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0" windowWidth="24000" windowHeight="14100"/>
  </bookViews>
  <sheets>
    <sheet name="Quantification" sheetId="5" r:id="rId1"/>
    <sheet name="Workflow" sheetId="2" r:id="rId2"/>
  </sheets>
  <definedNames>
    <definedName name="_xlnm._FilterDatabase" localSheetId="0" hidden="1">Quantification!$A$2:$DO$1595</definedName>
  </definedNames>
  <calcPr calcId="162913"/>
</workbook>
</file>

<file path=xl/calcChain.xml><?xml version="1.0" encoding="utf-8"?>
<calcChain xmlns="http://schemas.openxmlformats.org/spreadsheetml/2006/main">
  <c r="F1572" i="5" l="1"/>
  <c r="F3" i="5"/>
  <c r="F30" i="5"/>
  <c r="F31" i="5"/>
  <c r="F32" i="5"/>
  <c r="F33" i="5"/>
  <c r="F34" i="5"/>
  <c r="F35" i="5"/>
  <c r="F36" i="5"/>
  <c r="F37" i="5"/>
  <c r="F38" i="5"/>
  <c r="F39" i="5"/>
  <c r="F40" i="5"/>
  <c r="F41" i="5"/>
  <c r="F42" i="5"/>
  <c r="F43" i="5"/>
  <c r="F44" i="5"/>
  <c r="F45" i="5"/>
  <c r="F46" i="5"/>
  <c r="F47" i="5"/>
  <c r="F48" i="5"/>
  <c r="F49" i="5"/>
  <c r="F50" i="5"/>
  <c r="F51" i="5"/>
  <c r="F52" i="5"/>
  <c r="F53" i="5"/>
  <c r="F54" i="5"/>
  <c r="F55" i="5"/>
  <c r="F56" i="5"/>
  <c r="F57" i="5"/>
  <c r="F58" i="5"/>
  <c r="F59" i="5"/>
  <c r="F60" i="5"/>
  <c r="F61" i="5"/>
  <c r="F62" i="5"/>
  <c r="F63" i="5"/>
  <c r="F64" i="5"/>
  <c r="F65" i="5"/>
  <c r="F66" i="5"/>
  <c r="F67" i="5"/>
  <c r="F68" i="5"/>
  <c r="F69" i="5"/>
  <c r="F70" i="5"/>
  <c r="F71" i="5"/>
  <c r="F72" i="5"/>
  <c r="F73" i="5"/>
  <c r="F74" i="5"/>
  <c r="F75" i="5"/>
  <c r="F76" i="5"/>
  <c r="F77" i="5"/>
  <c r="F78" i="5"/>
  <c r="F79" i="5"/>
  <c r="F80" i="5"/>
  <c r="F81" i="5"/>
  <c r="F82" i="5"/>
  <c r="F83" i="5"/>
  <c r="F84" i="5"/>
  <c r="F85" i="5"/>
  <c r="F86" i="5"/>
  <c r="F87" i="5"/>
  <c r="F88" i="5"/>
  <c r="F89" i="5"/>
  <c r="F90" i="5"/>
  <c r="F91" i="5"/>
  <c r="F92" i="5"/>
  <c r="F93" i="5"/>
  <c r="F94" i="5"/>
  <c r="F95" i="5"/>
  <c r="F96" i="5"/>
  <c r="F97" i="5"/>
  <c r="F98" i="5"/>
  <c r="F99" i="5"/>
  <c r="F100" i="5"/>
  <c r="F101" i="5"/>
  <c r="F102" i="5"/>
  <c r="F103" i="5"/>
  <c r="F104" i="5"/>
  <c r="F105" i="5"/>
  <c r="F106" i="5"/>
  <c r="F107" i="5"/>
  <c r="F108" i="5"/>
  <c r="F109" i="5"/>
  <c r="F110" i="5"/>
  <c r="F111" i="5"/>
  <c r="F112" i="5"/>
  <c r="F113" i="5"/>
  <c r="F114" i="5"/>
  <c r="F115" i="5"/>
  <c r="F116" i="5"/>
  <c r="F117" i="5"/>
  <c r="F118" i="5"/>
  <c r="F119" i="5"/>
  <c r="F120" i="5"/>
  <c r="F121" i="5"/>
  <c r="F122" i="5"/>
  <c r="F123" i="5"/>
  <c r="F124" i="5"/>
  <c r="F125" i="5"/>
  <c r="F126" i="5"/>
  <c r="F127" i="5"/>
  <c r="F128" i="5"/>
  <c r="F129" i="5"/>
  <c r="F130" i="5"/>
  <c r="F131" i="5"/>
  <c r="F132" i="5"/>
  <c r="F133" i="5"/>
  <c r="F134" i="5"/>
  <c r="F135" i="5"/>
  <c r="F136" i="5"/>
  <c r="F137" i="5"/>
  <c r="F138" i="5"/>
  <c r="F139" i="5"/>
  <c r="F140" i="5"/>
  <c r="F141" i="5"/>
  <c r="F142" i="5"/>
  <c r="F143" i="5"/>
  <c r="F144" i="5"/>
  <c r="F145" i="5"/>
  <c r="F146" i="5"/>
  <c r="F147" i="5"/>
  <c r="F148" i="5"/>
  <c r="F149" i="5"/>
  <c r="F150" i="5"/>
  <c r="F151" i="5"/>
  <c r="F152" i="5"/>
  <c r="F153" i="5"/>
  <c r="F154" i="5"/>
  <c r="F155" i="5"/>
  <c r="F156" i="5"/>
  <c r="F157" i="5"/>
  <c r="F158" i="5"/>
  <c r="F159" i="5"/>
  <c r="F160" i="5"/>
  <c r="F161" i="5"/>
  <c r="F162" i="5"/>
  <c r="F163" i="5"/>
  <c r="F164" i="5"/>
  <c r="F165" i="5"/>
  <c r="F166" i="5"/>
  <c r="F167" i="5"/>
  <c r="F168" i="5"/>
  <c r="F169" i="5"/>
  <c r="F170" i="5"/>
  <c r="F171" i="5"/>
  <c r="F172" i="5"/>
  <c r="F173" i="5"/>
  <c r="F174" i="5"/>
  <c r="F175" i="5"/>
  <c r="F176" i="5"/>
  <c r="F177" i="5"/>
  <c r="F178" i="5"/>
  <c r="F179" i="5"/>
  <c r="F180" i="5"/>
  <c r="F181" i="5"/>
  <c r="F182" i="5"/>
  <c r="F183" i="5"/>
  <c r="F184" i="5"/>
  <c r="F185" i="5"/>
  <c r="F186" i="5"/>
  <c r="F187" i="5"/>
  <c r="F188" i="5"/>
  <c r="F189" i="5"/>
  <c r="F190" i="5"/>
  <c r="F191" i="5"/>
  <c r="F192" i="5"/>
  <c r="F193" i="5"/>
  <c r="F194" i="5"/>
  <c r="F195" i="5"/>
  <c r="F196" i="5"/>
  <c r="F197" i="5"/>
  <c r="F198" i="5"/>
  <c r="F199" i="5"/>
  <c r="F200" i="5"/>
  <c r="F201" i="5"/>
  <c r="F202" i="5"/>
  <c r="F203" i="5"/>
  <c r="F204" i="5"/>
  <c r="F205" i="5"/>
  <c r="F206" i="5"/>
  <c r="F207" i="5"/>
  <c r="F208" i="5"/>
  <c r="F209" i="5"/>
  <c r="F210" i="5"/>
  <c r="F211" i="5"/>
  <c r="F212" i="5"/>
  <c r="F213" i="5"/>
  <c r="F214" i="5"/>
  <c r="F215" i="5"/>
  <c r="F216" i="5"/>
  <c r="F217" i="5"/>
  <c r="F218" i="5"/>
  <c r="F219" i="5"/>
  <c r="F220" i="5"/>
  <c r="F221" i="5"/>
  <c r="F222" i="5"/>
  <c r="F223" i="5"/>
  <c r="F224" i="5"/>
  <c r="F225" i="5"/>
  <c r="F226" i="5"/>
  <c r="F227" i="5"/>
  <c r="F228" i="5"/>
  <c r="F229" i="5"/>
  <c r="F230" i="5"/>
  <c r="F231" i="5"/>
  <c r="F232" i="5"/>
  <c r="F233" i="5"/>
  <c r="F234" i="5"/>
  <c r="F235" i="5"/>
  <c r="F236" i="5"/>
  <c r="F237" i="5"/>
  <c r="F238" i="5"/>
  <c r="F239" i="5"/>
  <c r="F240" i="5"/>
  <c r="F241" i="5"/>
  <c r="F242" i="5"/>
  <c r="F243" i="5"/>
  <c r="F244" i="5"/>
  <c r="F245" i="5"/>
  <c r="F246" i="5"/>
  <c r="F247" i="5"/>
  <c r="F248" i="5"/>
  <c r="F249" i="5"/>
  <c r="F250" i="5"/>
  <c r="F251" i="5"/>
  <c r="F252" i="5"/>
  <c r="F253" i="5"/>
  <c r="F254" i="5"/>
  <c r="F255" i="5"/>
  <c r="F256" i="5"/>
  <c r="F257" i="5"/>
  <c r="F258" i="5"/>
  <c r="F259" i="5"/>
  <c r="F260" i="5"/>
  <c r="F261" i="5"/>
  <c r="F262" i="5"/>
  <c r="F263" i="5"/>
  <c r="F264" i="5"/>
  <c r="F265" i="5"/>
  <c r="F266" i="5"/>
  <c r="F267" i="5"/>
  <c r="F268" i="5"/>
  <c r="F269" i="5"/>
  <c r="F270" i="5"/>
  <c r="F271" i="5"/>
  <c r="F272" i="5"/>
  <c r="F273" i="5"/>
  <c r="F274" i="5"/>
  <c r="F275" i="5"/>
  <c r="F276" i="5"/>
  <c r="F277" i="5"/>
  <c r="F278" i="5"/>
  <c r="F279" i="5"/>
  <c r="F280" i="5"/>
  <c r="F281" i="5"/>
  <c r="F282" i="5"/>
  <c r="F283" i="5"/>
  <c r="F284" i="5"/>
  <c r="F285" i="5"/>
  <c r="F286" i="5"/>
  <c r="F287" i="5"/>
  <c r="F288" i="5"/>
  <c r="F289" i="5"/>
  <c r="F290" i="5"/>
  <c r="F291" i="5"/>
  <c r="F292" i="5"/>
  <c r="F293" i="5"/>
  <c r="F294" i="5"/>
  <c r="F295" i="5"/>
  <c r="F296" i="5"/>
  <c r="F297" i="5"/>
  <c r="F298" i="5"/>
  <c r="F299" i="5"/>
  <c r="F300" i="5"/>
  <c r="F301" i="5"/>
  <c r="F302" i="5"/>
  <c r="F303" i="5"/>
  <c r="F304" i="5"/>
  <c r="F305" i="5"/>
  <c r="F306" i="5"/>
  <c r="F307" i="5"/>
  <c r="F308" i="5"/>
  <c r="F309" i="5"/>
  <c r="F310" i="5"/>
  <c r="F311" i="5"/>
  <c r="F312" i="5"/>
  <c r="F313" i="5"/>
  <c r="F314" i="5"/>
  <c r="F315" i="5"/>
  <c r="F316" i="5"/>
  <c r="F317" i="5"/>
  <c r="F318" i="5"/>
  <c r="F319" i="5"/>
  <c r="F320" i="5"/>
  <c r="F321" i="5"/>
  <c r="F322" i="5"/>
  <c r="F323" i="5"/>
  <c r="F324" i="5"/>
  <c r="F325" i="5"/>
  <c r="F326" i="5"/>
  <c r="F327" i="5"/>
  <c r="F328" i="5"/>
  <c r="F329" i="5"/>
  <c r="F330" i="5"/>
  <c r="F331" i="5"/>
  <c r="F332" i="5"/>
  <c r="F333" i="5"/>
  <c r="F334" i="5"/>
  <c r="F335" i="5"/>
  <c r="F336" i="5"/>
  <c r="F337" i="5"/>
  <c r="F338" i="5"/>
  <c r="F339" i="5"/>
  <c r="F340" i="5"/>
  <c r="F341" i="5"/>
  <c r="F342" i="5"/>
  <c r="F343" i="5"/>
  <c r="F344" i="5"/>
  <c r="F345" i="5"/>
  <c r="F346" i="5"/>
  <c r="F347" i="5"/>
  <c r="F348" i="5"/>
  <c r="F349" i="5"/>
  <c r="F350" i="5"/>
  <c r="F351" i="5"/>
  <c r="F352" i="5"/>
  <c r="F353" i="5"/>
  <c r="F354" i="5"/>
  <c r="F355" i="5"/>
  <c r="F356" i="5"/>
  <c r="F357" i="5"/>
  <c r="F358" i="5"/>
  <c r="F359" i="5"/>
  <c r="F360" i="5"/>
  <c r="F361" i="5"/>
  <c r="F362" i="5"/>
  <c r="F363" i="5"/>
  <c r="F364" i="5"/>
  <c r="F365" i="5"/>
  <c r="F366" i="5"/>
  <c r="F367" i="5"/>
  <c r="F368" i="5"/>
  <c r="F369" i="5"/>
  <c r="F370" i="5"/>
  <c r="F371" i="5"/>
  <c r="F372" i="5"/>
  <c r="F373" i="5"/>
  <c r="F374" i="5"/>
  <c r="F375" i="5"/>
  <c r="F376" i="5"/>
  <c r="F377" i="5"/>
  <c r="F378" i="5"/>
  <c r="F379" i="5"/>
  <c r="F380" i="5"/>
  <c r="F381" i="5"/>
  <c r="F382" i="5"/>
  <c r="F383" i="5"/>
  <c r="F384" i="5"/>
  <c r="F385" i="5"/>
  <c r="F386" i="5"/>
  <c r="F387" i="5"/>
  <c r="F388" i="5"/>
  <c r="F389" i="5"/>
  <c r="F390" i="5"/>
  <c r="F391" i="5"/>
  <c r="F392" i="5"/>
  <c r="F393" i="5"/>
  <c r="F394" i="5"/>
  <c r="F395" i="5"/>
  <c r="F396" i="5"/>
  <c r="F397" i="5"/>
  <c r="F398" i="5"/>
  <c r="F399" i="5"/>
  <c r="F400" i="5"/>
  <c r="F401" i="5"/>
  <c r="F402" i="5"/>
  <c r="F403" i="5"/>
  <c r="F404" i="5"/>
  <c r="F405" i="5"/>
  <c r="F406" i="5"/>
  <c r="F407" i="5"/>
  <c r="F408" i="5"/>
  <c r="F409" i="5"/>
  <c r="F410" i="5"/>
  <c r="F411" i="5"/>
  <c r="F412" i="5"/>
  <c r="F413" i="5"/>
  <c r="F414" i="5"/>
  <c r="F415" i="5"/>
  <c r="F416" i="5"/>
  <c r="F417" i="5"/>
  <c r="F418" i="5"/>
  <c r="F419" i="5"/>
  <c r="F420" i="5"/>
  <c r="F421" i="5"/>
  <c r="F422" i="5"/>
  <c r="F423" i="5"/>
  <c r="F424" i="5"/>
  <c r="F425" i="5"/>
  <c r="F426" i="5"/>
  <c r="F427" i="5"/>
  <c r="F428" i="5"/>
  <c r="F429" i="5"/>
  <c r="F430" i="5"/>
  <c r="F431" i="5"/>
  <c r="F432" i="5"/>
  <c r="F433" i="5"/>
  <c r="F434" i="5"/>
  <c r="F435" i="5"/>
  <c r="F436" i="5"/>
  <c r="F437" i="5"/>
  <c r="F438" i="5"/>
  <c r="F439" i="5"/>
  <c r="F440" i="5"/>
  <c r="F441" i="5"/>
  <c r="F442" i="5"/>
  <c r="F443" i="5"/>
  <c r="F444" i="5"/>
  <c r="F445" i="5"/>
  <c r="F446" i="5"/>
  <c r="F447" i="5"/>
  <c r="F448" i="5"/>
  <c r="F449" i="5"/>
  <c r="F450" i="5"/>
  <c r="F451" i="5"/>
  <c r="F452" i="5"/>
  <c r="F453" i="5"/>
  <c r="F454" i="5"/>
  <c r="F455" i="5"/>
  <c r="F456" i="5"/>
  <c r="F457" i="5"/>
  <c r="F458" i="5"/>
  <c r="F459" i="5"/>
  <c r="F460" i="5"/>
  <c r="F461" i="5"/>
  <c r="F462" i="5"/>
  <c r="F463" i="5"/>
  <c r="F464" i="5"/>
  <c r="F465" i="5"/>
  <c r="F466" i="5"/>
  <c r="F467" i="5"/>
  <c r="F468" i="5"/>
  <c r="F469" i="5"/>
  <c r="F470" i="5"/>
  <c r="F471" i="5"/>
  <c r="F472" i="5"/>
  <c r="F473" i="5"/>
  <c r="F474" i="5"/>
  <c r="F475" i="5"/>
  <c r="F476" i="5"/>
  <c r="F477" i="5"/>
  <c r="F478" i="5"/>
  <c r="F479" i="5"/>
  <c r="F480" i="5"/>
  <c r="F481" i="5"/>
  <c r="F482" i="5"/>
  <c r="F483" i="5"/>
  <c r="F484" i="5"/>
  <c r="F485" i="5"/>
  <c r="F486" i="5"/>
  <c r="F487" i="5"/>
  <c r="F488" i="5"/>
  <c r="F489" i="5"/>
  <c r="F490" i="5"/>
  <c r="F491" i="5"/>
  <c r="F492" i="5"/>
  <c r="F493" i="5"/>
  <c r="F494" i="5"/>
  <c r="F495" i="5"/>
  <c r="F496" i="5"/>
  <c r="F497" i="5"/>
  <c r="F498" i="5"/>
  <c r="F499" i="5"/>
  <c r="F500" i="5"/>
  <c r="F501" i="5"/>
  <c r="F502" i="5"/>
  <c r="F503" i="5"/>
  <c r="F504" i="5"/>
  <c r="F505" i="5"/>
  <c r="F506" i="5"/>
  <c r="F507" i="5"/>
  <c r="F508" i="5"/>
  <c r="F509" i="5"/>
  <c r="F510" i="5"/>
  <c r="F511" i="5"/>
  <c r="F512" i="5"/>
  <c r="F513" i="5"/>
  <c r="F514" i="5"/>
  <c r="F515" i="5"/>
  <c r="F516" i="5"/>
  <c r="F517" i="5"/>
  <c r="F518" i="5"/>
  <c r="F519" i="5"/>
  <c r="F520" i="5"/>
  <c r="F521" i="5"/>
  <c r="F522" i="5"/>
  <c r="F523" i="5"/>
  <c r="F524" i="5"/>
  <c r="F525" i="5"/>
  <c r="F526" i="5"/>
  <c r="F527" i="5"/>
  <c r="F528" i="5"/>
  <c r="F529" i="5"/>
  <c r="F530" i="5"/>
  <c r="F531" i="5"/>
  <c r="F532" i="5"/>
  <c r="F533" i="5"/>
  <c r="F534" i="5"/>
  <c r="F535" i="5"/>
  <c r="F536" i="5"/>
  <c r="F537" i="5"/>
  <c r="F538" i="5"/>
  <c r="F539" i="5"/>
  <c r="F540" i="5"/>
  <c r="F541" i="5"/>
  <c r="F542" i="5"/>
  <c r="F543" i="5"/>
  <c r="F544" i="5"/>
  <c r="F545" i="5"/>
  <c r="F546" i="5"/>
  <c r="F547" i="5"/>
  <c r="F548" i="5"/>
  <c r="F549" i="5"/>
  <c r="F550" i="5"/>
  <c r="F551" i="5"/>
  <c r="F552" i="5"/>
  <c r="F553" i="5"/>
  <c r="F554" i="5"/>
  <c r="F555" i="5"/>
  <c r="F556" i="5"/>
  <c r="F557" i="5"/>
  <c r="F558" i="5"/>
  <c r="F559" i="5"/>
  <c r="F560" i="5"/>
  <c r="F561" i="5"/>
  <c r="F562" i="5"/>
  <c r="F563" i="5"/>
  <c r="F564" i="5"/>
  <c r="F565" i="5"/>
  <c r="F566" i="5"/>
  <c r="F567" i="5"/>
  <c r="F568" i="5"/>
  <c r="F569" i="5"/>
  <c r="F570" i="5"/>
  <c r="F571" i="5"/>
  <c r="F572" i="5"/>
  <c r="F573" i="5"/>
  <c r="F574" i="5"/>
  <c r="F575" i="5"/>
  <c r="F576" i="5"/>
  <c r="F577" i="5"/>
  <c r="F578" i="5"/>
  <c r="F579" i="5"/>
  <c r="F580" i="5"/>
  <c r="F581" i="5"/>
  <c r="F582" i="5"/>
  <c r="F583" i="5"/>
  <c r="F584" i="5"/>
  <c r="F585" i="5"/>
  <c r="F586" i="5"/>
  <c r="F587" i="5"/>
  <c r="F588" i="5"/>
  <c r="F589" i="5"/>
  <c r="F590" i="5"/>
  <c r="F591" i="5"/>
  <c r="F592" i="5"/>
  <c r="F593" i="5"/>
  <c r="F594" i="5"/>
  <c r="F595" i="5"/>
  <c r="F596" i="5"/>
  <c r="F597" i="5"/>
  <c r="F598" i="5"/>
  <c r="F599" i="5"/>
  <c r="F600" i="5"/>
  <c r="F601" i="5"/>
  <c r="F602" i="5"/>
  <c r="F603" i="5"/>
  <c r="F604" i="5"/>
  <c r="F605" i="5"/>
  <c r="F606" i="5"/>
  <c r="F607" i="5"/>
  <c r="F608" i="5"/>
  <c r="F609" i="5"/>
  <c r="F610" i="5"/>
  <c r="F611" i="5"/>
  <c r="F612" i="5"/>
  <c r="F613" i="5"/>
  <c r="F614" i="5"/>
  <c r="F615" i="5"/>
  <c r="F616" i="5"/>
  <c r="F617" i="5"/>
  <c r="F618" i="5"/>
  <c r="F619" i="5"/>
  <c r="F620" i="5"/>
  <c r="F621" i="5"/>
  <c r="F622" i="5"/>
  <c r="F623" i="5"/>
  <c r="F624" i="5"/>
  <c r="F625" i="5"/>
  <c r="F626" i="5"/>
  <c r="F627" i="5"/>
  <c r="F628" i="5"/>
  <c r="F629" i="5"/>
  <c r="F630" i="5"/>
  <c r="F631" i="5"/>
  <c r="F632" i="5"/>
  <c r="F633" i="5"/>
  <c r="F634" i="5"/>
  <c r="F635" i="5"/>
  <c r="F636" i="5"/>
  <c r="F637" i="5"/>
  <c r="F638" i="5"/>
  <c r="F639" i="5"/>
  <c r="F640" i="5"/>
  <c r="F641" i="5"/>
  <c r="F642" i="5"/>
  <c r="F643" i="5"/>
  <c r="F644" i="5"/>
  <c r="F645" i="5"/>
  <c r="F646" i="5"/>
  <c r="F647" i="5"/>
  <c r="F648" i="5"/>
  <c r="F649" i="5"/>
  <c r="F650" i="5"/>
  <c r="F651" i="5"/>
  <c r="F652" i="5"/>
  <c r="F653" i="5"/>
  <c r="F654" i="5"/>
  <c r="F655" i="5"/>
  <c r="F656" i="5"/>
  <c r="F657" i="5"/>
  <c r="F658" i="5"/>
  <c r="F659" i="5"/>
  <c r="F660" i="5"/>
  <c r="F661" i="5"/>
  <c r="F662" i="5"/>
  <c r="F663" i="5"/>
  <c r="F664" i="5"/>
  <c r="F665" i="5"/>
  <c r="F666" i="5"/>
  <c r="F667" i="5"/>
  <c r="F668" i="5"/>
  <c r="F669" i="5"/>
  <c r="F670" i="5"/>
  <c r="F671" i="5"/>
  <c r="F672" i="5"/>
  <c r="F673" i="5"/>
  <c r="F674" i="5"/>
  <c r="F675" i="5"/>
  <c r="F676" i="5"/>
  <c r="F677" i="5"/>
  <c r="F678" i="5"/>
  <c r="F679" i="5"/>
  <c r="F680" i="5"/>
  <c r="F681" i="5"/>
  <c r="F682" i="5"/>
  <c r="F683" i="5"/>
  <c r="F684" i="5"/>
  <c r="F685" i="5"/>
  <c r="F686" i="5"/>
  <c r="F687" i="5"/>
  <c r="F688" i="5"/>
  <c r="F689" i="5"/>
  <c r="F690" i="5"/>
  <c r="F691" i="5"/>
  <c r="F692" i="5"/>
  <c r="F693" i="5"/>
  <c r="F694" i="5"/>
  <c r="F695" i="5"/>
  <c r="F696" i="5"/>
  <c r="F697" i="5"/>
  <c r="F698" i="5"/>
  <c r="F699" i="5"/>
  <c r="F700" i="5"/>
  <c r="F701" i="5"/>
  <c r="F702" i="5"/>
  <c r="F703" i="5"/>
  <c r="F704" i="5"/>
  <c r="F705" i="5"/>
  <c r="F706" i="5"/>
  <c r="F707" i="5"/>
  <c r="F708" i="5"/>
  <c r="F709" i="5"/>
  <c r="F710" i="5"/>
  <c r="F711" i="5"/>
  <c r="F712" i="5"/>
  <c r="F713" i="5"/>
  <c r="F714" i="5"/>
  <c r="F715" i="5"/>
  <c r="F716" i="5"/>
  <c r="F717" i="5"/>
  <c r="F718" i="5"/>
  <c r="F719" i="5"/>
  <c r="F720" i="5"/>
  <c r="F721" i="5"/>
  <c r="F722" i="5"/>
  <c r="F723" i="5"/>
  <c r="F724" i="5"/>
  <c r="F725" i="5"/>
  <c r="F726" i="5"/>
  <c r="F727" i="5"/>
  <c r="F728" i="5"/>
  <c r="F729" i="5"/>
  <c r="F730" i="5"/>
  <c r="F731" i="5"/>
  <c r="F732" i="5"/>
  <c r="F733" i="5"/>
  <c r="F734" i="5"/>
  <c r="F735" i="5"/>
  <c r="F736" i="5"/>
  <c r="F737" i="5"/>
  <c r="F738" i="5"/>
  <c r="F739" i="5"/>
  <c r="F740" i="5"/>
  <c r="F741" i="5"/>
  <c r="F742" i="5"/>
  <c r="F743" i="5"/>
  <c r="F744" i="5"/>
  <c r="F745" i="5"/>
  <c r="F746" i="5"/>
  <c r="F747" i="5"/>
  <c r="F748" i="5"/>
  <c r="F749" i="5"/>
  <c r="F750" i="5"/>
  <c r="F751" i="5"/>
  <c r="F752" i="5"/>
  <c r="F753" i="5"/>
  <c r="F754" i="5"/>
  <c r="F755" i="5"/>
  <c r="F756" i="5"/>
  <c r="F757" i="5"/>
  <c r="F758" i="5"/>
  <c r="F759" i="5"/>
  <c r="F760" i="5"/>
  <c r="F761" i="5"/>
  <c r="F762" i="5"/>
  <c r="F763" i="5"/>
  <c r="F764" i="5"/>
  <c r="F765" i="5"/>
  <c r="F766" i="5"/>
  <c r="F767" i="5"/>
  <c r="F768" i="5"/>
  <c r="F769" i="5"/>
  <c r="F770" i="5"/>
  <c r="F771" i="5"/>
  <c r="F772" i="5"/>
  <c r="F773" i="5"/>
  <c r="F774" i="5"/>
  <c r="F775" i="5"/>
  <c r="F776" i="5"/>
  <c r="F777" i="5"/>
  <c r="F778" i="5"/>
  <c r="F779" i="5"/>
  <c r="F780" i="5"/>
  <c r="F781" i="5"/>
  <c r="F782" i="5"/>
  <c r="F783" i="5"/>
  <c r="F784" i="5"/>
  <c r="F785" i="5"/>
  <c r="F786" i="5"/>
  <c r="F787" i="5"/>
  <c r="F788" i="5"/>
  <c r="F789" i="5"/>
  <c r="F790" i="5"/>
  <c r="F791" i="5"/>
  <c r="F792" i="5"/>
  <c r="F793" i="5"/>
  <c r="F794" i="5"/>
  <c r="F795" i="5"/>
  <c r="F796" i="5"/>
  <c r="F797" i="5"/>
  <c r="F798" i="5"/>
  <c r="F799" i="5"/>
  <c r="F800" i="5"/>
  <c r="F801" i="5"/>
  <c r="F802" i="5"/>
  <c r="F803" i="5"/>
  <c r="F804" i="5"/>
  <c r="F805" i="5"/>
  <c r="F806" i="5"/>
  <c r="F807" i="5"/>
  <c r="F808" i="5"/>
  <c r="F809" i="5"/>
  <c r="F810" i="5"/>
  <c r="F811" i="5"/>
  <c r="F812" i="5"/>
  <c r="F813" i="5"/>
  <c r="F814" i="5"/>
  <c r="F815" i="5"/>
  <c r="F816" i="5"/>
  <c r="F817" i="5"/>
  <c r="F818" i="5"/>
  <c r="F819" i="5"/>
  <c r="F820" i="5"/>
  <c r="F821" i="5"/>
  <c r="F822" i="5"/>
  <c r="F823" i="5"/>
  <c r="F824" i="5"/>
  <c r="F825" i="5"/>
  <c r="F826" i="5"/>
  <c r="F827" i="5"/>
  <c r="F828" i="5"/>
  <c r="F829" i="5"/>
  <c r="F830" i="5"/>
  <c r="F831" i="5"/>
  <c r="F832" i="5"/>
  <c r="F833" i="5"/>
  <c r="F834" i="5"/>
  <c r="F835" i="5"/>
  <c r="F836" i="5"/>
  <c r="F837" i="5"/>
  <c r="F838" i="5"/>
  <c r="F839" i="5"/>
  <c r="F840" i="5"/>
  <c r="F841" i="5"/>
  <c r="F842" i="5"/>
  <c r="F843" i="5"/>
  <c r="F844" i="5"/>
  <c r="F845" i="5"/>
  <c r="F846" i="5"/>
  <c r="F847" i="5"/>
  <c r="F848" i="5"/>
  <c r="F849" i="5"/>
  <c r="F850" i="5"/>
  <c r="F851" i="5"/>
  <c r="F852" i="5"/>
  <c r="F853" i="5"/>
  <c r="F854" i="5"/>
  <c r="F855" i="5"/>
  <c r="F856" i="5"/>
  <c r="F857" i="5"/>
  <c r="F858" i="5"/>
  <c r="F859" i="5"/>
  <c r="F860" i="5"/>
  <c r="F861" i="5"/>
  <c r="F862" i="5"/>
  <c r="F863" i="5"/>
  <c r="F864" i="5"/>
  <c r="F865" i="5"/>
  <c r="F866" i="5"/>
  <c r="F867" i="5"/>
  <c r="F868" i="5"/>
  <c r="F869" i="5"/>
  <c r="F870" i="5"/>
  <c r="F871" i="5"/>
  <c r="F872" i="5"/>
  <c r="F873" i="5"/>
  <c r="F874" i="5"/>
  <c r="F875" i="5"/>
  <c r="F876" i="5"/>
  <c r="F877" i="5"/>
  <c r="F878" i="5"/>
  <c r="F879" i="5"/>
  <c r="F880" i="5"/>
  <c r="F881" i="5"/>
  <c r="F882" i="5"/>
  <c r="F883" i="5"/>
  <c r="F884" i="5"/>
  <c r="F885" i="5"/>
  <c r="F886" i="5"/>
  <c r="F887" i="5"/>
  <c r="F888" i="5"/>
  <c r="F889" i="5"/>
  <c r="F890" i="5"/>
  <c r="F891" i="5"/>
  <c r="F892" i="5"/>
  <c r="F893" i="5"/>
  <c r="F894" i="5"/>
  <c r="F895" i="5"/>
  <c r="F896" i="5"/>
  <c r="F897" i="5"/>
  <c r="F898" i="5"/>
  <c r="F899" i="5"/>
  <c r="F900" i="5"/>
  <c r="F901" i="5"/>
  <c r="F902" i="5"/>
  <c r="F903" i="5"/>
  <c r="F904" i="5"/>
  <c r="F905" i="5"/>
  <c r="F906" i="5"/>
  <c r="F907" i="5"/>
  <c r="F908" i="5"/>
  <c r="F909" i="5"/>
  <c r="F910" i="5"/>
  <c r="F911" i="5"/>
  <c r="F912" i="5"/>
  <c r="F913" i="5"/>
  <c r="F914" i="5"/>
  <c r="F915" i="5"/>
  <c r="F916" i="5"/>
  <c r="F917" i="5"/>
  <c r="F918" i="5"/>
  <c r="F919" i="5"/>
  <c r="F920" i="5"/>
  <c r="F921" i="5"/>
  <c r="F922" i="5"/>
  <c r="F923" i="5"/>
  <c r="F924" i="5"/>
  <c r="F925" i="5"/>
  <c r="F926" i="5"/>
  <c r="F927" i="5"/>
  <c r="F928" i="5"/>
  <c r="F929" i="5"/>
  <c r="F930" i="5"/>
  <c r="F931" i="5"/>
  <c r="F932" i="5"/>
  <c r="F933" i="5"/>
  <c r="F934" i="5"/>
  <c r="F935" i="5"/>
  <c r="F936" i="5"/>
  <c r="F937" i="5"/>
  <c r="F938" i="5"/>
  <c r="F939" i="5"/>
  <c r="F940" i="5"/>
  <c r="F941" i="5"/>
  <c r="F942" i="5"/>
  <c r="F943" i="5"/>
  <c r="F944" i="5"/>
  <c r="F945" i="5"/>
  <c r="F946" i="5"/>
  <c r="F947" i="5"/>
  <c r="F948" i="5"/>
  <c r="F949" i="5"/>
  <c r="F950" i="5"/>
  <c r="F951" i="5"/>
  <c r="F952" i="5"/>
  <c r="F953" i="5"/>
  <c r="F954" i="5"/>
  <c r="F955" i="5"/>
  <c r="F956" i="5"/>
  <c r="F957" i="5"/>
  <c r="F958" i="5"/>
  <c r="F959" i="5"/>
  <c r="F960" i="5"/>
  <c r="F961" i="5"/>
  <c r="F962" i="5"/>
  <c r="F963" i="5"/>
  <c r="F964" i="5"/>
  <c r="F965" i="5"/>
  <c r="F966" i="5"/>
  <c r="F967" i="5"/>
  <c r="F968" i="5"/>
  <c r="F969" i="5"/>
  <c r="F970" i="5"/>
  <c r="F971" i="5"/>
  <c r="F972" i="5"/>
  <c r="F973" i="5"/>
  <c r="F974" i="5"/>
  <c r="F975" i="5"/>
  <c r="F976" i="5"/>
  <c r="F977" i="5"/>
  <c r="F978" i="5"/>
  <c r="F979" i="5"/>
  <c r="F980" i="5"/>
  <c r="F981" i="5"/>
  <c r="F982" i="5"/>
  <c r="F983" i="5"/>
  <c r="F984" i="5"/>
  <c r="F985" i="5"/>
  <c r="F986" i="5"/>
  <c r="F987" i="5"/>
  <c r="F988" i="5"/>
  <c r="F989" i="5"/>
  <c r="F990" i="5"/>
  <c r="F991" i="5"/>
  <c r="F992" i="5"/>
  <c r="F993" i="5"/>
  <c r="F994" i="5"/>
  <c r="F995" i="5"/>
  <c r="F996" i="5"/>
  <c r="F997" i="5"/>
  <c r="F998" i="5"/>
  <c r="F999" i="5"/>
  <c r="F1000" i="5"/>
  <c r="F1001" i="5"/>
  <c r="F1002" i="5"/>
  <c r="F1003" i="5"/>
  <c r="F1004" i="5"/>
  <c r="F1005" i="5"/>
  <c r="F1006" i="5"/>
  <c r="F1007" i="5"/>
  <c r="F1008" i="5"/>
  <c r="F1009" i="5"/>
  <c r="F1010" i="5"/>
  <c r="F1011" i="5"/>
  <c r="F1012" i="5"/>
  <c r="F1013" i="5"/>
  <c r="F1014" i="5"/>
  <c r="F1015" i="5"/>
  <c r="F1016" i="5"/>
  <c r="F1017" i="5"/>
  <c r="F1018" i="5"/>
  <c r="F1019" i="5"/>
  <c r="F1020" i="5"/>
  <c r="F1021" i="5"/>
  <c r="F1022" i="5"/>
  <c r="F1023" i="5"/>
  <c r="F1024" i="5"/>
  <c r="F1025" i="5"/>
  <c r="F1026" i="5"/>
  <c r="F1027" i="5"/>
  <c r="F1028" i="5"/>
  <c r="F1029" i="5"/>
  <c r="F1030" i="5"/>
  <c r="F1031" i="5"/>
  <c r="F1032" i="5"/>
  <c r="F1033" i="5"/>
  <c r="F1034" i="5"/>
  <c r="F1035" i="5"/>
  <c r="F1036" i="5"/>
  <c r="F1037" i="5"/>
  <c r="F1038" i="5"/>
  <c r="F1039" i="5"/>
  <c r="F1040" i="5"/>
  <c r="F1041" i="5"/>
  <c r="F1042" i="5"/>
  <c r="F1043" i="5"/>
  <c r="F1044" i="5"/>
  <c r="F1045" i="5"/>
  <c r="F1046" i="5"/>
  <c r="F1047" i="5"/>
  <c r="F1048" i="5"/>
  <c r="F1049" i="5"/>
  <c r="F1050" i="5"/>
  <c r="F1051" i="5"/>
  <c r="F1052" i="5"/>
  <c r="F1053" i="5"/>
  <c r="F1054" i="5"/>
  <c r="F1055" i="5"/>
  <c r="F1056" i="5"/>
  <c r="F1057" i="5"/>
  <c r="F1058" i="5"/>
  <c r="F1059" i="5"/>
  <c r="F1060" i="5"/>
  <c r="F1061" i="5"/>
  <c r="F1062" i="5"/>
  <c r="F1063" i="5"/>
  <c r="F1064" i="5"/>
  <c r="F1065" i="5"/>
  <c r="F1066" i="5"/>
  <c r="F1067" i="5"/>
  <c r="F1068" i="5"/>
  <c r="F1069" i="5"/>
  <c r="F1070" i="5"/>
  <c r="F1071" i="5"/>
  <c r="F1072" i="5"/>
  <c r="F1073" i="5"/>
  <c r="F1074" i="5"/>
  <c r="F1075" i="5"/>
  <c r="F1076" i="5"/>
  <c r="F1077" i="5"/>
  <c r="F1078" i="5"/>
  <c r="F1079" i="5"/>
  <c r="F1080" i="5"/>
  <c r="F1081" i="5"/>
  <c r="F1082" i="5"/>
  <c r="F1083" i="5"/>
  <c r="F1084" i="5"/>
  <c r="F1085" i="5"/>
  <c r="F1086" i="5"/>
  <c r="F1087" i="5"/>
  <c r="F1088" i="5"/>
  <c r="F1089" i="5"/>
  <c r="F1090" i="5"/>
  <c r="F1091" i="5"/>
  <c r="F1092" i="5"/>
  <c r="F1093" i="5"/>
  <c r="F1094" i="5"/>
  <c r="F1095" i="5"/>
  <c r="F1096" i="5"/>
  <c r="F1097" i="5"/>
  <c r="F1098" i="5"/>
  <c r="F1099" i="5"/>
  <c r="F1100" i="5"/>
  <c r="F1101" i="5"/>
  <c r="F1102" i="5"/>
  <c r="F1103" i="5"/>
  <c r="F1104" i="5"/>
  <c r="F1105" i="5"/>
  <c r="F1106" i="5"/>
  <c r="F1107" i="5"/>
  <c r="F1108" i="5"/>
  <c r="F1109" i="5"/>
  <c r="F1110" i="5"/>
  <c r="F1111" i="5"/>
  <c r="F1112" i="5"/>
  <c r="F1113" i="5"/>
  <c r="F1114" i="5"/>
  <c r="F1115" i="5"/>
  <c r="F1116" i="5"/>
  <c r="F1117" i="5"/>
  <c r="F1118" i="5"/>
  <c r="F1119" i="5"/>
  <c r="F1120" i="5"/>
  <c r="F1121" i="5"/>
  <c r="F1122" i="5"/>
  <c r="F1123" i="5"/>
  <c r="F1124" i="5"/>
  <c r="F1125" i="5"/>
  <c r="F1126" i="5"/>
  <c r="F1127" i="5"/>
  <c r="F1128" i="5"/>
  <c r="F1129" i="5"/>
  <c r="F1130" i="5"/>
  <c r="F1131" i="5"/>
  <c r="F1132" i="5"/>
  <c r="F1133" i="5"/>
  <c r="F1134" i="5"/>
  <c r="F1135" i="5"/>
  <c r="F1136" i="5"/>
  <c r="F1137" i="5"/>
  <c r="F1138" i="5"/>
  <c r="F1139" i="5"/>
  <c r="F1140" i="5"/>
  <c r="F1141" i="5"/>
  <c r="F1142" i="5"/>
  <c r="F1143" i="5"/>
  <c r="F1144" i="5"/>
  <c r="F1145" i="5"/>
  <c r="F1146" i="5"/>
  <c r="F1147" i="5"/>
  <c r="F1148" i="5"/>
  <c r="F1149" i="5"/>
  <c r="F1150" i="5"/>
  <c r="F1151" i="5"/>
  <c r="F1152" i="5"/>
  <c r="F1153" i="5"/>
  <c r="F1154" i="5"/>
  <c r="F1155" i="5"/>
  <c r="F1156" i="5"/>
  <c r="F1157" i="5"/>
  <c r="F1158" i="5"/>
  <c r="F1159" i="5"/>
  <c r="F1160" i="5"/>
  <c r="F1161" i="5"/>
  <c r="F1162" i="5"/>
  <c r="F1163" i="5"/>
  <c r="F1164" i="5"/>
  <c r="F1165" i="5"/>
  <c r="F1166" i="5"/>
  <c r="F1167" i="5"/>
  <c r="F1168" i="5"/>
  <c r="F1169" i="5"/>
  <c r="F1170" i="5"/>
  <c r="F1171" i="5"/>
  <c r="F1172" i="5"/>
  <c r="F1173" i="5"/>
  <c r="F1174" i="5"/>
  <c r="F1175" i="5"/>
  <c r="F1176" i="5"/>
  <c r="F1177" i="5"/>
  <c r="F1178" i="5"/>
  <c r="F1179" i="5"/>
  <c r="F1180" i="5"/>
  <c r="F1181" i="5"/>
  <c r="F1182" i="5"/>
  <c r="F1183" i="5"/>
  <c r="F1184" i="5"/>
  <c r="F1185" i="5"/>
  <c r="F1186" i="5"/>
  <c r="F1187" i="5"/>
  <c r="F1188" i="5"/>
  <c r="F1189" i="5"/>
  <c r="F1190" i="5"/>
  <c r="F1191" i="5"/>
  <c r="F1192" i="5"/>
  <c r="F1193" i="5"/>
  <c r="F1194" i="5"/>
  <c r="F1195" i="5"/>
  <c r="F1196" i="5"/>
  <c r="F1197" i="5"/>
  <c r="F1198" i="5"/>
  <c r="F1199" i="5"/>
  <c r="F1200" i="5"/>
  <c r="F1201" i="5"/>
  <c r="F1202" i="5"/>
  <c r="F1203" i="5"/>
  <c r="F1204" i="5"/>
  <c r="F1205" i="5"/>
  <c r="F1206" i="5"/>
  <c r="F1207" i="5"/>
  <c r="F1208" i="5"/>
  <c r="F1209" i="5"/>
  <c r="F1210" i="5"/>
  <c r="F1211" i="5"/>
  <c r="F1212" i="5"/>
  <c r="F1213" i="5"/>
  <c r="F1214" i="5"/>
  <c r="F1215" i="5"/>
  <c r="F1216" i="5"/>
  <c r="F1217" i="5"/>
  <c r="F1218" i="5"/>
  <c r="F1219" i="5"/>
  <c r="F1220" i="5"/>
  <c r="F1221" i="5"/>
  <c r="F1222" i="5"/>
  <c r="F1223" i="5"/>
  <c r="F1224" i="5"/>
  <c r="F1225" i="5"/>
  <c r="F1226" i="5"/>
  <c r="F1227" i="5"/>
  <c r="F1228" i="5"/>
  <c r="F1229" i="5"/>
  <c r="F1230" i="5"/>
  <c r="F1231" i="5"/>
  <c r="F1232" i="5"/>
  <c r="F1233" i="5"/>
  <c r="F1234" i="5"/>
  <c r="F1235" i="5"/>
  <c r="F1236" i="5"/>
  <c r="F1237" i="5"/>
  <c r="F1238" i="5"/>
  <c r="F1239" i="5"/>
  <c r="F1240" i="5"/>
  <c r="F1241" i="5"/>
  <c r="F1242" i="5"/>
  <c r="F1243" i="5"/>
  <c r="F1244" i="5"/>
  <c r="F1245" i="5"/>
  <c r="F1246" i="5"/>
  <c r="F1247" i="5"/>
  <c r="F1248" i="5"/>
  <c r="F1249" i="5"/>
  <c r="F1250" i="5"/>
  <c r="F1251" i="5"/>
  <c r="F1252" i="5"/>
  <c r="F1253" i="5"/>
  <c r="F1254" i="5"/>
  <c r="F1255" i="5"/>
  <c r="F1256" i="5"/>
  <c r="F1257" i="5"/>
  <c r="F1258" i="5"/>
  <c r="F1259" i="5"/>
  <c r="F1260" i="5"/>
  <c r="F1261" i="5"/>
  <c r="F1262" i="5"/>
  <c r="F1263" i="5"/>
  <c r="F1264" i="5"/>
  <c r="F1265" i="5"/>
  <c r="F1266" i="5"/>
  <c r="F1267" i="5"/>
  <c r="F1268" i="5"/>
  <c r="F1269" i="5"/>
  <c r="F1270" i="5"/>
  <c r="F1271" i="5"/>
  <c r="F1272" i="5"/>
  <c r="F1273" i="5"/>
  <c r="F1274" i="5"/>
  <c r="F1275" i="5"/>
  <c r="F1276" i="5"/>
  <c r="F1277" i="5"/>
  <c r="F1278" i="5"/>
  <c r="F1279" i="5"/>
  <c r="F1280" i="5"/>
  <c r="F1281" i="5"/>
  <c r="F1282" i="5"/>
  <c r="F1283" i="5"/>
  <c r="F1284" i="5"/>
  <c r="F1285" i="5"/>
  <c r="F1286" i="5"/>
  <c r="F1287" i="5"/>
  <c r="F1288" i="5"/>
  <c r="F1289" i="5"/>
  <c r="F1290" i="5"/>
  <c r="F1291" i="5"/>
  <c r="F1292" i="5"/>
  <c r="F1293" i="5"/>
  <c r="F1294" i="5"/>
  <c r="F1295" i="5"/>
  <c r="F1296" i="5"/>
  <c r="F1297" i="5"/>
  <c r="F1298" i="5"/>
  <c r="F1299" i="5"/>
  <c r="F1300" i="5"/>
  <c r="F1301" i="5"/>
  <c r="F1302" i="5"/>
  <c r="F1303" i="5"/>
  <c r="F1304" i="5"/>
  <c r="F1305" i="5"/>
  <c r="F1306" i="5"/>
  <c r="F1307" i="5"/>
  <c r="F1308" i="5"/>
  <c r="F1309" i="5"/>
  <c r="F1310" i="5"/>
  <c r="F1311" i="5"/>
  <c r="F1312" i="5"/>
  <c r="F1313" i="5"/>
  <c r="F1314" i="5"/>
  <c r="F1315" i="5"/>
  <c r="F1316" i="5"/>
  <c r="F1317" i="5"/>
  <c r="F1318" i="5"/>
  <c r="F1319" i="5"/>
  <c r="F1320" i="5"/>
  <c r="F1321" i="5"/>
  <c r="F1322" i="5"/>
  <c r="F1323" i="5"/>
  <c r="F1324" i="5"/>
  <c r="F1325" i="5"/>
  <c r="F1326" i="5"/>
  <c r="F1327" i="5"/>
  <c r="F1328" i="5"/>
  <c r="F1329" i="5"/>
  <c r="F1330" i="5"/>
  <c r="F1331" i="5"/>
  <c r="F1332" i="5"/>
  <c r="F1333" i="5"/>
  <c r="F1334" i="5"/>
  <c r="F1335" i="5"/>
  <c r="F1336" i="5"/>
  <c r="F1337" i="5"/>
  <c r="F1338" i="5"/>
  <c r="F1339" i="5"/>
  <c r="F1340" i="5"/>
  <c r="F1341" i="5"/>
  <c r="F1342" i="5"/>
  <c r="F1343" i="5"/>
  <c r="F1344" i="5"/>
  <c r="F1345" i="5"/>
  <c r="F1346" i="5"/>
  <c r="F1347" i="5"/>
  <c r="F1348" i="5"/>
  <c r="F1349" i="5"/>
  <c r="F1350" i="5"/>
  <c r="F1351" i="5"/>
  <c r="F1352" i="5"/>
  <c r="F1353" i="5"/>
  <c r="F1354" i="5"/>
  <c r="F1355" i="5"/>
  <c r="F1356" i="5"/>
  <c r="F1357" i="5"/>
  <c r="F1358" i="5"/>
  <c r="F1359" i="5"/>
  <c r="F1360" i="5"/>
  <c r="F1361" i="5"/>
  <c r="F1362" i="5"/>
  <c r="F1363" i="5"/>
  <c r="F1364" i="5"/>
  <c r="F1365" i="5"/>
  <c r="F1366" i="5"/>
  <c r="F1367" i="5"/>
  <c r="F1368" i="5"/>
  <c r="F1369" i="5"/>
  <c r="F1370" i="5"/>
  <c r="F1371" i="5"/>
  <c r="F1372" i="5"/>
  <c r="F1373" i="5"/>
  <c r="F1374" i="5"/>
  <c r="F1375" i="5"/>
  <c r="F1376" i="5"/>
  <c r="F1377" i="5"/>
  <c r="F1378" i="5"/>
  <c r="F1379" i="5"/>
  <c r="F1380" i="5"/>
  <c r="F1381" i="5"/>
  <c r="F1382" i="5"/>
  <c r="F1383" i="5"/>
  <c r="F1384" i="5"/>
  <c r="F1385" i="5"/>
  <c r="F1386" i="5"/>
  <c r="F1387" i="5"/>
  <c r="F1388" i="5"/>
  <c r="F1389" i="5"/>
  <c r="F1390" i="5"/>
  <c r="F1391" i="5"/>
  <c r="F1392" i="5"/>
  <c r="F1393" i="5"/>
  <c r="F1394" i="5"/>
  <c r="F1395" i="5"/>
  <c r="F1396" i="5"/>
  <c r="F1397" i="5"/>
  <c r="F1398" i="5"/>
  <c r="F1399" i="5"/>
  <c r="F1400" i="5"/>
  <c r="F1401" i="5"/>
  <c r="F1402" i="5"/>
  <c r="F1403" i="5"/>
  <c r="F1404" i="5"/>
  <c r="F1405" i="5"/>
  <c r="F1406" i="5"/>
  <c r="F1407" i="5"/>
  <c r="F1408" i="5"/>
  <c r="F1409" i="5"/>
  <c r="F1410" i="5"/>
  <c r="F1411" i="5"/>
  <c r="F1412" i="5"/>
  <c r="F1413" i="5"/>
  <c r="F1414" i="5"/>
  <c r="F1415" i="5"/>
  <c r="F1416" i="5"/>
  <c r="F1417" i="5"/>
  <c r="F1418" i="5"/>
  <c r="F1419" i="5"/>
  <c r="F1420" i="5"/>
  <c r="F1421" i="5"/>
  <c r="F1422" i="5"/>
  <c r="F1423" i="5"/>
  <c r="F1424" i="5"/>
  <c r="F1425" i="5"/>
  <c r="F1426" i="5"/>
  <c r="F1427" i="5"/>
  <c r="F1428" i="5"/>
  <c r="F1429" i="5"/>
  <c r="F1430" i="5"/>
  <c r="F1431" i="5"/>
  <c r="F1432" i="5"/>
  <c r="F1433" i="5"/>
  <c r="F1434" i="5"/>
  <c r="F1435" i="5"/>
  <c r="F1436" i="5"/>
  <c r="F1437" i="5"/>
  <c r="F1438" i="5"/>
  <c r="F1439" i="5"/>
  <c r="F1440" i="5"/>
  <c r="F1441" i="5"/>
  <c r="F1442" i="5"/>
  <c r="F1443" i="5"/>
  <c r="F1444" i="5"/>
  <c r="F1445" i="5"/>
  <c r="F1446" i="5"/>
  <c r="F1447" i="5"/>
  <c r="F1448" i="5"/>
  <c r="F1449" i="5"/>
  <c r="F1450" i="5"/>
  <c r="F1451" i="5"/>
  <c r="F1452" i="5"/>
  <c r="F1453" i="5"/>
  <c r="F1454" i="5"/>
  <c r="F1455" i="5"/>
  <c r="F1456" i="5"/>
  <c r="F1457" i="5"/>
  <c r="F1458" i="5"/>
  <c r="F1459" i="5"/>
  <c r="F1460" i="5"/>
  <c r="F1461" i="5"/>
  <c r="F1462" i="5"/>
  <c r="F1463" i="5"/>
  <c r="F1464" i="5"/>
  <c r="F1465" i="5"/>
  <c r="F1466" i="5"/>
  <c r="F1467" i="5"/>
  <c r="F1468" i="5"/>
  <c r="F1469" i="5"/>
  <c r="F1470" i="5"/>
  <c r="F1471" i="5"/>
  <c r="F1472" i="5"/>
  <c r="F1473" i="5"/>
  <c r="F1474" i="5"/>
  <c r="F1475" i="5"/>
  <c r="F1476" i="5"/>
  <c r="F1477" i="5"/>
  <c r="F1478" i="5"/>
  <c r="F1479" i="5"/>
  <c r="F1480" i="5"/>
  <c r="F1481" i="5"/>
  <c r="F1482" i="5"/>
  <c r="F1483" i="5"/>
  <c r="F1484" i="5"/>
  <c r="F1485" i="5"/>
  <c r="F1486" i="5"/>
  <c r="F1487" i="5"/>
  <c r="F1488" i="5"/>
  <c r="F1489" i="5"/>
  <c r="F1490" i="5"/>
  <c r="F1491" i="5"/>
  <c r="F1492" i="5"/>
  <c r="F1493" i="5"/>
  <c r="F1494" i="5"/>
  <c r="F1495" i="5"/>
  <c r="F1496" i="5"/>
  <c r="F1497" i="5"/>
  <c r="F1498" i="5"/>
  <c r="F1499" i="5"/>
  <c r="F1500" i="5"/>
  <c r="F1501" i="5"/>
  <c r="F1502" i="5"/>
  <c r="F1503" i="5"/>
  <c r="F1504" i="5"/>
  <c r="F1505" i="5"/>
  <c r="F1506" i="5"/>
  <c r="F1507" i="5"/>
  <c r="F1508" i="5"/>
  <c r="F1509" i="5"/>
  <c r="F1510" i="5"/>
  <c r="F1511" i="5"/>
  <c r="F1512" i="5"/>
  <c r="F1513" i="5"/>
  <c r="F1514" i="5"/>
  <c r="F1515" i="5"/>
  <c r="F1516" i="5"/>
  <c r="F1517" i="5"/>
  <c r="F1518" i="5"/>
  <c r="F1519" i="5"/>
  <c r="F1520" i="5"/>
  <c r="F1521" i="5"/>
  <c r="F1522" i="5"/>
  <c r="F1523" i="5"/>
  <c r="F1524" i="5"/>
  <c r="F1525" i="5"/>
  <c r="F1526" i="5"/>
  <c r="F1527" i="5"/>
  <c r="F1528" i="5"/>
  <c r="F1529" i="5"/>
  <c r="F1530" i="5"/>
  <c r="F1531" i="5"/>
  <c r="F1532" i="5"/>
  <c r="F1533" i="5"/>
  <c r="F1534" i="5"/>
  <c r="F1535" i="5"/>
  <c r="F1536" i="5"/>
  <c r="F1537" i="5"/>
  <c r="F1538" i="5"/>
  <c r="F1539" i="5"/>
  <c r="F1540" i="5"/>
  <c r="F1541" i="5"/>
  <c r="F1542" i="5"/>
  <c r="F1543" i="5"/>
  <c r="F1544" i="5"/>
  <c r="F1545" i="5"/>
  <c r="F1546" i="5"/>
  <c r="F1547" i="5"/>
  <c r="F1548" i="5"/>
  <c r="F1549" i="5"/>
  <c r="F1550" i="5"/>
  <c r="F1551" i="5"/>
  <c r="F1552" i="5"/>
  <c r="F1553" i="5"/>
  <c r="F1554" i="5"/>
  <c r="F1555" i="5"/>
  <c r="F1556" i="5"/>
  <c r="F1557" i="5"/>
  <c r="F1558" i="5"/>
  <c r="F1559" i="5"/>
  <c r="F1560" i="5"/>
  <c r="F1561" i="5"/>
  <c r="F1562" i="5"/>
  <c r="F1563" i="5"/>
  <c r="F1564" i="5"/>
  <c r="F1565" i="5"/>
  <c r="F1566" i="5"/>
  <c r="F1567" i="5"/>
  <c r="F1568" i="5"/>
  <c r="F1569" i="5"/>
  <c r="F1570" i="5"/>
  <c r="F1571" i="5"/>
  <c r="F1573" i="5"/>
  <c r="F1574" i="5"/>
  <c r="F1575" i="5"/>
  <c r="F1576" i="5"/>
  <c r="F1577" i="5"/>
  <c r="F1578" i="5"/>
  <c r="F1579" i="5"/>
  <c r="F1580" i="5"/>
  <c r="F1581" i="5"/>
  <c r="F1582" i="5"/>
  <c r="F1583" i="5"/>
  <c r="F1584" i="5"/>
  <c r="F1585" i="5"/>
  <c r="F1586" i="5"/>
  <c r="F1587" i="5"/>
  <c r="F1588" i="5"/>
  <c r="F1589" i="5"/>
  <c r="F1590" i="5"/>
  <c r="F1591" i="5"/>
  <c r="F1592" i="5"/>
  <c r="F1593" i="5"/>
  <c r="F1594" i="5"/>
  <c r="F1595" i="5"/>
  <c r="F15" i="5"/>
  <c r="F16" i="5"/>
  <c r="F17" i="5"/>
  <c r="F18" i="5"/>
  <c r="F19" i="5"/>
  <c r="F20" i="5"/>
  <c r="F21" i="5"/>
  <c r="F22" i="5"/>
  <c r="F23" i="5"/>
  <c r="F24" i="5"/>
  <c r="F25" i="5"/>
  <c r="F26" i="5"/>
  <c r="F27" i="5"/>
  <c r="F28" i="5"/>
  <c r="F29" i="5"/>
  <c r="F4" i="5"/>
  <c r="F5" i="5"/>
  <c r="F6" i="5"/>
  <c r="F7" i="5"/>
  <c r="F8" i="5"/>
  <c r="F9" i="5"/>
  <c r="F10" i="5"/>
  <c r="F11" i="5"/>
  <c r="F12" i="5"/>
  <c r="F13" i="5"/>
  <c r="F14" i="5"/>
  <c r="CV104" i="5"/>
  <c r="CU104" i="5"/>
  <c r="CT104" i="5"/>
  <c r="CS104" i="5"/>
  <c r="CR104" i="5"/>
  <c r="CQ104" i="5"/>
  <c r="CP104" i="5"/>
  <c r="CO104" i="5"/>
  <c r="CV1246" i="5"/>
  <c r="CU1246" i="5"/>
  <c r="CT1246" i="5"/>
  <c r="CS1246" i="5"/>
  <c r="CR1246" i="5"/>
  <c r="CQ1246" i="5"/>
  <c r="CP1246" i="5"/>
  <c r="CO1246" i="5"/>
  <c r="CV1535" i="5"/>
  <c r="CU1535" i="5"/>
  <c r="CT1535" i="5"/>
  <c r="CS1535" i="5"/>
  <c r="CR1535" i="5"/>
  <c r="CQ1535" i="5"/>
  <c r="CP1535" i="5"/>
  <c r="CO1535" i="5"/>
  <c r="CV1106" i="5"/>
  <c r="CU1106" i="5"/>
  <c r="CT1106" i="5"/>
  <c r="CS1106" i="5"/>
  <c r="CR1106" i="5"/>
  <c r="CQ1106" i="5"/>
  <c r="CP1106" i="5"/>
  <c r="CO1106" i="5"/>
  <c r="CV239" i="5"/>
  <c r="CU239" i="5"/>
  <c r="CT239" i="5"/>
  <c r="CS239" i="5"/>
  <c r="CR239" i="5"/>
  <c r="CQ239" i="5"/>
  <c r="CP239" i="5"/>
  <c r="CO239" i="5"/>
  <c r="CV483" i="5"/>
  <c r="CU483" i="5"/>
  <c r="CT483" i="5"/>
  <c r="CS483" i="5"/>
  <c r="CR483" i="5"/>
  <c r="CQ483" i="5"/>
  <c r="CP483" i="5"/>
  <c r="CO483" i="5"/>
  <c r="CV1196" i="5"/>
  <c r="CU1196" i="5"/>
  <c r="CT1196" i="5"/>
  <c r="CS1196" i="5"/>
  <c r="CR1196" i="5"/>
  <c r="CQ1196" i="5"/>
  <c r="CP1196" i="5"/>
  <c r="CO1196" i="5"/>
  <c r="CV1147" i="5"/>
  <c r="CU1147" i="5"/>
  <c r="CT1147" i="5"/>
  <c r="CS1147" i="5"/>
  <c r="CR1147" i="5"/>
  <c r="CQ1147" i="5"/>
  <c r="CP1147" i="5"/>
  <c r="CO1147" i="5"/>
  <c r="CV1342" i="5"/>
  <c r="CU1342" i="5"/>
  <c r="CT1342" i="5"/>
  <c r="CS1342" i="5"/>
  <c r="CR1342" i="5"/>
  <c r="CQ1342" i="5"/>
  <c r="CP1342" i="5"/>
  <c r="CO1342" i="5"/>
  <c r="CV253" i="5"/>
  <c r="CU253" i="5"/>
  <c r="CT253" i="5"/>
  <c r="CS253" i="5"/>
  <c r="CR253" i="5"/>
  <c r="CQ253" i="5"/>
  <c r="CP253" i="5"/>
  <c r="CO253" i="5"/>
  <c r="CV72" i="5"/>
  <c r="CU72" i="5"/>
  <c r="CT72" i="5"/>
  <c r="CS72" i="5"/>
  <c r="CR72" i="5"/>
  <c r="CQ72" i="5"/>
  <c r="CP72" i="5"/>
  <c r="CO72" i="5"/>
  <c r="CV1430" i="5"/>
  <c r="CU1430" i="5"/>
  <c r="CT1430" i="5"/>
  <c r="CS1430" i="5"/>
  <c r="CR1430" i="5"/>
  <c r="CQ1430" i="5"/>
  <c r="CP1430" i="5"/>
  <c r="CO1430" i="5"/>
  <c r="CV592" i="5"/>
  <c r="CU592" i="5"/>
  <c r="CT592" i="5"/>
  <c r="CS592" i="5"/>
  <c r="CR592" i="5"/>
  <c r="CQ592" i="5"/>
  <c r="CP592" i="5"/>
  <c r="CO592" i="5"/>
  <c r="CV1259" i="5"/>
  <c r="CU1259" i="5"/>
  <c r="CT1259" i="5"/>
  <c r="CS1259" i="5"/>
  <c r="CR1259" i="5"/>
  <c r="CQ1259" i="5"/>
  <c r="CP1259" i="5"/>
  <c r="CO1259" i="5"/>
  <c r="CV904" i="5"/>
  <c r="CU904" i="5"/>
  <c r="CT904" i="5"/>
  <c r="CS904" i="5"/>
  <c r="CR904" i="5"/>
  <c r="CQ904" i="5"/>
  <c r="CP904" i="5"/>
  <c r="CO904" i="5"/>
  <c r="CV1080" i="5"/>
  <c r="CU1080" i="5"/>
  <c r="CT1080" i="5"/>
  <c r="CS1080" i="5"/>
  <c r="CR1080" i="5"/>
  <c r="CQ1080" i="5"/>
  <c r="CP1080" i="5"/>
  <c r="CO1080" i="5"/>
  <c r="CV880" i="5"/>
  <c r="CU880" i="5"/>
  <c r="CT880" i="5"/>
  <c r="CS880" i="5"/>
  <c r="CR880" i="5"/>
  <c r="CQ880" i="5"/>
  <c r="CP880" i="5"/>
  <c r="CO880" i="5"/>
  <c r="CV224" i="5"/>
  <c r="CU224" i="5"/>
  <c r="CT224" i="5"/>
  <c r="CS224" i="5"/>
  <c r="CR224" i="5"/>
  <c r="CQ224" i="5"/>
  <c r="CP224" i="5"/>
  <c r="CO224" i="5"/>
  <c r="CV325" i="5"/>
  <c r="CU325" i="5"/>
  <c r="CT325" i="5"/>
  <c r="CS325" i="5"/>
  <c r="CR325" i="5"/>
  <c r="CQ325" i="5"/>
  <c r="CP325" i="5"/>
  <c r="CO325" i="5"/>
  <c r="CV1118" i="5"/>
  <c r="CU1118" i="5"/>
  <c r="CT1118" i="5"/>
  <c r="CS1118" i="5"/>
  <c r="CR1118" i="5"/>
  <c r="CQ1118" i="5"/>
  <c r="CP1118" i="5"/>
  <c r="CO1118" i="5"/>
  <c r="CV1347" i="5"/>
  <c r="CU1347" i="5"/>
  <c r="CT1347" i="5"/>
  <c r="CS1347" i="5"/>
  <c r="CR1347" i="5"/>
  <c r="CQ1347" i="5"/>
  <c r="CP1347" i="5"/>
  <c r="CO1347" i="5"/>
  <c r="CV1595" i="5"/>
  <c r="CU1595" i="5"/>
  <c r="CT1595" i="5"/>
  <c r="CS1595" i="5"/>
  <c r="CR1595" i="5"/>
  <c r="CQ1595" i="5"/>
  <c r="CP1595" i="5"/>
  <c r="CO1595" i="5"/>
  <c r="CV464" i="5"/>
  <c r="CU464" i="5"/>
  <c r="CT464" i="5"/>
  <c r="CS464" i="5"/>
  <c r="CR464" i="5"/>
  <c r="CQ464" i="5"/>
  <c r="CP464" i="5"/>
  <c r="CO464" i="5"/>
  <c r="CV200" i="5"/>
  <c r="CU200" i="5"/>
  <c r="CT200" i="5"/>
  <c r="CS200" i="5"/>
  <c r="CR200" i="5"/>
  <c r="CQ200" i="5"/>
  <c r="CP200" i="5"/>
  <c r="CO200" i="5"/>
  <c r="CV403" i="5"/>
  <c r="CU403" i="5"/>
  <c r="CT403" i="5"/>
  <c r="CS403" i="5"/>
  <c r="CR403" i="5"/>
  <c r="CQ403" i="5"/>
  <c r="CP403" i="5"/>
  <c r="CO403" i="5"/>
  <c r="CV522" i="5"/>
  <c r="CU522" i="5"/>
  <c r="CT522" i="5"/>
  <c r="CS522" i="5"/>
  <c r="CR522" i="5"/>
  <c r="CQ522" i="5"/>
  <c r="CP522" i="5"/>
  <c r="CO522" i="5"/>
  <c r="CV1551" i="5"/>
  <c r="CU1551" i="5"/>
  <c r="CT1551" i="5"/>
  <c r="CS1551" i="5"/>
  <c r="CR1551" i="5"/>
  <c r="CQ1551" i="5"/>
  <c r="CP1551" i="5"/>
  <c r="CO1551" i="5"/>
  <c r="CV19" i="5"/>
  <c r="CU19" i="5"/>
  <c r="CT19" i="5"/>
  <c r="CS19" i="5"/>
  <c r="CR19" i="5"/>
  <c r="CQ19" i="5"/>
  <c r="CP19" i="5"/>
  <c r="CO19" i="5"/>
  <c r="CV449" i="5"/>
  <c r="CU449" i="5"/>
  <c r="CT449" i="5"/>
  <c r="CS449" i="5"/>
  <c r="CR449" i="5"/>
  <c r="CQ449" i="5"/>
  <c r="CP449" i="5"/>
  <c r="CO449" i="5"/>
  <c r="CV1066" i="5"/>
  <c r="CU1066" i="5"/>
  <c r="CT1066" i="5"/>
  <c r="CS1066" i="5"/>
  <c r="CR1066" i="5"/>
  <c r="CQ1066" i="5"/>
  <c r="CP1066" i="5"/>
  <c r="CO1066" i="5"/>
  <c r="CV103" i="5"/>
  <c r="CU103" i="5"/>
  <c r="CT103" i="5"/>
  <c r="CS103" i="5"/>
  <c r="CR103" i="5"/>
  <c r="CQ103" i="5"/>
  <c r="CP103" i="5"/>
  <c r="CO103" i="5"/>
  <c r="CV71" i="5"/>
  <c r="CU71" i="5"/>
  <c r="CT71" i="5"/>
  <c r="CS71" i="5"/>
  <c r="CR71" i="5"/>
  <c r="CQ71" i="5"/>
  <c r="CP71" i="5"/>
  <c r="CO71" i="5"/>
  <c r="CV1010" i="5"/>
  <c r="CU1010" i="5"/>
  <c r="CT1010" i="5"/>
  <c r="CS1010" i="5"/>
  <c r="CR1010" i="5"/>
  <c r="CQ1010" i="5"/>
  <c r="CP1010" i="5"/>
  <c r="CO1010" i="5"/>
  <c r="CV289" i="5"/>
  <c r="CU289" i="5"/>
  <c r="CT289" i="5"/>
  <c r="CS289" i="5"/>
  <c r="CR289" i="5"/>
  <c r="CQ289" i="5"/>
  <c r="CP289" i="5"/>
  <c r="CO289" i="5"/>
  <c r="CV448" i="5"/>
  <c r="CU448" i="5"/>
  <c r="CT448" i="5"/>
  <c r="CS448" i="5"/>
  <c r="CR448" i="5"/>
  <c r="CQ448" i="5"/>
  <c r="CP448" i="5"/>
  <c r="CO448" i="5"/>
  <c r="CV70" i="5"/>
  <c r="CU70" i="5"/>
  <c r="CT70" i="5"/>
  <c r="CS70" i="5"/>
  <c r="CR70" i="5"/>
  <c r="CQ70" i="5"/>
  <c r="CP70" i="5"/>
  <c r="CO70" i="5"/>
  <c r="CV1302" i="5"/>
  <c r="CU1302" i="5"/>
  <c r="CT1302" i="5"/>
  <c r="CS1302" i="5"/>
  <c r="CR1302" i="5"/>
  <c r="CQ1302" i="5"/>
  <c r="CP1302" i="5"/>
  <c r="CO1302" i="5"/>
  <c r="CV1594" i="5"/>
  <c r="CU1594" i="5"/>
  <c r="CT1594" i="5"/>
  <c r="CS1594" i="5"/>
  <c r="CR1594" i="5"/>
  <c r="CQ1594" i="5"/>
  <c r="CP1594" i="5"/>
  <c r="CO1594" i="5"/>
  <c r="CV633" i="5"/>
  <c r="CU633" i="5"/>
  <c r="CT633" i="5"/>
  <c r="CS633" i="5"/>
  <c r="CR633" i="5"/>
  <c r="CQ633" i="5"/>
  <c r="CP633" i="5"/>
  <c r="CO633" i="5"/>
  <c r="CV970" i="5"/>
  <c r="CU970" i="5"/>
  <c r="CT970" i="5"/>
  <c r="CS970" i="5"/>
  <c r="CR970" i="5"/>
  <c r="CQ970" i="5"/>
  <c r="CP970" i="5"/>
  <c r="CO970" i="5"/>
  <c r="CV519" i="5"/>
  <c r="CU519" i="5"/>
  <c r="CT519" i="5"/>
  <c r="CS519" i="5"/>
  <c r="CR519" i="5"/>
  <c r="CQ519" i="5"/>
  <c r="CP519" i="5"/>
  <c r="CO519" i="5"/>
  <c r="CV698" i="5"/>
  <c r="CU698" i="5"/>
  <c r="CT698" i="5"/>
  <c r="CS698" i="5"/>
  <c r="CR698" i="5"/>
  <c r="CQ698" i="5"/>
  <c r="CP698" i="5"/>
  <c r="CO698" i="5"/>
  <c r="CV69" i="5"/>
  <c r="CU69" i="5"/>
  <c r="CT69" i="5"/>
  <c r="CS69" i="5"/>
  <c r="CR69" i="5"/>
  <c r="CQ69" i="5"/>
  <c r="CP69" i="5"/>
  <c r="CO69" i="5"/>
  <c r="CV68" i="5"/>
  <c r="CU68" i="5"/>
  <c r="CT68" i="5"/>
  <c r="CS68" i="5"/>
  <c r="CR68" i="5"/>
  <c r="CQ68" i="5"/>
  <c r="CP68" i="5"/>
  <c r="CO68" i="5"/>
  <c r="CV67" i="5"/>
  <c r="CU67" i="5"/>
  <c r="CT67" i="5"/>
  <c r="CS67" i="5"/>
  <c r="CR67" i="5"/>
  <c r="CQ67" i="5"/>
  <c r="CP67" i="5"/>
  <c r="CO67" i="5"/>
  <c r="CV694" i="5"/>
  <c r="CU694" i="5"/>
  <c r="CT694" i="5"/>
  <c r="CS694" i="5"/>
  <c r="CR694" i="5"/>
  <c r="CQ694" i="5"/>
  <c r="CP694" i="5"/>
  <c r="CO694" i="5"/>
  <c r="CV490" i="5"/>
  <c r="CU490" i="5"/>
  <c r="CT490" i="5"/>
  <c r="CS490" i="5"/>
  <c r="CR490" i="5"/>
  <c r="CQ490" i="5"/>
  <c r="CP490" i="5"/>
  <c r="CO490" i="5"/>
  <c r="CV1419" i="5"/>
  <c r="CU1419" i="5"/>
  <c r="CT1419" i="5"/>
  <c r="CS1419" i="5"/>
  <c r="CR1419" i="5"/>
  <c r="CQ1419" i="5"/>
  <c r="CP1419" i="5"/>
  <c r="CO1419" i="5"/>
  <c r="CV1461" i="5"/>
  <c r="CU1461" i="5"/>
  <c r="CT1461" i="5"/>
  <c r="CS1461" i="5"/>
  <c r="CR1461" i="5"/>
  <c r="CQ1461" i="5"/>
  <c r="CP1461" i="5"/>
  <c r="CO1461" i="5"/>
  <c r="CV312" i="5"/>
  <c r="CU312" i="5"/>
  <c r="CT312" i="5"/>
  <c r="CS312" i="5"/>
  <c r="CR312" i="5"/>
  <c r="CQ312" i="5"/>
  <c r="CP312" i="5"/>
  <c r="CO312" i="5"/>
  <c r="CV66" i="5"/>
  <c r="CU66" i="5"/>
  <c r="CT66" i="5"/>
  <c r="CS66" i="5"/>
  <c r="CR66" i="5"/>
  <c r="CQ66" i="5"/>
  <c r="CP66" i="5"/>
  <c r="CO66" i="5"/>
  <c r="CV360" i="5"/>
  <c r="CU360" i="5"/>
  <c r="CT360" i="5"/>
  <c r="CS360" i="5"/>
  <c r="CR360" i="5"/>
  <c r="CQ360" i="5"/>
  <c r="CP360" i="5"/>
  <c r="CO360" i="5"/>
  <c r="CV758" i="5"/>
  <c r="CU758" i="5"/>
  <c r="CT758" i="5"/>
  <c r="CS758" i="5"/>
  <c r="CR758" i="5"/>
  <c r="CQ758" i="5"/>
  <c r="CP758" i="5"/>
  <c r="CO758" i="5"/>
  <c r="CV1411" i="5"/>
  <c r="CU1411" i="5"/>
  <c r="CT1411" i="5"/>
  <c r="CS1411" i="5"/>
  <c r="CR1411" i="5"/>
  <c r="CQ1411" i="5"/>
  <c r="CP1411" i="5"/>
  <c r="CO1411" i="5"/>
  <c r="CV65" i="5"/>
  <c r="CU65" i="5"/>
  <c r="CT65" i="5"/>
  <c r="CS65" i="5"/>
  <c r="CR65" i="5"/>
  <c r="CQ65" i="5"/>
  <c r="CP65" i="5"/>
  <c r="CO65" i="5"/>
  <c r="CV924" i="5"/>
  <c r="CU924" i="5"/>
  <c r="CT924" i="5"/>
  <c r="CS924" i="5"/>
  <c r="CR924" i="5"/>
  <c r="CQ924" i="5"/>
  <c r="CP924" i="5"/>
  <c r="CO924" i="5"/>
  <c r="CV366" i="5"/>
  <c r="CU366" i="5"/>
  <c r="CT366" i="5"/>
  <c r="CS366" i="5"/>
  <c r="CR366" i="5"/>
  <c r="CQ366" i="5"/>
  <c r="CP366" i="5"/>
  <c r="CO366" i="5"/>
  <c r="CV954" i="5"/>
  <c r="CU954" i="5"/>
  <c r="CT954" i="5"/>
  <c r="CS954" i="5"/>
  <c r="CR954" i="5"/>
  <c r="CQ954" i="5"/>
  <c r="CP954" i="5"/>
  <c r="CO954" i="5"/>
  <c r="CV376" i="5"/>
  <c r="CU376" i="5"/>
  <c r="CT376" i="5"/>
  <c r="CS376" i="5"/>
  <c r="CR376" i="5"/>
  <c r="CQ376" i="5"/>
  <c r="CP376" i="5"/>
  <c r="CO376" i="5"/>
  <c r="CV284" i="5"/>
  <c r="CU284" i="5"/>
  <c r="CT284" i="5"/>
  <c r="CS284" i="5"/>
  <c r="CR284" i="5"/>
  <c r="CQ284" i="5"/>
  <c r="CP284" i="5"/>
  <c r="CO284" i="5"/>
  <c r="CV122" i="5"/>
  <c r="CU122" i="5"/>
  <c r="CT122" i="5"/>
  <c r="CS122" i="5"/>
  <c r="CR122" i="5"/>
  <c r="CQ122" i="5"/>
  <c r="CP122" i="5"/>
  <c r="CO122" i="5"/>
  <c r="CV1482" i="5"/>
  <c r="CU1482" i="5"/>
  <c r="CT1482" i="5"/>
  <c r="CS1482" i="5"/>
  <c r="CR1482" i="5"/>
  <c r="CQ1482" i="5"/>
  <c r="CP1482" i="5"/>
  <c r="CO1482" i="5"/>
  <c r="CV482" i="5"/>
  <c r="CU482" i="5"/>
  <c r="CT482" i="5"/>
  <c r="CS482" i="5"/>
  <c r="CR482" i="5"/>
  <c r="CQ482" i="5"/>
  <c r="CP482" i="5"/>
  <c r="CO482" i="5"/>
  <c r="CV16" i="5"/>
  <c r="CU16" i="5"/>
  <c r="CT16" i="5"/>
  <c r="CS16" i="5"/>
  <c r="CR16" i="5"/>
  <c r="CQ16" i="5"/>
  <c r="CP16" i="5"/>
  <c r="CO16" i="5"/>
  <c r="CV64" i="5"/>
  <c r="CU64" i="5"/>
  <c r="CT64" i="5"/>
  <c r="CS64" i="5"/>
  <c r="CR64" i="5"/>
  <c r="CQ64" i="5"/>
  <c r="CP64" i="5"/>
  <c r="CO64" i="5"/>
  <c r="CV13" i="5"/>
  <c r="CU13" i="5"/>
  <c r="CT13" i="5"/>
  <c r="CS13" i="5"/>
  <c r="CR13" i="5"/>
  <c r="CQ13" i="5"/>
  <c r="CP13" i="5"/>
  <c r="CO13" i="5"/>
  <c r="CV245" i="5"/>
  <c r="CU245" i="5"/>
  <c r="CT245" i="5"/>
  <c r="CS245" i="5"/>
  <c r="CR245" i="5"/>
  <c r="CQ245" i="5"/>
  <c r="CP245" i="5"/>
  <c r="CO245" i="5"/>
  <c r="CV812" i="5"/>
  <c r="CU812" i="5"/>
  <c r="CT812" i="5"/>
  <c r="CS812" i="5"/>
  <c r="CR812" i="5"/>
  <c r="CQ812" i="5"/>
  <c r="CP812" i="5"/>
  <c r="CO812" i="5"/>
  <c r="CV1112" i="5"/>
  <c r="CU1112" i="5"/>
  <c r="CT1112" i="5"/>
  <c r="CS1112" i="5"/>
  <c r="CR1112" i="5"/>
  <c r="CQ1112" i="5"/>
  <c r="CP1112" i="5"/>
  <c r="CO1112" i="5"/>
  <c r="CV1455" i="5"/>
  <c r="CU1455" i="5"/>
  <c r="CT1455" i="5"/>
  <c r="CS1455" i="5"/>
  <c r="CR1455" i="5"/>
  <c r="CQ1455" i="5"/>
  <c r="CP1455" i="5"/>
  <c r="CO1455" i="5"/>
  <c r="CV1031" i="5"/>
  <c r="CU1031" i="5"/>
  <c r="CT1031" i="5"/>
  <c r="CS1031" i="5"/>
  <c r="CR1031" i="5"/>
  <c r="CQ1031" i="5"/>
  <c r="CP1031" i="5"/>
  <c r="CO1031" i="5"/>
  <c r="CV419" i="5"/>
  <c r="CU419" i="5"/>
  <c r="CT419" i="5"/>
  <c r="CS419" i="5"/>
  <c r="CR419" i="5"/>
  <c r="CQ419" i="5"/>
  <c r="CP419" i="5"/>
  <c r="CO419" i="5"/>
  <c r="CV102" i="5"/>
  <c r="CU102" i="5"/>
  <c r="CT102" i="5"/>
  <c r="CS102" i="5"/>
  <c r="CR102" i="5"/>
  <c r="CQ102" i="5"/>
  <c r="CP102" i="5"/>
  <c r="CO102" i="5"/>
  <c r="CV235" i="5"/>
  <c r="CU235" i="5"/>
  <c r="CT235" i="5"/>
  <c r="CS235" i="5"/>
  <c r="CR235" i="5"/>
  <c r="CQ235" i="5"/>
  <c r="CP235" i="5"/>
  <c r="CO235" i="5"/>
  <c r="CV993" i="5"/>
  <c r="CU993" i="5"/>
  <c r="CT993" i="5"/>
  <c r="CS993" i="5"/>
  <c r="CR993" i="5"/>
  <c r="CQ993" i="5"/>
  <c r="CP993" i="5"/>
  <c r="CO993" i="5"/>
  <c r="CV63" i="5"/>
  <c r="CU63" i="5"/>
  <c r="CT63" i="5"/>
  <c r="CS63" i="5"/>
  <c r="CR63" i="5"/>
  <c r="CQ63" i="5"/>
  <c r="CP63" i="5"/>
  <c r="CO63" i="5"/>
  <c r="CV749" i="5"/>
  <c r="CU749" i="5"/>
  <c r="CT749" i="5"/>
  <c r="CS749" i="5"/>
  <c r="CR749" i="5"/>
  <c r="CQ749" i="5"/>
  <c r="CP749" i="5"/>
  <c r="CO749" i="5"/>
  <c r="CV815" i="5"/>
  <c r="CU815" i="5"/>
  <c r="CT815" i="5"/>
  <c r="CS815" i="5"/>
  <c r="CR815" i="5"/>
  <c r="CQ815" i="5"/>
  <c r="CP815" i="5"/>
  <c r="CO815" i="5"/>
  <c r="CV243" i="5"/>
  <c r="CU243" i="5"/>
  <c r="CT243" i="5"/>
  <c r="CS243" i="5"/>
  <c r="CR243" i="5"/>
  <c r="CQ243" i="5"/>
  <c r="CP243" i="5"/>
  <c r="CO243" i="5"/>
  <c r="CV903" i="5"/>
  <c r="CU903" i="5"/>
  <c r="CT903" i="5"/>
  <c r="CS903" i="5"/>
  <c r="CR903" i="5"/>
  <c r="CQ903" i="5"/>
  <c r="CP903" i="5"/>
  <c r="CO903" i="5"/>
  <c r="CV1097" i="5"/>
  <c r="CU1097" i="5"/>
  <c r="CT1097" i="5"/>
  <c r="CS1097" i="5"/>
  <c r="CR1097" i="5"/>
  <c r="CQ1097" i="5"/>
  <c r="CP1097" i="5"/>
  <c r="CO1097" i="5"/>
  <c r="CV890" i="5"/>
  <c r="CU890" i="5"/>
  <c r="CT890" i="5"/>
  <c r="CS890" i="5"/>
  <c r="CR890" i="5"/>
  <c r="CQ890" i="5"/>
  <c r="CP890" i="5"/>
  <c r="CO890" i="5"/>
  <c r="CV291" i="5"/>
  <c r="CU291" i="5"/>
  <c r="CT291" i="5"/>
  <c r="CS291" i="5"/>
  <c r="CR291" i="5"/>
  <c r="CQ291" i="5"/>
  <c r="CP291" i="5"/>
  <c r="CO291" i="5"/>
  <c r="CV977" i="5"/>
  <c r="CU977" i="5"/>
  <c r="CT977" i="5"/>
  <c r="CS977" i="5"/>
  <c r="CR977" i="5"/>
  <c r="CQ977" i="5"/>
  <c r="CP977" i="5"/>
  <c r="CO977" i="5"/>
  <c r="CV159" i="5"/>
  <c r="CU159" i="5"/>
  <c r="CT159" i="5"/>
  <c r="CS159" i="5"/>
  <c r="CR159" i="5"/>
  <c r="CQ159" i="5"/>
  <c r="CP159" i="5"/>
  <c r="CO159" i="5"/>
  <c r="CV1554" i="5"/>
  <c r="CU1554" i="5"/>
  <c r="CT1554" i="5"/>
  <c r="CS1554" i="5"/>
  <c r="CR1554" i="5"/>
  <c r="CQ1554" i="5"/>
  <c r="CP1554" i="5"/>
  <c r="CO1554" i="5"/>
  <c r="CV677" i="5"/>
  <c r="CU677" i="5"/>
  <c r="CT677" i="5"/>
  <c r="CS677" i="5"/>
  <c r="CR677" i="5"/>
  <c r="CQ677" i="5"/>
  <c r="CP677" i="5"/>
  <c r="CO677" i="5"/>
  <c r="CV217" i="5"/>
  <c r="CU217" i="5"/>
  <c r="CT217" i="5"/>
  <c r="CS217" i="5"/>
  <c r="CR217" i="5"/>
  <c r="CQ217" i="5"/>
  <c r="CP217" i="5"/>
  <c r="CO217" i="5"/>
  <c r="CV1393" i="5"/>
  <c r="CU1393" i="5"/>
  <c r="CT1393" i="5"/>
  <c r="CS1393" i="5"/>
  <c r="CR1393" i="5"/>
  <c r="CQ1393" i="5"/>
  <c r="CP1393" i="5"/>
  <c r="CO1393" i="5"/>
  <c r="CV1521" i="5"/>
  <c r="CU1521" i="5"/>
  <c r="CT1521" i="5"/>
  <c r="CS1521" i="5"/>
  <c r="CR1521" i="5"/>
  <c r="CQ1521" i="5"/>
  <c r="CP1521" i="5"/>
  <c r="CO1521" i="5"/>
  <c r="CV1424" i="5"/>
  <c r="CU1424" i="5"/>
  <c r="CT1424" i="5"/>
  <c r="CS1424" i="5"/>
  <c r="CR1424" i="5"/>
  <c r="CQ1424" i="5"/>
  <c r="CP1424" i="5"/>
  <c r="CO1424" i="5"/>
  <c r="CV5" i="5"/>
  <c r="CU5" i="5"/>
  <c r="CT5" i="5"/>
  <c r="CS5" i="5"/>
  <c r="CR5" i="5"/>
  <c r="CQ5" i="5"/>
  <c r="CP5" i="5"/>
  <c r="CO5" i="5"/>
  <c r="CV600" i="5"/>
  <c r="CU600" i="5"/>
  <c r="CT600" i="5"/>
  <c r="CS600" i="5"/>
  <c r="CR600" i="5"/>
  <c r="CQ600" i="5"/>
  <c r="CP600" i="5"/>
  <c r="CO600" i="5"/>
  <c r="CV1194" i="5"/>
  <c r="CU1194" i="5"/>
  <c r="CT1194" i="5"/>
  <c r="CS1194" i="5"/>
  <c r="CR1194" i="5"/>
  <c r="CQ1194" i="5"/>
  <c r="CP1194" i="5"/>
  <c r="CO1194" i="5"/>
  <c r="CV792" i="5"/>
  <c r="CU792" i="5"/>
  <c r="CT792" i="5"/>
  <c r="CS792" i="5"/>
  <c r="CR792" i="5"/>
  <c r="CQ792" i="5"/>
  <c r="CP792" i="5"/>
  <c r="CO792" i="5"/>
  <c r="CV1350" i="5"/>
  <c r="CU1350" i="5"/>
  <c r="CT1350" i="5"/>
  <c r="CS1350" i="5"/>
  <c r="CR1350" i="5"/>
  <c r="CQ1350" i="5"/>
  <c r="CP1350" i="5"/>
  <c r="CO1350" i="5"/>
  <c r="CV1503" i="5"/>
  <c r="CU1503" i="5"/>
  <c r="CT1503" i="5"/>
  <c r="CS1503" i="5"/>
  <c r="CR1503" i="5"/>
  <c r="CQ1503" i="5"/>
  <c r="CP1503" i="5"/>
  <c r="CO1503" i="5"/>
  <c r="CV1187" i="5"/>
  <c r="CU1187" i="5"/>
  <c r="CT1187" i="5"/>
  <c r="CS1187" i="5"/>
  <c r="CR1187" i="5"/>
  <c r="CQ1187" i="5"/>
  <c r="CP1187" i="5"/>
  <c r="CO1187" i="5"/>
  <c r="CV1176" i="5"/>
  <c r="CU1176" i="5"/>
  <c r="CT1176" i="5"/>
  <c r="CS1176" i="5"/>
  <c r="CR1176" i="5"/>
  <c r="CQ1176" i="5"/>
  <c r="CP1176" i="5"/>
  <c r="CO1176" i="5"/>
  <c r="CV1043" i="5"/>
  <c r="CU1043" i="5"/>
  <c r="CT1043" i="5"/>
  <c r="CS1043" i="5"/>
  <c r="CR1043" i="5"/>
  <c r="CQ1043" i="5"/>
  <c r="CP1043" i="5"/>
  <c r="CO1043" i="5"/>
  <c r="CV652" i="5"/>
  <c r="CU652" i="5"/>
  <c r="CT652" i="5"/>
  <c r="CS652" i="5"/>
  <c r="CR652" i="5"/>
  <c r="CQ652" i="5"/>
  <c r="CP652" i="5"/>
  <c r="CO652" i="5"/>
  <c r="CV1336" i="5"/>
  <c r="CU1336" i="5"/>
  <c r="CT1336" i="5"/>
  <c r="CS1336" i="5"/>
  <c r="CR1336" i="5"/>
  <c r="CQ1336" i="5"/>
  <c r="CP1336" i="5"/>
  <c r="CO1336" i="5"/>
  <c r="CV1481" i="5"/>
  <c r="CU1481" i="5"/>
  <c r="CT1481" i="5"/>
  <c r="CS1481" i="5"/>
  <c r="CR1481" i="5"/>
  <c r="CQ1481" i="5"/>
  <c r="CP1481" i="5"/>
  <c r="CO1481" i="5"/>
  <c r="CV870" i="5"/>
  <c r="CU870" i="5"/>
  <c r="CT870" i="5"/>
  <c r="CS870" i="5"/>
  <c r="CR870" i="5"/>
  <c r="CQ870" i="5"/>
  <c r="CP870" i="5"/>
  <c r="CO870" i="5"/>
  <c r="CV607" i="5"/>
  <c r="CU607" i="5"/>
  <c r="CT607" i="5"/>
  <c r="CS607" i="5"/>
  <c r="CR607" i="5"/>
  <c r="CQ607" i="5"/>
  <c r="CP607" i="5"/>
  <c r="CO607" i="5"/>
  <c r="CV1170" i="5"/>
  <c r="CU1170" i="5"/>
  <c r="CT1170" i="5"/>
  <c r="CS1170" i="5"/>
  <c r="CR1170" i="5"/>
  <c r="CQ1170" i="5"/>
  <c r="CP1170" i="5"/>
  <c r="CO1170" i="5"/>
  <c r="CV229" i="5"/>
  <c r="CU229" i="5"/>
  <c r="CT229" i="5"/>
  <c r="CS229" i="5"/>
  <c r="CR229" i="5"/>
  <c r="CQ229" i="5"/>
  <c r="CP229" i="5"/>
  <c r="CO229" i="5"/>
  <c r="CV730" i="5"/>
  <c r="CU730" i="5"/>
  <c r="CT730" i="5"/>
  <c r="CS730" i="5"/>
  <c r="CR730" i="5"/>
  <c r="CQ730" i="5"/>
  <c r="CP730" i="5"/>
  <c r="CO730" i="5"/>
  <c r="CV840" i="5"/>
  <c r="CU840" i="5"/>
  <c r="CT840" i="5"/>
  <c r="CS840" i="5"/>
  <c r="CR840" i="5"/>
  <c r="CQ840" i="5"/>
  <c r="CP840" i="5"/>
  <c r="CO840" i="5"/>
  <c r="CV300" i="5"/>
  <c r="CU300" i="5"/>
  <c r="CT300" i="5"/>
  <c r="CS300" i="5"/>
  <c r="CR300" i="5"/>
  <c r="CQ300" i="5"/>
  <c r="CP300" i="5"/>
  <c r="CO300" i="5"/>
  <c r="CV447" i="5"/>
  <c r="CU447" i="5"/>
  <c r="CT447" i="5"/>
  <c r="CS447" i="5"/>
  <c r="CR447" i="5"/>
  <c r="CQ447" i="5"/>
  <c r="CP447" i="5"/>
  <c r="CO447" i="5"/>
  <c r="CV484" i="5"/>
  <c r="CU484" i="5"/>
  <c r="CT484" i="5"/>
  <c r="CS484" i="5"/>
  <c r="CR484" i="5"/>
  <c r="CQ484" i="5"/>
  <c r="CP484" i="5"/>
  <c r="CO484" i="5"/>
  <c r="CV702" i="5"/>
  <c r="CU702" i="5"/>
  <c r="CT702" i="5"/>
  <c r="CS702" i="5"/>
  <c r="CR702" i="5"/>
  <c r="CQ702" i="5"/>
  <c r="CP702" i="5"/>
  <c r="CO702" i="5"/>
  <c r="CV1312" i="5"/>
  <c r="CU1312" i="5"/>
  <c r="CT1312" i="5"/>
  <c r="CS1312" i="5"/>
  <c r="CR1312" i="5"/>
  <c r="CQ1312" i="5"/>
  <c r="CP1312" i="5"/>
  <c r="CO1312" i="5"/>
  <c r="CV962" i="5"/>
  <c r="CU962" i="5"/>
  <c r="CT962" i="5"/>
  <c r="CS962" i="5"/>
  <c r="CR962" i="5"/>
  <c r="CQ962" i="5"/>
  <c r="CP962" i="5"/>
  <c r="CO962" i="5"/>
  <c r="CV1536" i="5"/>
  <c r="CU1536" i="5"/>
  <c r="CT1536" i="5"/>
  <c r="CS1536" i="5"/>
  <c r="CR1536" i="5"/>
  <c r="CQ1536" i="5"/>
  <c r="CP1536" i="5"/>
  <c r="CO1536" i="5"/>
  <c r="CV610" i="5"/>
  <c r="CU610" i="5"/>
  <c r="CT610" i="5"/>
  <c r="CS610" i="5"/>
  <c r="CR610" i="5"/>
  <c r="CQ610" i="5"/>
  <c r="CP610" i="5"/>
  <c r="CO610" i="5"/>
  <c r="CV1105" i="5"/>
  <c r="CU1105" i="5"/>
  <c r="CT1105" i="5"/>
  <c r="CS1105" i="5"/>
  <c r="CR1105" i="5"/>
  <c r="CQ1105" i="5"/>
  <c r="CP1105" i="5"/>
  <c r="CO1105" i="5"/>
  <c r="CV927" i="5"/>
  <c r="CU927" i="5"/>
  <c r="CT927" i="5"/>
  <c r="CS927" i="5"/>
  <c r="CR927" i="5"/>
  <c r="CQ927" i="5"/>
  <c r="CP927" i="5"/>
  <c r="CO927" i="5"/>
  <c r="CV1056" i="5"/>
  <c r="CU1056" i="5"/>
  <c r="CT1056" i="5"/>
  <c r="CS1056" i="5"/>
  <c r="CR1056" i="5"/>
  <c r="CQ1056" i="5"/>
  <c r="CP1056" i="5"/>
  <c r="CO1056" i="5"/>
  <c r="CV62" i="5"/>
  <c r="CU62" i="5"/>
  <c r="CT62" i="5"/>
  <c r="CS62" i="5"/>
  <c r="CR62" i="5"/>
  <c r="CQ62" i="5"/>
  <c r="CP62" i="5"/>
  <c r="CO62" i="5"/>
  <c r="CV1166" i="5"/>
  <c r="CU1166" i="5"/>
  <c r="CT1166" i="5"/>
  <c r="CS1166" i="5"/>
  <c r="CR1166" i="5"/>
  <c r="CQ1166" i="5"/>
  <c r="CP1166" i="5"/>
  <c r="CO1166" i="5"/>
  <c r="CV101" i="5"/>
  <c r="CU101" i="5"/>
  <c r="CT101" i="5"/>
  <c r="CS101" i="5"/>
  <c r="CR101" i="5"/>
  <c r="CQ101" i="5"/>
  <c r="CP101" i="5"/>
  <c r="CO101" i="5"/>
  <c r="CV61" i="5"/>
  <c r="CU61" i="5"/>
  <c r="CT61" i="5"/>
  <c r="CS61" i="5"/>
  <c r="CR61" i="5"/>
  <c r="CQ61" i="5"/>
  <c r="CP61" i="5"/>
  <c r="CO61" i="5"/>
  <c r="CV1530" i="5"/>
  <c r="CU1530" i="5"/>
  <c r="CT1530" i="5"/>
  <c r="CS1530" i="5"/>
  <c r="CR1530" i="5"/>
  <c r="CQ1530" i="5"/>
  <c r="CP1530" i="5"/>
  <c r="CO1530" i="5"/>
  <c r="CV1193" i="5"/>
  <c r="CU1193" i="5"/>
  <c r="CT1193" i="5"/>
  <c r="CS1193" i="5"/>
  <c r="CR1193" i="5"/>
  <c r="CQ1193" i="5"/>
  <c r="CP1193" i="5"/>
  <c r="CO1193" i="5"/>
  <c r="CV1555" i="5"/>
  <c r="CU1555" i="5"/>
  <c r="CT1555" i="5"/>
  <c r="CS1555" i="5"/>
  <c r="CR1555" i="5"/>
  <c r="CQ1555" i="5"/>
  <c r="CP1555" i="5"/>
  <c r="CO1555" i="5"/>
  <c r="CV148" i="5"/>
  <c r="CU148" i="5"/>
  <c r="CT148" i="5"/>
  <c r="CS148" i="5"/>
  <c r="CR148" i="5"/>
  <c r="CQ148" i="5"/>
  <c r="CP148" i="5"/>
  <c r="CO148" i="5"/>
  <c r="CV945" i="5"/>
  <c r="CU945" i="5"/>
  <c r="CT945" i="5"/>
  <c r="CS945" i="5"/>
  <c r="CR945" i="5"/>
  <c r="CQ945" i="5"/>
  <c r="CP945" i="5"/>
  <c r="CO945" i="5"/>
  <c r="CV911" i="5"/>
  <c r="CU911" i="5"/>
  <c r="CT911" i="5"/>
  <c r="CS911" i="5"/>
  <c r="CR911" i="5"/>
  <c r="CQ911" i="5"/>
  <c r="CP911" i="5"/>
  <c r="CO911" i="5"/>
  <c r="CV879" i="5"/>
  <c r="CU879" i="5"/>
  <c r="CT879" i="5"/>
  <c r="CS879" i="5"/>
  <c r="CR879" i="5"/>
  <c r="CQ879" i="5"/>
  <c r="CP879" i="5"/>
  <c r="CO879" i="5"/>
  <c r="CV455" i="5"/>
  <c r="CU455" i="5"/>
  <c r="CT455" i="5"/>
  <c r="CS455" i="5"/>
  <c r="CR455" i="5"/>
  <c r="CQ455" i="5"/>
  <c r="CP455" i="5"/>
  <c r="CO455" i="5"/>
  <c r="CV1462" i="5"/>
  <c r="CU1462" i="5"/>
  <c r="CT1462" i="5"/>
  <c r="CS1462" i="5"/>
  <c r="CR1462" i="5"/>
  <c r="CQ1462" i="5"/>
  <c r="CP1462" i="5"/>
  <c r="CO1462" i="5"/>
  <c r="CV1354" i="5"/>
  <c r="CU1354" i="5"/>
  <c r="CT1354" i="5"/>
  <c r="CS1354" i="5"/>
  <c r="CR1354" i="5"/>
  <c r="CQ1354" i="5"/>
  <c r="CP1354" i="5"/>
  <c r="CO1354" i="5"/>
  <c r="CV1368" i="5"/>
  <c r="CU1368" i="5"/>
  <c r="CT1368" i="5"/>
  <c r="CS1368" i="5"/>
  <c r="CR1368" i="5"/>
  <c r="CQ1368" i="5"/>
  <c r="CP1368" i="5"/>
  <c r="CO1368" i="5"/>
  <c r="CV370" i="5"/>
  <c r="CU370" i="5"/>
  <c r="CT370" i="5"/>
  <c r="CS370" i="5"/>
  <c r="CR370" i="5"/>
  <c r="CQ370" i="5"/>
  <c r="CP370" i="5"/>
  <c r="CO370" i="5"/>
  <c r="CV747" i="5"/>
  <c r="CU747" i="5"/>
  <c r="CT747" i="5"/>
  <c r="CS747" i="5"/>
  <c r="CR747" i="5"/>
  <c r="CQ747" i="5"/>
  <c r="CP747" i="5"/>
  <c r="CO747" i="5"/>
  <c r="CV941" i="5"/>
  <c r="CU941" i="5"/>
  <c r="CT941" i="5"/>
  <c r="CS941" i="5"/>
  <c r="CR941" i="5"/>
  <c r="CQ941" i="5"/>
  <c r="CP941" i="5"/>
  <c r="CO941" i="5"/>
  <c r="CV630" i="5"/>
  <c r="CU630" i="5"/>
  <c r="CT630" i="5"/>
  <c r="CS630" i="5"/>
  <c r="CR630" i="5"/>
  <c r="CQ630" i="5"/>
  <c r="CP630" i="5"/>
  <c r="CO630" i="5"/>
  <c r="CV576" i="5"/>
  <c r="CU576" i="5"/>
  <c r="CT576" i="5"/>
  <c r="CS576" i="5"/>
  <c r="CR576" i="5"/>
  <c r="CQ576" i="5"/>
  <c r="CP576" i="5"/>
  <c r="CO576" i="5"/>
  <c r="CV515" i="5"/>
  <c r="CU515" i="5"/>
  <c r="CT515" i="5"/>
  <c r="CS515" i="5"/>
  <c r="CR515" i="5"/>
  <c r="CQ515" i="5"/>
  <c r="CP515" i="5"/>
  <c r="CO515" i="5"/>
  <c r="CV417" i="5"/>
  <c r="CU417" i="5"/>
  <c r="CT417" i="5"/>
  <c r="CS417" i="5"/>
  <c r="CR417" i="5"/>
  <c r="CQ417" i="5"/>
  <c r="CP417" i="5"/>
  <c r="CO417" i="5"/>
  <c r="CV1487" i="5"/>
  <c r="CU1487" i="5"/>
  <c r="CT1487" i="5"/>
  <c r="CS1487" i="5"/>
  <c r="CR1487" i="5"/>
  <c r="CQ1487" i="5"/>
  <c r="CP1487" i="5"/>
  <c r="CO1487" i="5"/>
  <c r="CV737" i="5"/>
  <c r="CU737" i="5"/>
  <c r="CT737" i="5"/>
  <c r="CS737" i="5"/>
  <c r="CR737" i="5"/>
  <c r="CQ737" i="5"/>
  <c r="CP737" i="5"/>
  <c r="CO737" i="5"/>
  <c r="CV145" i="5"/>
  <c r="CU145" i="5"/>
  <c r="CT145" i="5"/>
  <c r="CS145" i="5"/>
  <c r="CR145" i="5"/>
  <c r="CQ145" i="5"/>
  <c r="CP145" i="5"/>
  <c r="CO145" i="5"/>
  <c r="CV9" i="5"/>
  <c r="CU9" i="5"/>
  <c r="CT9" i="5"/>
  <c r="CS9" i="5"/>
  <c r="CR9" i="5"/>
  <c r="CQ9" i="5"/>
  <c r="CP9" i="5"/>
  <c r="CO9" i="5"/>
  <c r="CV1014" i="5"/>
  <c r="CU1014" i="5"/>
  <c r="CT1014" i="5"/>
  <c r="CS1014" i="5"/>
  <c r="CR1014" i="5"/>
  <c r="CQ1014" i="5"/>
  <c r="CP1014" i="5"/>
  <c r="CO1014" i="5"/>
  <c r="CV1370" i="5"/>
  <c r="CU1370" i="5"/>
  <c r="CT1370" i="5"/>
  <c r="CS1370" i="5"/>
  <c r="CR1370" i="5"/>
  <c r="CQ1370" i="5"/>
  <c r="CP1370" i="5"/>
  <c r="CO1370" i="5"/>
  <c r="CV60" i="5"/>
  <c r="CU60" i="5"/>
  <c r="CT60" i="5"/>
  <c r="CS60" i="5"/>
  <c r="CR60" i="5"/>
  <c r="CQ60" i="5"/>
  <c r="CP60" i="5"/>
  <c r="CO60" i="5"/>
  <c r="CV1491" i="5"/>
  <c r="CU1491" i="5"/>
  <c r="CT1491" i="5"/>
  <c r="CS1491" i="5"/>
  <c r="CR1491" i="5"/>
  <c r="CQ1491" i="5"/>
  <c r="CP1491" i="5"/>
  <c r="CO1491" i="5"/>
  <c r="CV59" i="5"/>
  <c r="CU59" i="5"/>
  <c r="CT59" i="5"/>
  <c r="CS59" i="5"/>
  <c r="CR59" i="5"/>
  <c r="CQ59" i="5"/>
  <c r="CP59" i="5"/>
  <c r="CO59" i="5"/>
  <c r="CV854" i="5"/>
  <c r="CU854" i="5"/>
  <c r="CT854" i="5"/>
  <c r="CS854" i="5"/>
  <c r="CR854" i="5"/>
  <c r="CQ854" i="5"/>
  <c r="CP854" i="5"/>
  <c r="CO854" i="5"/>
  <c r="CV1212" i="5"/>
  <c r="CU1212" i="5"/>
  <c r="CT1212" i="5"/>
  <c r="CS1212" i="5"/>
  <c r="CR1212" i="5"/>
  <c r="CQ1212" i="5"/>
  <c r="CP1212" i="5"/>
  <c r="CO1212" i="5"/>
  <c r="CV1096" i="5"/>
  <c r="CU1096" i="5"/>
  <c r="CT1096" i="5"/>
  <c r="CS1096" i="5"/>
  <c r="CR1096" i="5"/>
  <c r="CQ1096" i="5"/>
  <c r="CP1096" i="5"/>
  <c r="CO1096" i="5"/>
  <c r="CV1300" i="5"/>
  <c r="CU1300" i="5"/>
  <c r="CT1300" i="5"/>
  <c r="CS1300" i="5"/>
  <c r="CR1300" i="5"/>
  <c r="CQ1300" i="5"/>
  <c r="CP1300" i="5"/>
  <c r="CO1300" i="5"/>
  <c r="CV1499" i="5"/>
  <c r="CU1499" i="5"/>
  <c r="CT1499" i="5"/>
  <c r="CS1499" i="5"/>
  <c r="CR1499" i="5"/>
  <c r="CQ1499" i="5"/>
  <c r="CP1499" i="5"/>
  <c r="CO1499" i="5"/>
  <c r="CV1130" i="5"/>
  <c r="CU1130" i="5"/>
  <c r="CT1130" i="5"/>
  <c r="CS1130" i="5"/>
  <c r="CR1130" i="5"/>
  <c r="CQ1130" i="5"/>
  <c r="CP1130" i="5"/>
  <c r="CO1130" i="5"/>
  <c r="CV542" i="5"/>
  <c r="CU542" i="5"/>
  <c r="CT542" i="5"/>
  <c r="CS542" i="5"/>
  <c r="CR542" i="5"/>
  <c r="CQ542" i="5"/>
  <c r="CP542" i="5"/>
  <c r="CO542" i="5"/>
  <c r="CV413" i="5"/>
  <c r="CU413" i="5"/>
  <c r="CT413" i="5"/>
  <c r="CS413" i="5"/>
  <c r="CR413" i="5"/>
  <c r="CQ413" i="5"/>
  <c r="CP413" i="5"/>
  <c r="CO413" i="5"/>
  <c r="CV1140" i="5"/>
  <c r="CU1140" i="5"/>
  <c r="CT1140" i="5"/>
  <c r="CS1140" i="5"/>
  <c r="CR1140" i="5"/>
  <c r="CQ1140" i="5"/>
  <c r="CP1140" i="5"/>
  <c r="CO1140" i="5"/>
  <c r="CV1570" i="5"/>
  <c r="CU1570" i="5"/>
  <c r="CT1570" i="5"/>
  <c r="CS1570" i="5"/>
  <c r="CR1570" i="5"/>
  <c r="CQ1570" i="5"/>
  <c r="CP1570" i="5"/>
  <c r="CO1570" i="5"/>
  <c r="CV1028" i="5"/>
  <c r="CU1028" i="5"/>
  <c r="CT1028" i="5"/>
  <c r="CS1028" i="5"/>
  <c r="CR1028" i="5"/>
  <c r="CQ1028" i="5"/>
  <c r="CP1028" i="5"/>
  <c r="CO1028" i="5"/>
  <c r="CV521" i="5"/>
  <c r="CU521" i="5"/>
  <c r="CT521" i="5"/>
  <c r="CS521" i="5"/>
  <c r="CR521" i="5"/>
  <c r="CQ521" i="5"/>
  <c r="CP521" i="5"/>
  <c r="CO521" i="5"/>
  <c r="CV729" i="5"/>
  <c r="CU729" i="5"/>
  <c r="CT729" i="5"/>
  <c r="CS729" i="5"/>
  <c r="CR729" i="5"/>
  <c r="CQ729" i="5"/>
  <c r="CP729" i="5"/>
  <c r="CO729" i="5"/>
  <c r="CV292" i="5"/>
  <c r="CU292" i="5"/>
  <c r="CT292" i="5"/>
  <c r="CS292" i="5"/>
  <c r="CR292" i="5"/>
  <c r="CQ292" i="5"/>
  <c r="CP292" i="5"/>
  <c r="CO292" i="5"/>
  <c r="CV1310" i="5"/>
  <c r="CU1310" i="5"/>
  <c r="CT1310" i="5"/>
  <c r="CS1310" i="5"/>
  <c r="CR1310" i="5"/>
  <c r="CQ1310" i="5"/>
  <c r="CP1310" i="5"/>
  <c r="CO1310" i="5"/>
  <c r="CV1449" i="5"/>
  <c r="CU1449" i="5"/>
  <c r="CT1449" i="5"/>
  <c r="CS1449" i="5"/>
  <c r="CR1449" i="5"/>
  <c r="CQ1449" i="5"/>
  <c r="CP1449" i="5"/>
  <c r="CO1449" i="5"/>
  <c r="CV327" i="5"/>
  <c r="CU327" i="5"/>
  <c r="CT327" i="5"/>
  <c r="CS327" i="5"/>
  <c r="CR327" i="5"/>
  <c r="CQ327" i="5"/>
  <c r="CP327" i="5"/>
  <c r="CO327" i="5"/>
  <c r="CV867" i="5"/>
  <c r="CU867" i="5"/>
  <c r="CT867" i="5"/>
  <c r="CS867" i="5"/>
  <c r="CR867" i="5"/>
  <c r="CQ867" i="5"/>
  <c r="CP867" i="5"/>
  <c r="CO867" i="5"/>
  <c r="CV725" i="5"/>
  <c r="CU725" i="5"/>
  <c r="CT725" i="5"/>
  <c r="CS725" i="5"/>
  <c r="CR725" i="5"/>
  <c r="CQ725" i="5"/>
  <c r="CP725" i="5"/>
  <c r="CO725" i="5"/>
  <c r="CV383" i="5"/>
  <c r="CU383" i="5"/>
  <c r="CT383" i="5"/>
  <c r="CS383" i="5"/>
  <c r="CR383" i="5"/>
  <c r="CQ383" i="5"/>
  <c r="CP383" i="5"/>
  <c r="CO383" i="5"/>
  <c r="CV410" i="5"/>
  <c r="CU410" i="5"/>
  <c r="CT410" i="5"/>
  <c r="CS410" i="5"/>
  <c r="CR410" i="5"/>
  <c r="CQ410" i="5"/>
  <c r="CP410" i="5"/>
  <c r="CO410" i="5"/>
  <c r="CV133" i="5"/>
  <c r="CU133" i="5"/>
  <c r="CT133" i="5"/>
  <c r="CS133" i="5"/>
  <c r="CR133" i="5"/>
  <c r="CQ133" i="5"/>
  <c r="CP133" i="5"/>
  <c r="CO133" i="5"/>
  <c r="CV100" i="5"/>
  <c r="CU100" i="5"/>
  <c r="CT100" i="5"/>
  <c r="CS100" i="5"/>
  <c r="CR100" i="5"/>
  <c r="CQ100" i="5"/>
  <c r="CP100" i="5"/>
  <c r="CO100" i="5"/>
  <c r="CV785" i="5"/>
  <c r="CU785" i="5"/>
  <c r="CT785" i="5"/>
  <c r="CS785" i="5"/>
  <c r="CR785" i="5"/>
  <c r="CQ785" i="5"/>
  <c r="CP785" i="5"/>
  <c r="CO785" i="5"/>
  <c r="CV1538" i="5"/>
  <c r="CU1538" i="5"/>
  <c r="CT1538" i="5"/>
  <c r="CS1538" i="5"/>
  <c r="CR1538" i="5"/>
  <c r="CQ1538" i="5"/>
  <c r="CP1538" i="5"/>
  <c r="CO1538" i="5"/>
  <c r="CV1022" i="5"/>
  <c r="CU1022" i="5"/>
  <c r="CT1022" i="5"/>
  <c r="CS1022" i="5"/>
  <c r="CR1022" i="5"/>
  <c r="CQ1022" i="5"/>
  <c r="CP1022" i="5"/>
  <c r="CO1022" i="5"/>
  <c r="CV208" i="5"/>
  <c r="CU208" i="5"/>
  <c r="CT208" i="5"/>
  <c r="CS208" i="5"/>
  <c r="CR208" i="5"/>
  <c r="CQ208" i="5"/>
  <c r="CP208" i="5"/>
  <c r="CO208" i="5"/>
  <c r="CV820" i="5"/>
  <c r="CU820" i="5"/>
  <c r="CT820" i="5"/>
  <c r="CS820" i="5"/>
  <c r="CR820" i="5"/>
  <c r="CQ820" i="5"/>
  <c r="CP820" i="5"/>
  <c r="CO820" i="5"/>
  <c r="CV568" i="5"/>
  <c r="CU568" i="5"/>
  <c r="CT568" i="5"/>
  <c r="CS568" i="5"/>
  <c r="CR568" i="5"/>
  <c r="CQ568" i="5"/>
  <c r="CP568" i="5"/>
  <c r="CO568" i="5"/>
  <c r="CV58" i="5"/>
  <c r="CU58" i="5"/>
  <c r="CT58" i="5"/>
  <c r="CS58" i="5"/>
  <c r="CR58" i="5"/>
  <c r="CQ58" i="5"/>
  <c r="CP58" i="5"/>
  <c r="CO58" i="5"/>
  <c r="CV1242" i="5"/>
  <c r="CU1242" i="5"/>
  <c r="CT1242" i="5"/>
  <c r="CS1242" i="5"/>
  <c r="CR1242" i="5"/>
  <c r="CQ1242" i="5"/>
  <c r="CP1242" i="5"/>
  <c r="CO1242" i="5"/>
  <c r="CV57" i="5"/>
  <c r="CU57" i="5"/>
  <c r="CT57" i="5"/>
  <c r="CS57" i="5"/>
  <c r="CR57" i="5"/>
  <c r="CQ57" i="5"/>
  <c r="CP57" i="5"/>
  <c r="CO57" i="5"/>
  <c r="CV174" i="5"/>
  <c r="CU174" i="5"/>
  <c r="CT174" i="5"/>
  <c r="CS174" i="5"/>
  <c r="CR174" i="5"/>
  <c r="CQ174" i="5"/>
  <c r="CP174" i="5"/>
  <c r="CO174" i="5"/>
  <c r="CV1202" i="5"/>
  <c r="CU1202" i="5"/>
  <c r="CT1202" i="5"/>
  <c r="CS1202" i="5"/>
  <c r="CR1202" i="5"/>
  <c r="CQ1202" i="5"/>
  <c r="CP1202" i="5"/>
  <c r="CO1202" i="5"/>
  <c r="CV56" i="5"/>
  <c r="CU56" i="5"/>
  <c r="CT56" i="5"/>
  <c r="CS56" i="5"/>
  <c r="CR56" i="5"/>
  <c r="CQ56" i="5"/>
  <c r="CP56" i="5"/>
  <c r="CO56" i="5"/>
  <c r="CV55" i="5"/>
  <c r="CU55" i="5"/>
  <c r="CT55" i="5"/>
  <c r="CS55" i="5"/>
  <c r="CR55" i="5"/>
  <c r="CQ55" i="5"/>
  <c r="CP55" i="5"/>
  <c r="CO55" i="5"/>
  <c r="CV930" i="5"/>
  <c r="CU930" i="5"/>
  <c r="CT930" i="5"/>
  <c r="CS930" i="5"/>
  <c r="CR930" i="5"/>
  <c r="CQ930" i="5"/>
  <c r="CP930" i="5"/>
  <c r="CO930" i="5"/>
  <c r="CV273" i="5"/>
  <c r="CU273" i="5"/>
  <c r="CT273" i="5"/>
  <c r="CS273" i="5"/>
  <c r="CR273" i="5"/>
  <c r="CQ273" i="5"/>
  <c r="CP273" i="5"/>
  <c r="CO273" i="5"/>
  <c r="CV1306" i="5"/>
  <c r="CU1306" i="5"/>
  <c r="CT1306" i="5"/>
  <c r="CS1306" i="5"/>
  <c r="CR1306" i="5"/>
  <c r="CQ1306" i="5"/>
  <c r="CP1306" i="5"/>
  <c r="CO1306" i="5"/>
  <c r="CV283" i="5"/>
  <c r="CU283" i="5"/>
  <c r="CT283" i="5"/>
  <c r="CS283" i="5"/>
  <c r="CR283" i="5"/>
  <c r="CQ283" i="5"/>
  <c r="CP283" i="5"/>
  <c r="CO283" i="5"/>
  <c r="CV995" i="5"/>
  <c r="CU995" i="5"/>
  <c r="CT995" i="5"/>
  <c r="CS995" i="5"/>
  <c r="CR995" i="5"/>
  <c r="CQ995" i="5"/>
  <c r="CP995" i="5"/>
  <c r="CO995" i="5"/>
  <c r="CV868" i="5"/>
  <c r="CU868" i="5"/>
  <c r="CT868" i="5"/>
  <c r="CS868" i="5"/>
  <c r="CR868" i="5"/>
  <c r="CQ868" i="5"/>
  <c r="CP868" i="5"/>
  <c r="CO868" i="5"/>
  <c r="CV1406" i="5"/>
  <c r="CU1406" i="5"/>
  <c r="CT1406" i="5"/>
  <c r="CS1406" i="5"/>
  <c r="CR1406" i="5"/>
  <c r="CQ1406" i="5"/>
  <c r="CP1406" i="5"/>
  <c r="CO1406" i="5"/>
  <c r="CV1552" i="5"/>
  <c r="CU1552" i="5"/>
  <c r="CT1552" i="5"/>
  <c r="CS1552" i="5"/>
  <c r="CR1552" i="5"/>
  <c r="CQ1552" i="5"/>
  <c r="CP1552" i="5"/>
  <c r="CO1552" i="5"/>
  <c r="CV926" i="5"/>
  <c r="CU926" i="5"/>
  <c r="CT926" i="5"/>
  <c r="CS926" i="5"/>
  <c r="CR926" i="5"/>
  <c r="CQ926" i="5"/>
  <c r="CP926" i="5"/>
  <c r="CO926" i="5"/>
  <c r="CV1108" i="5"/>
  <c r="CU1108" i="5"/>
  <c r="CT1108" i="5"/>
  <c r="CS1108" i="5"/>
  <c r="CR1108" i="5"/>
  <c r="CQ1108" i="5"/>
  <c r="CP1108" i="5"/>
  <c r="CO1108" i="5"/>
  <c r="CV1027" i="5"/>
  <c r="CU1027" i="5"/>
  <c r="CT1027" i="5"/>
  <c r="CS1027" i="5"/>
  <c r="CR1027" i="5"/>
  <c r="CQ1027" i="5"/>
  <c r="CP1027" i="5"/>
  <c r="CO1027" i="5"/>
  <c r="CV1375" i="5"/>
  <c r="CU1375" i="5"/>
  <c r="CT1375" i="5"/>
  <c r="CS1375" i="5"/>
  <c r="CR1375" i="5"/>
  <c r="CQ1375" i="5"/>
  <c r="CP1375" i="5"/>
  <c r="CO1375" i="5"/>
  <c r="CV1225" i="5"/>
  <c r="CU1225" i="5"/>
  <c r="CT1225" i="5"/>
  <c r="CS1225" i="5"/>
  <c r="CR1225" i="5"/>
  <c r="CQ1225" i="5"/>
  <c r="CP1225" i="5"/>
  <c r="CO1225" i="5"/>
  <c r="CV186" i="5"/>
  <c r="CU186" i="5"/>
  <c r="CT186" i="5"/>
  <c r="CS186" i="5"/>
  <c r="CR186" i="5"/>
  <c r="CQ186" i="5"/>
  <c r="CP186" i="5"/>
  <c r="CO186" i="5"/>
  <c r="CV1173" i="5"/>
  <c r="CU1173" i="5"/>
  <c r="CT1173" i="5"/>
  <c r="CS1173" i="5"/>
  <c r="CR1173" i="5"/>
  <c r="CQ1173" i="5"/>
  <c r="CP1173" i="5"/>
  <c r="CO1173" i="5"/>
  <c r="CV99" i="5"/>
  <c r="CU99" i="5"/>
  <c r="CT99" i="5"/>
  <c r="CS99" i="5"/>
  <c r="CR99" i="5"/>
  <c r="CQ99" i="5"/>
  <c r="CP99" i="5"/>
  <c r="CO99" i="5"/>
  <c r="CV1500" i="5"/>
  <c r="CU1500" i="5"/>
  <c r="CT1500" i="5"/>
  <c r="CS1500" i="5"/>
  <c r="CR1500" i="5"/>
  <c r="CQ1500" i="5"/>
  <c r="CP1500" i="5"/>
  <c r="CO1500" i="5"/>
  <c r="CV594" i="5"/>
  <c r="CU594" i="5"/>
  <c r="CT594" i="5"/>
  <c r="CS594" i="5"/>
  <c r="CR594" i="5"/>
  <c r="CQ594" i="5"/>
  <c r="CP594" i="5"/>
  <c r="CO594" i="5"/>
  <c r="CV1073" i="5"/>
  <c r="CU1073" i="5"/>
  <c r="CT1073" i="5"/>
  <c r="CS1073" i="5"/>
  <c r="CR1073" i="5"/>
  <c r="CQ1073" i="5"/>
  <c r="CP1073" i="5"/>
  <c r="CO1073" i="5"/>
  <c r="CV195" i="5"/>
  <c r="CU195" i="5"/>
  <c r="CT195" i="5"/>
  <c r="CS195" i="5"/>
  <c r="CR195" i="5"/>
  <c r="CQ195" i="5"/>
  <c r="CP195" i="5"/>
  <c r="CO195" i="5"/>
  <c r="CV1082" i="5"/>
  <c r="CU1082" i="5"/>
  <c r="CT1082" i="5"/>
  <c r="CS1082" i="5"/>
  <c r="CR1082" i="5"/>
  <c r="CQ1082" i="5"/>
  <c r="CP1082" i="5"/>
  <c r="CO1082" i="5"/>
  <c r="CV1236" i="5"/>
  <c r="CU1236" i="5"/>
  <c r="CT1236" i="5"/>
  <c r="CS1236" i="5"/>
  <c r="CR1236" i="5"/>
  <c r="CQ1236" i="5"/>
  <c r="CP1236" i="5"/>
  <c r="CO1236" i="5"/>
  <c r="CV98" i="5"/>
  <c r="CU98" i="5"/>
  <c r="CT98" i="5"/>
  <c r="CS98" i="5"/>
  <c r="CR98" i="5"/>
  <c r="CQ98" i="5"/>
  <c r="CP98" i="5"/>
  <c r="CO98" i="5"/>
  <c r="CV1337" i="5"/>
  <c r="CU1337" i="5"/>
  <c r="CT1337" i="5"/>
  <c r="CS1337" i="5"/>
  <c r="CR1337" i="5"/>
  <c r="CQ1337" i="5"/>
  <c r="CP1337" i="5"/>
  <c r="CO1337" i="5"/>
  <c r="CV110" i="5"/>
  <c r="CU110" i="5"/>
  <c r="CT110" i="5"/>
  <c r="CS110" i="5"/>
  <c r="CR110" i="5"/>
  <c r="CQ110" i="5"/>
  <c r="CP110" i="5"/>
  <c r="CO110" i="5"/>
  <c r="CV1356" i="5"/>
  <c r="CU1356" i="5"/>
  <c r="CT1356" i="5"/>
  <c r="CS1356" i="5"/>
  <c r="CR1356" i="5"/>
  <c r="CQ1356" i="5"/>
  <c r="CP1356" i="5"/>
  <c r="CO1356" i="5"/>
  <c r="CV505" i="5"/>
  <c r="CU505" i="5"/>
  <c r="CT505" i="5"/>
  <c r="CS505" i="5"/>
  <c r="CR505" i="5"/>
  <c r="CQ505" i="5"/>
  <c r="CP505" i="5"/>
  <c r="CO505" i="5"/>
  <c r="CV414" i="5"/>
  <c r="CU414" i="5"/>
  <c r="CT414" i="5"/>
  <c r="CS414" i="5"/>
  <c r="CR414" i="5"/>
  <c r="CQ414" i="5"/>
  <c r="CP414" i="5"/>
  <c r="CO414" i="5"/>
  <c r="CV319" i="5"/>
  <c r="CU319" i="5"/>
  <c r="CT319" i="5"/>
  <c r="CS319" i="5"/>
  <c r="CR319" i="5"/>
  <c r="CQ319" i="5"/>
  <c r="CP319" i="5"/>
  <c r="CO319" i="5"/>
  <c r="CV883" i="5"/>
  <c r="CU883" i="5"/>
  <c r="CT883" i="5"/>
  <c r="CS883" i="5"/>
  <c r="CR883" i="5"/>
  <c r="CQ883" i="5"/>
  <c r="CP883" i="5"/>
  <c r="CO883" i="5"/>
  <c r="CV1464" i="5"/>
  <c r="CU1464" i="5"/>
  <c r="CT1464" i="5"/>
  <c r="CS1464" i="5"/>
  <c r="CR1464" i="5"/>
  <c r="CQ1464" i="5"/>
  <c r="CP1464" i="5"/>
  <c r="CO1464" i="5"/>
  <c r="CV1490" i="5"/>
  <c r="CU1490" i="5"/>
  <c r="CT1490" i="5"/>
  <c r="CS1490" i="5"/>
  <c r="CR1490" i="5"/>
  <c r="CQ1490" i="5"/>
  <c r="CP1490" i="5"/>
  <c r="CO1490" i="5"/>
  <c r="CV1353" i="5"/>
  <c r="CU1353" i="5"/>
  <c r="CT1353" i="5"/>
  <c r="CS1353" i="5"/>
  <c r="CR1353" i="5"/>
  <c r="CQ1353" i="5"/>
  <c r="CP1353" i="5"/>
  <c r="CO1353" i="5"/>
  <c r="CV1442" i="5"/>
  <c r="CU1442" i="5"/>
  <c r="CT1442" i="5"/>
  <c r="CS1442" i="5"/>
  <c r="CR1442" i="5"/>
  <c r="CQ1442" i="5"/>
  <c r="CP1442" i="5"/>
  <c r="CO1442" i="5"/>
  <c r="CV1282" i="5"/>
  <c r="CU1282" i="5"/>
  <c r="CT1282" i="5"/>
  <c r="CS1282" i="5"/>
  <c r="CR1282" i="5"/>
  <c r="CQ1282" i="5"/>
  <c r="CP1282" i="5"/>
  <c r="CO1282" i="5"/>
  <c r="CV1453" i="5"/>
  <c r="CU1453" i="5"/>
  <c r="CT1453" i="5"/>
  <c r="CS1453" i="5"/>
  <c r="CR1453" i="5"/>
  <c r="CQ1453" i="5"/>
  <c r="CP1453" i="5"/>
  <c r="CO1453" i="5"/>
  <c r="CV168" i="5"/>
  <c r="CU168" i="5"/>
  <c r="CT168" i="5"/>
  <c r="CS168" i="5"/>
  <c r="CR168" i="5"/>
  <c r="CQ168" i="5"/>
  <c r="CP168" i="5"/>
  <c r="CO168" i="5"/>
  <c r="CV671" i="5"/>
  <c r="CU671" i="5"/>
  <c r="CT671" i="5"/>
  <c r="CS671" i="5"/>
  <c r="CR671" i="5"/>
  <c r="CQ671" i="5"/>
  <c r="CP671" i="5"/>
  <c r="CO671" i="5"/>
  <c r="CV54" i="5"/>
  <c r="CU54" i="5"/>
  <c r="CT54" i="5"/>
  <c r="CS54" i="5"/>
  <c r="CR54" i="5"/>
  <c r="CQ54" i="5"/>
  <c r="CP54" i="5"/>
  <c r="CO54" i="5"/>
  <c r="CV1520" i="5"/>
  <c r="CU1520" i="5"/>
  <c r="CT1520" i="5"/>
  <c r="CS1520" i="5"/>
  <c r="CR1520" i="5"/>
  <c r="CQ1520" i="5"/>
  <c r="CP1520" i="5"/>
  <c r="CO1520" i="5"/>
  <c r="CV560" i="5"/>
  <c r="CU560" i="5"/>
  <c r="CT560" i="5"/>
  <c r="CS560" i="5"/>
  <c r="CR560" i="5"/>
  <c r="CQ560" i="5"/>
  <c r="CP560" i="5"/>
  <c r="CO560" i="5"/>
  <c r="CV1245" i="5"/>
  <c r="CU1245" i="5"/>
  <c r="CT1245" i="5"/>
  <c r="CS1245" i="5"/>
  <c r="CR1245" i="5"/>
  <c r="CQ1245" i="5"/>
  <c r="CP1245" i="5"/>
  <c r="CO1245" i="5"/>
  <c r="CV306" i="5"/>
  <c r="CU306" i="5"/>
  <c r="CT306" i="5"/>
  <c r="CS306" i="5"/>
  <c r="CR306" i="5"/>
  <c r="CQ306" i="5"/>
  <c r="CP306" i="5"/>
  <c r="CO306" i="5"/>
  <c r="CV728" i="5"/>
  <c r="CU728" i="5"/>
  <c r="CT728" i="5"/>
  <c r="CS728" i="5"/>
  <c r="CR728" i="5"/>
  <c r="CQ728" i="5"/>
  <c r="CP728" i="5"/>
  <c r="CO728" i="5"/>
  <c r="CV1426" i="5"/>
  <c r="CU1426" i="5"/>
  <c r="CT1426" i="5"/>
  <c r="CS1426" i="5"/>
  <c r="CR1426" i="5"/>
  <c r="CQ1426" i="5"/>
  <c r="CP1426" i="5"/>
  <c r="CO1426" i="5"/>
  <c r="CV654" i="5"/>
  <c r="CU654" i="5"/>
  <c r="CT654" i="5"/>
  <c r="CS654" i="5"/>
  <c r="CR654" i="5"/>
  <c r="CQ654" i="5"/>
  <c r="CP654" i="5"/>
  <c r="CO654" i="5"/>
  <c r="CV1459" i="5"/>
  <c r="CU1459" i="5"/>
  <c r="CT1459" i="5"/>
  <c r="CS1459" i="5"/>
  <c r="CR1459" i="5"/>
  <c r="CQ1459" i="5"/>
  <c r="CP1459" i="5"/>
  <c r="CO1459" i="5"/>
  <c r="CV1298" i="5"/>
  <c r="CU1298" i="5"/>
  <c r="CT1298" i="5"/>
  <c r="CS1298" i="5"/>
  <c r="CR1298" i="5"/>
  <c r="CQ1298" i="5"/>
  <c r="CP1298" i="5"/>
  <c r="CO1298" i="5"/>
  <c r="CV500" i="5"/>
  <c r="CU500" i="5"/>
  <c r="CT500" i="5"/>
  <c r="CS500" i="5"/>
  <c r="CR500" i="5"/>
  <c r="CQ500" i="5"/>
  <c r="CP500" i="5"/>
  <c r="CO500" i="5"/>
  <c r="CV918" i="5"/>
  <c r="CU918" i="5"/>
  <c r="CT918" i="5"/>
  <c r="CS918" i="5"/>
  <c r="CR918" i="5"/>
  <c r="CQ918" i="5"/>
  <c r="CP918" i="5"/>
  <c r="CO918" i="5"/>
  <c r="CV923" i="5"/>
  <c r="CU923" i="5"/>
  <c r="CT923" i="5"/>
  <c r="CS923" i="5"/>
  <c r="CR923" i="5"/>
  <c r="CQ923" i="5"/>
  <c r="CP923" i="5"/>
  <c r="CO923" i="5"/>
  <c r="CV480" i="5"/>
  <c r="CU480" i="5"/>
  <c r="CT480" i="5"/>
  <c r="CS480" i="5"/>
  <c r="CR480" i="5"/>
  <c r="CQ480" i="5"/>
  <c r="CP480" i="5"/>
  <c r="CO480" i="5"/>
  <c r="CV667" i="5"/>
  <c r="CU667" i="5"/>
  <c r="CT667" i="5"/>
  <c r="CS667" i="5"/>
  <c r="CR667" i="5"/>
  <c r="CQ667" i="5"/>
  <c r="CP667" i="5"/>
  <c r="CO667" i="5"/>
  <c r="CV639" i="5"/>
  <c r="CU639" i="5"/>
  <c r="CT639" i="5"/>
  <c r="CS639" i="5"/>
  <c r="CR639" i="5"/>
  <c r="CQ639" i="5"/>
  <c r="CP639" i="5"/>
  <c r="CO639" i="5"/>
  <c r="CV1180" i="5"/>
  <c r="CU1180" i="5"/>
  <c r="CT1180" i="5"/>
  <c r="CS1180" i="5"/>
  <c r="CR1180" i="5"/>
  <c r="CQ1180" i="5"/>
  <c r="CP1180" i="5"/>
  <c r="CO1180" i="5"/>
  <c r="CV952" i="5"/>
  <c r="CU952" i="5"/>
  <c r="CT952" i="5"/>
  <c r="CS952" i="5"/>
  <c r="CR952" i="5"/>
  <c r="CQ952" i="5"/>
  <c r="CP952" i="5"/>
  <c r="CO952" i="5"/>
  <c r="CV365" i="5"/>
  <c r="CU365" i="5"/>
  <c r="CT365" i="5"/>
  <c r="CS365" i="5"/>
  <c r="CR365" i="5"/>
  <c r="CQ365" i="5"/>
  <c r="CP365" i="5"/>
  <c r="CO365" i="5"/>
  <c r="CV966" i="5"/>
  <c r="CU966" i="5"/>
  <c r="CT966" i="5"/>
  <c r="CS966" i="5"/>
  <c r="CR966" i="5"/>
  <c r="CQ966" i="5"/>
  <c r="CP966" i="5"/>
  <c r="CO966" i="5"/>
  <c r="CV998" i="5"/>
  <c r="CU998" i="5"/>
  <c r="CT998" i="5"/>
  <c r="CS998" i="5"/>
  <c r="CR998" i="5"/>
  <c r="CQ998" i="5"/>
  <c r="CP998" i="5"/>
  <c r="CO998" i="5"/>
  <c r="CV53" i="5"/>
  <c r="CU53" i="5"/>
  <c r="CT53" i="5"/>
  <c r="CS53" i="5"/>
  <c r="CR53" i="5"/>
  <c r="CQ53" i="5"/>
  <c r="CP53" i="5"/>
  <c r="CO53" i="5"/>
  <c r="CV1399" i="5"/>
  <c r="CU1399" i="5"/>
  <c r="CT1399" i="5"/>
  <c r="CS1399" i="5"/>
  <c r="CR1399" i="5"/>
  <c r="CQ1399" i="5"/>
  <c r="CP1399" i="5"/>
  <c r="CO1399" i="5"/>
  <c r="CV406" i="5"/>
  <c r="CU406" i="5"/>
  <c r="CT406" i="5"/>
  <c r="CS406" i="5"/>
  <c r="CR406" i="5"/>
  <c r="CQ406" i="5"/>
  <c r="CP406" i="5"/>
  <c r="CO406" i="5"/>
  <c r="CV1254" i="5"/>
  <c r="CU1254" i="5"/>
  <c r="CT1254" i="5"/>
  <c r="CS1254" i="5"/>
  <c r="CR1254" i="5"/>
  <c r="CQ1254" i="5"/>
  <c r="CP1254" i="5"/>
  <c r="CO1254" i="5"/>
  <c r="CV1593" i="5"/>
  <c r="CU1593" i="5"/>
  <c r="CT1593" i="5"/>
  <c r="CS1593" i="5"/>
  <c r="CR1593" i="5"/>
  <c r="CQ1593" i="5"/>
  <c r="CP1593" i="5"/>
  <c r="CO1593" i="5"/>
  <c r="CV940" i="5"/>
  <c r="CU940" i="5"/>
  <c r="CT940" i="5"/>
  <c r="CS940" i="5"/>
  <c r="CR940" i="5"/>
  <c r="CQ940" i="5"/>
  <c r="CP940" i="5"/>
  <c r="CO940" i="5"/>
  <c r="CV701" i="5"/>
  <c r="CU701" i="5"/>
  <c r="CT701" i="5"/>
  <c r="CS701" i="5"/>
  <c r="CR701" i="5"/>
  <c r="CQ701" i="5"/>
  <c r="CP701" i="5"/>
  <c r="CO701" i="5"/>
  <c r="CV385" i="5"/>
  <c r="CU385" i="5"/>
  <c r="CT385" i="5"/>
  <c r="CS385" i="5"/>
  <c r="CR385" i="5"/>
  <c r="CQ385" i="5"/>
  <c r="CP385" i="5"/>
  <c r="CO385" i="5"/>
  <c r="CV52" i="5"/>
  <c r="CU52" i="5"/>
  <c r="CT52" i="5"/>
  <c r="CS52" i="5"/>
  <c r="CR52" i="5"/>
  <c r="CQ52" i="5"/>
  <c r="CP52" i="5"/>
  <c r="CO52" i="5"/>
  <c r="CV1483" i="5"/>
  <c r="CU1483" i="5"/>
  <c r="CT1483" i="5"/>
  <c r="CS1483" i="5"/>
  <c r="CR1483" i="5"/>
  <c r="CQ1483" i="5"/>
  <c r="CP1483" i="5"/>
  <c r="CO1483" i="5"/>
  <c r="CV1592" i="5"/>
  <c r="CU1592" i="5"/>
  <c r="CT1592" i="5"/>
  <c r="CS1592" i="5"/>
  <c r="CR1592" i="5"/>
  <c r="CQ1592" i="5"/>
  <c r="CP1592" i="5"/>
  <c r="CO1592" i="5"/>
  <c r="CV1339" i="5"/>
  <c r="CU1339" i="5"/>
  <c r="CT1339" i="5"/>
  <c r="CS1339" i="5"/>
  <c r="CR1339" i="5"/>
  <c r="CQ1339" i="5"/>
  <c r="CP1339" i="5"/>
  <c r="CO1339" i="5"/>
  <c r="CV634" i="5"/>
  <c r="CU634" i="5"/>
  <c r="CT634" i="5"/>
  <c r="CS634" i="5"/>
  <c r="CR634" i="5"/>
  <c r="CQ634" i="5"/>
  <c r="CP634" i="5"/>
  <c r="CO634" i="5"/>
  <c r="CV937" i="5"/>
  <c r="CU937" i="5"/>
  <c r="CT937" i="5"/>
  <c r="CS937" i="5"/>
  <c r="CR937" i="5"/>
  <c r="CQ937" i="5"/>
  <c r="CP937" i="5"/>
  <c r="CO937" i="5"/>
  <c r="CV238" i="5"/>
  <c r="CU238" i="5"/>
  <c r="CT238" i="5"/>
  <c r="CS238" i="5"/>
  <c r="CR238" i="5"/>
  <c r="CQ238" i="5"/>
  <c r="CP238" i="5"/>
  <c r="CO238" i="5"/>
  <c r="CV1429" i="5"/>
  <c r="CU1429" i="5"/>
  <c r="CT1429" i="5"/>
  <c r="CS1429" i="5"/>
  <c r="CR1429" i="5"/>
  <c r="CQ1429" i="5"/>
  <c r="CP1429" i="5"/>
  <c r="CO1429" i="5"/>
  <c r="CV1244" i="5"/>
  <c r="CU1244" i="5"/>
  <c r="CT1244" i="5"/>
  <c r="CS1244" i="5"/>
  <c r="CR1244" i="5"/>
  <c r="CQ1244" i="5"/>
  <c r="CP1244" i="5"/>
  <c r="CO1244" i="5"/>
  <c r="CV748" i="5"/>
  <c r="CU748" i="5"/>
  <c r="CT748" i="5"/>
  <c r="CS748" i="5"/>
  <c r="CR748" i="5"/>
  <c r="CQ748" i="5"/>
  <c r="CP748" i="5"/>
  <c r="CO748" i="5"/>
  <c r="CV1384" i="5"/>
  <c r="CU1384" i="5"/>
  <c r="CT1384" i="5"/>
  <c r="CS1384" i="5"/>
  <c r="CR1384" i="5"/>
  <c r="CQ1384" i="5"/>
  <c r="CP1384" i="5"/>
  <c r="CO1384" i="5"/>
  <c r="CV125" i="5"/>
  <c r="CU125" i="5"/>
  <c r="CT125" i="5"/>
  <c r="CS125" i="5"/>
  <c r="CR125" i="5"/>
  <c r="CQ125" i="5"/>
  <c r="CP125" i="5"/>
  <c r="CO125" i="5"/>
  <c r="CV1320" i="5"/>
  <c r="CU1320" i="5"/>
  <c r="CT1320" i="5"/>
  <c r="CS1320" i="5"/>
  <c r="CR1320" i="5"/>
  <c r="CQ1320" i="5"/>
  <c r="CP1320" i="5"/>
  <c r="CO1320" i="5"/>
  <c r="CV498" i="5"/>
  <c r="CU498" i="5"/>
  <c r="CT498" i="5"/>
  <c r="CS498" i="5"/>
  <c r="CR498" i="5"/>
  <c r="CQ498" i="5"/>
  <c r="CP498" i="5"/>
  <c r="CO498" i="5"/>
  <c r="CV1381" i="5"/>
  <c r="CU1381" i="5"/>
  <c r="CT1381" i="5"/>
  <c r="CS1381" i="5"/>
  <c r="CR1381" i="5"/>
  <c r="CQ1381" i="5"/>
  <c r="CP1381" i="5"/>
  <c r="CO1381" i="5"/>
  <c r="CV921" i="5"/>
  <c r="CU921" i="5"/>
  <c r="CT921" i="5"/>
  <c r="CS921" i="5"/>
  <c r="CR921" i="5"/>
  <c r="CQ921" i="5"/>
  <c r="CP921" i="5"/>
  <c r="CO921" i="5"/>
  <c r="CV176" i="5"/>
  <c r="CU176" i="5"/>
  <c r="CT176" i="5"/>
  <c r="CS176" i="5"/>
  <c r="CR176" i="5"/>
  <c r="CQ176" i="5"/>
  <c r="CP176" i="5"/>
  <c r="CO176" i="5"/>
  <c r="CV709" i="5"/>
  <c r="CU709" i="5"/>
  <c r="CT709" i="5"/>
  <c r="CS709" i="5"/>
  <c r="CR709" i="5"/>
  <c r="CQ709" i="5"/>
  <c r="CP709" i="5"/>
  <c r="CO709" i="5"/>
  <c r="CV1113" i="5"/>
  <c r="CU1113" i="5"/>
  <c r="CT1113" i="5"/>
  <c r="CS1113" i="5"/>
  <c r="CR1113" i="5"/>
  <c r="CQ1113" i="5"/>
  <c r="CP1113" i="5"/>
  <c r="CO1113" i="5"/>
  <c r="CV687" i="5"/>
  <c r="CU687" i="5"/>
  <c r="CT687" i="5"/>
  <c r="CS687" i="5"/>
  <c r="CR687" i="5"/>
  <c r="CQ687" i="5"/>
  <c r="CP687" i="5"/>
  <c r="CO687" i="5"/>
  <c r="CV1413" i="5"/>
  <c r="CU1413" i="5"/>
  <c r="CT1413" i="5"/>
  <c r="CS1413" i="5"/>
  <c r="CR1413" i="5"/>
  <c r="CQ1413" i="5"/>
  <c r="CP1413" i="5"/>
  <c r="CO1413" i="5"/>
  <c r="CV1494" i="5"/>
  <c r="CU1494" i="5"/>
  <c r="CT1494" i="5"/>
  <c r="CS1494" i="5"/>
  <c r="CR1494" i="5"/>
  <c r="CQ1494" i="5"/>
  <c r="CP1494" i="5"/>
  <c r="CO1494" i="5"/>
  <c r="CV957" i="5"/>
  <c r="CU957" i="5"/>
  <c r="CT957" i="5"/>
  <c r="CS957" i="5"/>
  <c r="CR957" i="5"/>
  <c r="CQ957" i="5"/>
  <c r="CP957" i="5"/>
  <c r="CO957" i="5"/>
  <c r="CV1540" i="5"/>
  <c r="CU1540" i="5"/>
  <c r="CT1540" i="5"/>
  <c r="CS1540" i="5"/>
  <c r="CR1540" i="5"/>
  <c r="CQ1540" i="5"/>
  <c r="CP1540" i="5"/>
  <c r="CO1540" i="5"/>
  <c r="CV1568" i="5"/>
  <c r="CU1568" i="5"/>
  <c r="CT1568" i="5"/>
  <c r="CS1568" i="5"/>
  <c r="CR1568" i="5"/>
  <c r="CQ1568" i="5"/>
  <c r="CP1568" i="5"/>
  <c r="CO1568" i="5"/>
  <c r="CV1529" i="5"/>
  <c r="CU1529" i="5"/>
  <c r="CT1529" i="5"/>
  <c r="CS1529" i="5"/>
  <c r="CR1529" i="5"/>
  <c r="CQ1529" i="5"/>
  <c r="CP1529" i="5"/>
  <c r="CO1529" i="5"/>
  <c r="CV1387" i="5"/>
  <c r="CU1387" i="5"/>
  <c r="CT1387" i="5"/>
  <c r="CS1387" i="5"/>
  <c r="CR1387" i="5"/>
  <c r="CQ1387" i="5"/>
  <c r="CP1387" i="5"/>
  <c r="CO1387" i="5"/>
  <c r="CV617" i="5"/>
  <c r="CU617" i="5"/>
  <c r="CT617" i="5"/>
  <c r="CS617" i="5"/>
  <c r="CR617" i="5"/>
  <c r="CQ617" i="5"/>
  <c r="CP617" i="5"/>
  <c r="CO617" i="5"/>
  <c r="CV493" i="5"/>
  <c r="CU493" i="5"/>
  <c r="CT493" i="5"/>
  <c r="CS493" i="5"/>
  <c r="CR493" i="5"/>
  <c r="CQ493" i="5"/>
  <c r="CP493" i="5"/>
  <c r="CO493" i="5"/>
  <c r="CV206" i="5"/>
  <c r="CU206" i="5"/>
  <c r="CT206" i="5"/>
  <c r="CS206" i="5"/>
  <c r="CR206" i="5"/>
  <c r="CQ206" i="5"/>
  <c r="CP206" i="5"/>
  <c r="CO206" i="5"/>
  <c r="CV734" i="5"/>
  <c r="CU734" i="5"/>
  <c r="CT734" i="5"/>
  <c r="CS734" i="5"/>
  <c r="CR734" i="5"/>
  <c r="CQ734" i="5"/>
  <c r="CP734" i="5"/>
  <c r="CO734" i="5"/>
  <c r="CV980" i="5"/>
  <c r="CU980" i="5"/>
  <c r="CT980" i="5"/>
  <c r="CS980" i="5"/>
  <c r="CR980" i="5"/>
  <c r="CQ980" i="5"/>
  <c r="CP980" i="5"/>
  <c r="CO980" i="5"/>
  <c r="CV1563" i="5"/>
  <c r="CU1563" i="5"/>
  <c r="CT1563" i="5"/>
  <c r="CS1563" i="5"/>
  <c r="CR1563" i="5"/>
  <c r="CQ1563" i="5"/>
  <c r="CP1563" i="5"/>
  <c r="CO1563" i="5"/>
  <c r="CV287" i="5"/>
  <c r="CU287" i="5"/>
  <c r="CT287" i="5"/>
  <c r="CS287" i="5"/>
  <c r="CR287" i="5"/>
  <c r="CQ287" i="5"/>
  <c r="CP287" i="5"/>
  <c r="CO287" i="5"/>
  <c r="CV1093" i="5"/>
  <c r="CU1093" i="5"/>
  <c r="CT1093" i="5"/>
  <c r="CS1093" i="5"/>
  <c r="CR1093" i="5"/>
  <c r="CQ1093" i="5"/>
  <c r="CP1093" i="5"/>
  <c r="CO1093" i="5"/>
  <c r="CV1179" i="5"/>
  <c r="CU1179" i="5"/>
  <c r="CT1179" i="5"/>
  <c r="CS1179" i="5"/>
  <c r="CR1179" i="5"/>
  <c r="CQ1179" i="5"/>
  <c r="CP1179" i="5"/>
  <c r="CO1179" i="5"/>
  <c r="CV463" i="5"/>
  <c r="CU463" i="5"/>
  <c r="CT463" i="5"/>
  <c r="CS463" i="5"/>
  <c r="CR463" i="5"/>
  <c r="CQ463" i="5"/>
  <c r="CP463" i="5"/>
  <c r="CO463" i="5"/>
  <c r="CV1152" i="5"/>
  <c r="CU1152" i="5"/>
  <c r="CT1152" i="5"/>
  <c r="CS1152" i="5"/>
  <c r="CR1152" i="5"/>
  <c r="CQ1152" i="5"/>
  <c r="CP1152" i="5"/>
  <c r="CO1152" i="5"/>
  <c r="CV1034" i="5"/>
  <c r="CU1034" i="5"/>
  <c r="CT1034" i="5"/>
  <c r="CS1034" i="5"/>
  <c r="CR1034" i="5"/>
  <c r="CQ1034" i="5"/>
  <c r="CP1034" i="5"/>
  <c r="CO1034" i="5"/>
  <c r="CV570" i="5"/>
  <c r="CU570" i="5"/>
  <c r="CT570" i="5"/>
  <c r="CS570" i="5"/>
  <c r="CR570" i="5"/>
  <c r="CQ570" i="5"/>
  <c r="CP570" i="5"/>
  <c r="CO570" i="5"/>
  <c r="CV1228" i="5"/>
  <c r="CU1228" i="5"/>
  <c r="CT1228" i="5"/>
  <c r="CS1228" i="5"/>
  <c r="CR1228" i="5"/>
  <c r="CQ1228" i="5"/>
  <c r="CP1228" i="5"/>
  <c r="CO1228" i="5"/>
  <c r="CV51" i="5"/>
  <c r="CU51" i="5"/>
  <c r="CT51" i="5"/>
  <c r="CS51" i="5"/>
  <c r="CR51" i="5"/>
  <c r="CQ51" i="5"/>
  <c r="CP51" i="5"/>
  <c r="CO51" i="5"/>
  <c r="CV1329" i="5"/>
  <c r="CU1329" i="5"/>
  <c r="CT1329" i="5"/>
  <c r="CS1329" i="5"/>
  <c r="CR1329" i="5"/>
  <c r="CQ1329" i="5"/>
  <c r="CP1329" i="5"/>
  <c r="CO1329" i="5"/>
  <c r="CV262" i="5"/>
  <c r="CU262" i="5"/>
  <c r="CT262" i="5"/>
  <c r="CS262" i="5"/>
  <c r="CR262" i="5"/>
  <c r="CQ262" i="5"/>
  <c r="CP262" i="5"/>
  <c r="CO262" i="5"/>
  <c r="CV739" i="5"/>
  <c r="CU739" i="5"/>
  <c r="CT739" i="5"/>
  <c r="CS739" i="5"/>
  <c r="CR739" i="5"/>
  <c r="CQ739" i="5"/>
  <c r="CP739" i="5"/>
  <c r="CO739" i="5"/>
  <c r="CV1199" i="5"/>
  <c r="CU1199" i="5"/>
  <c r="CT1199" i="5"/>
  <c r="CS1199" i="5"/>
  <c r="CR1199" i="5"/>
  <c r="CQ1199" i="5"/>
  <c r="CP1199" i="5"/>
  <c r="CO1199" i="5"/>
  <c r="CV989" i="5"/>
  <c r="CU989" i="5"/>
  <c r="CT989" i="5"/>
  <c r="CS989" i="5"/>
  <c r="CR989" i="5"/>
  <c r="CQ989" i="5"/>
  <c r="CP989" i="5"/>
  <c r="CO989" i="5"/>
  <c r="CV363" i="5"/>
  <c r="CU363" i="5"/>
  <c r="CT363" i="5"/>
  <c r="CS363" i="5"/>
  <c r="CR363" i="5"/>
  <c r="CQ363" i="5"/>
  <c r="CP363" i="5"/>
  <c r="CO363" i="5"/>
  <c r="CV120" i="5"/>
  <c r="CU120" i="5"/>
  <c r="CT120" i="5"/>
  <c r="CS120" i="5"/>
  <c r="CR120" i="5"/>
  <c r="CQ120" i="5"/>
  <c r="CP120" i="5"/>
  <c r="CO120" i="5"/>
  <c r="CV475" i="5"/>
  <c r="CU475" i="5"/>
  <c r="CT475" i="5"/>
  <c r="CS475" i="5"/>
  <c r="CR475" i="5"/>
  <c r="CQ475" i="5"/>
  <c r="CP475" i="5"/>
  <c r="CO475" i="5"/>
  <c r="CV1186" i="5"/>
  <c r="CU1186" i="5"/>
  <c r="CT1186" i="5"/>
  <c r="CS1186" i="5"/>
  <c r="CR1186" i="5"/>
  <c r="CQ1186" i="5"/>
  <c r="CP1186" i="5"/>
  <c r="CO1186" i="5"/>
  <c r="CV1412" i="5"/>
  <c r="CU1412" i="5"/>
  <c r="CT1412" i="5"/>
  <c r="CS1412" i="5"/>
  <c r="CR1412" i="5"/>
  <c r="CQ1412" i="5"/>
  <c r="CP1412" i="5"/>
  <c r="CO1412" i="5"/>
  <c r="CV119" i="5"/>
  <c r="CU119" i="5"/>
  <c r="CT119" i="5"/>
  <c r="CS119" i="5"/>
  <c r="CR119" i="5"/>
  <c r="CQ119" i="5"/>
  <c r="CP119" i="5"/>
  <c r="CO119" i="5"/>
  <c r="CV1416" i="5"/>
  <c r="CU1416" i="5"/>
  <c r="CT1416" i="5"/>
  <c r="CS1416" i="5"/>
  <c r="CR1416" i="5"/>
  <c r="CQ1416" i="5"/>
  <c r="CP1416" i="5"/>
  <c r="CO1416" i="5"/>
  <c r="CV942" i="5"/>
  <c r="CU942" i="5"/>
  <c r="CT942" i="5"/>
  <c r="CS942" i="5"/>
  <c r="CR942" i="5"/>
  <c r="CQ942" i="5"/>
  <c r="CP942" i="5"/>
  <c r="CO942" i="5"/>
  <c r="CV266" i="5"/>
  <c r="CU266" i="5"/>
  <c r="CT266" i="5"/>
  <c r="CS266" i="5"/>
  <c r="CR266" i="5"/>
  <c r="CQ266" i="5"/>
  <c r="CP266" i="5"/>
  <c r="CO266" i="5"/>
  <c r="CV1435" i="5"/>
  <c r="CU1435" i="5"/>
  <c r="CT1435" i="5"/>
  <c r="CS1435" i="5"/>
  <c r="CR1435" i="5"/>
  <c r="CQ1435" i="5"/>
  <c r="CP1435" i="5"/>
  <c r="CO1435" i="5"/>
  <c r="CV1308" i="5"/>
  <c r="CU1308" i="5"/>
  <c r="CT1308" i="5"/>
  <c r="CS1308" i="5"/>
  <c r="CR1308" i="5"/>
  <c r="CQ1308" i="5"/>
  <c r="CP1308" i="5"/>
  <c r="CO1308" i="5"/>
  <c r="CV1069" i="5"/>
  <c r="CU1069" i="5"/>
  <c r="CT1069" i="5"/>
  <c r="CS1069" i="5"/>
  <c r="CR1069" i="5"/>
  <c r="CQ1069" i="5"/>
  <c r="CP1069" i="5"/>
  <c r="CO1069" i="5"/>
  <c r="CV1058" i="5"/>
  <c r="CU1058" i="5"/>
  <c r="CT1058" i="5"/>
  <c r="CS1058" i="5"/>
  <c r="CR1058" i="5"/>
  <c r="CQ1058" i="5"/>
  <c r="CP1058" i="5"/>
  <c r="CO1058" i="5"/>
  <c r="CV569" i="5"/>
  <c r="CU569" i="5"/>
  <c r="CT569" i="5"/>
  <c r="CS569" i="5"/>
  <c r="CR569" i="5"/>
  <c r="CQ569" i="5"/>
  <c r="CP569" i="5"/>
  <c r="CO569" i="5"/>
  <c r="CV1249" i="5"/>
  <c r="CU1249" i="5"/>
  <c r="CT1249" i="5"/>
  <c r="CS1249" i="5"/>
  <c r="CR1249" i="5"/>
  <c r="CQ1249" i="5"/>
  <c r="CP1249" i="5"/>
  <c r="CO1249" i="5"/>
  <c r="CV555" i="5"/>
  <c r="CU555" i="5"/>
  <c r="CT555" i="5"/>
  <c r="CS555" i="5"/>
  <c r="CR555" i="5"/>
  <c r="CQ555" i="5"/>
  <c r="CP555" i="5"/>
  <c r="CO555" i="5"/>
  <c r="CV1162" i="5"/>
  <c r="CU1162" i="5"/>
  <c r="CT1162" i="5"/>
  <c r="CS1162" i="5"/>
  <c r="CR1162" i="5"/>
  <c r="CQ1162" i="5"/>
  <c r="CP1162" i="5"/>
  <c r="CO1162" i="5"/>
  <c r="CV811" i="5"/>
  <c r="CU811" i="5"/>
  <c r="CT811" i="5"/>
  <c r="CS811" i="5"/>
  <c r="CR811" i="5"/>
  <c r="CQ811" i="5"/>
  <c r="CP811" i="5"/>
  <c r="CO811" i="5"/>
  <c r="CV985" i="5"/>
  <c r="CU985" i="5"/>
  <c r="CT985" i="5"/>
  <c r="CS985" i="5"/>
  <c r="CR985" i="5"/>
  <c r="CQ985" i="5"/>
  <c r="CP985" i="5"/>
  <c r="CO985" i="5"/>
  <c r="CV669" i="5"/>
  <c r="CU669" i="5"/>
  <c r="CT669" i="5"/>
  <c r="CS669" i="5"/>
  <c r="CR669" i="5"/>
  <c r="CQ669" i="5"/>
  <c r="CP669" i="5"/>
  <c r="CO669" i="5"/>
  <c r="CV1127" i="5"/>
  <c r="CU1127" i="5"/>
  <c r="CT1127" i="5"/>
  <c r="CS1127" i="5"/>
  <c r="CR1127" i="5"/>
  <c r="CQ1127" i="5"/>
  <c r="CP1127" i="5"/>
  <c r="CO1127" i="5"/>
  <c r="CV1431" i="5"/>
  <c r="CU1431" i="5"/>
  <c r="CT1431" i="5"/>
  <c r="CS1431" i="5"/>
  <c r="CR1431" i="5"/>
  <c r="CQ1431" i="5"/>
  <c r="CP1431" i="5"/>
  <c r="CO1431" i="5"/>
  <c r="CV1504" i="5"/>
  <c r="CU1504" i="5"/>
  <c r="CT1504" i="5"/>
  <c r="CS1504" i="5"/>
  <c r="CR1504" i="5"/>
  <c r="CQ1504" i="5"/>
  <c r="CP1504" i="5"/>
  <c r="CO1504" i="5"/>
  <c r="CV1452" i="5"/>
  <c r="CU1452" i="5"/>
  <c r="CT1452" i="5"/>
  <c r="CS1452" i="5"/>
  <c r="CR1452" i="5"/>
  <c r="CQ1452" i="5"/>
  <c r="CP1452" i="5"/>
  <c r="CO1452" i="5"/>
  <c r="CV6" i="5"/>
  <c r="CU6" i="5"/>
  <c r="CT6" i="5"/>
  <c r="CS6" i="5"/>
  <c r="CR6" i="5"/>
  <c r="CQ6" i="5"/>
  <c r="CP6" i="5"/>
  <c r="CO6" i="5"/>
  <c r="CV282" i="5"/>
  <c r="CU282" i="5"/>
  <c r="CT282" i="5"/>
  <c r="CS282" i="5"/>
  <c r="CR282" i="5"/>
  <c r="CQ282" i="5"/>
  <c r="CP282" i="5"/>
  <c r="CO282" i="5"/>
  <c r="CV202" i="5"/>
  <c r="CU202" i="5"/>
  <c r="CT202" i="5"/>
  <c r="CS202" i="5"/>
  <c r="CR202" i="5"/>
  <c r="CQ202" i="5"/>
  <c r="CP202" i="5"/>
  <c r="CO202" i="5"/>
  <c r="CV1343" i="5"/>
  <c r="CU1343" i="5"/>
  <c r="CT1343" i="5"/>
  <c r="CS1343" i="5"/>
  <c r="CR1343" i="5"/>
  <c r="CQ1343" i="5"/>
  <c r="CP1343" i="5"/>
  <c r="CO1343" i="5"/>
  <c r="CV910" i="5"/>
  <c r="CU910" i="5"/>
  <c r="CT910" i="5"/>
  <c r="CS910" i="5"/>
  <c r="CR910" i="5"/>
  <c r="CQ910" i="5"/>
  <c r="CP910" i="5"/>
  <c r="CO910" i="5"/>
  <c r="CV50" i="5"/>
  <c r="CU50" i="5"/>
  <c r="CT50" i="5"/>
  <c r="CS50" i="5"/>
  <c r="CR50" i="5"/>
  <c r="CQ50" i="5"/>
  <c r="CP50" i="5"/>
  <c r="CO50" i="5"/>
  <c r="CV1486" i="5"/>
  <c r="CU1486" i="5"/>
  <c r="CT1486" i="5"/>
  <c r="CS1486" i="5"/>
  <c r="CR1486" i="5"/>
  <c r="CQ1486" i="5"/>
  <c r="CP1486" i="5"/>
  <c r="CO1486" i="5"/>
  <c r="CV1385" i="5"/>
  <c r="CU1385" i="5"/>
  <c r="CT1385" i="5"/>
  <c r="CS1385" i="5"/>
  <c r="CR1385" i="5"/>
  <c r="CQ1385" i="5"/>
  <c r="CP1385" i="5"/>
  <c r="CO1385" i="5"/>
  <c r="CV988" i="5"/>
  <c r="CU988" i="5"/>
  <c r="CT988" i="5"/>
  <c r="CS988" i="5"/>
  <c r="CR988" i="5"/>
  <c r="CQ988" i="5"/>
  <c r="CP988" i="5"/>
  <c r="CO988" i="5"/>
  <c r="CV106" i="5"/>
  <c r="CU106" i="5"/>
  <c r="CT106" i="5"/>
  <c r="CS106" i="5"/>
  <c r="CR106" i="5"/>
  <c r="CQ106" i="5"/>
  <c r="CP106" i="5"/>
  <c r="CO106" i="5"/>
  <c r="CV1311" i="5"/>
  <c r="CU1311" i="5"/>
  <c r="CT1311" i="5"/>
  <c r="CS1311" i="5"/>
  <c r="CR1311" i="5"/>
  <c r="CQ1311" i="5"/>
  <c r="CP1311" i="5"/>
  <c r="CO1311" i="5"/>
  <c r="CV837" i="5"/>
  <c r="CU837" i="5"/>
  <c r="CT837" i="5"/>
  <c r="CS837" i="5"/>
  <c r="CR837" i="5"/>
  <c r="CQ837" i="5"/>
  <c r="CP837" i="5"/>
  <c r="CO837" i="5"/>
  <c r="CV894" i="5"/>
  <c r="CU894" i="5"/>
  <c r="CT894" i="5"/>
  <c r="CS894" i="5"/>
  <c r="CR894" i="5"/>
  <c r="CQ894" i="5"/>
  <c r="CP894" i="5"/>
  <c r="CO894" i="5"/>
  <c r="CV1279" i="5"/>
  <c r="CU1279" i="5"/>
  <c r="CT1279" i="5"/>
  <c r="CS1279" i="5"/>
  <c r="CR1279" i="5"/>
  <c r="CQ1279" i="5"/>
  <c r="CP1279" i="5"/>
  <c r="CO1279" i="5"/>
  <c r="CV956" i="5"/>
  <c r="CU956" i="5"/>
  <c r="CT956" i="5"/>
  <c r="CS956" i="5"/>
  <c r="CR956" i="5"/>
  <c r="CQ956" i="5"/>
  <c r="CP956" i="5"/>
  <c r="CO956" i="5"/>
  <c r="CV350" i="5"/>
  <c r="CU350" i="5"/>
  <c r="CT350" i="5"/>
  <c r="CS350" i="5"/>
  <c r="CR350" i="5"/>
  <c r="CQ350" i="5"/>
  <c r="CP350" i="5"/>
  <c r="CO350" i="5"/>
  <c r="CV866" i="5"/>
  <c r="CU866" i="5"/>
  <c r="CT866" i="5"/>
  <c r="CS866" i="5"/>
  <c r="CR866" i="5"/>
  <c r="CQ866" i="5"/>
  <c r="CP866" i="5"/>
  <c r="CO866" i="5"/>
  <c r="CV343" i="5"/>
  <c r="CU343" i="5"/>
  <c r="CT343" i="5"/>
  <c r="CS343" i="5"/>
  <c r="CR343" i="5"/>
  <c r="CQ343" i="5"/>
  <c r="CP343" i="5"/>
  <c r="CO343" i="5"/>
  <c r="CV679" i="5"/>
  <c r="CU679" i="5"/>
  <c r="CT679" i="5"/>
  <c r="CS679" i="5"/>
  <c r="CR679" i="5"/>
  <c r="CQ679" i="5"/>
  <c r="CP679" i="5"/>
  <c r="CO679" i="5"/>
  <c r="CV425" i="5"/>
  <c r="CU425" i="5"/>
  <c r="CT425" i="5"/>
  <c r="CS425" i="5"/>
  <c r="CR425" i="5"/>
  <c r="CQ425" i="5"/>
  <c r="CP425" i="5"/>
  <c r="CO425" i="5"/>
  <c r="CV1565" i="5"/>
  <c r="CU1565" i="5"/>
  <c r="CT1565" i="5"/>
  <c r="CS1565" i="5"/>
  <c r="CR1565" i="5"/>
  <c r="CQ1565" i="5"/>
  <c r="CP1565" i="5"/>
  <c r="CO1565" i="5"/>
  <c r="CV1297" i="5"/>
  <c r="CU1297" i="5"/>
  <c r="CT1297" i="5"/>
  <c r="CS1297" i="5"/>
  <c r="CR1297" i="5"/>
  <c r="CQ1297" i="5"/>
  <c r="CP1297" i="5"/>
  <c r="CO1297" i="5"/>
  <c r="CV1111" i="5"/>
  <c r="CU1111" i="5"/>
  <c r="CT1111" i="5"/>
  <c r="CS1111" i="5"/>
  <c r="CR1111" i="5"/>
  <c r="CQ1111" i="5"/>
  <c r="CP1111" i="5"/>
  <c r="CO1111" i="5"/>
  <c r="CV810" i="5"/>
  <c r="CU810" i="5"/>
  <c r="CT810" i="5"/>
  <c r="CS810" i="5"/>
  <c r="CR810" i="5"/>
  <c r="CQ810" i="5"/>
  <c r="CP810" i="5"/>
  <c r="CO810" i="5"/>
  <c r="CV514" i="5"/>
  <c r="CU514" i="5"/>
  <c r="CT514" i="5"/>
  <c r="CS514" i="5"/>
  <c r="CR514" i="5"/>
  <c r="CQ514" i="5"/>
  <c r="CP514" i="5"/>
  <c r="CO514" i="5"/>
  <c r="CV1326" i="5"/>
  <c r="CU1326" i="5"/>
  <c r="CT1326" i="5"/>
  <c r="CS1326" i="5"/>
  <c r="CR1326" i="5"/>
  <c r="CQ1326" i="5"/>
  <c r="CP1326" i="5"/>
  <c r="CO1326" i="5"/>
  <c r="CV518" i="5"/>
  <c r="CU518" i="5"/>
  <c r="CT518" i="5"/>
  <c r="CS518" i="5"/>
  <c r="CR518" i="5"/>
  <c r="CQ518" i="5"/>
  <c r="CP518" i="5"/>
  <c r="CO518" i="5"/>
  <c r="CV917" i="5"/>
  <c r="CU917" i="5"/>
  <c r="CT917" i="5"/>
  <c r="CS917" i="5"/>
  <c r="CR917" i="5"/>
  <c r="CQ917" i="5"/>
  <c r="CP917" i="5"/>
  <c r="CO917" i="5"/>
  <c r="CV1029" i="5"/>
  <c r="CU1029" i="5"/>
  <c r="CT1029" i="5"/>
  <c r="CS1029" i="5"/>
  <c r="CR1029" i="5"/>
  <c r="CQ1029" i="5"/>
  <c r="CP1029" i="5"/>
  <c r="CO1029" i="5"/>
  <c r="CV953" i="5"/>
  <c r="CU953" i="5"/>
  <c r="CT953" i="5"/>
  <c r="CS953" i="5"/>
  <c r="CR953" i="5"/>
  <c r="CQ953" i="5"/>
  <c r="CP953" i="5"/>
  <c r="CO953" i="5"/>
  <c r="CV1525" i="5"/>
  <c r="CU1525" i="5"/>
  <c r="CT1525" i="5"/>
  <c r="CS1525" i="5"/>
  <c r="CR1525" i="5"/>
  <c r="CQ1525" i="5"/>
  <c r="CP1525" i="5"/>
  <c r="CO1525" i="5"/>
  <c r="CV686" i="5"/>
  <c r="CU686" i="5"/>
  <c r="CT686" i="5"/>
  <c r="CS686" i="5"/>
  <c r="CR686" i="5"/>
  <c r="CQ686" i="5"/>
  <c r="CP686" i="5"/>
  <c r="CO686" i="5"/>
  <c r="CV658" i="5"/>
  <c r="CU658" i="5"/>
  <c r="CT658" i="5"/>
  <c r="CS658" i="5"/>
  <c r="CR658" i="5"/>
  <c r="CQ658" i="5"/>
  <c r="CP658" i="5"/>
  <c r="CO658" i="5"/>
  <c r="CV185" i="5"/>
  <c r="CU185" i="5"/>
  <c r="CT185" i="5"/>
  <c r="CS185" i="5"/>
  <c r="CR185" i="5"/>
  <c r="CQ185" i="5"/>
  <c r="CP185" i="5"/>
  <c r="CO185" i="5"/>
  <c r="CV1160" i="5"/>
  <c r="CU1160" i="5"/>
  <c r="CT1160" i="5"/>
  <c r="CS1160" i="5"/>
  <c r="CR1160" i="5"/>
  <c r="CQ1160" i="5"/>
  <c r="CP1160" i="5"/>
  <c r="CO1160" i="5"/>
  <c r="CV596" i="5"/>
  <c r="CU596" i="5"/>
  <c r="CT596" i="5"/>
  <c r="CS596" i="5"/>
  <c r="CR596" i="5"/>
  <c r="CQ596" i="5"/>
  <c r="CP596" i="5"/>
  <c r="CO596" i="5"/>
  <c r="CV49" i="5"/>
  <c r="CU49" i="5"/>
  <c r="CT49" i="5"/>
  <c r="CS49" i="5"/>
  <c r="CR49" i="5"/>
  <c r="CQ49" i="5"/>
  <c r="CP49" i="5"/>
  <c r="CO49" i="5"/>
  <c r="CV1295" i="5"/>
  <c r="CU1295" i="5"/>
  <c r="CT1295" i="5"/>
  <c r="CS1295" i="5"/>
  <c r="CR1295" i="5"/>
  <c r="CQ1295" i="5"/>
  <c r="CP1295" i="5"/>
  <c r="CO1295" i="5"/>
  <c r="CV632" i="5"/>
  <c r="CU632" i="5"/>
  <c r="CT632" i="5"/>
  <c r="CS632" i="5"/>
  <c r="CR632" i="5"/>
  <c r="CQ632" i="5"/>
  <c r="CP632" i="5"/>
  <c r="CO632" i="5"/>
  <c r="CV567" i="5"/>
  <c r="CU567" i="5"/>
  <c r="CT567" i="5"/>
  <c r="CS567" i="5"/>
  <c r="CR567" i="5"/>
  <c r="CQ567" i="5"/>
  <c r="CP567" i="5"/>
  <c r="CO567" i="5"/>
  <c r="CV261" i="5"/>
  <c r="CU261" i="5"/>
  <c r="CT261" i="5"/>
  <c r="CS261" i="5"/>
  <c r="CR261" i="5"/>
  <c r="CQ261" i="5"/>
  <c r="CP261" i="5"/>
  <c r="CO261" i="5"/>
  <c r="CV1110" i="5"/>
  <c r="CU1110" i="5"/>
  <c r="CT1110" i="5"/>
  <c r="CS1110" i="5"/>
  <c r="CR1110" i="5"/>
  <c r="CQ1110" i="5"/>
  <c r="CP1110" i="5"/>
  <c r="CO1110" i="5"/>
  <c r="CV272" i="5"/>
  <c r="CU272" i="5"/>
  <c r="CT272" i="5"/>
  <c r="CS272" i="5"/>
  <c r="CR272" i="5"/>
  <c r="CQ272" i="5"/>
  <c r="CP272" i="5"/>
  <c r="CO272" i="5"/>
  <c r="CV164" i="5"/>
  <c r="CU164" i="5"/>
  <c r="CT164" i="5"/>
  <c r="CS164" i="5"/>
  <c r="CR164" i="5"/>
  <c r="CQ164" i="5"/>
  <c r="CP164" i="5"/>
  <c r="CO164" i="5"/>
  <c r="CV359" i="5"/>
  <c r="CU359" i="5"/>
  <c r="CT359" i="5"/>
  <c r="CS359" i="5"/>
  <c r="CR359" i="5"/>
  <c r="CQ359" i="5"/>
  <c r="CP359" i="5"/>
  <c r="CO359" i="5"/>
  <c r="CV575" i="5"/>
  <c r="CU575" i="5"/>
  <c r="CT575" i="5"/>
  <c r="CS575" i="5"/>
  <c r="CR575" i="5"/>
  <c r="CQ575" i="5"/>
  <c r="CP575" i="5"/>
  <c r="CO575" i="5"/>
  <c r="CV1078" i="5"/>
  <c r="CU1078" i="5"/>
  <c r="CT1078" i="5"/>
  <c r="CS1078" i="5"/>
  <c r="CR1078" i="5"/>
  <c r="CQ1078" i="5"/>
  <c r="CP1078" i="5"/>
  <c r="CO1078" i="5"/>
  <c r="CV1367" i="5"/>
  <c r="CU1367" i="5"/>
  <c r="CT1367" i="5"/>
  <c r="CS1367" i="5"/>
  <c r="CR1367" i="5"/>
  <c r="CQ1367" i="5"/>
  <c r="CP1367" i="5"/>
  <c r="CO1367" i="5"/>
  <c r="CV1121" i="5"/>
  <c r="CU1121" i="5"/>
  <c r="CT1121" i="5"/>
  <c r="CS1121" i="5"/>
  <c r="CR1121" i="5"/>
  <c r="CQ1121" i="5"/>
  <c r="CP1121" i="5"/>
  <c r="CO1121" i="5"/>
  <c r="CV97" i="5"/>
  <c r="CU97" i="5"/>
  <c r="CT97" i="5"/>
  <c r="CS97" i="5"/>
  <c r="CR97" i="5"/>
  <c r="CQ97" i="5"/>
  <c r="CP97" i="5"/>
  <c r="CO97" i="5"/>
  <c r="CV308" i="5"/>
  <c r="CU308" i="5"/>
  <c r="CT308" i="5"/>
  <c r="CS308" i="5"/>
  <c r="CR308" i="5"/>
  <c r="CQ308" i="5"/>
  <c r="CP308" i="5"/>
  <c r="CO308" i="5"/>
  <c r="CV394" i="5"/>
  <c r="CU394" i="5"/>
  <c r="CT394" i="5"/>
  <c r="CS394" i="5"/>
  <c r="CR394" i="5"/>
  <c r="CQ394" i="5"/>
  <c r="CP394" i="5"/>
  <c r="CO394" i="5"/>
  <c r="CV665" i="5"/>
  <c r="CU665" i="5"/>
  <c r="CT665" i="5"/>
  <c r="CS665" i="5"/>
  <c r="CR665" i="5"/>
  <c r="CQ665" i="5"/>
  <c r="CP665" i="5"/>
  <c r="CO665" i="5"/>
  <c r="CV428" i="5"/>
  <c r="CU428" i="5"/>
  <c r="CT428" i="5"/>
  <c r="CS428" i="5"/>
  <c r="CR428" i="5"/>
  <c r="CQ428" i="5"/>
  <c r="CP428" i="5"/>
  <c r="CO428" i="5"/>
  <c r="CV920" i="5"/>
  <c r="CU920" i="5"/>
  <c r="CT920" i="5"/>
  <c r="CS920" i="5"/>
  <c r="CR920" i="5"/>
  <c r="CQ920" i="5"/>
  <c r="CP920" i="5"/>
  <c r="CO920" i="5"/>
  <c r="CV901" i="5"/>
  <c r="CU901" i="5"/>
  <c r="CT901" i="5"/>
  <c r="CS901" i="5"/>
  <c r="CR901" i="5"/>
  <c r="CQ901" i="5"/>
  <c r="CP901" i="5"/>
  <c r="CO901" i="5"/>
  <c r="CV1104" i="5"/>
  <c r="CU1104" i="5"/>
  <c r="CT1104" i="5"/>
  <c r="CS1104" i="5"/>
  <c r="CR1104" i="5"/>
  <c r="CQ1104" i="5"/>
  <c r="CP1104" i="5"/>
  <c r="CO1104" i="5"/>
  <c r="CV139" i="5"/>
  <c r="CU139" i="5"/>
  <c r="CT139" i="5"/>
  <c r="CS139" i="5"/>
  <c r="CR139" i="5"/>
  <c r="CQ139" i="5"/>
  <c r="CP139" i="5"/>
  <c r="CO139" i="5"/>
  <c r="CV444" i="5"/>
  <c r="CU444" i="5"/>
  <c r="CT444" i="5"/>
  <c r="CS444" i="5"/>
  <c r="CR444" i="5"/>
  <c r="CQ444" i="5"/>
  <c r="CP444" i="5"/>
  <c r="CO444" i="5"/>
  <c r="CV994" i="5"/>
  <c r="CU994" i="5"/>
  <c r="CT994" i="5"/>
  <c r="CS994" i="5"/>
  <c r="CR994" i="5"/>
  <c r="CQ994" i="5"/>
  <c r="CP994" i="5"/>
  <c r="CO994" i="5"/>
  <c r="CV1258" i="5"/>
  <c r="CU1258" i="5"/>
  <c r="CT1258" i="5"/>
  <c r="CS1258" i="5"/>
  <c r="CR1258" i="5"/>
  <c r="CQ1258" i="5"/>
  <c r="CP1258" i="5"/>
  <c r="CO1258" i="5"/>
  <c r="CV574" i="5"/>
  <c r="CU574" i="5"/>
  <c r="CT574" i="5"/>
  <c r="CS574" i="5"/>
  <c r="CR574" i="5"/>
  <c r="CQ574" i="5"/>
  <c r="CP574" i="5"/>
  <c r="CO574" i="5"/>
  <c r="CV944" i="5"/>
  <c r="CU944" i="5"/>
  <c r="CT944" i="5"/>
  <c r="CS944" i="5"/>
  <c r="CR944" i="5"/>
  <c r="CQ944" i="5"/>
  <c r="CP944" i="5"/>
  <c r="CO944" i="5"/>
  <c r="CV1485" i="5"/>
  <c r="CU1485" i="5"/>
  <c r="CT1485" i="5"/>
  <c r="CS1485" i="5"/>
  <c r="CR1485" i="5"/>
  <c r="CQ1485" i="5"/>
  <c r="CP1485" i="5"/>
  <c r="CO1485" i="5"/>
  <c r="CV1299" i="5"/>
  <c r="CU1299" i="5"/>
  <c r="CT1299" i="5"/>
  <c r="CS1299" i="5"/>
  <c r="CR1299" i="5"/>
  <c r="CQ1299" i="5"/>
  <c r="CP1299" i="5"/>
  <c r="CO1299" i="5"/>
  <c r="CV112" i="5"/>
  <c r="CU112" i="5"/>
  <c r="CT112" i="5"/>
  <c r="CS112" i="5"/>
  <c r="CR112" i="5"/>
  <c r="CQ112" i="5"/>
  <c r="CP112" i="5"/>
  <c r="CO112" i="5"/>
  <c r="CV602" i="5"/>
  <c r="CU602" i="5"/>
  <c r="CT602" i="5"/>
  <c r="CS602" i="5"/>
  <c r="CR602" i="5"/>
  <c r="CQ602" i="5"/>
  <c r="CP602" i="5"/>
  <c r="CO602" i="5"/>
  <c r="CV932" i="5"/>
  <c r="CU932" i="5"/>
  <c r="CT932" i="5"/>
  <c r="CS932" i="5"/>
  <c r="CR932" i="5"/>
  <c r="CQ932" i="5"/>
  <c r="CP932" i="5"/>
  <c r="CO932" i="5"/>
  <c r="CV992" i="5"/>
  <c r="CU992" i="5"/>
  <c r="CT992" i="5"/>
  <c r="CS992" i="5"/>
  <c r="CR992" i="5"/>
  <c r="CQ992" i="5"/>
  <c r="CP992" i="5"/>
  <c r="CO992" i="5"/>
  <c r="CV1071" i="5"/>
  <c r="CU1071" i="5"/>
  <c r="CT1071" i="5"/>
  <c r="CS1071" i="5"/>
  <c r="CR1071" i="5"/>
  <c r="CQ1071" i="5"/>
  <c r="CP1071" i="5"/>
  <c r="CO1071" i="5"/>
  <c r="CV48" i="5"/>
  <c r="CU48" i="5"/>
  <c r="CT48" i="5"/>
  <c r="CS48" i="5"/>
  <c r="CR48" i="5"/>
  <c r="CQ48" i="5"/>
  <c r="CP48" i="5"/>
  <c r="CO48" i="5"/>
  <c r="CV298" i="5"/>
  <c r="CU298" i="5"/>
  <c r="CT298" i="5"/>
  <c r="CS298" i="5"/>
  <c r="CR298" i="5"/>
  <c r="CQ298" i="5"/>
  <c r="CP298" i="5"/>
  <c r="CO298" i="5"/>
  <c r="CV277" i="5"/>
  <c r="CU277" i="5"/>
  <c r="CT277" i="5"/>
  <c r="CS277" i="5"/>
  <c r="CR277" i="5"/>
  <c r="CQ277" i="5"/>
  <c r="CP277" i="5"/>
  <c r="CO277" i="5"/>
  <c r="CV446" i="5"/>
  <c r="CU446" i="5"/>
  <c r="CT446" i="5"/>
  <c r="CS446" i="5"/>
  <c r="CR446" i="5"/>
  <c r="CQ446" i="5"/>
  <c r="CP446" i="5"/>
  <c r="CO446" i="5"/>
  <c r="CV1474" i="5"/>
  <c r="CU1474" i="5"/>
  <c r="CT1474" i="5"/>
  <c r="CS1474" i="5"/>
  <c r="CR1474" i="5"/>
  <c r="CQ1474" i="5"/>
  <c r="CP1474" i="5"/>
  <c r="CO1474" i="5"/>
  <c r="CV1211" i="5"/>
  <c r="CU1211" i="5"/>
  <c r="CT1211" i="5"/>
  <c r="CS1211" i="5"/>
  <c r="CR1211" i="5"/>
  <c r="CQ1211" i="5"/>
  <c r="CP1211" i="5"/>
  <c r="CO1211" i="5"/>
  <c r="CV1042" i="5"/>
  <c r="CU1042" i="5"/>
  <c r="CT1042" i="5"/>
  <c r="CS1042" i="5"/>
  <c r="CR1042" i="5"/>
  <c r="CQ1042" i="5"/>
  <c r="CP1042" i="5"/>
  <c r="CO1042" i="5"/>
  <c r="CV1171" i="5"/>
  <c r="CU1171" i="5"/>
  <c r="CT1171" i="5"/>
  <c r="CS1171" i="5"/>
  <c r="CR1171" i="5"/>
  <c r="CQ1171" i="5"/>
  <c r="CP1171" i="5"/>
  <c r="CO1171" i="5"/>
  <c r="CV513" i="5"/>
  <c r="CU513" i="5"/>
  <c r="CT513" i="5"/>
  <c r="CS513" i="5"/>
  <c r="CR513" i="5"/>
  <c r="CQ513" i="5"/>
  <c r="CP513" i="5"/>
  <c r="CO513" i="5"/>
  <c r="CV554" i="5"/>
  <c r="CU554" i="5"/>
  <c r="CT554" i="5"/>
  <c r="CS554" i="5"/>
  <c r="CR554" i="5"/>
  <c r="CQ554" i="5"/>
  <c r="CP554" i="5"/>
  <c r="CO554" i="5"/>
  <c r="CV1293" i="5"/>
  <c r="CU1293" i="5"/>
  <c r="CT1293" i="5"/>
  <c r="CS1293" i="5"/>
  <c r="CR1293" i="5"/>
  <c r="CQ1293" i="5"/>
  <c r="CP1293" i="5"/>
  <c r="CO1293" i="5"/>
  <c r="CV550" i="5"/>
  <c r="CU550" i="5"/>
  <c r="CT550" i="5"/>
  <c r="CS550" i="5"/>
  <c r="CR550" i="5"/>
  <c r="CQ550" i="5"/>
  <c r="CP550" i="5"/>
  <c r="CO550" i="5"/>
  <c r="CV163" i="5"/>
  <c r="CU163" i="5"/>
  <c r="CT163" i="5"/>
  <c r="CS163" i="5"/>
  <c r="CR163" i="5"/>
  <c r="CQ163" i="5"/>
  <c r="CP163" i="5"/>
  <c r="CO163" i="5"/>
  <c r="CV861" i="5"/>
  <c r="CU861" i="5"/>
  <c r="CT861" i="5"/>
  <c r="CS861" i="5"/>
  <c r="CR861" i="5"/>
  <c r="CQ861" i="5"/>
  <c r="CP861" i="5"/>
  <c r="CO861" i="5"/>
  <c r="CV681" i="5"/>
  <c r="CU681" i="5"/>
  <c r="CT681" i="5"/>
  <c r="CS681" i="5"/>
  <c r="CR681" i="5"/>
  <c r="CQ681" i="5"/>
  <c r="CP681" i="5"/>
  <c r="CO681" i="5"/>
  <c r="CV1502" i="5"/>
  <c r="CU1502" i="5"/>
  <c r="CT1502" i="5"/>
  <c r="CS1502" i="5"/>
  <c r="CR1502" i="5"/>
  <c r="CQ1502" i="5"/>
  <c r="CP1502" i="5"/>
  <c r="CO1502" i="5"/>
  <c r="CV175" i="5"/>
  <c r="CU175" i="5"/>
  <c r="CT175" i="5"/>
  <c r="CS175" i="5"/>
  <c r="CR175" i="5"/>
  <c r="CQ175" i="5"/>
  <c r="CP175" i="5"/>
  <c r="CO175" i="5"/>
  <c r="CV249" i="5"/>
  <c r="CU249" i="5"/>
  <c r="CT249" i="5"/>
  <c r="CS249" i="5"/>
  <c r="CR249" i="5"/>
  <c r="CQ249" i="5"/>
  <c r="CP249" i="5"/>
  <c r="CO249" i="5"/>
  <c r="CV1366" i="5"/>
  <c r="CU1366" i="5"/>
  <c r="CT1366" i="5"/>
  <c r="CS1366" i="5"/>
  <c r="CR1366" i="5"/>
  <c r="CQ1366" i="5"/>
  <c r="CP1366" i="5"/>
  <c r="CO1366" i="5"/>
  <c r="CV1365" i="5"/>
  <c r="CU1365" i="5"/>
  <c r="CT1365" i="5"/>
  <c r="CS1365" i="5"/>
  <c r="CR1365" i="5"/>
  <c r="CQ1365" i="5"/>
  <c r="CP1365" i="5"/>
  <c r="CO1365" i="5"/>
  <c r="CV7" i="5"/>
  <c r="CU7" i="5"/>
  <c r="CT7" i="5"/>
  <c r="CS7" i="5"/>
  <c r="CR7" i="5"/>
  <c r="CQ7" i="5"/>
  <c r="CP7" i="5"/>
  <c r="CO7" i="5"/>
  <c r="CV1041" i="5"/>
  <c r="CU1041" i="5"/>
  <c r="CT1041" i="5"/>
  <c r="CS1041" i="5"/>
  <c r="CR1041" i="5"/>
  <c r="CQ1041" i="5"/>
  <c r="CP1041" i="5"/>
  <c r="CO1041" i="5"/>
  <c r="CV520" i="5"/>
  <c r="CU520" i="5"/>
  <c r="CT520" i="5"/>
  <c r="CS520" i="5"/>
  <c r="CR520" i="5"/>
  <c r="CQ520" i="5"/>
  <c r="CP520" i="5"/>
  <c r="CO520" i="5"/>
  <c r="CV369" i="5"/>
  <c r="CU369" i="5"/>
  <c r="CT369" i="5"/>
  <c r="CS369" i="5"/>
  <c r="CR369" i="5"/>
  <c r="CQ369" i="5"/>
  <c r="CP369" i="5"/>
  <c r="CO369" i="5"/>
  <c r="CV831" i="5"/>
  <c r="CU831" i="5"/>
  <c r="CT831" i="5"/>
  <c r="CS831" i="5"/>
  <c r="CR831" i="5"/>
  <c r="CQ831" i="5"/>
  <c r="CP831" i="5"/>
  <c r="CO831" i="5"/>
  <c r="CV851" i="5"/>
  <c r="CU851" i="5"/>
  <c r="CT851" i="5"/>
  <c r="CS851" i="5"/>
  <c r="CR851" i="5"/>
  <c r="CQ851" i="5"/>
  <c r="CP851" i="5"/>
  <c r="CO851" i="5"/>
  <c r="CV96" i="5"/>
  <c r="CU96" i="5"/>
  <c r="CT96" i="5"/>
  <c r="CS96" i="5"/>
  <c r="CR96" i="5"/>
  <c r="CQ96" i="5"/>
  <c r="CP96" i="5"/>
  <c r="CO96" i="5"/>
  <c r="CV345" i="5"/>
  <c r="CU345" i="5"/>
  <c r="CT345" i="5"/>
  <c r="CS345" i="5"/>
  <c r="CR345" i="5"/>
  <c r="CQ345" i="5"/>
  <c r="CP345" i="5"/>
  <c r="CO345" i="5"/>
  <c r="CV561" i="5"/>
  <c r="CU561" i="5"/>
  <c r="CT561" i="5"/>
  <c r="CS561" i="5"/>
  <c r="CR561" i="5"/>
  <c r="CQ561" i="5"/>
  <c r="CP561" i="5"/>
  <c r="CO561" i="5"/>
  <c r="CV400" i="5"/>
  <c r="CU400" i="5"/>
  <c r="CT400" i="5"/>
  <c r="CS400" i="5"/>
  <c r="CR400" i="5"/>
  <c r="CQ400" i="5"/>
  <c r="CP400" i="5"/>
  <c r="CO400" i="5"/>
  <c r="CV1513" i="5"/>
  <c r="CU1513" i="5"/>
  <c r="CT1513" i="5"/>
  <c r="CS1513" i="5"/>
  <c r="CR1513" i="5"/>
  <c r="CQ1513" i="5"/>
  <c r="CP1513" i="5"/>
  <c r="CO1513" i="5"/>
  <c r="CV157" i="5"/>
  <c r="CU157" i="5"/>
  <c r="CT157" i="5"/>
  <c r="CS157" i="5"/>
  <c r="CR157" i="5"/>
  <c r="CQ157" i="5"/>
  <c r="CP157" i="5"/>
  <c r="CO157" i="5"/>
  <c r="CV1086" i="5"/>
  <c r="CU1086" i="5"/>
  <c r="CT1086" i="5"/>
  <c r="CS1086" i="5"/>
  <c r="CR1086" i="5"/>
  <c r="CQ1086" i="5"/>
  <c r="CP1086" i="5"/>
  <c r="CO1086" i="5"/>
  <c r="CV1401" i="5"/>
  <c r="CU1401" i="5"/>
  <c r="CT1401" i="5"/>
  <c r="CS1401" i="5"/>
  <c r="CR1401" i="5"/>
  <c r="CQ1401" i="5"/>
  <c r="CP1401" i="5"/>
  <c r="CO1401" i="5"/>
  <c r="CV314" i="5"/>
  <c r="CU314" i="5"/>
  <c r="CT314" i="5"/>
  <c r="CS314" i="5"/>
  <c r="CR314" i="5"/>
  <c r="CQ314" i="5"/>
  <c r="CP314" i="5"/>
  <c r="CO314" i="5"/>
  <c r="CV936" i="5"/>
  <c r="CU936" i="5"/>
  <c r="CT936" i="5"/>
  <c r="CS936" i="5"/>
  <c r="CR936" i="5"/>
  <c r="CQ936" i="5"/>
  <c r="CP936" i="5"/>
  <c r="CO936" i="5"/>
  <c r="CV177" i="5"/>
  <c r="CU177" i="5"/>
  <c r="CT177" i="5"/>
  <c r="CS177" i="5"/>
  <c r="CR177" i="5"/>
  <c r="CQ177" i="5"/>
  <c r="CP177" i="5"/>
  <c r="CO177" i="5"/>
  <c r="CV680" i="5"/>
  <c r="CU680" i="5"/>
  <c r="CT680" i="5"/>
  <c r="CS680" i="5"/>
  <c r="CR680" i="5"/>
  <c r="CQ680" i="5"/>
  <c r="CP680" i="5"/>
  <c r="CO680" i="5"/>
  <c r="CV162" i="5"/>
  <c r="CU162" i="5"/>
  <c r="CT162" i="5"/>
  <c r="CS162" i="5"/>
  <c r="CR162" i="5"/>
  <c r="CQ162" i="5"/>
  <c r="CP162" i="5"/>
  <c r="CO162" i="5"/>
  <c r="CV760" i="5"/>
  <c r="CU760" i="5"/>
  <c r="CT760" i="5"/>
  <c r="CS760" i="5"/>
  <c r="CR760" i="5"/>
  <c r="CQ760" i="5"/>
  <c r="CP760" i="5"/>
  <c r="CO760" i="5"/>
  <c r="CV559" i="5"/>
  <c r="CU559" i="5"/>
  <c r="CT559" i="5"/>
  <c r="CS559" i="5"/>
  <c r="CR559" i="5"/>
  <c r="CQ559" i="5"/>
  <c r="CP559" i="5"/>
  <c r="CO559" i="5"/>
  <c r="CV402" i="5"/>
  <c r="CU402" i="5"/>
  <c r="CT402" i="5"/>
  <c r="CS402" i="5"/>
  <c r="CR402" i="5"/>
  <c r="CQ402" i="5"/>
  <c r="CP402" i="5"/>
  <c r="CO402" i="5"/>
  <c r="CV1392" i="5"/>
  <c r="CU1392" i="5"/>
  <c r="CT1392" i="5"/>
  <c r="CS1392" i="5"/>
  <c r="CR1392" i="5"/>
  <c r="CQ1392" i="5"/>
  <c r="CP1392" i="5"/>
  <c r="CO1392" i="5"/>
  <c r="CV1523" i="5"/>
  <c r="CU1523" i="5"/>
  <c r="CT1523" i="5"/>
  <c r="CS1523" i="5"/>
  <c r="CR1523" i="5"/>
  <c r="CQ1523" i="5"/>
  <c r="CP1523" i="5"/>
  <c r="CO1523" i="5"/>
  <c r="CV231" i="5"/>
  <c r="CU231" i="5"/>
  <c r="CT231" i="5"/>
  <c r="CS231" i="5"/>
  <c r="CR231" i="5"/>
  <c r="CQ231" i="5"/>
  <c r="CP231" i="5"/>
  <c r="CO231" i="5"/>
  <c r="CV796" i="5"/>
  <c r="CU796" i="5"/>
  <c r="CT796" i="5"/>
  <c r="CS796" i="5"/>
  <c r="CR796" i="5"/>
  <c r="CQ796" i="5"/>
  <c r="CP796" i="5"/>
  <c r="CO796" i="5"/>
  <c r="CV814" i="5"/>
  <c r="CU814" i="5"/>
  <c r="CT814" i="5"/>
  <c r="CS814" i="5"/>
  <c r="CR814" i="5"/>
  <c r="CQ814" i="5"/>
  <c r="CP814" i="5"/>
  <c r="CO814" i="5"/>
  <c r="CV256" i="5"/>
  <c r="CU256" i="5"/>
  <c r="CT256" i="5"/>
  <c r="CS256" i="5"/>
  <c r="CR256" i="5"/>
  <c r="CQ256" i="5"/>
  <c r="CP256" i="5"/>
  <c r="CO256" i="5"/>
  <c r="CV466" i="5"/>
  <c r="CU466" i="5"/>
  <c r="CT466" i="5"/>
  <c r="CS466" i="5"/>
  <c r="CR466" i="5"/>
  <c r="CQ466" i="5"/>
  <c r="CP466" i="5"/>
  <c r="CO466" i="5"/>
  <c r="CV1591" i="5"/>
  <c r="CU1591" i="5"/>
  <c r="CT1591" i="5"/>
  <c r="CS1591" i="5"/>
  <c r="CR1591" i="5"/>
  <c r="CQ1591" i="5"/>
  <c r="CP1591" i="5"/>
  <c r="CO1591" i="5"/>
  <c r="CV95" i="5"/>
  <c r="CU95" i="5"/>
  <c r="CT95" i="5"/>
  <c r="CS95" i="5"/>
  <c r="CR95" i="5"/>
  <c r="CQ95" i="5"/>
  <c r="CP95" i="5"/>
  <c r="CO95" i="5"/>
  <c r="CV1001" i="5"/>
  <c r="CU1001" i="5"/>
  <c r="CT1001" i="5"/>
  <c r="CS1001" i="5"/>
  <c r="CR1001" i="5"/>
  <c r="CQ1001" i="5"/>
  <c r="CP1001" i="5"/>
  <c r="CO1001" i="5"/>
  <c r="CV579" i="5"/>
  <c r="CU579" i="5"/>
  <c r="CT579" i="5"/>
  <c r="CS579" i="5"/>
  <c r="CR579" i="5"/>
  <c r="CQ579" i="5"/>
  <c r="CP579" i="5"/>
  <c r="CO579" i="5"/>
  <c r="CV566" i="5"/>
  <c r="CU566" i="5"/>
  <c r="CT566" i="5"/>
  <c r="CS566" i="5"/>
  <c r="CR566" i="5"/>
  <c r="CQ566" i="5"/>
  <c r="CP566" i="5"/>
  <c r="CO566" i="5"/>
  <c r="CV47" i="5"/>
  <c r="CU47" i="5"/>
  <c r="CT47" i="5"/>
  <c r="CS47" i="5"/>
  <c r="CR47" i="5"/>
  <c r="CQ47" i="5"/>
  <c r="CP47" i="5"/>
  <c r="CO47" i="5"/>
  <c r="CV1135" i="5"/>
  <c r="CU1135" i="5"/>
  <c r="CT1135" i="5"/>
  <c r="CS1135" i="5"/>
  <c r="CR1135" i="5"/>
  <c r="CQ1135" i="5"/>
  <c r="CP1135" i="5"/>
  <c r="CO1135" i="5"/>
  <c r="CV697" i="5"/>
  <c r="CU697" i="5"/>
  <c r="CT697" i="5"/>
  <c r="CS697" i="5"/>
  <c r="CR697" i="5"/>
  <c r="CQ697" i="5"/>
  <c r="CP697" i="5"/>
  <c r="CO697" i="5"/>
  <c r="CV1542" i="5"/>
  <c r="CU1542" i="5"/>
  <c r="CT1542" i="5"/>
  <c r="CS1542" i="5"/>
  <c r="CR1542" i="5"/>
  <c r="CQ1542" i="5"/>
  <c r="CP1542" i="5"/>
  <c r="CO1542" i="5"/>
  <c r="CV397" i="5"/>
  <c r="CU397" i="5"/>
  <c r="CT397" i="5"/>
  <c r="CS397" i="5"/>
  <c r="CR397" i="5"/>
  <c r="CQ397" i="5"/>
  <c r="CP397" i="5"/>
  <c r="CO397" i="5"/>
  <c r="CV1379" i="5"/>
  <c r="CU1379" i="5"/>
  <c r="CT1379" i="5"/>
  <c r="CS1379" i="5"/>
  <c r="CR1379" i="5"/>
  <c r="CQ1379" i="5"/>
  <c r="CP1379" i="5"/>
  <c r="CO1379" i="5"/>
  <c r="CV635" i="5"/>
  <c r="CU635" i="5"/>
  <c r="CT635" i="5"/>
  <c r="CS635" i="5"/>
  <c r="CR635" i="5"/>
  <c r="CQ635" i="5"/>
  <c r="CP635" i="5"/>
  <c r="CO635" i="5"/>
  <c r="CV886" i="5"/>
  <c r="CU886" i="5"/>
  <c r="CT886" i="5"/>
  <c r="CS886" i="5"/>
  <c r="CR886" i="5"/>
  <c r="CQ886" i="5"/>
  <c r="CP886" i="5"/>
  <c r="CO886" i="5"/>
  <c r="CV1590" i="5"/>
  <c r="CU1590" i="5"/>
  <c r="CT1590" i="5"/>
  <c r="CS1590" i="5"/>
  <c r="CR1590" i="5"/>
  <c r="CQ1590" i="5"/>
  <c r="CP1590" i="5"/>
  <c r="CO1590" i="5"/>
  <c r="CV46" i="5"/>
  <c r="CU46" i="5"/>
  <c r="CT46" i="5"/>
  <c r="CS46" i="5"/>
  <c r="CR46" i="5"/>
  <c r="CQ46" i="5"/>
  <c r="CP46" i="5"/>
  <c r="CO46" i="5"/>
  <c r="CV26" i="5"/>
  <c r="CU26" i="5"/>
  <c r="CT26" i="5"/>
  <c r="CS26" i="5"/>
  <c r="CR26" i="5"/>
  <c r="CQ26" i="5"/>
  <c r="CP26" i="5"/>
  <c r="CO26" i="5"/>
  <c r="CV1321" i="5"/>
  <c r="CU1321" i="5"/>
  <c r="CT1321" i="5"/>
  <c r="CS1321" i="5"/>
  <c r="CR1321" i="5"/>
  <c r="CQ1321" i="5"/>
  <c r="CP1321" i="5"/>
  <c r="CO1321" i="5"/>
  <c r="CV1589" i="5"/>
  <c r="CU1589" i="5"/>
  <c r="CT1589" i="5"/>
  <c r="CS1589" i="5"/>
  <c r="CR1589" i="5"/>
  <c r="CQ1589" i="5"/>
  <c r="CP1589" i="5"/>
  <c r="CO1589" i="5"/>
  <c r="CV492" i="5"/>
  <c r="CU492" i="5"/>
  <c r="CT492" i="5"/>
  <c r="CS492" i="5"/>
  <c r="CR492" i="5"/>
  <c r="CQ492" i="5"/>
  <c r="CP492" i="5"/>
  <c r="CO492" i="5"/>
  <c r="CV1218" i="5"/>
  <c r="CU1218" i="5"/>
  <c r="CT1218" i="5"/>
  <c r="CS1218" i="5"/>
  <c r="CR1218" i="5"/>
  <c r="CQ1218" i="5"/>
  <c r="CP1218" i="5"/>
  <c r="CO1218" i="5"/>
  <c r="CV1562" i="5"/>
  <c r="CU1562" i="5"/>
  <c r="CT1562" i="5"/>
  <c r="CS1562" i="5"/>
  <c r="CR1562" i="5"/>
  <c r="CQ1562" i="5"/>
  <c r="CP1562" i="5"/>
  <c r="CO1562" i="5"/>
  <c r="CV114" i="5"/>
  <c r="CU114" i="5"/>
  <c r="CT114" i="5"/>
  <c r="CS114" i="5"/>
  <c r="CR114" i="5"/>
  <c r="CQ114" i="5"/>
  <c r="CP114" i="5"/>
  <c r="CO114" i="5"/>
  <c r="CV38" i="5"/>
  <c r="CU38" i="5"/>
  <c r="CT38" i="5"/>
  <c r="CS38" i="5"/>
  <c r="CR38" i="5"/>
  <c r="CQ38" i="5"/>
  <c r="CP38" i="5"/>
  <c r="CO38" i="5"/>
  <c r="CV150" i="5"/>
  <c r="CU150" i="5"/>
  <c r="CT150" i="5"/>
  <c r="CS150" i="5"/>
  <c r="CR150" i="5"/>
  <c r="CQ150" i="5"/>
  <c r="CP150" i="5"/>
  <c r="CO150" i="5"/>
  <c r="CV1318" i="5"/>
  <c r="CU1318" i="5"/>
  <c r="CT1318" i="5"/>
  <c r="CS1318" i="5"/>
  <c r="CR1318" i="5"/>
  <c r="CQ1318" i="5"/>
  <c r="CP1318" i="5"/>
  <c r="CO1318" i="5"/>
  <c r="CV1569" i="5"/>
  <c r="CU1569" i="5"/>
  <c r="CT1569" i="5"/>
  <c r="CS1569" i="5"/>
  <c r="CR1569" i="5"/>
  <c r="CQ1569" i="5"/>
  <c r="CP1569" i="5"/>
  <c r="CO1569" i="5"/>
  <c r="CV424" i="5"/>
  <c r="CU424" i="5"/>
  <c r="CT424" i="5"/>
  <c r="CS424" i="5"/>
  <c r="CR424" i="5"/>
  <c r="CQ424" i="5"/>
  <c r="CP424" i="5"/>
  <c r="CO424" i="5"/>
  <c r="CV45" i="5"/>
  <c r="CU45" i="5"/>
  <c r="CT45" i="5"/>
  <c r="CS45" i="5"/>
  <c r="CR45" i="5"/>
  <c r="CQ45" i="5"/>
  <c r="CP45" i="5"/>
  <c r="CO45" i="5"/>
  <c r="CV508" i="5"/>
  <c r="CU508" i="5"/>
  <c r="CT508" i="5"/>
  <c r="CS508" i="5"/>
  <c r="CR508" i="5"/>
  <c r="CQ508" i="5"/>
  <c r="CP508" i="5"/>
  <c r="CO508" i="5"/>
  <c r="CV909" i="5"/>
  <c r="CU909" i="5"/>
  <c r="CT909" i="5"/>
  <c r="CS909" i="5"/>
  <c r="CR909" i="5"/>
  <c r="CQ909" i="5"/>
  <c r="CP909" i="5"/>
  <c r="CO909" i="5"/>
  <c r="CV1065" i="5"/>
  <c r="CU1065" i="5"/>
  <c r="CT1065" i="5"/>
  <c r="CS1065" i="5"/>
  <c r="CR1065" i="5"/>
  <c r="CQ1065" i="5"/>
  <c r="CP1065" i="5"/>
  <c r="CO1065" i="5"/>
  <c r="CV290" i="5"/>
  <c r="CU290" i="5"/>
  <c r="CT290" i="5"/>
  <c r="CS290" i="5"/>
  <c r="CR290" i="5"/>
  <c r="CQ290" i="5"/>
  <c r="CP290" i="5"/>
  <c r="CO290" i="5"/>
  <c r="CV1161" i="5"/>
  <c r="CU1161" i="5"/>
  <c r="CT1161" i="5"/>
  <c r="CS1161" i="5"/>
  <c r="CR1161" i="5"/>
  <c r="CQ1161" i="5"/>
  <c r="CP1161" i="5"/>
  <c r="CO1161" i="5"/>
  <c r="CV399" i="5"/>
  <c r="CU399" i="5"/>
  <c r="CT399" i="5"/>
  <c r="CS399" i="5"/>
  <c r="CR399" i="5"/>
  <c r="CQ399" i="5"/>
  <c r="CP399" i="5"/>
  <c r="CO399" i="5"/>
  <c r="CV20" i="5"/>
  <c r="CU20" i="5"/>
  <c r="CT20" i="5"/>
  <c r="CS20" i="5"/>
  <c r="CR20" i="5"/>
  <c r="CQ20" i="5"/>
  <c r="CP20" i="5"/>
  <c r="CO20" i="5"/>
  <c r="CV1407" i="5"/>
  <c r="CU1407" i="5"/>
  <c r="CT1407" i="5"/>
  <c r="CS1407" i="5"/>
  <c r="CR1407" i="5"/>
  <c r="CQ1407" i="5"/>
  <c r="CP1407" i="5"/>
  <c r="CO1407" i="5"/>
  <c r="CV1549" i="5"/>
  <c r="CU1549" i="5"/>
  <c r="CT1549" i="5"/>
  <c r="CS1549" i="5"/>
  <c r="CR1549" i="5"/>
  <c r="CQ1549" i="5"/>
  <c r="CP1549" i="5"/>
  <c r="CO1549" i="5"/>
  <c r="CV94" i="5"/>
  <c r="CU94" i="5"/>
  <c r="CT94" i="5"/>
  <c r="CS94" i="5"/>
  <c r="CR94" i="5"/>
  <c r="CQ94" i="5"/>
  <c r="CP94" i="5"/>
  <c r="CO94" i="5"/>
  <c r="CV1451" i="5"/>
  <c r="CU1451" i="5"/>
  <c r="CT1451" i="5"/>
  <c r="CS1451" i="5"/>
  <c r="CR1451" i="5"/>
  <c r="CQ1451" i="5"/>
  <c r="CP1451" i="5"/>
  <c r="CO1451" i="5"/>
  <c r="CV1045" i="5"/>
  <c r="CU1045" i="5"/>
  <c r="CT1045" i="5"/>
  <c r="CS1045" i="5"/>
  <c r="CR1045" i="5"/>
  <c r="CQ1045" i="5"/>
  <c r="CP1045" i="5"/>
  <c r="CO1045" i="5"/>
  <c r="CV1420" i="5"/>
  <c r="CU1420" i="5"/>
  <c r="CT1420" i="5"/>
  <c r="CS1420" i="5"/>
  <c r="CR1420" i="5"/>
  <c r="CQ1420" i="5"/>
  <c r="CP1420" i="5"/>
  <c r="CO1420" i="5"/>
  <c r="CV578" i="5"/>
  <c r="CU578" i="5"/>
  <c r="CT578" i="5"/>
  <c r="CS578" i="5"/>
  <c r="CR578" i="5"/>
  <c r="CQ578" i="5"/>
  <c r="CP578" i="5"/>
  <c r="CO578" i="5"/>
  <c r="CV1588" i="5"/>
  <c r="CU1588" i="5"/>
  <c r="CT1588" i="5"/>
  <c r="CS1588" i="5"/>
  <c r="CR1588" i="5"/>
  <c r="CQ1588" i="5"/>
  <c r="CP1588" i="5"/>
  <c r="CO1588" i="5"/>
  <c r="CV11" i="5"/>
  <c r="CU11" i="5"/>
  <c r="CT11" i="5"/>
  <c r="CS11" i="5"/>
  <c r="CR11" i="5"/>
  <c r="CQ11" i="5"/>
  <c r="CP11" i="5"/>
  <c r="CO11" i="5"/>
  <c r="CV1224" i="5"/>
  <c r="CU1224" i="5"/>
  <c r="CT1224" i="5"/>
  <c r="CS1224" i="5"/>
  <c r="CR1224" i="5"/>
  <c r="CQ1224" i="5"/>
  <c r="CP1224" i="5"/>
  <c r="CO1224" i="5"/>
  <c r="CV660" i="5"/>
  <c r="CU660" i="5"/>
  <c r="CT660" i="5"/>
  <c r="CS660" i="5"/>
  <c r="CR660" i="5"/>
  <c r="CQ660" i="5"/>
  <c r="CP660" i="5"/>
  <c r="CO660" i="5"/>
  <c r="CV878" i="5"/>
  <c r="CU878" i="5"/>
  <c r="CT878" i="5"/>
  <c r="CS878" i="5"/>
  <c r="CR878" i="5"/>
  <c r="CQ878" i="5"/>
  <c r="CP878" i="5"/>
  <c r="CO878" i="5"/>
  <c r="CV967" i="5"/>
  <c r="CU967" i="5"/>
  <c r="CT967" i="5"/>
  <c r="CS967" i="5"/>
  <c r="CR967" i="5"/>
  <c r="CQ967" i="5"/>
  <c r="CP967" i="5"/>
  <c r="CO967" i="5"/>
  <c r="CV341" i="5"/>
  <c r="CU341" i="5"/>
  <c r="CT341" i="5"/>
  <c r="CS341" i="5"/>
  <c r="CR341" i="5"/>
  <c r="CQ341" i="5"/>
  <c r="CP341" i="5"/>
  <c r="CO341" i="5"/>
  <c r="CV115" i="5"/>
  <c r="CU115" i="5"/>
  <c r="CT115" i="5"/>
  <c r="CS115" i="5"/>
  <c r="CR115" i="5"/>
  <c r="CQ115" i="5"/>
  <c r="CP115" i="5"/>
  <c r="CO115" i="5"/>
  <c r="CV372" i="5"/>
  <c r="CU372" i="5"/>
  <c r="CT372" i="5"/>
  <c r="CS372" i="5"/>
  <c r="CR372" i="5"/>
  <c r="CQ372" i="5"/>
  <c r="CP372" i="5"/>
  <c r="CO372" i="5"/>
  <c r="CV1386" i="5"/>
  <c r="CU1386" i="5"/>
  <c r="CT1386" i="5"/>
  <c r="CS1386" i="5"/>
  <c r="CR1386" i="5"/>
  <c r="CQ1386" i="5"/>
  <c r="CP1386" i="5"/>
  <c r="CO1386" i="5"/>
  <c r="CV1444" i="5"/>
  <c r="CU1444" i="5"/>
  <c r="CT1444" i="5"/>
  <c r="CS1444" i="5"/>
  <c r="CR1444" i="5"/>
  <c r="CQ1444" i="5"/>
  <c r="CP1444" i="5"/>
  <c r="CO1444" i="5"/>
  <c r="CV1247" i="5"/>
  <c r="CU1247" i="5"/>
  <c r="CT1247" i="5"/>
  <c r="CS1247" i="5"/>
  <c r="CR1247" i="5"/>
  <c r="CQ1247" i="5"/>
  <c r="CP1247" i="5"/>
  <c r="CO1247" i="5"/>
  <c r="CV93" i="5"/>
  <c r="CU93" i="5"/>
  <c r="CT93" i="5"/>
  <c r="CS93" i="5"/>
  <c r="CR93" i="5"/>
  <c r="CQ93" i="5"/>
  <c r="CP93" i="5"/>
  <c r="CO93" i="5"/>
  <c r="CV346" i="5"/>
  <c r="CU346" i="5"/>
  <c r="CT346" i="5"/>
  <c r="CS346" i="5"/>
  <c r="CR346" i="5"/>
  <c r="CQ346" i="5"/>
  <c r="CP346" i="5"/>
  <c r="CO346" i="5"/>
  <c r="CV1315" i="5"/>
  <c r="CU1315" i="5"/>
  <c r="CT1315" i="5"/>
  <c r="CS1315" i="5"/>
  <c r="CR1315" i="5"/>
  <c r="CQ1315" i="5"/>
  <c r="CP1315" i="5"/>
  <c r="CO1315" i="5"/>
  <c r="CV907" i="5"/>
  <c r="CU907" i="5"/>
  <c r="CT907" i="5"/>
  <c r="CS907" i="5"/>
  <c r="CR907" i="5"/>
  <c r="CQ907" i="5"/>
  <c r="CP907" i="5"/>
  <c r="CO907" i="5"/>
  <c r="CV189" i="5"/>
  <c r="CU189" i="5"/>
  <c r="CT189" i="5"/>
  <c r="CS189" i="5"/>
  <c r="CR189" i="5"/>
  <c r="CQ189" i="5"/>
  <c r="CP189" i="5"/>
  <c r="CO189" i="5"/>
  <c r="CV1272" i="5"/>
  <c r="CU1272" i="5"/>
  <c r="CT1272" i="5"/>
  <c r="CS1272" i="5"/>
  <c r="CR1272" i="5"/>
  <c r="CQ1272" i="5"/>
  <c r="CP1272" i="5"/>
  <c r="CO1272" i="5"/>
  <c r="CV1372" i="5"/>
  <c r="CU1372" i="5"/>
  <c r="CT1372" i="5"/>
  <c r="CS1372" i="5"/>
  <c r="CR1372" i="5"/>
  <c r="CQ1372" i="5"/>
  <c r="CP1372" i="5"/>
  <c r="CO1372" i="5"/>
  <c r="CV1123" i="5"/>
  <c r="CU1123" i="5"/>
  <c r="CT1123" i="5"/>
  <c r="CS1123" i="5"/>
  <c r="CR1123" i="5"/>
  <c r="CQ1123" i="5"/>
  <c r="CP1123" i="5"/>
  <c r="CO1123" i="5"/>
  <c r="CV1018" i="5"/>
  <c r="CU1018" i="5"/>
  <c r="CT1018" i="5"/>
  <c r="CS1018" i="5"/>
  <c r="CR1018" i="5"/>
  <c r="CQ1018" i="5"/>
  <c r="CP1018" i="5"/>
  <c r="CO1018" i="5"/>
  <c r="CV1277" i="5"/>
  <c r="CU1277" i="5"/>
  <c r="CT1277" i="5"/>
  <c r="CS1277" i="5"/>
  <c r="CR1277" i="5"/>
  <c r="CQ1277" i="5"/>
  <c r="CP1277" i="5"/>
  <c r="CO1277" i="5"/>
  <c r="CV685" i="5"/>
  <c r="CU685" i="5"/>
  <c r="CT685" i="5"/>
  <c r="CS685" i="5"/>
  <c r="CR685" i="5"/>
  <c r="CQ685" i="5"/>
  <c r="CP685" i="5"/>
  <c r="CO685" i="5"/>
  <c r="CV896" i="5"/>
  <c r="CU896" i="5"/>
  <c r="CT896" i="5"/>
  <c r="CS896" i="5"/>
  <c r="CR896" i="5"/>
  <c r="CQ896" i="5"/>
  <c r="CP896" i="5"/>
  <c r="CO896" i="5"/>
  <c r="CV784" i="5"/>
  <c r="CU784" i="5"/>
  <c r="CT784" i="5"/>
  <c r="CS784" i="5"/>
  <c r="CR784" i="5"/>
  <c r="CQ784" i="5"/>
  <c r="CP784" i="5"/>
  <c r="CO784" i="5"/>
  <c r="CV1047" i="5"/>
  <c r="CU1047" i="5"/>
  <c r="CT1047" i="5"/>
  <c r="CS1047" i="5"/>
  <c r="CR1047" i="5"/>
  <c r="CQ1047" i="5"/>
  <c r="CP1047" i="5"/>
  <c r="CO1047" i="5"/>
  <c r="CV1349" i="5"/>
  <c r="CU1349" i="5"/>
  <c r="CT1349" i="5"/>
  <c r="CS1349" i="5"/>
  <c r="CR1349" i="5"/>
  <c r="CQ1349" i="5"/>
  <c r="CP1349" i="5"/>
  <c r="CO1349" i="5"/>
  <c r="CV1241" i="5"/>
  <c r="CU1241" i="5"/>
  <c r="CT1241" i="5"/>
  <c r="CS1241" i="5"/>
  <c r="CR1241" i="5"/>
  <c r="CQ1241" i="5"/>
  <c r="CP1241" i="5"/>
  <c r="CO1241" i="5"/>
  <c r="CV1587" i="5"/>
  <c r="CU1587" i="5"/>
  <c r="CT1587" i="5"/>
  <c r="CS1587" i="5"/>
  <c r="CR1587" i="5"/>
  <c r="CQ1587" i="5"/>
  <c r="CP1587" i="5"/>
  <c r="CO1587" i="5"/>
  <c r="CV1301" i="5"/>
  <c r="CU1301" i="5"/>
  <c r="CT1301" i="5"/>
  <c r="CS1301" i="5"/>
  <c r="CR1301" i="5"/>
  <c r="CQ1301" i="5"/>
  <c r="CP1301" i="5"/>
  <c r="CO1301" i="5"/>
  <c r="CV324" i="5"/>
  <c r="CU324" i="5"/>
  <c r="CT324" i="5"/>
  <c r="CS324" i="5"/>
  <c r="CR324" i="5"/>
  <c r="CQ324" i="5"/>
  <c r="CP324" i="5"/>
  <c r="CO324" i="5"/>
  <c r="CV1148" i="5"/>
  <c r="CU1148" i="5"/>
  <c r="CT1148" i="5"/>
  <c r="CS1148" i="5"/>
  <c r="CR1148" i="5"/>
  <c r="CQ1148" i="5"/>
  <c r="CP1148" i="5"/>
  <c r="CO1148" i="5"/>
  <c r="CV1281" i="5"/>
  <c r="CU1281" i="5"/>
  <c r="CT1281" i="5"/>
  <c r="CS1281" i="5"/>
  <c r="CR1281" i="5"/>
  <c r="CQ1281" i="5"/>
  <c r="CP1281" i="5"/>
  <c r="CO1281" i="5"/>
  <c r="CV850" i="5"/>
  <c r="CU850" i="5"/>
  <c r="CT850" i="5"/>
  <c r="CS850" i="5"/>
  <c r="CR850" i="5"/>
  <c r="CQ850" i="5"/>
  <c r="CP850" i="5"/>
  <c r="CO850" i="5"/>
  <c r="CV783" i="5"/>
  <c r="CU783" i="5"/>
  <c r="CT783" i="5"/>
  <c r="CS783" i="5"/>
  <c r="CR783" i="5"/>
  <c r="CQ783" i="5"/>
  <c r="CP783" i="5"/>
  <c r="CO783" i="5"/>
  <c r="CV1586" i="5"/>
  <c r="CU1586" i="5"/>
  <c r="CT1586" i="5"/>
  <c r="CS1586" i="5"/>
  <c r="CR1586" i="5"/>
  <c r="CQ1586" i="5"/>
  <c r="CP1586" i="5"/>
  <c r="CO1586" i="5"/>
  <c r="CV15" i="5"/>
  <c r="CU15" i="5"/>
  <c r="CT15" i="5"/>
  <c r="CS15" i="5"/>
  <c r="CR15" i="5"/>
  <c r="CQ15" i="5"/>
  <c r="CP15" i="5"/>
  <c r="CO15" i="5"/>
  <c r="CV544" i="5"/>
  <c r="CU544" i="5"/>
  <c r="CT544" i="5"/>
  <c r="CS544" i="5"/>
  <c r="CR544" i="5"/>
  <c r="CQ544" i="5"/>
  <c r="CP544" i="5"/>
  <c r="CO544" i="5"/>
  <c r="CV1571" i="5"/>
  <c r="CU1571" i="5"/>
  <c r="CT1571" i="5"/>
  <c r="CS1571" i="5"/>
  <c r="CR1571" i="5"/>
  <c r="CQ1571" i="5"/>
  <c r="CP1571" i="5"/>
  <c r="CO1571" i="5"/>
  <c r="CV299" i="5"/>
  <c r="CU299" i="5"/>
  <c r="CT299" i="5"/>
  <c r="CS299" i="5"/>
  <c r="CR299" i="5"/>
  <c r="CQ299" i="5"/>
  <c r="CP299" i="5"/>
  <c r="CO299" i="5"/>
  <c r="CV333" i="5"/>
  <c r="CU333" i="5"/>
  <c r="CT333" i="5"/>
  <c r="CS333" i="5"/>
  <c r="CR333" i="5"/>
  <c r="CQ333" i="5"/>
  <c r="CP333" i="5"/>
  <c r="CO333" i="5"/>
  <c r="CV715" i="5"/>
  <c r="CU715" i="5"/>
  <c r="CT715" i="5"/>
  <c r="CS715" i="5"/>
  <c r="CR715" i="5"/>
  <c r="CQ715" i="5"/>
  <c r="CP715" i="5"/>
  <c r="CO715" i="5"/>
  <c r="CV527" i="5"/>
  <c r="CU527" i="5"/>
  <c r="CT527" i="5"/>
  <c r="CS527" i="5"/>
  <c r="CR527" i="5"/>
  <c r="CQ527" i="5"/>
  <c r="CP527" i="5"/>
  <c r="CO527" i="5"/>
  <c r="CV218" i="5"/>
  <c r="CU218" i="5"/>
  <c r="CT218" i="5"/>
  <c r="CS218" i="5"/>
  <c r="CR218" i="5"/>
  <c r="CQ218" i="5"/>
  <c r="CP218" i="5"/>
  <c r="CO218" i="5"/>
  <c r="CV789" i="5"/>
  <c r="CU789" i="5"/>
  <c r="CT789" i="5"/>
  <c r="CS789" i="5"/>
  <c r="CR789" i="5"/>
  <c r="CQ789" i="5"/>
  <c r="CP789" i="5"/>
  <c r="CO789" i="5"/>
  <c r="CV1330" i="5"/>
  <c r="CU1330" i="5"/>
  <c r="CT1330" i="5"/>
  <c r="CS1330" i="5"/>
  <c r="CR1330" i="5"/>
  <c r="CQ1330" i="5"/>
  <c r="CP1330" i="5"/>
  <c r="CO1330" i="5"/>
  <c r="CV488" i="5"/>
  <c r="CU488" i="5"/>
  <c r="CT488" i="5"/>
  <c r="CS488" i="5"/>
  <c r="CR488" i="5"/>
  <c r="CQ488" i="5"/>
  <c r="CP488" i="5"/>
  <c r="CO488" i="5"/>
  <c r="CV141" i="5"/>
  <c r="CU141" i="5"/>
  <c r="CT141" i="5"/>
  <c r="CS141" i="5"/>
  <c r="CR141" i="5"/>
  <c r="CQ141" i="5"/>
  <c r="CP141" i="5"/>
  <c r="CO141" i="5"/>
  <c r="CV1479" i="5"/>
  <c r="CU1479" i="5"/>
  <c r="CT1479" i="5"/>
  <c r="CS1479" i="5"/>
  <c r="CR1479" i="5"/>
  <c r="CQ1479" i="5"/>
  <c r="CP1479" i="5"/>
  <c r="CO1479" i="5"/>
  <c r="CV440" i="5"/>
  <c r="CU440" i="5"/>
  <c r="CT440" i="5"/>
  <c r="CS440" i="5"/>
  <c r="CR440" i="5"/>
  <c r="CQ440" i="5"/>
  <c r="CP440" i="5"/>
  <c r="CO440" i="5"/>
  <c r="CV1287" i="5"/>
  <c r="CU1287" i="5"/>
  <c r="CT1287" i="5"/>
  <c r="CS1287" i="5"/>
  <c r="CR1287" i="5"/>
  <c r="CQ1287" i="5"/>
  <c r="CP1287" i="5"/>
  <c r="CO1287" i="5"/>
  <c r="CV549" i="5"/>
  <c r="CU549" i="5"/>
  <c r="CT549" i="5"/>
  <c r="CS549" i="5"/>
  <c r="CR549" i="5"/>
  <c r="CQ549" i="5"/>
  <c r="CP549" i="5"/>
  <c r="CO549" i="5"/>
  <c r="CV1083" i="5"/>
  <c r="CU1083" i="5"/>
  <c r="CT1083" i="5"/>
  <c r="CS1083" i="5"/>
  <c r="CR1083" i="5"/>
  <c r="CQ1083" i="5"/>
  <c r="CP1083" i="5"/>
  <c r="CO1083" i="5"/>
  <c r="CV997" i="5"/>
  <c r="CU997" i="5"/>
  <c r="CT997" i="5"/>
  <c r="CS997" i="5"/>
  <c r="CR997" i="5"/>
  <c r="CQ997" i="5"/>
  <c r="CP997" i="5"/>
  <c r="CO997" i="5"/>
  <c r="CV1126" i="5"/>
  <c r="CU1126" i="5"/>
  <c r="CT1126" i="5"/>
  <c r="CS1126" i="5"/>
  <c r="CR1126" i="5"/>
  <c r="CQ1126" i="5"/>
  <c r="CP1126" i="5"/>
  <c r="CO1126" i="5"/>
  <c r="CV405" i="5"/>
  <c r="CU405" i="5"/>
  <c r="CT405" i="5"/>
  <c r="CS405" i="5"/>
  <c r="CR405" i="5"/>
  <c r="CQ405" i="5"/>
  <c r="CP405" i="5"/>
  <c r="CO405" i="5"/>
  <c r="CV27" i="5"/>
  <c r="CU27" i="5"/>
  <c r="CT27" i="5"/>
  <c r="CS27" i="5"/>
  <c r="CR27" i="5"/>
  <c r="CQ27" i="5"/>
  <c r="CP27" i="5"/>
  <c r="CO27" i="5"/>
  <c r="CV799" i="5"/>
  <c r="CU799" i="5"/>
  <c r="CT799" i="5"/>
  <c r="CS799" i="5"/>
  <c r="CR799" i="5"/>
  <c r="CQ799" i="5"/>
  <c r="CP799" i="5"/>
  <c r="CO799" i="5"/>
  <c r="CV1103" i="5"/>
  <c r="CU1103" i="5"/>
  <c r="CT1103" i="5"/>
  <c r="CS1103" i="5"/>
  <c r="CR1103" i="5"/>
  <c r="CQ1103" i="5"/>
  <c r="CP1103" i="5"/>
  <c r="CO1103" i="5"/>
  <c r="CV451" i="5"/>
  <c r="CU451" i="5"/>
  <c r="CT451" i="5"/>
  <c r="CS451" i="5"/>
  <c r="CR451" i="5"/>
  <c r="CQ451" i="5"/>
  <c r="CP451" i="5"/>
  <c r="CO451" i="5"/>
  <c r="CV501" i="5"/>
  <c r="CU501" i="5"/>
  <c r="CT501" i="5"/>
  <c r="CS501" i="5"/>
  <c r="CR501" i="5"/>
  <c r="CQ501" i="5"/>
  <c r="CP501" i="5"/>
  <c r="CO501" i="5"/>
  <c r="CV473" i="5"/>
  <c r="CU473" i="5"/>
  <c r="CT473" i="5"/>
  <c r="CS473" i="5"/>
  <c r="CR473" i="5"/>
  <c r="CQ473" i="5"/>
  <c r="CP473" i="5"/>
  <c r="CO473" i="5"/>
  <c r="CV585" i="5"/>
  <c r="CU585" i="5"/>
  <c r="CT585" i="5"/>
  <c r="CS585" i="5"/>
  <c r="CR585" i="5"/>
  <c r="CQ585" i="5"/>
  <c r="CP585" i="5"/>
  <c r="CO585" i="5"/>
  <c r="CV712" i="5"/>
  <c r="CU712" i="5"/>
  <c r="CT712" i="5"/>
  <c r="CS712" i="5"/>
  <c r="CR712" i="5"/>
  <c r="CQ712" i="5"/>
  <c r="CP712" i="5"/>
  <c r="CO712" i="5"/>
  <c r="CV296" i="5"/>
  <c r="CU296" i="5"/>
  <c r="CT296" i="5"/>
  <c r="CS296" i="5"/>
  <c r="CR296" i="5"/>
  <c r="CQ296" i="5"/>
  <c r="CP296" i="5"/>
  <c r="CO296" i="5"/>
  <c r="CV398" i="5"/>
  <c r="CU398" i="5"/>
  <c r="CT398" i="5"/>
  <c r="CS398" i="5"/>
  <c r="CR398" i="5"/>
  <c r="CQ398" i="5"/>
  <c r="CP398" i="5"/>
  <c r="CO398" i="5"/>
  <c r="CV935" i="5"/>
  <c r="CU935" i="5"/>
  <c r="CT935" i="5"/>
  <c r="CS935" i="5"/>
  <c r="CR935" i="5"/>
  <c r="CQ935" i="5"/>
  <c r="CP935" i="5"/>
  <c r="CO935" i="5"/>
  <c r="CV1165" i="5"/>
  <c r="CU1165" i="5"/>
  <c r="CT1165" i="5"/>
  <c r="CS1165" i="5"/>
  <c r="CR1165" i="5"/>
  <c r="CQ1165" i="5"/>
  <c r="CP1165" i="5"/>
  <c r="CO1165" i="5"/>
  <c r="CV1395" i="5"/>
  <c r="CU1395" i="5"/>
  <c r="CT1395" i="5"/>
  <c r="CS1395" i="5"/>
  <c r="CR1395" i="5"/>
  <c r="CQ1395" i="5"/>
  <c r="CP1395" i="5"/>
  <c r="CO1395" i="5"/>
  <c r="CV704" i="5"/>
  <c r="CU704" i="5"/>
  <c r="CT704" i="5"/>
  <c r="CS704" i="5"/>
  <c r="CR704" i="5"/>
  <c r="CQ704" i="5"/>
  <c r="CP704" i="5"/>
  <c r="CO704" i="5"/>
  <c r="CV843" i="5"/>
  <c r="CU843" i="5"/>
  <c r="CT843" i="5"/>
  <c r="CS843" i="5"/>
  <c r="CR843" i="5"/>
  <c r="CQ843" i="5"/>
  <c r="CP843" i="5"/>
  <c r="CO843" i="5"/>
  <c r="CV201" i="5"/>
  <c r="CU201" i="5"/>
  <c r="CT201" i="5"/>
  <c r="CS201" i="5"/>
  <c r="CR201" i="5"/>
  <c r="CQ201" i="5"/>
  <c r="CP201" i="5"/>
  <c r="CO201" i="5"/>
  <c r="CV1098" i="5"/>
  <c r="CU1098" i="5"/>
  <c r="CT1098" i="5"/>
  <c r="CS1098" i="5"/>
  <c r="CR1098" i="5"/>
  <c r="CQ1098" i="5"/>
  <c r="CP1098" i="5"/>
  <c r="CO1098" i="5"/>
  <c r="CV44" i="5"/>
  <c r="CU44" i="5"/>
  <c r="CT44" i="5"/>
  <c r="CS44" i="5"/>
  <c r="CR44" i="5"/>
  <c r="CQ44" i="5"/>
  <c r="CP44" i="5"/>
  <c r="CO44" i="5"/>
  <c r="CV1026" i="5"/>
  <c r="CU1026" i="5"/>
  <c r="CT1026" i="5"/>
  <c r="CS1026" i="5"/>
  <c r="CR1026" i="5"/>
  <c r="CQ1026" i="5"/>
  <c r="CP1026" i="5"/>
  <c r="CO1026" i="5"/>
  <c r="CV1038" i="5"/>
  <c r="CU1038" i="5"/>
  <c r="CT1038" i="5"/>
  <c r="CS1038" i="5"/>
  <c r="CR1038" i="5"/>
  <c r="CQ1038" i="5"/>
  <c r="CP1038" i="5"/>
  <c r="CO1038" i="5"/>
  <c r="CV1157" i="5"/>
  <c r="CU1157" i="5"/>
  <c r="CT1157" i="5"/>
  <c r="CS1157" i="5"/>
  <c r="CR1157" i="5"/>
  <c r="CQ1157" i="5"/>
  <c r="CP1157" i="5"/>
  <c r="CO1157" i="5"/>
  <c r="CV1240" i="5"/>
  <c r="CU1240" i="5"/>
  <c r="CT1240" i="5"/>
  <c r="CS1240" i="5"/>
  <c r="CR1240" i="5"/>
  <c r="CQ1240" i="5"/>
  <c r="CP1240" i="5"/>
  <c r="CO1240" i="5"/>
  <c r="CV511" i="5"/>
  <c r="CU511" i="5"/>
  <c r="CT511" i="5"/>
  <c r="CS511" i="5"/>
  <c r="CR511" i="5"/>
  <c r="CQ511" i="5"/>
  <c r="CP511" i="5"/>
  <c r="CO511" i="5"/>
  <c r="CV1290" i="5"/>
  <c r="CU1290" i="5"/>
  <c r="CT1290" i="5"/>
  <c r="CS1290" i="5"/>
  <c r="CR1290" i="5"/>
  <c r="CQ1290" i="5"/>
  <c r="CP1290" i="5"/>
  <c r="CO1290" i="5"/>
  <c r="CV960" i="5"/>
  <c r="CU960" i="5"/>
  <c r="CT960" i="5"/>
  <c r="CS960" i="5"/>
  <c r="CR960" i="5"/>
  <c r="CQ960" i="5"/>
  <c r="CP960" i="5"/>
  <c r="CO960" i="5"/>
  <c r="CV516" i="5"/>
  <c r="CU516" i="5"/>
  <c r="CT516" i="5"/>
  <c r="CS516" i="5"/>
  <c r="CR516" i="5"/>
  <c r="CQ516" i="5"/>
  <c r="CP516" i="5"/>
  <c r="CO516" i="5"/>
  <c r="CV1380" i="5"/>
  <c r="CU1380" i="5"/>
  <c r="CT1380" i="5"/>
  <c r="CS1380" i="5"/>
  <c r="CR1380" i="5"/>
  <c r="CQ1380" i="5"/>
  <c r="CP1380" i="5"/>
  <c r="CO1380" i="5"/>
  <c r="CV344" i="5"/>
  <c r="CU344" i="5"/>
  <c r="CT344" i="5"/>
  <c r="CS344" i="5"/>
  <c r="CR344" i="5"/>
  <c r="CQ344" i="5"/>
  <c r="CP344" i="5"/>
  <c r="CO344" i="5"/>
  <c r="CV1046" i="5"/>
  <c r="CU1046" i="5"/>
  <c r="CT1046" i="5"/>
  <c r="CS1046" i="5"/>
  <c r="CR1046" i="5"/>
  <c r="CQ1046" i="5"/>
  <c r="CP1046" i="5"/>
  <c r="CO1046" i="5"/>
  <c r="CV1253" i="5"/>
  <c r="CU1253" i="5"/>
  <c r="CT1253" i="5"/>
  <c r="CS1253" i="5"/>
  <c r="CR1253" i="5"/>
  <c r="CQ1253" i="5"/>
  <c r="CP1253" i="5"/>
  <c r="CO1253" i="5"/>
  <c r="CV1033" i="5"/>
  <c r="CU1033" i="5"/>
  <c r="CT1033" i="5"/>
  <c r="CS1033" i="5"/>
  <c r="CR1033" i="5"/>
  <c r="CQ1033" i="5"/>
  <c r="CP1033" i="5"/>
  <c r="CO1033" i="5"/>
  <c r="CV1169" i="5"/>
  <c r="CU1169" i="5"/>
  <c r="CT1169" i="5"/>
  <c r="CS1169" i="5"/>
  <c r="CR1169" i="5"/>
  <c r="CQ1169" i="5"/>
  <c r="CP1169" i="5"/>
  <c r="CO1169" i="5"/>
  <c r="CV443" i="5"/>
  <c r="CU443" i="5"/>
  <c r="CT443" i="5"/>
  <c r="CS443" i="5"/>
  <c r="CR443" i="5"/>
  <c r="CQ443" i="5"/>
  <c r="CP443" i="5"/>
  <c r="CO443" i="5"/>
  <c r="CV295" i="5"/>
  <c r="CU295" i="5"/>
  <c r="CT295" i="5"/>
  <c r="CS295" i="5"/>
  <c r="CR295" i="5"/>
  <c r="CQ295" i="5"/>
  <c r="CP295" i="5"/>
  <c r="CO295" i="5"/>
  <c r="CV614" i="5"/>
  <c r="CU614" i="5"/>
  <c r="CT614" i="5"/>
  <c r="CS614" i="5"/>
  <c r="CR614" i="5"/>
  <c r="CQ614" i="5"/>
  <c r="CP614" i="5"/>
  <c r="CO614" i="5"/>
  <c r="CV401" i="5"/>
  <c r="CU401" i="5"/>
  <c r="CT401" i="5"/>
  <c r="CS401" i="5"/>
  <c r="CR401" i="5"/>
  <c r="CQ401" i="5"/>
  <c r="CP401" i="5"/>
  <c r="CO401" i="5"/>
  <c r="CV1585" i="5"/>
  <c r="CU1585" i="5"/>
  <c r="CT1585" i="5"/>
  <c r="CS1585" i="5"/>
  <c r="CR1585" i="5"/>
  <c r="CQ1585" i="5"/>
  <c r="CP1585" i="5"/>
  <c r="CO1585" i="5"/>
  <c r="CV974" i="5"/>
  <c r="CU974" i="5"/>
  <c r="CT974" i="5"/>
  <c r="CS974" i="5"/>
  <c r="CR974" i="5"/>
  <c r="CQ974" i="5"/>
  <c r="CP974" i="5"/>
  <c r="CO974" i="5"/>
  <c r="CV961" i="5"/>
  <c r="CU961" i="5"/>
  <c r="CT961" i="5"/>
  <c r="CS961" i="5"/>
  <c r="CR961" i="5"/>
  <c r="CQ961" i="5"/>
  <c r="CP961" i="5"/>
  <c r="CO961" i="5"/>
  <c r="CV1316" i="5"/>
  <c r="CU1316" i="5"/>
  <c r="CT1316" i="5"/>
  <c r="CS1316" i="5"/>
  <c r="CR1316" i="5"/>
  <c r="CQ1316" i="5"/>
  <c r="CP1316" i="5"/>
  <c r="CO1316" i="5"/>
  <c r="CV22" i="5"/>
  <c r="CU22" i="5"/>
  <c r="CT22" i="5"/>
  <c r="CS22" i="5"/>
  <c r="CR22" i="5"/>
  <c r="CQ22" i="5"/>
  <c r="CP22" i="5"/>
  <c r="CO22" i="5"/>
  <c r="CV354" i="5"/>
  <c r="CU354" i="5"/>
  <c r="CT354" i="5"/>
  <c r="CS354" i="5"/>
  <c r="CR354" i="5"/>
  <c r="CQ354" i="5"/>
  <c r="CP354" i="5"/>
  <c r="CO354" i="5"/>
  <c r="CV43" i="5"/>
  <c r="CU43" i="5"/>
  <c r="CT43" i="5"/>
  <c r="CS43" i="5"/>
  <c r="CR43" i="5"/>
  <c r="CQ43" i="5"/>
  <c r="CP43" i="5"/>
  <c r="CO43" i="5"/>
  <c r="CV689" i="5"/>
  <c r="CU689" i="5"/>
  <c r="CT689" i="5"/>
  <c r="CS689" i="5"/>
  <c r="CR689" i="5"/>
  <c r="CQ689" i="5"/>
  <c r="CP689" i="5"/>
  <c r="CO689" i="5"/>
  <c r="CV1471" i="5"/>
  <c r="CU1471" i="5"/>
  <c r="CT1471" i="5"/>
  <c r="CS1471" i="5"/>
  <c r="CR1471" i="5"/>
  <c r="CQ1471" i="5"/>
  <c r="CP1471" i="5"/>
  <c r="CO1471" i="5"/>
  <c r="CV1403" i="5"/>
  <c r="CU1403" i="5"/>
  <c r="CT1403" i="5"/>
  <c r="CS1403" i="5"/>
  <c r="CR1403" i="5"/>
  <c r="CQ1403" i="5"/>
  <c r="CP1403" i="5"/>
  <c r="CO1403" i="5"/>
  <c r="CV1331" i="5"/>
  <c r="CU1331" i="5"/>
  <c r="CT1331" i="5"/>
  <c r="CS1331" i="5"/>
  <c r="CR1331" i="5"/>
  <c r="CQ1331" i="5"/>
  <c r="CP1331" i="5"/>
  <c r="CO1331" i="5"/>
  <c r="CV1178" i="5"/>
  <c r="CU1178" i="5"/>
  <c r="CT1178" i="5"/>
  <c r="CS1178" i="5"/>
  <c r="CR1178" i="5"/>
  <c r="CQ1178" i="5"/>
  <c r="CP1178" i="5"/>
  <c r="CO1178" i="5"/>
  <c r="CV213" i="5"/>
  <c r="CU213" i="5"/>
  <c r="CT213" i="5"/>
  <c r="CS213" i="5"/>
  <c r="CR213" i="5"/>
  <c r="CQ213" i="5"/>
  <c r="CP213" i="5"/>
  <c r="CO213" i="5"/>
  <c r="CV304" i="5"/>
  <c r="CU304" i="5"/>
  <c r="CT304" i="5"/>
  <c r="CS304" i="5"/>
  <c r="CR304" i="5"/>
  <c r="CQ304" i="5"/>
  <c r="CP304" i="5"/>
  <c r="CO304" i="5"/>
  <c r="CV313" i="5"/>
  <c r="CU313" i="5"/>
  <c r="CT313" i="5"/>
  <c r="CS313" i="5"/>
  <c r="CR313" i="5"/>
  <c r="CQ313" i="5"/>
  <c r="CP313" i="5"/>
  <c r="CO313" i="5"/>
  <c r="CV1243" i="5"/>
  <c r="CU1243" i="5"/>
  <c r="CT1243" i="5"/>
  <c r="CS1243" i="5"/>
  <c r="CR1243" i="5"/>
  <c r="CQ1243" i="5"/>
  <c r="CP1243" i="5"/>
  <c r="CO1243" i="5"/>
  <c r="CV1544" i="5"/>
  <c r="CU1544" i="5"/>
  <c r="CT1544" i="5"/>
  <c r="CS1544" i="5"/>
  <c r="CR1544" i="5"/>
  <c r="CQ1544" i="5"/>
  <c r="CP1544" i="5"/>
  <c r="CO1544" i="5"/>
  <c r="CV801" i="5"/>
  <c r="CU801" i="5"/>
  <c r="CT801" i="5"/>
  <c r="CS801" i="5"/>
  <c r="CR801" i="5"/>
  <c r="CQ801" i="5"/>
  <c r="CP801" i="5"/>
  <c r="CO801" i="5"/>
  <c r="CV1539" i="5"/>
  <c r="CU1539" i="5"/>
  <c r="CT1539" i="5"/>
  <c r="CS1539" i="5"/>
  <c r="CR1539" i="5"/>
  <c r="CQ1539" i="5"/>
  <c r="CP1539" i="5"/>
  <c r="CO1539" i="5"/>
  <c r="CV1000" i="5"/>
  <c r="CU1000" i="5"/>
  <c r="CT1000" i="5"/>
  <c r="CS1000" i="5"/>
  <c r="CR1000" i="5"/>
  <c r="CQ1000" i="5"/>
  <c r="CP1000" i="5"/>
  <c r="CO1000" i="5"/>
  <c r="CV558" i="5"/>
  <c r="CU558" i="5"/>
  <c r="CT558" i="5"/>
  <c r="CS558" i="5"/>
  <c r="CR558" i="5"/>
  <c r="CQ558" i="5"/>
  <c r="CP558" i="5"/>
  <c r="CO558" i="5"/>
  <c r="CV241" i="5"/>
  <c r="CU241" i="5"/>
  <c r="CT241" i="5"/>
  <c r="CS241" i="5"/>
  <c r="CR241" i="5"/>
  <c r="CQ241" i="5"/>
  <c r="CP241" i="5"/>
  <c r="CO241" i="5"/>
  <c r="CV509" i="5"/>
  <c r="CU509" i="5"/>
  <c r="CT509" i="5"/>
  <c r="CS509" i="5"/>
  <c r="CR509" i="5"/>
  <c r="CQ509" i="5"/>
  <c r="CP509" i="5"/>
  <c r="CO509" i="5"/>
  <c r="CV1359" i="5"/>
  <c r="CU1359" i="5"/>
  <c r="CT1359" i="5"/>
  <c r="CS1359" i="5"/>
  <c r="CR1359" i="5"/>
  <c r="CQ1359" i="5"/>
  <c r="CP1359" i="5"/>
  <c r="CO1359" i="5"/>
  <c r="CV762" i="5"/>
  <c r="CU762" i="5"/>
  <c r="CT762" i="5"/>
  <c r="CS762" i="5"/>
  <c r="CR762" i="5"/>
  <c r="CQ762" i="5"/>
  <c r="CP762" i="5"/>
  <c r="CO762" i="5"/>
  <c r="CV92" i="5"/>
  <c r="CU92" i="5"/>
  <c r="CT92" i="5"/>
  <c r="CS92" i="5"/>
  <c r="CR92" i="5"/>
  <c r="CQ92" i="5"/>
  <c r="CP92" i="5"/>
  <c r="CO92" i="5"/>
  <c r="CV91" i="5"/>
  <c r="CU91" i="5"/>
  <c r="CT91" i="5"/>
  <c r="CS91" i="5"/>
  <c r="CR91" i="5"/>
  <c r="CQ91" i="5"/>
  <c r="CP91" i="5"/>
  <c r="CO91" i="5"/>
  <c r="CV90" i="5"/>
  <c r="CU90" i="5"/>
  <c r="CT90" i="5"/>
  <c r="CS90" i="5"/>
  <c r="CR90" i="5"/>
  <c r="CQ90" i="5"/>
  <c r="CP90" i="5"/>
  <c r="CO90" i="5"/>
  <c r="CV499" i="5"/>
  <c r="CU499" i="5"/>
  <c r="CT499" i="5"/>
  <c r="CS499" i="5"/>
  <c r="CR499" i="5"/>
  <c r="CQ499" i="5"/>
  <c r="CP499" i="5"/>
  <c r="CO499" i="5"/>
  <c r="CV1257" i="5"/>
  <c r="CU1257" i="5"/>
  <c r="CT1257" i="5"/>
  <c r="CS1257" i="5"/>
  <c r="CR1257" i="5"/>
  <c r="CQ1257" i="5"/>
  <c r="CP1257" i="5"/>
  <c r="CO1257" i="5"/>
  <c r="CV557" i="5"/>
  <c r="CU557" i="5"/>
  <c r="CT557" i="5"/>
  <c r="CS557" i="5"/>
  <c r="CR557" i="5"/>
  <c r="CQ557" i="5"/>
  <c r="CP557" i="5"/>
  <c r="CO557" i="5"/>
  <c r="CV420" i="5"/>
  <c r="CU420" i="5"/>
  <c r="CT420" i="5"/>
  <c r="CS420" i="5"/>
  <c r="CR420" i="5"/>
  <c r="CQ420" i="5"/>
  <c r="CP420" i="5"/>
  <c r="CO420" i="5"/>
  <c r="CV1317" i="5"/>
  <c r="CU1317" i="5"/>
  <c r="CT1317" i="5"/>
  <c r="CS1317" i="5"/>
  <c r="CR1317" i="5"/>
  <c r="CQ1317" i="5"/>
  <c r="CP1317" i="5"/>
  <c r="CO1317" i="5"/>
  <c r="CV778" i="5"/>
  <c r="CU778" i="5"/>
  <c r="CT778" i="5"/>
  <c r="CS778" i="5"/>
  <c r="CR778" i="5"/>
  <c r="CQ778" i="5"/>
  <c r="CP778" i="5"/>
  <c r="CO778" i="5"/>
  <c r="CV1402" i="5"/>
  <c r="CU1402" i="5"/>
  <c r="CT1402" i="5"/>
  <c r="CS1402" i="5"/>
  <c r="CR1402" i="5"/>
  <c r="CQ1402" i="5"/>
  <c r="CP1402" i="5"/>
  <c r="CO1402" i="5"/>
  <c r="CV1509" i="5"/>
  <c r="CU1509" i="5"/>
  <c r="CT1509" i="5"/>
  <c r="CS1509" i="5"/>
  <c r="CR1509" i="5"/>
  <c r="CQ1509" i="5"/>
  <c r="CP1509" i="5"/>
  <c r="CO1509" i="5"/>
  <c r="CV736" i="5"/>
  <c r="CU736" i="5"/>
  <c r="CT736" i="5"/>
  <c r="CS736" i="5"/>
  <c r="CR736" i="5"/>
  <c r="CQ736" i="5"/>
  <c r="CP736" i="5"/>
  <c r="CO736" i="5"/>
  <c r="CV317" i="5"/>
  <c r="CU317" i="5"/>
  <c r="CT317" i="5"/>
  <c r="CS317" i="5"/>
  <c r="CR317" i="5"/>
  <c r="CQ317" i="5"/>
  <c r="CP317" i="5"/>
  <c r="CO317" i="5"/>
  <c r="CV1068" i="5"/>
  <c r="CU1068" i="5"/>
  <c r="CT1068" i="5"/>
  <c r="CS1068" i="5"/>
  <c r="CR1068" i="5"/>
  <c r="CQ1068" i="5"/>
  <c r="CP1068" i="5"/>
  <c r="CO1068" i="5"/>
  <c r="CV573" i="5"/>
  <c r="CU573" i="5"/>
  <c r="CT573" i="5"/>
  <c r="CS573" i="5"/>
  <c r="CR573" i="5"/>
  <c r="CQ573" i="5"/>
  <c r="CP573" i="5"/>
  <c r="CO573" i="5"/>
  <c r="CV584" i="5"/>
  <c r="CU584" i="5"/>
  <c r="CT584" i="5"/>
  <c r="CS584" i="5"/>
  <c r="CR584" i="5"/>
  <c r="CQ584" i="5"/>
  <c r="CP584" i="5"/>
  <c r="CO584" i="5"/>
  <c r="CV1428" i="5"/>
  <c r="CU1428" i="5"/>
  <c r="CT1428" i="5"/>
  <c r="CS1428" i="5"/>
  <c r="CR1428" i="5"/>
  <c r="CQ1428" i="5"/>
  <c r="CP1428" i="5"/>
  <c r="CO1428" i="5"/>
  <c r="CV1460" i="5"/>
  <c r="CU1460" i="5"/>
  <c r="CT1460" i="5"/>
  <c r="CS1460" i="5"/>
  <c r="CR1460" i="5"/>
  <c r="CQ1460" i="5"/>
  <c r="CP1460" i="5"/>
  <c r="CO1460" i="5"/>
  <c r="CV143" i="5"/>
  <c r="CU143" i="5"/>
  <c r="CT143" i="5"/>
  <c r="CS143" i="5"/>
  <c r="CR143" i="5"/>
  <c r="CQ143" i="5"/>
  <c r="CP143" i="5"/>
  <c r="CO143" i="5"/>
  <c r="CV1400" i="5"/>
  <c r="CU1400" i="5"/>
  <c r="CT1400" i="5"/>
  <c r="CS1400" i="5"/>
  <c r="CR1400" i="5"/>
  <c r="CQ1400" i="5"/>
  <c r="CP1400" i="5"/>
  <c r="CO1400" i="5"/>
  <c r="CV587" i="5"/>
  <c r="CU587" i="5"/>
  <c r="CT587" i="5"/>
  <c r="CS587" i="5"/>
  <c r="CR587" i="5"/>
  <c r="CQ587" i="5"/>
  <c r="CP587" i="5"/>
  <c r="CO587" i="5"/>
  <c r="CV1488" i="5"/>
  <c r="CU1488" i="5"/>
  <c r="CT1488" i="5"/>
  <c r="CS1488" i="5"/>
  <c r="CR1488" i="5"/>
  <c r="CQ1488" i="5"/>
  <c r="CP1488" i="5"/>
  <c r="CO1488" i="5"/>
  <c r="CV1131" i="5"/>
  <c r="CU1131" i="5"/>
  <c r="CT1131" i="5"/>
  <c r="CS1131" i="5"/>
  <c r="CR1131" i="5"/>
  <c r="CQ1131" i="5"/>
  <c r="CP1131" i="5"/>
  <c r="CO1131" i="5"/>
  <c r="CV4" i="5"/>
  <c r="CU4" i="5"/>
  <c r="CT4" i="5"/>
  <c r="CS4" i="5"/>
  <c r="CR4" i="5"/>
  <c r="CQ4" i="5"/>
  <c r="CP4" i="5"/>
  <c r="CO4" i="5"/>
  <c r="CV1276" i="5"/>
  <c r="CU1276" i="5"/>
  <c r="CT1276" i="5"/>
  <c r="CS1276" i="5"/>
  <c r="CR1276" i="5"/>
  <c r="CQ1276" i="5"/>
  <c r="CP1276" i="5"/>
  <c r="CO1276" i="5"/>
  <c r="CV1198" i="5"/>
  <c r="CU1198" i="5"/>
  <c r="CT1198" i="5"/>
  <c r="CS1198" i="5"/>
  <c r="CR1198" i="5"/>
  <c r="CQ1198" i="5"/>
  <c r="CP1198" i="5"/>
  <c r="CO1198" i="5"/>
  <c r="CV146" i="5"/>
  <c r="CU146" i="5"/>
  <c r="CT146" i="5"/>
  <c r="CS146" i="5"/>
  <c r="CR146" i="5"/>
  <c r="CQ146" i="5"/>
  <c r="CP146" i="5"/>
  <c r="CO146" i="5"/>
  <c r="CV42" i="5"/>
  <c r="CU42" i="5"/>
  <c r="CT42" i="5"/>
  <c r="CS42" i="5"/>
  <c r="CR42" i="5"/>
  <c r="CQ42" i="5"/>
  <c r="CP42" i="5"/>
  <c r="CO42" i="5"/>
  <c r="CV252" i="5"/>
  <c r="CU252" i="5"/>
  <c r="CT252" i="5"/>
  <c r="CS252" i="5"/>
  <c r="CR252" i="5"/>
  <c r="CQ252" i="5"/>
  <c r="CP252" i="5"/>
  <c r="CO252" i="5"/>
  <c r="CV1391" i="5"/>
  <c r="CU1391" i="5"/>
  <c r="CT1391" i="5"/>
  <c r="CS1391" i="5"/>
  <c r="CR1391" i="5"/>
  <c r="CQ1391" i="5"/>
  <c r="CP1391" i="5"/>
  <c r="CO1391" i="5"/>
  <c r="CV437" i="5"/>
  <c r="CU437" i="5"/>
  <c r="CT437" i="5"/>
  <c r="CS437" i="5"/>
  <c r="CR437" i="5"/>
  <c r="CQ437" i="5"/>
  <c r="CP437" i="5"/>
  <c r="CO437" i="5"/>
  <c r="CV1189" i="5"/>
  <c r="CU1189" i="5"/>
  <c r="CT1189" i="5"/>
  <c r="CS1189" i="5"/>
  <c r="CR1189" i="5"/>
  <c r="CQ1189" i="5"/>
  <c r="CP1189" i="5"/>
  <c r="CO1189" i="5"/>
  <c r="CV14" i="5"/>
  <c r="CU14" i="5"/>
  <c r="CT14" i="5"/>
  <c r="CS14" i="5"/>
  <c r="CR14" i="5"/>
  <c r="CQ14" i="5"/>
  <c r="CP14" i="5"/>
  <c r="CO14" i="5"/>
  <c r="CV1221" i="5"/>
  <c r="CU1221" i="5"/>
  <c r="CT1221" i="5"/>
  <c r="CS1221" i="5"/>
  <c r="CR1221" i="5"/>
  <c r="CQ1221" i="5"/>
  <c r="CP1221" i="5"/>
  <c r="CO1221" i="5"/>
  <c r="CV1285" i="5"/>
  <c r="CU1285" i="5"/>
  <c r="CT1285" i="5"/>
  <c r="CS1285" i="5"/>
  <c r="CR1285" i="5"/>
  <c r="CQ1285" i="5"/>
  <c r="CP1285" i="5"/>
  <c r="CO1285" i="5"/>
  <c r="CV717" i="5"/>
  <c r="CU717" i="5"/>
  <c r="CT717" i="5"/>
  <c r="CS717" i="5"/>
  <c r="CR717" i="5"/>
  <c r="CQ717" i="5"/>
  <c r="CP717" i="5"/>
  <c r="CO717" i="5"/>
  <c r="CV642" i="5"/>
  <c r="CU642" i="5"/>
  <c r="CT642" i="5"/>
  <c r="CS642" i="5"/>
  <c r="CR642" i="5"/>
  <c r="CQ642" i="5"/>
  <c r="CP642" i="5"/>
  <c r="CO642" i="5"/>
  <c r="CV898" i="5"/>
  <c r="CU898" i="5"/>
  <c r="CT898" i="5"/>
  <c r="CS898" i="5"/>
  <c r="CR898" i="5"/>
  <c r="CQ898" i="5"/>
  <c r="CP898" i="5"/>
  <c r="CO898" i="5"/>
  <c r="CV226" i="5"/>
  <c r="CU226" i="5"/>
  <c r="CT226" i="5"/>
  <c r="CS226" i="5"/>
  <c r="CR226" i="5"/>
  <c r="CQ226" i="5"/>
  <c r="CP226" i="5"/>
  <c r="CO226" i="5"/>
  <c r="CV375" i="5"/>
  <c r="CU375" i="5"/>
  <c r="CT375" i="5"/>
  <c r="CS375" i="5"/>
  <c r="CR375" i="5"/>
  <c r="CQ375" i="5"/>
  <c r="CP375" i="5"/>
  <c r="CO375" i="5"/>
  <c r="CV628" i="5"/>
  <c r="CU628" i="5"/>
  <c r="CT628" i="5"/>
  <c r="CS628" i="5"/>
  <c r="CR628" i="5"/>
  <c r="CQ628" i="5"/>
  <c r="CP628" i="5"/>
  <c r="CO628" i="5"/>
  <c r="CV1115" i="5"/>
  <c r="CU1115" i="5"/>
  <c r="CT1115" i="5"/>
  <c r="CS1115" i="5"/>
  <c r="CR1115" i="5"/>
  <c r="CQ1115" i="5"/>
  <c r="CP1115" i="5"/>
  <c r="CO1115" i="5"/>
  <c r="CV987" i="5"/>
  <c r="CU987" i="5"/>
  <c r="CT987" i="5"/>
  <c r="CS987" i="5"/>
  <c r="CR987" i="5"/>
  <c r="CQ987" i="5"/>
  <c r="CP987" i="5"/>
  <c r="CO987" i="5"/>
  <c r="CV817" i="5"/>
  <c r="CU817" i="5"/>
  <c r="CT817" i="5"/>
  <c r="CS817" i="5"/>
  <c r="CR817" i="5"/>
  <c r="CQ817" i="5"/>
  <c r="CP817" i="5"/>
  <c r="CO817" i="5"/>
  <c r="CV427" i="5"/>
  <c r="CU427" i="5"/>
  <c r="CT427" i="5"/>
  <c r="CS427" i="5"/>
  <c r="CR427" i="5"/>
  <c r="CQ427" i="5"/>
  <c r="CP427" i="5"/>
  <c r="CO427" i="5"/>
  <c r="CV392" i="5"/>
  <c r="CU392" i="5"/>
  <c r="CT392" i="5"/>
  <c r="CS392" i="5"/>
  <c r="CR392" i="5"/>
  <c r="CQ392" i="5"/>
  <c r="CP392" i="5"/>
  <c r="CO392" i="5"/>
  <c r="CV1067" i="5"/>
  <c r="CU1067" i="5"/>
  <c r="CT1067" i="5"/>
  <c r="CS1067" i="5"/>
  <c r="CR1067" i="5"/>
  <c r="CQ1067" i="5"/>
  <c r="CP1067" i="5"/>
  <c r="CO1067" i="5"/>
  <c r="CV1101" i="5"/>
  <c r="CU1101" i="5"/>
  <c r="CT1101" i="5"/>
  <c r="CS1101" i="5"/>
  <c r="CR1101" i="5"/>
  <c r="CQ1101" i="5"/>
  <c r="CP1101" i="5"/>
  <c r="CO1101" i="5"/>
  <c r="CV804" i="5"/>
  <c r="CU804" i="5"/>
  <c r="CT804" i="5"/>
  <c r="CS804" i="5"/>
  <c r="CR804" i="5"/>
  <c r="CQ804" i="5"/>
  <c r="CP804" i="5"/>
  <c r="CO804" i="5"/>
  <c r="CV1088" i="5"/>
  <c r="CU1088" i="5"/>
  <c r="CT1088" i="5"/>
  <c r="CS1088" i="5"/>
  <c r="CR1088" i="5"/>
  <c r="CQ1088" i="5"/>
  <c r="CP1088" i="5"/>
  <c r="CO1088" i="5"/>
  <c r="CV215" i="5"/>
  <c r="CU215" i="5"/>
  <c r="CT215" i="5"/>
  <c r="CS215" i="5"/>
  <c r="CR215" i="5"/>
  <c r="CQ215" i="5"/>
  <c r="CP215" i="5"/>
  <c r="CO215" i="5"/>
  <c r="CV875" i="5"/>
  <c r="CU875" i="5"/>
  <c r="CT875" i="5"/>
  <c r="CS875" i="5"/>
  <c r="CR875" i="5"/>
  <c r="CQ875" i="5"/>
  <c r="CP875" i="5"/>
  <c r="CO875" i="5"/>
  <c r="CV885" i="5"/>
  <c r="CU885" i="5"/>
  <c r="CT885" i="5"/>
  <c r="CS885" i="5"/>
  <c r="CR885" i="5"/>
  <c r="CQ885" i="5"/>
  <c r="CP885" i="5"/>
  <c r="CO885" i="5"/>
  <c r="CV761" i="5"/>
  <c r="CU761" i="5"/>
  <c r="CT761" i="5"/>
  <c r="CS761" i="5"/>
  <c r="CR761" i="5"/>
  <c r="CQ761" i="5"/>
  <c r="CP761" i="5"/>
  <c r="CO761" i="5"/>
  <c r="CV1154" i="5"/>
  <c r="CU1154" i="5"/>
  <c r="CT1154" i="5"/>
  <c r="CS1154" i="5"/>
  <c r="CR1154" i="5"/>
  <c r="CQ1154" i="5"/>
  <c r="CP1154" i="5"/>
  <c r="CO1154" i="5"/>
  <c r="CV1222" i="5"/>
  <c r="CU1222" i="5"/>
  <c r="CT1222" i="5"/>
  <c r="CS1222" i="5"/>
  <c r="CR1222" i="5"/>
  <c r="CQ1222" i="5"/>
  <c r="CP1222" i="5"/>
  <c r="CO1222" i="5"/>
  <c r="CV457" i="5"/>
  <c r="CU457" i="5"/>
  <c r="CT457" i="5"/>
  <c r="CS457" i="5"/>
  <c r="CR457" i="5"/>
  <c r="CQ457" i="5"/>
  <c r="CP457" i="5"/>
  <c r="CO457" i="5"/>
  <c r="CV1508" i="5"/>
  <c r="CU1508" i="5"/>
  <c r="CT1508" i="5"/>
  <c r="CS1508" i="5"/>
  <c r="CR1508" i="5"/>
  <c r="CQ1508" i="5"/>
  <c r="CP1508" i="5"/>
  <c r="CO1508" i="5"/>
  <c r="CV1177" i="5"/>
  <c r="CU1177" i="5"/>
  <c r="CT1177" i="5"/>
  <c r="CS1177" i="5"/>
  <c r="CR1177" i="5"/>
  <c r="CQ1177" i="5"/>
  <c r="CP1177" i="5"/>
  <c r="CO1177" i="5"/>
  <c r="CV1151" i="5"/>
  <c r="CU1151" i="5"/>
  <c r="CT1151" i="5"/>
  <c r="CS1151" i="5"/>
  <c r="CR1151" i="5"/>
  <c r="CQ1151" i="5"/>
  <c r="CP1151" i="5"/>
  <c r="CO1151" i="5"/>
  <c r="CV1251" i="5"/>
  <c r="CU1251" i="5"/>
  <c r="CT1251" i="5"/>
  <c r="CS1251" i="5"/>
  <c r="CR1251" i="5"/>
  <c r="CQ1251" i="5"/>
  <c r="CP1251" i="5"/>
  <c r="CO1251" i="5"/>
  <c r="CV286" i="5"/>
  <c r="CU286" i="5"/>
  <c r="CT286" i="5"/>
  <c r="CS286" i="5"/>
  <c r="CR286" i="5"/>
  <c r="CQ286" i="5"/>
  <c r="CP286" i="5"/>
  <c r="CO286" i="5"/>
  <c r="CV1231" i="5"/>
  <c r="CU1231" i="5"/>
  <c r="CT1231" i="5"/>
  <c r="CS1231" i="5"/>
  <c r="CR1231" i="5"/>
  <c r="CQ1231" i="5"/>
  <c r="CP1231" i="5"/>
  <c r="CO1231" i="5"/>
  <c r="CV752" i="5"/>
  <c r="CU752" i="5"/>
  <c r="CT752" i="5"/>
  <c r="CS752" i="5"/>
  <c r="CR752" i="5"/>
  <c r="CQ752" i="5"/>
  <c r="CP752" i="5"/>
  <c r="CO752" i="5"/>
  <c r="CV948" i="5"/>
  <c r="CU948" i="5"/>
  <c r="CT948" i="5"/>
  <c r="CS948" i="5"/>
  <c r="CR948" i="5"/>
  <c r="CQ948" i="5"/>
  <c r="CP948" i="5"/>
  <c r="CO948" i="5"/>
  <c r="CV1203" i="5"/>
  <c r="CU1203" i="5"/>
  <c r="CT1203" i="5"/>
  <c r="CS1203" i="5"/>
  <c r="CR1203" i="5"/>
  <c r="CQ1203" i="5"/>
  <c r="CP1203" i="5"/>
  <c r="CO1203" i="5"/>
  <c r="CV1314" i="5"/>
  <c r="CU1314" i="5"/>
  <c r="CT1314" i="5"/>
  <c r="CS1314" i="5"/>
  <c r="CR1314" i="5"/>
  <c r="CQ1314" i="5"/>
  <c r="CP1314" i="5"/>
  <c r="CO1314" i="5"/>
  <c r="CV316" i="5"/>
  <c r="CU316" i="5"/>
  <c r="CT316" i="5"/>
  <c r="CS316" i="5"/>
  <c r="CR316" i="5"/>
  <c r="CQ316" i="5"/>
  <c r="CP316" i="5"/>
  <c r="CO316" i="5"/>
  <c r="CV908" i="5"/>
  <c r="CU908" i="5"/>
  <c r="CT908" i="5"/>
  <c r="CS908" i="5"/>
  <c r="CR908" i="5"/>
  <c r="CQ908" i="5"/>
  <c r="CP908" i="5"/>
  <c r="CO908" i="5"/>
  <c r="CV1210" i="5"/>
  <c r="CU1210" i="5"/>
  <c r="CT1210" i="5"/>
  <c r="CS1210" i="5"/>
  <c r="CR1210" i="5"/>
  <c r="CQ1210" i="5"/>
  <c r="CP1210" i="5"/>
  <c r="CO1210" i="5"/>
  <c r="CV893" i="5"/>
  <c r="CU893" i="5"/>
  <c r="CT893" i="5"/>
  <c r="CS893" i="5"/>
  <c r="CR893" i="5"/>
  <c r="CQ893" i="5"/>
  <c r="CP893" i="5"/>
  <c r="CO893" i="5"/>
  <c r="CV458" i="5"/>
  <c r="CU458" i="5"/>
  <c r="CT458" i="5"/>
  <c r="CS458" i="5"/>
  <c r="CR458" i="5"/>
  <c r="CQ458" i="5"/>
  <c r="CP458" i="5"/>
  <c r="CO458" i="5"/>
  <c r="CV460" i="5"/>
  <c r="CU460" i="5"/>
  <c r="CT460" i="5"/>
  <c r="CS460" i="5"/>
  <c r="CR460" i="5"/>
  <c r="CQ460" i="5"/>
  <c r="CP460" i="5"/>
  <c r="CO460" i="5"/>
  <c r="CV496" i="5"/>
  <c r="CU496" i="5"/>
  <c r="CT496" i="5"/>
  <c r="CS496" i="5"/>
  <c r="CR496" i="5"/>
  <c r="CQ496" i="5"/>
  <c r="CP496" i="5"/>
  <c r="CO496" i="5"/>
  <c r="CV965" i="5"/>
  <c r="CU965" i="5"/>
  <c r="CT965" i="5"/>
  <c r="CS965" i="5"/>
  <c r="CR965" i="5"/>
  <c r="CQ965" i="5"/>
  <c r="CP965" i="5"/>
  <c r="CO965" i="5"/>
  <c r="CV1305" i="5"/>
  <c r="CU1305" i="5"/>
  <c r="CT1305" i="5"/>
  <c r="CS1305" i="5"/>
  <c r="CR1305" i="5"/>
  <c r="CQ1305" i="5"/>
  <c r="CP1305" i="5"/>
  <c r="CO1305" i="5"/>
  <c r="CV1378" i="5"/>
  <c r="CU1378" i="5"/>
  <c r="CT1378" i="5"/>
  <c r="CS1378" i="5"/>
  <c r="CR1378" i="5"/>
  <c r="CQ1378" i="5"/>
  <c r="CP1378" i="5"/>
  <c r="CO1378" i="5"/>
  <c r="CV1514" i="5"/>
  <c r="CU1514" i="5"/>
  <c r="CT1514" i="5"/>
  <c r="CS1514" i="5"/>
  <c r="CR1514" i="5"/>
  <c r="CQ1514" i="5"/>
  <c r="CP1514" i="5"/>
  <c r="CO1514" i="5"/>
  <c r="CV342" i="5"/>
  <c r="CU342" i="5"/>
  <c r="CT342" i="5"/>
  <c r="CS342" i="5"/>
  <c r="CR342" i="5"/>
  <c r="CQ342" i="5"/>
  <c r="CP342" i="5"/>
  <c r="CO342" i="5"/>
  <c r="CV1332" i="5"/>
  <c r="CU1332" i="5"/>
  <c r="CT1332" i="5"/>
  <c r="CS1332" i="5"/>
  <c r="CR1332" i="5"/>
  <c r="CQ1332" i="5"/>
  <c r="CP1332" i="5"/>
  <c r="CO1332" i="5"/>
  <c r="CV1558" i="5"/>
  <c r="CU1558" i="5"/>
  <c r="CT1558" i="5"/>
  <c r="CS1558" i="5"/>
  <c r="CR1558" i="5"/>
  <c r="CQ1558" i="5"/>
  <c r="CP1558" i="5"/>
  <c r="CO1558" i="5"/>
  <c r="CV1008" i="5"/>
  <c r="CU1008" i="5"/>
  <c r="CT1008" i="5"/>
  <c r="CS1008" i="5"/>
  <c r="CR1008" i="5"/>
  <c r="CQ1008" i="5"/>
  <c r="CP1008" i="5"/>
  <c r="CO1008" i="5"/>
  <c r="CV1335" i="5"/>
  <c r="CU1335" i="5"/>
  <c r="CT1335" i="5"/>
  <c r="CS1335" i="5"/>
  <c r="CR1335" i="5"/>
  <c r="CQ1335" i="5"/>
  <c r="CP1335" i="5"/>
  <c r="CO1335" i="5"/>
  <c r="CV386" i="5"/>
  <c r="CU386" i="5"/>
  <c r="CT386" i="5"/>
  <c r="CS386" i="5"/>
  <c r="CR386" i="5"/>
  <c r="CQ386" i="5"/>
  <c r="CP386" i="5"/>
  <c r="CO386" i="5"/>
  <c r="CV996" i="5"/>
  <c r="CU996" i="5"/>
  <c r="CT996" i="5"/>
  <c r="CS996" i="5"/>
  <c r="CR996" i="5"/>
  <c r="CQ996" i="5"/>
  <c r="CP996" i="5"/>
  <c r="CO996" i="5"/>
  <c r="CV1498" i="5"/>
  <c r="CU1498" i="5"/>
  <c r="CT1498" i="5"/>
  <c r="CS1498" i="5"/>
  <c r="CR1498" i="5"/>
  <c r="CQ1498" i="5"/>
  <c r="CP1498" i="5"/>
  <c r="CO1498" i="5"/>
  <c r="CV1533" i="5"/>
  <c r="CU1533" i="5"/>
  <c r="CT1533" i="5"/>
  <c r="CS1533" i="5"/>
  <c r="CR1533" i="5"/>
  <c r="CQ1533" i="5"/>
  <c r="CP1533" i="5"/>
  <c r="CO1533" i="5"/>
  <c r="CV276" i="5"/>
  <c r="CU276" i="5"/>
  <c r="CT276" i="5"/>
  <c r="CS276" i="5"/>
  <c r="CR276" i="5"/>
  <c r="CQ276" i="5"/>
  <c r="CP276" i="5"/>
  <c r="CO276" i="5"/>
  <c r="CV947" i="5"/>
  <c r="CU947" i="5"/>
  <c r="CT947" i="5"/>
  <c r="CS947" i="5"/>
  <c r="CR947" i="5"/>
  <c r="CQ947" i="5"/>
  <c r="CP947" i="5"/>
  <c r="CO947" i="5"/>
  <c r="CV524" i="5"/>
  <c r="CU524" i="5"/>
  <c r="CT524" i="5"/>
  <c r="CS524" i="5"/>
  <c r="CR524" i="5"/>
  <c r="CQ524" i="5"/>
  <c r="CP524" i="5"/>
  <c r="CO524" i="5"/>
  <c r="CV358" i="5"/>
  <c r="CU358" i="5"/>
  <c r="CT358" i="5"/>
  <c r="CS358" i="5"/>
  <c r="CR358" i="5"/>
  <c r="CQ358" i="5"/>
  <c r="CP358" i="5"/>
  <c r="CO358" i="5"/>
  <c r="CV906" i="5"/>
  <c r="CU906" i="5"/>
  <c r="CT906" i="5"/>
  <c r="CS906" i="5"/>
  <c r="CR906" i="5"/>
  <c r="CQ906" i="5"/>
  <c r="CP906" i="5"/>
  <c r="CO906" i="5"/>
  <c r="CV757" i="5"/>
  <c r="CU757" i="5"/>
  <c r="CT757" i="5"/>
  <c r="CS757" i="5"/>
  <c r="CR757" i="5"/>
  <c r="CQ757" i="5"/>
  <c r="CP757" i="5"/>
  <c r="CO757" i="5"/>
  <c r="CV1280" i="5"/>
  <c r="CU1280" i="5"/>
  <c r="CT1280" i="5"/>
  <c r="CS1280" i="5"/>
  <c r="CR1280" i="5"/>
  <c r="CQ1280" i="5"/>
  <c r="CP1280" i="5"/>
  <c r="CO1280" i="5"/>
  <c r="CV1362" i="5"/>
  <c r="CU1362" i="5"/>
  <c r="CT1362" i="5"/>
  <c r="CS1362" i="5"/>
  <c r="CR1362" i="5"/>
  <c r="CQ1362" i="5"/>
  <c r="CP1362" i="5"/>
  <c r="CO1362" i="5"/>
  <c r="CV1099" i="5"/>
  <c r="CU1099" i="5"/>
  <c r="CT1099" i="5"/>
  <c r="CS1099" i="5"/>
  <c r="CR1099" i="5"/>
  <c r="CQ1099" i="5"/>
  <c r="CP1099" i="5"/>
  <c r="CO1099" i="5"/>
  <c r="CV741" i="5"/>
  <c r="CU741" i="5"/>
  <c r="CT741" i="5"/>
  <c r="CS741" i="5"/>
  <c r="CR741" i="5"/>
  <c r="CQ741" i="5"/>
  <c r="CP741" i="5"/>
  <c r="CO741" i="5"/>
  <c r="CV726" i="5"/>
  <c r="CU726" i="5"/>
  <c r="CT726" i="5"/>
  <c r="CS726" i="5"/>
  <c r="CR726" i="5"/>
  <c r="CQ726" i="5"/>
  <c r="CP726" i="5"/>
  <c r="CO726" i="5"/>
  <c r="CV267" i="5"/>
  <c r="CU267" i="5"/>
  <c r="CT267" i="5"/>
  <c r="CS267" i="5"/>
  <c r="CR267" i="5"/>
  <c r="CQ267" i="5"/>
  <c r="CP267" i="5"/>
  <c r="CO267" i="5"/>
  <c r="CV869" i="5"/>
  <c r="CU869" i="5"/>
  <c r="CT869" i="5"/>
  <c r="CS869" i="5"/>
  <c r="CR869" i="5"/>
  <c r="CQ869" i="5"/>
  <c r="CP869" i="5"/>
  <c r="CO869" i="5"/>
  <c r="CV434" i="5"/>
  <c r="CU434" i="5"/>
  <c r="CT434" i="5"/>
  <c r="CS434" i="5"/>
  <c r="CR434" i="5"/>
  <c r="CQ434" i="5"/>
  <c r="CP434" i="5"/>
  <c r="CO434" i="5"/>
  <c r="CV1478" i="5"/>
  <c r="CU1478" i="5"/>
  <c r="CT1478" i="5"/>
  <c r="CS1478" i="5"/>
  <c r="CR1478" i="5"/>
  <c r="CQ1478" i="5"/>
  <c r="CP1478" i="5"/>
  <c r="CO1478" i="5"/>
  <c r="CV1064" i="5"/>
  <c r="CU1064" i="5"/>
  <c r="CT1064" i="5"/>
  <c r="CS1064" i="5"/>
  <c r="CR1064" i="5"/>
  <c r="CQ1064" i="5"/>
  <c r="CP1064" i="5"/>
  <c r="CO1064" i="5"/>
  <c r="CV621" i="5"/>
  <c r="CU621" i="5"/>
  <c r="CT621" i="5"/>
  <c r="CS621" i="5"/>
  <c r="CR621" i="5"/>
  <c r="CQ621" i="5"/>
  <c r="CP621" i="5"/>
  <c r="CO621" i="5"/>
  <c r="CV1252" i="5"/>
  <c r="CU1252" i="5"/>
  <c r="CT1252" i="5"/>
  <c r="CS1252" i="5"/>
  <c r="CR1252" i="5"/>
  <c r="CQ1252" i="5"/>
  <c r="CP1252" i="5"/>
  <c r="CO1252" i="5"/>
  <c r="CV1390" i="5"/>
  <c r="CU1390" i="5"/>
  <c r="CT1390" i="5"/>
  <c r="CS1390" i="5"/>
  <c r="CR1390" i="5"/>
  <c r="CQ1390" i="5"/>
  <c r="CP1390" i="5"/>
  <c r="CO1390" i="5"/>
  <c r="CV18" i="5"/>
  <c r="CU18" i="5"/>
  <c r="CT18" i="5"/>
  <c r="CS18" i="5"/>
  <c r="CR18" i="5"/>
  <c r="CQ18" i="5"/>
  <c r="CP18" i="5"/>
  <c r="CO18" i="5"/>
  <c r="CV853" i="5"/>
  <c r="CU853" i="5"/>
  <c r="CT853" i="5"/>
  <c r="CS853" i="5"/>
  <c r="CR853" i="5"/>
  <c r="CQ853" i="5"/>
  <c r="CP853" i="5"/>
  <c r="CO853" i="5"/>
  <c r="CV255" i="5"/>
  <c r="CU255" i="5"/>
  <c r="CT255" i="5"/>
  <c r="CS255" i="5"/>
  <c r="CR255" i="5"/>
  <c r="CQ255" i="5"/>
  <c r="CP255" i="5"/>
  <c r="CO255" i="5"/>
  <c r="CV599" i="5"/>
  <c r="CU599" i="5"/>
  <c r="CT599" i="5"/>
  <c r="CS599" i="5"/>
  <c r="CR599" i="5"/>
  <c r="CQ599" i="5"/>
  <c r="CP599" i="5"/>
  <c r="CO599" i="5"/>
  <c r="CV563" i="5"/>
  <c r="CU563" i="5"/>
  <c r="CT563" i="5"/>
  <c r="CS563" i="5"/>
  <c r="CR563" i="5"/>
  <c r="CQ563" i="5"/>
  <c r="CP563" i="5"/>
  <c r="CO563" i="5"/>
  <c r="CV1338" i="5"/>
  <c r="CU1338" i="5"/>
  <c r="CT1338" i="5"/>
  <c r="CS1338" i="5"/>
  <c r="CR1338" i="5"/>
  <c r="CQ1338" i="5"/>
  <c r="CP1338" i="5"/>
  <c r="CO1338" i="5"/>
  <c r="CV1423" i="5"/>
  <c r="CU1423" i="5"/>
  <c r="CT1423" i="5"/>
  <c r="CS1423" i="5"/>
  <c r="CR1423" i="5"/>
  <c r="CQ1423" i="5"/>
  <c r="CP1423" i="5"/>
  <c r="CO1423" i="5"/>
  <c r="CV1072" i="5"/>
  <c r="CU1072" i="5"/>
  <c r="CT1072" i="5"/>
  <c r="CS1072" i="5"/>
  <c r="CR1072" i="5"/>
  <c r="CQ1072" i="5"/>
  <c r="CP1072" i="5"/>
  <c r="CO1072" i="5"/>
  <c r="CV1129" i="5"/>
  <c r="CU1129" i="5"/>
  <c r="CT1129" i="5"/>
  <c r="CS1129" i="5"/>
  <c r="CR1129" i="5"/>
  <c r="CQ1129" i="5"/>
  <c r="CP1129" i="5"/>
  <c r="CO1129" i="5"/>
  <c r="CV1144" i="5"/>
  <c r="CU1144" i="5"/>
  <c r="CT1144" i="5"/>
  <c r="CS1144" i="5"/>
  <c r="CR1144" i="5"/>
  <c r="CQ1144" i="5"/>
  <c r="CP1144" i="5"/>
  <c r="CO1144" i="5"/>
  <c r="CV939" i="5"/>
  <c r="CU939" i="5"/>
  <c r="CT939" i="5"/>
  <c r="CS939" i="5"/>
  <c r="CR939" i="5"/>
  <c r="CQ939" i="5"/>
  <c r="CP939" i="5"/>
  <c r="CO939" i="5"/>
  <c r="CV328" i="5"/>
  <c r="CU328" i="5"/>
  <c r="CT328" i="5"/>
  <c r="CS328" i="5"/>
  <c r="CR328" i="5"/>
  <c r="CQ328" i="5"/>
  <c r="CP328" i="5"/>
  <c r="CO328" i="5"/>
  <c r="CV1168" i="5"/>
  <c r="CU1168" i="5"/>
  <c r="CT1168" i="5"/>
  <c r="CS1168" i="5"/>
  <c r="CR1168" i="5"/>
  <c r="CQ1168" i="5"/>
  <c r="CP1168" i="5"/>
  <c r="CO1168" i="5"/>
  <c r="CV193" i="5"/>
  <c r="CU193" i="5"/>
  <c r="CT193" i="5"/>
  <c r="CS193" i="5"/>
  <c r="CR193" i="5"/>
  <c r="CQ193" i="5"/>
  <c r="CP193" i="5"/>
  <c r="CO193" i="5"/>
  <c r="CV510" i="5"/>
  <c r="CU510" i="5"/>
  <c r="CT510" i="5"/>
  <c r="CS510" i="5"/>
  <c r="CR510" i="5"/>
  <c r="CQ510" i="5"/>
  <c r="CP510" i="5"/>
  <c r="CO510" i="5"/>
  <c r="CV1325" i="5"/>
  <c r="CU1325" i="5"/>
  <c r="CT1325" i="5"/>
  <c r="CS1325" i="5"/>
  <c r="CR1325" i="5"/>
  <c r="CQ1325" i="5"/>
  <c r="CP1325" i="5"/>
  <c r="CO1325" i="5"/>
  <c r="CV620" i="5"/>
  <c r="CU620" i="5"/>
  <c r="CT620" i="5"/>
  <c r="CS620" i="5"/>
  <c r="CR620" i="5"/>
  <c r="CQ620" i="5"/>
  <c r="CP620" i="5"/>
  <c r="CO620" i="5"/>
  <c r="CV543" i="5"/>
  <c r="CU543" i="5"/>
  <c r="CT543" i="5"/>
  <c r="CS543" i="5"/>
  <c r="CR543" i="5"/>
  <c r="CQ543" i="5"/>
  <c r="CP543" i="5"/>
  <c r="CO543" i="5"/>
  <c r="CV1021" i="5"/>
  <c r="CU1021" i="5"/>
  <c r="CT1021" i="5"/>
  <c r="CS1021" i="5"/>
  <c r="CR1021" i="5"/>
  <c r="CQ1021" i="5"/>
  <c r="CP1021" i="5"/>
  <c r="CO1021" i="5"/>
  <c r="CV468" i="5"/>
  <c r="CU468" i="5"/>
  <c r="CT468" i="5"/>
  <c r="CS468" i="5"/>
  <c r="CR468" i="5"/>
  <c r="CQ468" i="5"/>
  <c r="CP468" i="5"/>
  <c r="CO468" i="5"/>
  <c r="CV452" i="5"/>
  <c r="CU452" i="5"/>
  <c r="CT452" i="5"/>
  <c r="CS452" i="5"/>
  <c r="CR452" i="5"/>
  <c r="CQ452" i="5"/>
  <c r="CP452" i="5"/>
  <c r="CO452" i="5"/>
  <c r="CV1128" i="5"/>
  <c r="CU1128" i="5"/>
  <c r="CT1128" i="5"/>
  <c r="CS1128" i="5"/>
  <c r="CR1128" i="5"/>
  <c r="CQ1128" i="5"/>
  <c r="CP1128" i="5"/>
  <c r="CO1128" i="5"/>
  <c r="CV529" i="5"/>
  <c r="CU529" i="5"/>
  <c r="CT529" i="5"/>
  <c r="CS529" i="5"/>
  <c r="CR529" i="5"/>
  <c r="CQ529" i="5"/>
  <c r="CP529" i="5"/>
  <c r="CO529" i="5"/>
  <c r="CV1377" i="5"/>
  <c r="CU1377" i="5"/>
  <c r="CT1377" i="5"/>
  <c r="CS1377" i="5"/>
  <c r="CR1377" i="5"/>
  <c r="CQ1377" i="5"/>
  <c r="CP1377" i="5"/>
  <c r="CO1377" i="5"/>
  <c r="CV204" i="5"/>
  <c r="CU204" i="5"/>
  <c r="CT204" i="5"/>
  <c r="CS204" i="5"/>
  <c r="CR204" i="5"/>
  <c r="CQ204" i="5"/>
  <c r="CP204" i="5"/>
  <c r="CO204" i="5"/>
  <c r="CV320" i="5"/>
  <c r="CU320" i="5"/>
  <c r="CT320" i="5"/>
  <c r="CS320" i="5"/>
  <c r="CR320" i="5"/>
  <c r="CQ320" i="5"/>
  <c r="CP320" i="5"/>
  <c r="CO320" i="5"/>
  <c r="CV219" i="5"/>
  <c r="CU219" i="5"/>
  <c r="CT219" i="5"/>
  <c r="CS219" i="5"/>
  <c r="CR219" i="5"/>
  <c r="CQ219" i="5"/>
  <c r="CP219" i="5"/>
  <c r="CO219" i="5"/>
  <c r="CV1020" i="5"/>
  <c r="CU1020" i="5"/>
  <c r="CT1020" i="5"/>
  <c r="CS1020" i="5"/>
  <c r="CR1020" i="5"/>
  <c r="CQ1020" i="5"/>
  <c r="CP1020" i="5"/>
  <c r="CO1020" i="5"/>
  <c r="CV1150" i="5"/>
  <c r="CU1150" i="5"/>
  <c r="CT1150" i="5"/>
  <c r="CS1150" i="5"/>
  <c r="CR1150" i="5"/>
  <c r="CQ1150" i="5"/>
  <c r="CP1150" i="5"/>
  <c r="CO1150" i="5"/>
  <c r="CV1532" i="5"/>
  <c r="CU1532" i="5"/>
  <c r="CT1532" i="5"/>
  <c r="CS1532" i="5"/>
  <c r="CR1532" i="5"/>
  <c r="CQ1532" i="5"/>
  <c r="CP1532" i="5"/>
  <c r="CO1532" i="5"/>
  <c r="CV663" i="5"/>
  <c r="CU663" i="5"/>
  <c r="CT663" i="5"/>
  <c r="CS663" i="5"/>
  <c r="CR663" i="5"/>
  <c r="CQ663" i="5"/>
  <c r="CP663" i="5"/>
  <c r="CO663" i="5"/>
  <c r="CV1364" i="5"/>
  <c r="CU1364" i="5"/>
  <c r="CT1364" i="5"/>
  <c r="CS1364" i="5"/>
  <c r="CR1364" i="5"/>
  <c r="CQ1364" i="5"/>
  <c r="CP1364" i="5"/>
  <c r="CO1364" i="5"/>
  <c r="CV404" i="5"/>
  <c r="CU404" i="5"/>
  <c r="CT404" i="5"/>
  <c r="CS404" i="5"/>
  <c r="CR404" i="5"/>
  <c r="CQ404" i="5"/>
  <c r="CP404" i="5"/>
  <c r="CO404" i="5"/>
  <c r="CV1352" i="5"/>
  <c r="CU1352" i="5"/>
  <c r="CT1352" i="5"/>
  <c r="CS1352" i="5"/>
  <c r="CR1352" i="5"/>
  <c r="CQ1352" i="5"/>
  <c r="CP1352" i="5"/>
  <c r="CO1352" i="5"/>
  <c r="CV929" i="5"/>
  <c r="CU929" i="5"/>
  <c r="CT929" i="5"/>
  <c r="CS929" i="5"/>
  <c r="CR929" i="5"/>
  <c r="CQ929" i="5"/>
  <c r="CP929" i="5"/>
  <c r="CO929" i="5"/>
  <c r="CV874" i="5"/>
  <c r="CU874" i="5"/>
  <c r="CT874" i="5"/>
  <c r="CS874" i="5"/>
  <c r="CR874" i="5"/>
  <c r="CQ874" i="5"/>
  <c r="CP874" i="5"/>
  <c r="CO874" i="5"/>
  <c r="CV816" i="5"/>
  <c r="CU816" i="5"/>
  <c r="CT816" i="5"/>
  <c r="CS816" i="5"/>
  <c r="CR816" i="5"/>
  <c r="CQ816" i="5"/>
  <c r="CP816" i="5"/>
  <c r="CO816" i="5"/>
  <c r="CV41" i="5"/>
  <c r="CU41" i="5"/>
  <c r="CT41" i="5"/>
  <c r="CS41" i="5"/>
  <c r="CR41" i="5"/>
  <c r="CQ41" i="5"/>
  <c r="CP41" i="5"/>
  <c r="CO41" i="5"/>
  <c r="CV1495" i="5"/>
  <c r="CU1495" i="5"/>
  <c r="CT1495" i="5"/>
  <c r="CS1495" i="5"/>
  <c r="CR1495" i="5"/>
  <c r="CQ1495" i="5"/>
  <c r="CP1495" i="5"/>
  <c r="CO1495" i="5"/>
  <c r="CV439" i="5"/>
  <c r="CU439" i="5"/>
  <c r="CT439" i="5"/>
  <c r="CS439" i="5"/>
  <c r="CR439" i="5"/>
  <c r="CQ439" i="5"/>
  <c r="CP439" i="5"/>
  <c r="CO439" i="5"/>
  <c r="CV1383" i="5"/>
  <c r="CU1383" i="5"/>
  <c r="CT1383" i="5"/>
  <c r="CS1383" i="5"/>
  <c r="CR1383" i="5"/>
  <c r="CQ1383" i="5"/>
  <c r="CP1383" i="5"/>
  <c r="CO1383" i="5"/>
  <c r="CV597" i="5"/>
  <c r="CU597" i="5"/>
  <c r="CT597" i="5"/>
  <c r="CS597" i="5"/>
  <c r="CR597" i="5"/>
  <c r="CQ597" i="5"/>
  <c r="CP597" i="5"/>
  <c r="CO597" i="5"/>
  <c r="CV836" i="5"/>
  <c r="CU836" i="5"/>
  <c r="CT836" i="5"/>
  <c r="CS836" i="5"/>
  <c r="CR836" i="5"/>
  <c r="CQ836" i="5"/>
  <c r="CP836" i="5"/>
  <c r="CO836" i="5"/>
  <c r="CV1238" i="5"/>
  <c r="CU1238" i="5"/>
  <c r="CT1238" i="5"/>
  <c r="CS1238" i="5"/>
  <c r="CR1238" i="5"/>
  <c r="CQ1238" i="5"/>
  <c r="CP1238" i="5"/>
  <c r="CO1238" i="5"/>
  <c r="CV137" i="5"/>
  <c r="CU137" i="5"/>
  <c r="CT137" i="5"/>
  <c r="CS137" i="5"/>
  <c r="CR137" i="5"/>
  <c r="CQ137" i="5"/>
  <c r="CP137" i="5"/>
  <c r="CO137" i="5"/>
  <c r="CV221" i="5"/>
  <c r="CU221" i="5"/>
  <c r="CT221" i="5"/>
  <c r="CS221" i="5"/>
  <c r="CR221" i="5"/>
  <c r="CQ221" i="5"/>
  <c r="CP221" i="5"/>
  <c r="CO221" i="5"/>
  <c r="CV1143" i="5"/>
  <c r="CU1143" i="5"/>
  <c r="CT1143" i="5"/>
  <c r="CS1143" i="5"/>
  <c r="CR1143" i="5"/>
  <c r="CQ1143" i="5"/>
  <c r="CP1143" i="5"/>
  <c r="CO1143" i="5"/>
  <c r="CV751" i="5"/>
  <c r="CU751" i="5"/>
  <c r="CT751" i="5"/>
  <c r="CS751" i="5"/>
  <c r="CR751" i="5"/>
  <c r="CQ751" i="5"/>
  <c r="CP751" i="5"/>
  <c r="CO751" i="5"/>
  <c r="CV442" i="5"/>
  <c r="CU442" i="5"/>
  <c r="CT442" i="5"/>
  <c r="CS442" i="5"/>
  <c r="CR442" i="5"/>
  <c r="CQ442" i="5"/>
  <c r="CP442" i="5"/>
  <c r="CO442" i="5"/>
  <c r="CV676" i="5"/>
  <c r="CU676" i="5"/>
  <c r="CT676" i="5"/>
  <c r="CS676" i="5"/>
  <c r="CR676" i="5"/>
  <c r="CQ676" i="5"/>
  <c r="CP676" i="5"/>
  <c r="CO676" i="5"/>
  <c r="CV418" i="5"/>
  <c r="CU418" i="5"/>
  <c r="CT418" i="5"/>
  <c r="CS418" i="5"/>
  <c r="CR418" i="5"/>
  <c r="CQ418" i="5"/>
  <c r="CP418" i="5"/>
  <c r="CO418" i="5"/>
  <c r="CV1114" i="5"/>
  <c r="CU1114" i="5"/>
  <c r="CT1114" i="5"/>
  <c r="CS1114" i="5"/>
  <c r="CR1114" i="5"/>
  <c r="CQ1114" i="5"/>
  <c r="CP1114" i="5"/>
  <c r="CO1114" i="5"/>
  <c r="CV331" i="5"/>
  <c r="CU331" i="5"/>
  <c r="CT331" i="5"/>
  <c r="CS331" i="5"/>
  <c r="CR331" i="5"/>
  <c r="CQ331" i="5"/>
  <c r="CP331" i="5"/>
  <c r="CO331" i="5"/>
  <c r="CV1324" i="5"/>
  <c r="CU1324" i="5"/>
  <c r="CT1324" i="5"/>
  <c r="CS1324" i="5"/>
  <c r="CR1324" i="5"/>
  <c r="CQ1324" i="5"/>
  <c r="CP1324" i="5"/>
  <c r="CO1324" i="5"/>
  <c r="CV986" i="5"/>
  <c r="CU986" i="5"/>
  <c r="CT986" i="5"/>
  <c r="CS986" i="5"/>
  <c r="CR986" i="5"/>
  <c r="CQ986" i="5"/>
  <c r="CP986" i="5"/>
  <c r="CO986" i="5"/>
  <c r="CV1492" i="5"/>
  <c r="CU1492" i="5"/>
  <c r="CT1492" i="5"/>
  <c r="CS1492" i="5"/>
  <c r="CR1492" i="5"/>
  <c r="CQ1492" i="5"/>
  <c r="CP1492" i="5"/>
  <c r="CO1492" i="5"/>
  <c r="CV1004" i="5"/>
  <c r="CU1004" i="5"/>
  <c r="CT1004" i="5"/>
  <c r="CS1004" i="5"/>
  <c r="CR1004" i="5"/>
  <c r="CQ1004" i="5"/>
  <c r="CP1004" i="5"/>
  <c r="CO1004" i="5"/>
  <c r="CV1517" i="5"/>
  <c r="CU1517" i="5"/>
  <c r="CT1517" i="5"/>
  <c r="CS1517" i="5"/>
  <c r="CR1517" i="5"/>
  <c r="CQ1517" i="5"/>
  <c r="CP1517" i="5"/>
  <c r="CO1517" i="5"/>
  <c r="CV572" i="5"/>
  <c r="CU572" i="5"/>
  <c r="CT572" i="5"/>
  <c r="CS572" i="5"/>
  <c r="CR572" i="5"/>
  <c r="CQ572" i="5"/>
  <c r="CP572" i="5"/>
  <c r="CO572" i="5"/>
  <c r="CV902" i="5"/>
  <c r="CU902" i="5"/>
  <c r="CT902" i="5"/>
  <c r="CS902" i="5"/>
  <c r="CR902" i="5"/>
  <c r="CQ902" i="5"/>
  <c r="CP902" i="5"/>
  <c r="CO902" i="5"/>
  <c r="CV684" i="5"/>
  <c r="CU684" i="5"/>
  <c r="CT684" i="5"/>
  <c r="CS684" i="5"/>
  <c r="CR684" i="5"/>
  <c r="CQ684" i="5"/>
  <c r="CP684" i="5"/>
  <c r="CO684" i="5"/>
  <c r="CV264" i="5"/>
  <c r="CU264" i="5"/>
  <c r="CT264" i="5"/>
  <c r="CS264" i="5"/>
  <c r="CR264" i="5"/>
  <c r="CQ264" i="5"/>
  <c r="CP264" i="5"/>
  <c r="CO264" i="5"/>
  <c r="CV353" i="5"/>
  <c r="CU353" i="5"/>
  <c r="CT353" i="5"/>
  <c r="CS353" i="5"/>
  <c r="CR353" i="5"/>
  <c r="CQ353" i="5"/>
  <c r="CP353" i="5"/>
  <c r="CO353" i="5"/>
  <c r="CV1417" i="5"/>
  <c r="CU1417" i="5"/>
  <c r="CT1417" i="5"/>
  <c r="CS1417" i="5"/>
  <c r="CR1417" i="5"/>
  <c r="CQ1417" i="5"/>
  <c r="CP1417" i="5"/>
  <c r="CO1417" i="5"/>
  <c r="CV1463" i="5"/>
  <c r="CU1463" i="5"/>
  <c r="CT1463" i="5"/>
  <c r="CS1463" i="5"/>
  <c r="CR1463" i="5"/>
  <c r="CQ1463" i="5"/>
  <c r="CP1463" i="5"/>
  <c r="CO1463" i="5"/>
  <c r="CV1507" i="5"/>
  <c r="CU1507" i="5"/>
  <c r="CT1507" i="5"/>
  <c r="CS1507" i="5"/>
  <c r="CR1507" i="5"/>
  <c r="CQ1507" i="5"/>
  <c r="CP1507" i="5"/>
  <c r="CO1507" i="5"/>
  <c r="CV1263" i="5"/>
  <c r="CU1263" i="5"/>
  <c r="CT1263" i="5"/>
  <c r="CS1263" i="5"/>
  <c r="CR1263" i="5"/>
  <c r="CQ1263" i="5"/>
  <c r="CP1263" i="5"/>
  <c r="CO1263" i="5"/>
  <c r="CV664" i="5"/>
  <c r="CU664" i="5"/>
  <c r="CT664" i="5"/>
  <c r="CS664" i="5"/>
  <c r="CR664" i="5"/>
  <c r="CQ664" i="5"/>
  <c r="CP664" i="5"/>
  <c r="CO664" i="5"/>
  <c r="CV183" i="5"/>
  <c r="CU183" i="5"/>
  <c r="CT183" i="5"/>
  <c r="CS183" i="5"/>
  <c r="CR183" i="5"/>
  <c r="CQ183" i="5"/>
  <c r="CP183" i="5"/>
  <c r="CO183" i="5"/>
  <c r="CV619" i="5"/>
  <c r="CU619" i="5"/>
  <c r="CT619" i="5"/>
  <c r="CS619" i="5"/>
  <c r="CR619" i="5"/>
  <c r="CQ619" i="5"/>
  <c r="CP619" i="5"/>
  <c r="CO619" i="5"/>
  <c r="CV396" i="5"/>
  <c r="CU396" i="5"/>
  <c r="CT396" i="5"/>
  <c r="CS396" i="5"/>
  <c r="CR396" i="5"/>
  <c r="CQ396" i="5"/>
  <c r="CP396" i="5"/>
  <c r="CO396" i="5"/>
  <c r="CV445" i="5"/>
  <c r="CU445" i="5"/>
  <c r="CT445" i="5"/>
  <c r="CS445" i="5"/>
  <c r="CR445" i="5"/>
  <c r="CQ445" i="5"/>
  <c r="CP445" i="5"/>
  <c r="CO445" i="5"/>
  <c r="CV1427" i="5"/>
  <c r="CU1427" i="5"/>
  <c r="CT1427" i="5"/>
  <c r="CS1427" i="5"/>
  <c r="CR1427" i="5"/>
  <c r="CQ1427" i="5"/>
  <c r="CP1427" i="5"/>
  <c r="CO1427" i="5"/>
  <c r="CV528" i="5"/>
  <c r="CU528" i="5"/>
  <c r="CT528" i="5"/>
  <c r="CS528" i="5"/>
  <c r="CR528" i="5"/>
  <c r="CQ528" i="5"/>
  <c r="CP528" i="5"/>
  <c r="CO528" i="5"/>
  <c r="CV713" i="5"/>
  <c r="CU713" i="5"/>
  <c r="CT713" i="5"/>
  <c r="CS713" i="5"/>
  <c r="CR713" i="5"/>
  <c r="CQ713" i="5"/>
  <c r="CP713" i="5"/>
  <c r="CO713" i="5"/>
  <c r="CV744" i="5"/>
  <c r="CU744" i="5"/>
  <c r="CT744" i="5"/>
  <c r="CS744" i="5"/>
  <c r="CR744" i="5"/>
  <c r="CQ744" i="5"/>
  <c r="CP744" i="5"/>
  <c r="CO744" i="5"/>
  <c r="CV1107" i="5"/>
  <c r="CU1107" i="5"/>
  <c r="CT1107" i="5"/>
  <c r="CS1107" i="5"/>
  <c r="CR1107" i="5"/>
  <c r="CQ1107" i="5"/>
  <c r="CP1107" i="5"/>
  <c r="CO1107" i="5"/>
  <c r="CV278" i="5"/>
  <c r="CU278" i="5"/>
  <c r="CT278" i="5"/>
  <c r="CS278" i="5"/>
  <c r="CR278" i="5"/>
  <c r="CQ278" i="5"/>
  <c r="CP278" i="5"/>
  <c r="CO278" i="5"/>
  <c r="CV1443" i="5"/>
  <c r="CU1443" i="5"/>
  <c r="CT1443" i="5"/>
  <c r="CS1443" i="5"/>
  <c r="CR1443" i="5"/>
  <c r="CQ1443" i="5"/>
  <c r="CP1443" i="5"/>
  <c r="CO1443" i="5"/>
  <c r="CV1328" i="5"/>
  <c r="CU1328" i="5"/>
  <c r="CT1328" i="5"/>
  <c r="CS1328" i="5"/>
  <c r="CR1328" i="5"/>
  <c r="CQ1328" i="5"/>
  <c r="CP1328" i="5"/>
  <c r="CO1328" i="5"/>
  <c r="CV750" i="5"/>
  <c r="CU750" i="5"/>
  <c r="CT750" i="5"/>
  <c r="CS750" i="5"/>
  <c r="CR750" i="5"/>
  <c r="CQ750" i="5"/>
  <c r="CP750" i="5"/>
  <c r="CO750" i="5"/>
  <c r="CV897" i="5"/>
  <c r="CU897" i="5"/>
  <c r="CT897" i="5"/>
  <c r="CS897" i="5"/>
  <c r="CR897" i="5"/>
  <c r="CQ897" i="5"/>
  <c r="CP897" i="5"/>
  <c r="CO897" i="5"/>
  <c r="CV627" i="5"/>
  <c r="CU627" i="5"/>
  <c r="CT627" i="5"/>
  <c r="CS627" i="5"/>
  <c r="CR627" i="5"/>
  <c r="CQ627" i="5"/>
  <c r="CP627" i="5"/>
  <c r="CO627" i="5"/>
  <c r="CV640" i="5"/>
  <c r="CU640" i="5"/>
  <c r="CT640" i="5"/>
  <c r="CS640" i="5"/>
  <c r="CR640" i="5"/>
  <c r="CQ640" i="5"/>
  <c r="CP640" i="5"/>
  <c r="CO640" i="5"/>
  <c r="CV943" i="5"/>
  <c r="CU943" i="5"/>
  <c r="CT943" i="5"/>
  <c r="CS943" i="5"/>
  <c r="CR943" i="5"/>
  <c r="CQ943" i="5"/>
  <c r="CP943" i="5"/>
  <c r="CO943" i="5"/>
  <c r="CV21" i="5"/>
  <c r="CU21" i="5"/>
  <c r="CT21" i="5"/>
  <c r="CS21" i="5"/>
  <c r="CR21" i="5"/>
  <c r="CQ21" i="5"/>
  <c r="CP21" i="5"/>
  <c r="CO21" i="5"/>
  <c r="CV1039" i="5"/>
  <c r="CU1039" i="5"/>
  <c r="CT1039" i="5"/>
  <c r="CS1039" i="5"/>
  <c r="CR1039" i="5"/>
  <c r="CQ1039" i="5"/>
  <c r="CP1039" i="5"/>
  <c r="CO1039" i="5"/>
  <c r="CV1175" i="5"/>
  <c r="CU1175" i="5"/>
  <c r="CT1175" i="5"/>
  <c r="CS1175" i="5"/>
  <c r="CR1175" i="5"/>
  <c r="CQ1175" i="5"/>
  <c r="CP1175" i="5"/>
  <c r="CO1175" i="5"/>
  <c r="CV1079" i="5"/>
  <c r="CU1079" i="5"/>
  <c r="CT1079" i="5"/>
  <c r="CS1079" i="5"/>
  <c r="CR1079" i="5"/>
  <c r="CQ1079" i="5"/>
  <c r="CP1079" i="5"/>
  <c r="CO1079" i="5"/>
  <c r="CV746" i="5"/>
  <c r="CU746" i="5"/>
  <c r="CT746" i="5"/>
  <c r="CS746" i="5"/>
  <c r="CR746" i="5"/>
  <c r="CQ746" i="5"/>
  <c r="CP746" i="5"/>
  <c r="CO746" i="5"/>
  <c r="CV330" i="5"/>
  <c r="CU330" i="5"/>
  <c r="CT330" i="5"/>
  <c r="CS330" i="5"/>
  <c r="CR330" i="5"/>
  <c r="CQ330" i="5"/>
  <c r="CP330" i="5"/>
  <c r="CO330" i="5"/>
  <c r="CV259" i="5"/>
  <c r="CU259" i="5"/>
  <c r="CT259" i="5"/>
  <c r="CS259" i="5"/>
  <c r="CR259" i="5"/>
  <c r="CQ259" i="5"/>
  <c r="CP259" i="5"/>
  <c r="CO259" i="5"/>
  <c r="CV1159" i="5"/>
  <c r="CU1159" i="5"/>
  <c r="CT1159" i="5"/>
  <c r="CS1159" i="5"/>
  <c r="CR1159" i="5"/>
  <c r="CQ1159" i="5"/>
  <c r="CP1159" i="5"/>
  <c r="CO1159" i="5"/>
  <c r="CV525" i="5"/>
  <c r="CU525" i="5"/>
  <c r="CT525" i="5"/>
  <c r="CS525" i="5"/>
  <c r="CR525" i="5"/>
  <c r="CQ525" i="5"/>
  <c r="CP525" i="5"/>
  <c r="CO525" i="5"/>
  <c r="CV109" i="5"/>
  <c r="CU109" i="5"/>
  <c r="CT109" i="5"/>
  <c r="CS109" i="5"/>
  <c r="CR109" i="5"/>
  <c r="CQ109" i="5"/>
  <c r="CP109" i="5"/>
  <c r="CO109" i="5"/>
  <c r="CV1070" i="5"/>
  <c r="CU1070" i="5"/>
  <c r="CT1070" i="5"/>
  <c r="CS1070" i="5"/>
  <c r="CR1070" i="5"/>
  <c r="CQ1070" i="5"/>
  <c r="CP1070" i="5"/>
  <c r="CO1070" i="5"/>
  <c r="CV225" i="5"/>
  <c r="CU225" i="5"/>
  <c r="CT225" i="5"/>
  <c r="CS225" i="5"/>
  <c r="CR225" i="5"/>
  <c r="CQ225" i="5"/>
  <c r="CP225" i="5"/>
  <c r="CO225" i="5"/>
  <c r="CV1546" i="5"/>
  <c r="CU1546" i="5"/>
  <c r="CT1546" i="5"/>
  <c r="CS1546" i="5"/>
  <c r="CR1546" i="5"/>
  <c r="CQ1546" i="5"/>
  <c r="CP1546" i="5"/>
  <c r="CO1546" i="5"/>
  <c r="CV1017" i="5"/>
  <c r="CU1017" i="5"/>
  <c r="CT1017" i="5"/>
  <c r="CS1017" i="5"/>
  <c r="CR1017" i="5"/>
  <c r="CQ1017" i="5"/>
  <c r="CP1017" i="5"/>
  <c r="CO1017" i="5"/>
  <c r="CV1472" i="5"/>
  <c r="CU1472" i="5"/>
  <c r="CT1472" i="5"/>
  <c r="CS1472" i="5"/>
  <c r="CR1472" i="5"/>
  <c r="CQ1472" i="5"/>
  <c r="CP1472" i="5"/>
  <c r="CO1472" i="5"/>
  <c r="CV1323" i="5"/>
  <c r="CU1323" i="5"/>
  <c r="CT1323" i="5"/>
  <c r="CS1323" i="5"/>
  <c r="CR1323" i="5"/>
  <c r="CQ1323" i="5"/>
  <c r="CP1323" i="5"/>
  <c r="CO1323" i="5"/>
  <c r="CV959" i="5"/>
  <c r="CU959" i="5"/>
  <c r="CT959" i="5"/>
  <c r="CS959" i="5"/>
  <c r="CR959" i="5"/>
  <c r="CQ959" i="5"/>
  <c r="CP959" i="5"/>
  <c r="CO959" i="5"/>
  <c r="CV1146" i="5"/>
  <c r="CU1146" i="5"/>
  <c r="CT1146" i="5"/>
  <c r="CS1146" i="5"/>
  <c r="CR1146" i="5"/>
  <c r="CQ1146" i="5"/>
  <c r="CP1146" i="5"/>
  <c r="CO1146" i="5"/>
  <c r="CV107" i="5"/>
  <c r="CU107" i="5"/>
  <c r="CT107" i="5"/>
  <c r="CS107" i="5"/>
  <c r="CR107" i="5"/>
  <c r="CQ107" i="5"/>
  <c r="CP107" i="5"/>
  <c r="CO107" i="5"/>
  <c r="CV305" i="5"/>
  <c r="CU305" i="5"/>
  <c r="CT305" i="5"/>
  <c r="CS305" i="5"/>
  <c r="CR305" i="5"/>
  <c r="CQ305" i="5"/>
  <c r="CP305" i="5"/>
  <c r="CO305" i="5"/>
  <c r="CV338" i="5"/>
  <c r="CU338" i="5"/>
  <c r="CT338" i="5"/>
  <c r="CS338" i="5"/>
  <c r="CR338" i="5"/>
  <c r="CQ338" i="5"/>
  <c r="CP338" i="5"/>
  <c r="CO338" i="5"/>
  <c r="CV1374" i="5"/>
  <c r="CU1374" i="5"/>
  <c r="CT1374" i="5"/>
  <c r="CS1374" i="5"/>
  <c r="CR1374" i="5"/>
  <c r="CQ1374" i="5"/>
  <c r="CP1374" i="5"/>
  <c r="CO1374" i="5"/>
  <c r="CV1181" i="5"/>
  <c r="CU1181" i="5"/>
  <c r="CT1181" i="5"/>
  <c r="CS1181" i="5"/>
  <c r="CR1181" i="5"/>
  <c r="CQ1181" i="5"/>
  <c r="CP1181" i="5"/>
  <c r="CO1181" i="5"/>
  <c r="CV173" i="5"/>
  <c r="CU173" i="5"/>
  <c r="CT173" i="5"/>
  <c r="CS173" i="5"/>
  <c r="CR173" i="5"/>
  <c r="CQ173" i="5"/>
  <c r="CP173" i="5"/>
  <c r="CO173" i="5"/>
  <c r="CV1035" i="5"/>
  <c r="CU1035" i="5"/>
  <c r="CT1035" i="5"/>
  <c r="CS1035" i="5"/>
  <c r="CR1035" i="5"/>
  <c r="CQ1035" i="5"/>
  <c r="CP1035" i="5"/>
  <c r="CO1035" i="5"/>
  <c r="CV477" i="5"/>
  <c r="CU477" i="5"/>
  <c r="CT477" i="5"/>
  <c r="CS477" i="5"/>
  <c r="CR477" i="5"/>
  <c r="CQ477" i="5"/>
  <c r="CP477" i="5"/>
  <c r="CO477" i="5"/>
  <c r="CV1016" i="5"/>
  <c r="CU1016" i="5"/>
  <c r="CT1016" i="5"/>
  <c r="CS1016" i="5"/>
  <c r="CR1016" i="5"/>
  <c r="CQ1016" i="5"/>
  <c r="CP1016" i="5"/>
  <c r="CO1016" i="5"/>
  <c r="CV797" i="5"/>
  <c r="CU797" i="5"/>
  <c r="CT797" i="5"/>
  <c r="CS797" i="5"/>
  <c r="CR797" i="5"/>
  <c r="CQ797" i="5"/>
  <c r="CP797" i="5"/>
  <c r="CO797" i="5"/>
  <c r="CV1477" i="5"/>
  <c r="CU1477" i="5"/>
  <c r="CT1477" i="5"/>
  <c r="CS1477" i="5"/>
  <c r="CR1477" i="5"/>
  <c r="CQ1477" i="5"/>
  <c r="CP1477" i="5"/>
  <c r="CO1477" i="5"/>
  <c r="CV433" i="5"/>
  <c r="CU433" i="5"/>
  <c r="CT433" i="5"/>
  <c r="CS433" i="5"/>
  <c r="CR433" i="5"/>
  <c r="CQ433" i="5"/>
  <c r="CP433" i="5"/>
  <c r="CO433" i="5"/>
  <c r="CV768" i="5"/>
  <c r="CU768" i="5"/>
  <c r="CT768" i="5"/>
  <c r="CS768" i="5"/>
  <c r="CR768" i="5"/>
  <c r="CQ768" i="5"/>
  <c r="CP768" i="5"/>
  <c r="CO768" i="5"/>
  <c r="CV260" i="5"/>
  <c r="CU260" i="5"/>
  <c r="CT260" i="5"/>
  <c r="CS260" i="5"/>
  <c r="CR260" i="5"/>
  <c r="CQ260" i="5"/>
  <c r="CP260" i="5"/>
  <c r="CO260" i="5"/>
  <c r="CV547" i="5"/>
  <c r="CU547" i="5"/>
  <c r="CT547" i="5"/>
  <c r="CS547" i="5"/>
  <c r="CR547" i="5"/>
  <c r="CQ547" i="5"/>
  <c r="CP547" i="5"/>
  <c r="CO547" i="5"/>
  <c r="CV194" i="5"/>
  <c r="CU194" i="5"/>
  <c r="CT194" i="5"/>
  <c r="CS194" i="5"/>
  <c r="CR194" i="5"/>
  <c r="CQ194" i="5"/>
  <c r="CP194" i="5"/>
  <c r="CO194" i="5"/>
  <c r="CV436" i="5"/>
  <c r="CU436" i="5"/>
  <c r="CT436" i="5"/>
  <c r="CS436" i="5"/>
  <c r="CR436" i="5"/>
  <c r="CQ436" i="5"/>
  <c r="CP436" i="5"/>
  <c r="CO436" i="5"/>
  <c r="CV89" i="5"/>
  <c r="CU89" i="5"/>
  <c r="CT89" i="5"/>
  <c r="CS89" i="5"/>
  <c r="CR89" i="5"/>
  <c r="CQ89" i="5"/>
  <c r="CP89" i="5"/>
  <c r="CO89" i="5"/>
  <c r="CV1063" i="5"/>
  <c r="CU1063" i="5"/>
  <c r="CT1063" i="5"/>
  <c r="CS1063" i="5"/>
  <c r="CR1063" i="5"/>
  <c r="CQ1063" i="5"/>
  <c r="CP1063" i="5"/>
  <c r="CO1063" i="5"/>
  <c r="CV1120" i="5"/>
  <c r="CU1120" i="5"/>
  <c r="CT1120" i="5"/>
  <c r="CS1120" i="5"/>
  <c r="CR1120" i="5"/>
  <c r="CQ1120" i="5"/>
  <c r="CP1120" i="5"/>
  <c r="CO1120" i="5"/>
  <c r="CV782" i="5"/>
  <c r="CU782" i="5"/>
  <c r="CT782" i="5"/>
  <c r="CS782" i="5"/>
  <c r="CR782" i="5"/>
  <c r="CQ782" i="5"/>
  <c r="CP782" i="5"/>
  <c r="CO782" i="5"/>
  <c r="CV881" i="5"/>
  <c r="CU881" i="5"/>
  <c r="CT881" i="5"/>
  <c r="CS881" i="5"/>
  <c r="CR881" i="5"/>
  <c r="CQ881" i="5"/>
  <c r="CP881" i="5"/>
  <c r="CO881" i="5"/>
  <c r="CV835" i="5"/>
  <c r="CU835" i="5"/>
  <c r="CT835" i="5"/>
  <c r="CS835" i="5"/>
  <c r="CR835" i="5"/>
  <c r="CQ835" i="5"/>
  <c r="CP835" i="5"/>
  <c r="CO835" i="5"/>
  <c r="CV616" i="5"/>
  <c r="CU616" i="5"/>
  <c r="CT616" i="5"/>
  <c r="CS616" i="5"/>
  <c r="CR616" i="5"/>
  <c r="CQ616" i="5"/>
  <c r="CP616" i="5"/>
  <c r="CO616" i="5"/>
  <c r="CV1457" i="5"/>
  <c r="CU1457" i="5"/>
  <c r="CT1457" i="5"/>
  <c r="CS1457" i="5"/>
  <c r="CR1457" i="5"/>
  <c r="CQ1457" i="5"/>
  <c r="CP1457" i="5"/>
  <c r="CO1457" i="5"/>
  <c r="CV495" i="5"/>
  <c r="CU495" i="5"/>
  <c r="CT495" i="5"/>
  <c r="CS495" i="5"/>
  <c r="CR495" i="5"/>
  <c r="CQ495" i="5"/>
  <c r="CP495" i="5"/>
  <c r="CO495" i="5"/>
  <c r="CV423" i="5"/>
  <c r="CU423" i="5"/>
  <c r="CT423" i="5"/>
  <c r="CS423" i="5"/>
  <c r="CR423" i="5"/>
  <c r="CQ423" i="5"/>
  <c r="CP423" i="5"/>
  <c r="CO423" i="5"/>
  <c r="CV1100" i="5"/>
  <c r="CU1100" i="5"/>
  <c r="CT1100" i="5"/>
  <c r="CS1100" i="5"/>
  <c r="CR1100" i="5"/>
  <c r="CQ1100" i="5"/>
  <c r="CP1100" i="5"/>
  <c r="CO1100" i="5"/>
  <c r="CV824" i="5"/>
  <c r="CU824" i="5"/>
  <c r="CT824" i="5"/>
  <c r="CS824" i="5"/>
  <c r="CR824" i="5"/>
  <c r="CQ824" i="5"/>
  <c r="CP824" i="5"/>
  <c r="CO824" i="5"/>
  <c r="CV776" i="5"/>
  <c r="CU776" i="5"/>
  <c r="CT776" i="5"/>
  <c r="CS776" i="5"/>
  <c r="CR776" i="5"/>
  <c r="CQ776" i="5"/>
  <c r="CP776" i="5"/>
  <c r="CO776" i="5"/>
  <c r="CV228" i="5"/>
  <c r="CU228" i="5"/>
  <c r="CT228" i="5"/>
  <c r="CS228" i="5"/>
  <c r="CR228" i="5"/>
  <c r="CQ228" i="5"/>
  <c r="CP228" i="5"/>
  <c r="CO228" i="5"/>
  <c r="CV30" i="5"/>
  <c r="CU30" i="5"/>
  <c r="CT30" i="5"/>
  <c r="CS30" i="5"/>
  <c r="CR30" i="5"/>
  <c r="CQ30" i="5"/>
  <c r="CP30" i="5"/>
  <c r="CO30" i="5"/>
  <c r="CV774" i="5"/>
  <c r="CU774" i="5"/>
  <c r="CT774" i="5"/>
  <c r="CS774" i="5"/>
  <c r="CR774" i="5"/>
  <c r="CQ774" i="5"/>
  <c r="CP774" i="5"/>
  <c r="CO774" i="5"/>
  <c r="CV288" i="5"/>
  <c r="CU288" i="5"/>
  <c r="CT288" i="5"/>
  <c r="CS288" i="5"/>
  <c r="CR288" i="5"/>
  <c r="CQ288" i="5"/>
  <c r="CP288" i="5"/>
  <c r="CO288" i="5"/>
  <c r="CV190" i="5"/>
  <c r="CU190" i="5"/>
  <c r="CT190" i="5"/>
  <c r="CS190" i="5"/>
  <c r="CR190" i="5"/>
  <c r="CQ190" i="5"/>
  <c r="CP190" i="5"/>
  <c r="CO190" i="5"/>
  <c r="CV161" i="5"/>
  <c r="CU161" i="5"/>
  <c r="CT161" i="5"/>
  <c r="CS161" i="5"/>
  <c r="CR161" i="5"/>
  <c r="CQ161" i="5"/>
  <c r="CP161" i="5"/>
  <c r="CO161" i="5"/>
  <c r="CV285" i="5"/>
  <c r="CU285" i="5"/>
  <c r="CT285" i="5"/>
  <c r="CS285" i="5"/>
  <c r="CR285" i="5"/>
  <c r="CQ285" i="5"/>
  <c r="CP285" i="5"/>
  <c r="CO285" i="5"/>
  <c r="CV696" i="5"/>
  <c r="CU696" i="5"/>
  <c r="CT696" i="5"/>
  <c r="CS696" i="5"/>
  <c r="CR696" i="5"/>
  <c r="CQ696" i="5"/>
  <c r="CP696" i="5"/>
  <c r="CO696" i="5"/>
  <c r="CV1415" i="5"/>
  <c r="CU1415" i="5"/>
  <c r="CT1415" i="5"/>
  <c r="CS1415" i="5"/>
  <c r="CR1415" i="5"/>
  <c r="CQ1415" i="5"/>
  <c r="CP1415" i="5"/>
  <c r="CO1415" i="5"/>
  <c r="CV17" i="5"/>
  <c r="CU17" i="5"/>
  <c r="CT17" i="5"/>
  <c r="CS17" i="5"/>
  <c r="CR17" i="5"/>
  <c r="CQ17" i="5"/>
  <c r="CP17" i="5"/>
  <c r="CO17" i="5"/>
  <c r="CV609" i="5"/>
  <c r="CU609" i="5"/>
  <c r="CT609" i="5"/>
  <c r="CS609" i="5"/>
  <c r="CR609" i="5"/>
  <c r="CQ609" i="5"/>
  <c r="CP609" i="5"/>
  <c r="CO609" i="5"/>
  <c r="CV1271" i="5"/>
  <c r="CU1271" i="5"/>
  <c r="CT1271" i="5"/>
  <c r="CS1271" i="5"/>
  <c r="CR1271" i="5"/>
  <c r="CQ1271" i="5"/>
  <c r="CP1271" i="5"/>
  <c r="CO1271" i="5"/>
  <c r="CV693" i="5"/>
  <c r="CU693" i="5"/>
  <c r="CT693" i="5"/>
  <c r="CS693" i="5"/>
  <c r="CR693" i="5"/>
  <c r="CQ693" i="5"/>
  <c r="CP693" i="5"/>
  <c r="CO693" i="5"/>
  <c r="CV964" i="5"/>
  <c r="CU964" i="5"/>
  <c r="CT964" i="5"/>
  <c r="CS964" i="5"/>
  <c r="CR964" i="5"/>
  <c r="CQ964" i="5"/>
  <c r="CP964" i="5"/>
  <c r="CO964" i="5"/>
  <c r="CV780" i="5"/>
  <c r="CU780" i="5"/>
  <c r="CT780" i="5"/>
  <c r="CS780" i="5"/>
  <c r="CR780" i="5"/>
  <c r="CQ780" i="5"/>
  <c r="CP780" i="5"/>
  <c r="CO780" i="5"/>
  <c r="CV1497" i="5"/>
  <c r="CU1497" i="5"/>
  <c r="CT1497" i="5"/>
  <c r="CS1497" i="5"/>
  <c r="CR1497" i="5"/>
  <c r="CQ1497" i="5"/>
  <c r="CP1497" i="5"/>
  <c r="CO1497" i="5"/>
  <c r="CV662" i="5"/>
  <c r="CU662" i="5"/>
  <c r="CT662" i="5"/>
  <c r="CS662" i="5"/>
  <c r="CR662" i="5"/>
  <c r="CQ662" i="5"/>
  <c r="CP662" i="5"/>
  <c r="CO662" i="5"/>
  <c r="CV1248" i="5"/>
  <c r="CU1248" i="5"/>
  <c r="CT1248" i="5"/>
  <c r="CS1248" i="5"/>
  <c r="CR1248" i="5"/>
  <c r="CQ1248" i="5"/>
  <c r="CP1248" i="5"/>
  <c r="CO1248" i="5"/>
  <c r="CV88" i="5"/>
  <c r="CU88" i="5"/>
  <c r="CT88" i="5"/>
  <c r="CS88" i="5"/>
  <c r="CR88" i="5"/>
  <c r="CQ88" i="5"/>
  <c r="CP88" i="5"/>
  <c r="CO88" i="5"/>
  <c r="CV1145" i="5"/>
  <c r="CU1145" i="5"/>
  <c r="CT1145" i="5"/>
  <c r="CS1145" i="5"/>
  <c r="CR1145" i="5"/>
  <c r="CQ1145" i="5"/>
  <c r="CP1145" i="5"/>
  <c r="CO1145" i="5"/>
  <c r="CV724" i="5"/>
  <c r="CU724" i="5"/>
  <c r="CT724" i="5"/>
  <c r="CS724" i="5"/>
  <c r="CR724" i="5"/>
  <c r="CQ724" i="5"/>
  <c r="CP724" i="5"/>
  <c r="CO724" i="5"/>
  <c r="CV187" i="5"/>
  <c r="CU187" i="5"/>
  <c r="CT187" i="5"/>
  <c r="CS187" i="5"/>
  <c r="CR187" i="5"/>
  <c r="CQ187" i="5"/>
  <c r="CP187" i="5"/>
  <c r="CO187" i="5"/>
  <c r="CV1095" i="5"/>
  <c r="CU1095" i="5"/>
  <c r="CT1095" i="5"/>
  <c r="CS1095" i="5"/>
  <c r="CR1095" i="5"/>
  <c r="CQ1095" i="5"/>
  <c r="CP1095" i="5"/>
  <c r="CO1095" i="5"/>
  <c r="CV551" i="5"/>
  <c r="CU551" i="5"/>
  <c r="CT551" i="5"/>
  <c r="CS551" i="5"/>
  <c r="CR551" i="5"/>
  <c r="CQ551" i="5"/>
  <c r="CP551" i="5"/>
  <c r="CO551" i="5"/>
  <c r="CV1164" i="5"/>
  <c r="CU1164" i="5"/>
  <c r="CT1164" i="5"/>
  <c r="CS1164" i="5"/>
  <c r="CR1164" i="5"/>
  <c r="CQ1164" i="5"/>
  <c r="CP1164" i="5"/>
  <c r="CO1164" i="5"/>
  <c r="CV963" i="5"/>
  <c r="CU963" i="5"/>
  <c r="CT963" i="5"/>
  <c r="CS963" i="5"/>
  <c r="CR963" i="5"/>
  <c r="CQ963" i="5"/>
  <c r="CP963" i="5"/>
  <c r="CO963" i="5"/>
  <c r="CV361" i="5"/>
  <c r="CU361" i="5"/>
  <c r="CT361" i="5"/>
  <c r="CS361" i="5"/>
  <c r="CR361" i="5"/>
  <c r="CQ361" i="5"/>
  <c r="CP361" i="5"/>
  <c r="CO361" i="5"/>
  <c r="CV211" i="5"/>
  <c r="CU211" i="5"/>
  <c r="CT211" i="5"/>
  <c r="CS211" i="5"/>
  <c r="CR211" i="5"/>
  <c r="CQ211" i="5"/>
  <c r="CP211" i="5"/>
  <c r="CO211" i="5"/>
  <c r="CV727" i="5"/>
  <c r="CU727" i="5"/>
  <c r="CT727" i="5"/>
  <c r="CS727" i="5"/>
  <c r="CR727" i="5"/>
  <c r="CQ727" i="5"/>
  <c r="CP727" i="5"/>
  <c r="CO727" i="5"/>
  <c r="CV1153" i="5"/>
  <c r="CU1153" i="5"/>
  <c r="CT1153" i="5"/>
  <c r="CS1153" i="5"/>
  <c r="CR1153" i="5"/>
  <c r="CQ1153" i="5"/>
  <c r="CP1153" i="5"/>
  <c r="CO1153" i="5"/>
  <c r="CV140" i="5"/>
  <c r="CU140" i="5"/>
  <c r="CT140" i="5"/>
  <c r="CS140" i="5"/>
  <c r="CR140" i="5"/>
  <c r="CQ140" i="5"/>
  <c r="CP140" i="5"/>
  <c r="CO140" i="5"/>
  <c r="CV340" i="5"/>
  <c r="CU340" i="5"/>
  <c r="CT340" i="5"/>
  <c r="CS340" i="5"/>
  <c r="CR340" i="5"/>
  <c r="CQ340" i="5"/>
  <c r="CP340" i="5"/>
  <c r="CO340" i="5"/>
  <c r="CV864" i="5"/>
  <c r="CU864" i="5"/>
  <c r="CT864" i="5"/>
  <c r="CS864" i="5"/>
  <c r="CR864" i="5"/>
  <c r="CQ864" i="5"/>
  <c r="CP864" i="5"/>
  <c r="CO864" i="5"/>
  <c r="CV919" i="5"/>
  <c r="CU919" i="5"/>
  <c r="CT919" i="5"/>
  <c r="CS919" i="5"/>
  <c r="CR919" i="5"/>
  <c r="CQ919" i="5"/>
  <c r="CP919" i="5"/>
  <c r="CO919" i="5"/>
  <c r="CV156" i="5"/>
  <c r="CU156" i="5"/>
  <c r="CT156" i="5"/>
  <c r="CS156" i="5"/>
  <c r="CR156" i="5"/>
  <c r="CQ156" i="5"/>
  <c r="CP156" i="5"/>
  <c r="CO156" i="5"/>
  <c r="CV323" i="5"/>
  <c r="CU323" i="5"/>
  <c r="CT323" i="5"/>
  <c r="CS323" i="5"/>
  <c r="CR323" i="5"/>
  <c r="CQ323" i="5"/>
  <c r="CP323" i="5"/>
  <c r="CO323" i="5"/>
  <c r="CV1534" i="5"/>
  <c r="CU1534" i="5"/>
  <c r="CT1534" i="5"/>
  <c r="CS1534" i="5"/>
  <c r="CR1534" i="5"/>
  <c r="CQ1534" i="5"/>
  <c r="CP1534" i="5"/>
  <c r="CO1534" i="5"/>
  <c r="CV1234" i="5"/>
  <c r="CU1234" i="5"/>
  <c r="CT1234" i="5"/>
  <c r="CS1234" i="5"/>
  <c r="CR1234" i="5"/>
  <c r="CQ1234" i="5"/>
  <c r="CP1234" i="5"/>
  <c r="CO1234" i="5"/>
  <c r="CV533" i="5"/>
  <c r="CU533" i="5"/>
  <c r="CT533" i="5"/>
  <c r="CS533" i="5"/>
  <c r="CR533" i="5"/>
  <c r="CQ533" i="5"/>
  <c r="CP533" i="5"/>
  <c r="CO533" i="5"/>
  <c r="CV1584" i="5"/>
  <c r="CU1584" i="5"/>
  <c r="CT1584" i="5"/>
  <c r="CS1584" i="5"/>
  <c r="CR1584" i="5"/>
  <c r="CQ1584" i="5"/>
  <c r="CP1584" i="5"/>
  <c r="CO1584" i="5"/>
  <c r="CV1261" i="5"/>
  <c r="CU1261" i="5"/>
  <c r="CT1261" i="5"/>
  <c r="CS1261" i="5"/>
  <c r="CR1261" i="5"/>
  <c r="CQ1261" i="5"/>
  <c r="CP1261" i="5"/>
  <c r="CO1261" i="5"/>
  <c r="CV1557" i="5"/>
  <c r="CU1557" i="5"/>
  <c r="CT1557" i="5"/>
  <c r="CS1557" i="5"/>
  <c r="CR1557" i="5"/>
  <c r="CQ1557" i="5"/>
  <c r="CP1557" i="5"/>
  <c r="CO1557" i="5"/>
  <c r="CV847" i="5"/>
  <c r="CU847" i="5"/>
  <c r="CT847" i="5"/>
  <c r="CS847" i="5"/>
  <c r="CR847" i="5"/>
  <c r="CQ847" i="5"/>
  <c r="CP847" i="5"/>
  <c r="CO847" i="5"/>
  <c r="CV535" i="5"/>
  <c r="CU535" i="5"/>
  <c r="CT535" i="5"/>
  <c r="CS535" i="5"/>
  <c r="CR535" i="5"/>
  <c r="CQ535" i="5"/>
  <c r="CP535" i="5"/>
  <c r="CO535" i="5"/>
  <c r="CV714" i="5"/>
  <c r="CU714" i="5"/>
  <c r="CT714" i="5"/>
  <c r="CS714" i="5"/>
  <c r="CR714" i="5"/>
  <c r="CQ714" i="5"/>
  <c r="CP714" i="5"/>
  <c r="CO714" i="5"/>
  <c r="CV242" i="5"/>
  <c r="CU242" i="5"/>
  <c r="CT242" i="5"/>
  <c r="CS242" i="5"/>
  <c r="CR242" i="5"/>
  <c r="CQ242" i="5"/>
  <c r="CP242" i="5"/>
  <c r="CO242" i="5"/>
  <c r="CV1142" i="5"/>
  <c r="CU1142" i="5"/>
  <c r="CT1142" i="5"/>
  <c r="CS1142" i="5"/>
  <c r="CR1142" i="5"/>
  <c r="CQ1142" i="5"/>
  <c r="CP1142" i="5"/>
  <c r="CO1142" i="5"/>
  <c r="CV1002" i="5"/>
  <c r="CU1002" i="5"/>
  <c r="CT1002" i="5"/>
  <c r="CS1002" i="5"/>
  <c r="CR1002" i="5"/>
  <c r="CQ1002" i="5"/>
  <c r="CP1002" i="5"/>
  <c r="CO1002" i="5"/>
  <c r="CV1405" i="5"/>
  <c r="CU1405" i="5"/>
  <c r="CT1405" i="5"/>
  <c r="CS1405" i="5"/>
  <c r="CR1405" i="5"/>
  <c r="CQ1405" i="5"/>
  <c r="CP1405" i="5"/>
  <c r="CO1405" i="5"/>
  <c r="CV1404" i="5"/>
  <c r="CU1404" i="5"/>
  <c r="CT1404" i="5"/>
  <c r="CS1404" i="5"/>
  <c r="CR1404" i="5"/>
  <c r="CQ1404" i="5"/>
  <c r="CP1404" i="5"/>
  <c r="CO1404" i="5"/>
  <c r="CV951" i="5"/>
  <c r="CU951" i="5"/>
  <c r="CT951" i="5"/>
  <c r="CS951" i="5"/>
  <c r="CR951" i="5"/>
  <c r="CQ951" i="5"/>
  <c r="CP951" i="5"/>
  <c r="CO951" i="5"/>
  <c r="CV1278" i="5"/>
  <c r="CU1278" i="5"/>
  <c r="CT1278" i="5"/>
  <c r="CS1278" i="5"/>
  <c r="CR1278" i="5"/>
  <c r="CQ1278" i="5"/>
  <c r="CP1278" i="5"/>
  <c r="CO1278" i="5"/>
  <c r="CV683" i="5"/>
  <c r="CU683" i="5"/>
  <c r="CT683" i="5"/>
  <c r="CS683" i="5"/>
  <c r="CR683" i="5"/>
  <c r="CQ683" i="5"/>
  <c r="CP683" i="5"/>
  <c r="CO683" i="5"/>
  <c r="CV1239" i="5"/>
  <c r="CU1239" i="5"/>
  <c r="CT1239" i="5"/>
  <c r="CS1239" i="5"/>
  <c r="CR1239" i="5"/>
  <c r="CQ1239" i="5"/>
  <c r="CP1239" i="5"/>
  <c r="CO1239" i="5"/>
  <c r="CV1052" i="5"/>
  <c r="CU1052" i="5"/>
  <c r="CT1052" i="5"/>
  <c r="CS1052" i="5"/>
  <c r="CR1052" i="5"/>
  <c r="CQ1052" i="5"/>
  <c r="CP1052" i="5"/>
  <c r="CO1052" i="5"/>
  <c r="CV408" i="5"/>
  <c r="CU408" i="5"/>
  <c r="CT408" i="5"/>
  <c r="CS408" i="5"/>
  <c r="CR408" i="5"/>
  <c r="CQ408" i="5"/>
  <c r="CP408" i="5"/>
  <c r="CO408" i="5"/>
  <c r="CV214" i="5"/>
  <c r="CU214" i="5"/>
  <c r="CT214" i="5"/>
  <c r="CS214" i="5"/>
  <c r="CR214" i="5"/>
  <c r="CQ214" i="5"/>
  <c r="CP214" i="5"/>
  <c r="CO214" i="5"/>
  <c r="CV606" i="5"/>
  <c r="CU606" i="5"/>
  <c r="CT606" i="5"/>
  <c r="CS606" i="5"/>
  <c r="CR606" i="5"/>
  <c r="CQ606" i="5"/>
  <c r="CP606" i="5"/>
  <c r="CO606" i="5"/>
  <c r="CV827" i="5"/>
  <c r="CU827" i="5"/>
  <c r="CT827" i="5"/>
  <c r="CS827" i="5"/>
  <c r="CR827" i="5"/>
  <c r="CQ827" i="5"/>
  <c r="CP827" i="5"/>
  <c r="CO827" i="5"/>
  <c r="CV719" i="5"/>
  <c r="CU719" i="5"/>
  <c r="CT719" i="5"/>
  <c r="CS719" i="5"/>
  <c r="CR719" i="5"/>
  <c r="CQ719" i="5"/>
  <c r="CP719" i="5"/>
  <c r="CO719" i="5"/>
  <c r="CV1583" i="5"/>
  <c r="CU1583" i="5"/>
  <c r="CT1583" i="5"/>
  <c r="CS1583" i="5"/>
  <c r="CR1583" i="5"/>
  <c r="CQ1583" i="5"/>
  <c r="CP1583" i="5"/>
  <c r="CO1583" i="5"/>
  <c r="CV645" i="5"/>
  <c r="CU645" i="5"/>
  <c r="CT645" i="5"/>
  <c r="CS645" i="5"/>
  <c r="CR645" i="5"/>
  <c r="CQ645" i="5"/>
  <c r="CP645" i="5"/>
  <c r="CO645" i="5"/>
  <c r="CV1501" i="5"/>
  <c r="CU1501" i="5"/>
  <c r="CT1501" i="5"/>
  <c r="CS1501" i="5"/>
  <c r="CR1501" i="5"/>
  <c r="CQ1501" i="5"/>
  <c r="CP1501" i="5"/>
  <c r="CO1501" i="5"/>
  <c r="CV379" i="5"/>
  <c r="CU379" i="5"/>
  <c r="CT379" i="5"/>
  <c r="CS379" i="5"/>
  <c r="CR379" i="5"/>
  <c r="CQ379" i="5"/>
  <c r="CP379" i="5"/>
  <c r="CO379" i="5"/>
  <c r="CV165" i="5"/>
  <c r="CU165" i="5"/>
  <c r="CT165" i="5"/>
  <c r="CS165" i="5"/>
  <c r="CR165" i="5"/>
  <c r="CQ165" i="5"/>
  <c r="CP165" i="5"/>
  <c r="CO165" i="5"/>
  <c r="CV301" i="5"/>
  <c r="CU301" i="5"/>
  <c r="CT301" i="5"/>
  <c r="CS301" i="5"/>
  <c r="CR301" i="5"/>
  <c r="CQ301" i="5"/>
  <c r="CP301" i="5"/>
  <c r="CO301" i="5"/>
  <c r="CV303" i="5"/>
  <c r="CU303" i="5"/>
  <c r="CT303" i="5"/>
  <c r="CS303" i="5"/>
  <c r="CR303" i="5"/>
  <c r="CQ303" i="5"/>
  <c r="CP303" i="5"/>
  <c r="CO303" i="5"/>
  <c r="CV23" i="5"/>
  <c r="CU23" i="5"/>
  <c r="CT23" i="5"/>
  <c r="CS23" i="5"/>
  <c r="CR23" i="5"/>
  <c r="CQ23" i="5"/>
  <c r="CP23" i="5"/>
  <c r="CO23" i="5"/>
  <c r="CV1409" i="5"/>
  <c r="CU1409" i="5"/>
  <c r="CT1409" i="5"/>
  <c r="CS1409" i="5"/>
  <c r="CR1409" i="5"/>
  <c r="CQ1409" i="5"/>
  <c r="CP1409" i="5"/>
  <c r="CO1409" i="5"/>
  <c r="CV1333" i="5"/>
  <c r="CU1333" i="5"/>
  <c r="CT1333" i="5"/>
  <c r="CS1333" i="5"/>
  <c r="CR1333" i="5"/>
  <c r="CQ1333" i="5"/>
  <c r="CP1333" i="5"/>
  <c r="CO1333" i="5"/>
  <c r="CV552" i="5"/>
  <c r="CU552" i="5"/>
  <c r="CT552" i="5"/>
  <c r="CS552" i="5"/>
  <c r="CR552" i="5"/>
  <c r="CQ552" i="5"/>
  <c r="CP552" i="5"/>
  <c r="CO552" i="5"/>
  <c r="CV1007" i="5"/>
  <c r="CU1007" i="5"/>
  <c r="CT1007" i="5"/>
  <c r="CS1007" i="5"/>
  <c r="CR1007" i="5"/>
  <c r="CQ1007" i="5"/>
  <c r="CP1007" i="5"/>
  <c r="CO1007" i="5"/>
  <c r="CV1275" i="5"/>
  <c r="CU1275" i="5"/>
  <c r="CT1275" i="5"/>
  <c r="CS1275" i="5"/>
  <c r="CR1275" i="5"/>
  <c r="CQ1275" i="5"/>
  <c r="CP1275" i="5"/>
  <c r="CO1275" i="5"/>
  <c r="CV1075" i="5"/>
  <c r="CU1075" i="5"/>
  <c r="CT1075" i="5"/>
  <c r="CS1075" i="5"/>
  <c r="CR1075" i="5"/>
  <c r="CQ1075" i="5"/>
  <c r="CP1075" i="5"/>
  <c r="CO1075" i="5"/>
  <c r="CV389" i="5"/>
  <c r="CU389" i="5"/>
  <c r="CT389" i="5"/>
  <c r="CS389" i="5"/>
  <c r="CR389" i="5"/>
  <c r="CQ389" i="5"/>
  <c r="CP389" i="5"/>
  <c r="CO389" i="5"/>
  <c r="CV759" i="5"/>
  <c r="CU759" i="5"/>
  <c r="CT759" i="5"/>
  <c r="CS759" i="5"/>
  <c r="CR759" i="5"/>
  <c r="CQ759" i="5"/>
  <c r="CP759" i="5"/>
  <c r="CO759" i="5"/>
  <c r="CV900" i="5"/>
  <c r="CU900" i="5"/>
  <c r="CT900" i="5"/>
  <c r="CS900" i="5"/>
  <c r="CR900" i="5"/>
  <c r="CQ900" i="5"/>
  <c r="CP900" i="5"/>
  <c r="CO900" i="5"/>
  <c r="CV87" i="5"/>
  <c r="CU87" i="5"/>
  <c r="CT87" i="5"/>
  <c r="CS87" i="5"/>
  <c r="CR87" i="5"/>
  <c r="CQ87" i="5"/>
  <c r="CP87" i="5"/>
  <c r="CO87" i="5"/>
  <c r="CV1389" i="5"/>
  <c r="CU1389" i="5"/>
  <c r="CT1389" i="5"/>
  <c r="CS1389" i="5"/>
  <c r="CR1389" i="5"/>
  <c r="CQ1389" i="5"/>
  <c r="CP1389" i="5"/>
  <c r="CO1389" i="5"/>
  <c r="CV426" i="5"/>
  <c r="CU426" i="5"/>
  <c r="CT426" i="5"/>
  <c r="CS426" i="5"/>
  <c r="CR426" i="5"/>
  <c r="CQ426" i="5"/>
  <c r="CP426" i="5"/>
  <c r="CO426" i="5"/>
  <c r="CV269" i="5"/>
  <c r="CU269" i="5"/>
  <c r="CT269" i="5"/>
  <c r="CS269" i="5"/>
  <c r="CR269" i="5"/>
  <c r="CQ269" i="5"/>
  <c r="CP269" i="5"/>
  <c r="CO269" i="5"/>
  <c r="CV1040" i="5"/>
  <c r="CU1040" i="5"/>
  <c r="CT1040" i="5"/>
  <c r="CS1040" i="5"/>
  <c r="CR1040" i="5"/>
  <c r="CQ1040" i="5"/>
  <c r="CP1040" i="5"/>
  <c r="CO1040" i="5"/>
  <c r="CV1448" i="5"/>
  <c r="CU1448" i="5"/>
  <c r="CT1448" i="5"/>
  <c r="CS1448" i="5"/>
  <c r="CR1448" i="5"/>
  <c r="CQ1448" i="5"/>
  <c r="CP1448" i="5"/>
  <c r="CO1448" i="5"/>
  <c r="CV813" i="5"/>
  <c r="CU813" i="5"/>
  <c r="CT813" i="5"/>
  <c r="CS813" i="5"/>
  <c r="CR813" i="5"/>
  <c r="CQ813" i="5"/>
  <c r="CP813" i="5"/>
  <c r="CO813" i="5"/>
  <c r="CV1319" i="5"/>
  <c r="CU1319" i="5"/>
  <c r="CT1319" i="5"/>
  <c r="CS1319" i="5"/>
  <c r="CR1319" i="5"/>
  <c r="CQ1319" i="5"/>
  <c r="CP1319" i="5"/>
  <c r="CO1319" i="5"/>
  <c r="CV1205" i="5"/>
  <c r="CU1205" i="5"/>
  <c r="CT1205" i="5"/>
  <c r="CS1205" i="5"/>
  <c r="CR1205" i="5"/>
  <c r="CQ1205" i="5"/>
  <c r="CP1205" i="5"/>
  <c r="CO1205" i="5"/>
  <c r="CV721" i="5"/>
  <c r="CU721" i="5"/>
  <c r="CT721" i="5"/>
  <c r="CS721" i="5"/>
  <c r="CR721" i="5"/>
  <c r="CQ721" i="5"/>
  <c r="CP721" i="5"/>
  <c r="CO721" i="5"/>
  <c r="CV3" i="5"/>
  <c r="CU3" i="5"/>
  <c r="CT3" i="5"/>
  <c r="CS3" i="5"/>
  <c r="CR3" i="5"/>
  <c r="CQ3" i="5"/>
  <c r="CP3" i="5"/>
  <c r="CO3" i="5"/>
  <c r="CV1048" i="5"/>
  <c r="CU1048" i="5"/>
  <c r="CT1048" i="5"/>
  <c r="CS1048" i="5"/>
  <c r="CR1048" i="5"/>
  <c r="CQ1048" i="5"/>
  <c r="CP1048" i="5"/>
  <c r="CO1048" i="5"/>
  <c r="CV1446" i="5"/>
  <c r="CU1446" i="5"/>
  <c r="CT1446" i="5"/>
  <c r="CS1446" i="5"/>
  <c r="CR1446" i="5"/>
  <c r="CQ1446" i="5"/>
  <c r="CP1446" i="5"/>
  <c r="CO1446" i="5"/>
  <c r="CV842" i="5"/>
  <c r="CU842" i="5"/>
  <c r="CT842" i="5"/>
  <c r="CS842" i="5"/>
  <c r="CR842" i="5"/>
  <c r="CQ842" i="5"/>
  <c r="CP842" i="5"/>
  <c r="CO842" i="5"/>
  <c r="CV293" i="5"/>
  <c r="CU293" i="5"/>
  <c r="CT293" i="5"/>
  <c r="CS293" i="5"/>
  <c r="CR293" i="5"/>
  <c r="CQ293" i="5"/>
  <c r="CP293" i="5"/>
  <c r="CO293" i="5"/>
  <c r="CV1516" i="5"/>
  <c r="CU1516" i="5"/>
  <c r="CT1516" i="5"/>
  <c r="CS1516" i="5"/>
  <c r="CR1516" i="5"/>
  <c r="CQ1516" i="5"/>
  <c r="CP1516" i="5"/>
  <c r="CO1516" i="5"/>
  <c r="CV1348" i="5"/>
  <c r="CU1348" i="5"/>
  <c r="CT1348" i="5"/>
  <c r="CS1348" i="5"/>
  <c r="CR1348" i="5"/>
  <c r="CQ1348" i="5"/>
  <c r="CP1348" i="5"/>
  <c r="CO1348" i="5"/>
  <c r="CV834" i="5"/>
  <c r="CU834" i="5"/>
  <c r="CT834" i="5"/>
  <c r="CS834" i="5"/>
  <c r="CR834" i="5"/>
  <c r="CQ834" i="5"/>
  <c r="CP834" i="5"/>
  <c r="CO834" i="5"/>
  <c r="CV149" i="5"/>
  <c r="CU149" i="5"/>
  <c r="CT149" i="5"/>
  <c r="CS149" i="5"/>
  <c r="CR149" i="5"/>
  <c r="CQ149" i="5"/>
  <c r="CP149" i="5"/>
  <c r="CO149" i="5"/>
  <c r="CV700" i="5"/>
  <c r="CU700" i="5"/>
  <c r="CT700" i="5"/>
  <c r="CS700" i="5"/>
  <c r="CR700" i="5"/>
  <c r="CQ700" i="5"/>
  <c r="CP700" i="5"/>
  <c r="CO700" i="5"/>
  <c r="CV258" i="5"/>
  <c r="CU258" i="5"/>
  <c r="CT258" i="5"/>
  <c r="CS258" i="5"/>
  <c r="CR258" i="5"/>
  <c r="CQ258" i="5"/>
  <c r="CP258" i="5"/>
  <c r="CO258" i="5"/>
  <c r="CV670" i="5"/>
  <c r="CU670" i="5"/>
  <c r="CT670" i="5"/>
  <c r="CS670" i="5"/>
  <c r="CR670" i="5"/>
  <c r="CQ670" i="5"/>
  <c r="CP670" i="5"/>
  <c r="CO670" i="5"/>
  <c r="CV1334" i="5"/>
  <c r="CU1334" i="5"/>
  <c r="CT1334" i="5"/>
  <c r="CS1334" i="5"/>
  <c r="CR1334" i="5"/>
  <c r="CQ1334" i="5"/>
  <c r="CP1334" i="5"/>
  <c r="CO1334" i="5"/>
  <c r="CV1373" i="5"/>
  <c r="CU1373" i="5"/>
  <c r="CT1373" i="5"/>
  <c r="CS1373" i="5"/>
  <c r="CR1373" i="5"/>
  <c r="CQ1373" i="5"/>
  <c r="CP1373" i="5"/>
  <c r="CO1373" i="5"/>
  <c r="CV311" i="5"/>
  <c r="CU311" i="5"/>
  <c r="CT311" i="5"/>
  <c r="CS311" i="5"/>
  <c r="CR311" i="5"/>
  <c r="CQ311" i="5"/>
  <c r="CP311" i="5"/>
  <c r="CO311" i="5"/>
  <c r="CV708" i="5"/>
  <c r="CU708" i="5"/>
  <c r="CT708" i="5"/>
  <c r="CS708" i="5"/>
  <c r="CR708" i="5"/>
  <c r="CQ708" i="5"/>
  <c r="CP708" i="5"/>
  <c r="CO708" i="5"/>
  <c r="CV1376" i="5"/>
  <c r="CU1376" i="5"/>
  <c r="CT1376" i="5"/>
  <c r="CS1376" i="5"/>
  <c r="CR1376" i="5"/>
  <c r="CQ1376" i="5"/>
  <c r="CP1376" i="5"/>
  <c r="CO1376" i="5"/>
  <c r="CV1493" i="5"/>
  <c r="CU1493" i="5"/>
  <c r="CT1493" i="5"/>
  <c r="CS1493" i="5"/>
  <c r="CR1493" i="5"/>
  <c r="CQ1493" i="5"/>
  <c r="CP1493" i="5"/>
  <c r="CO1493" i="5"/>
  <c r="CV905" i="5"/>
  <c r="CU905" i="5"/>
  <c r="CT905" i="5"/>
  <c r="CS905" i="5"/>
  <c r="CR905" i="5"/>
  <c r="CQ905" i="5"/>
  <c r="CP905" i="5"/>
  <c r="CO905" i="5"/>
  <c r="CV1061" i="5"/>
  <c r="CU1061" i="5"/>
  <c r="CT1061" i="5"/>
  <c r="CS1061" i="5"/>
  <c r="CR1061" i="5"/>
  <c r="CQ1061" i="5"/>
  <c r="CP1061" i="5"/>
  <c r="CO1061" i="5"/>
  <c r="CV281" i="5"/>
  <c r="CU281" i="5"/>
  <c r="CT281" i="5"/>
  <c r="CS281" i="5"/>
  <c r="CR281" i="5"/>
  <c r="CQ281" i="5"/>
  <c r="CP281" i="5"/>
  <c r="CO281" i="5"/>
  <c r="CV1322" i="5"/>
  <c r="CU1322" i="5"/>
  <c r="CT1322" i="5"/>
  <c r="CS1322" i="5"/>
  <c r="CR1322" i="5"/>
  <c r="CQ1322" i="5"/>
  <c r="CP1322" i="5"/>
  <c r="CO1322" i="5"/>
  <c r="CV1582" i="5"/>
  <c r="CU1582" i="5"/>
  <c r="CT1582" i="5"/>
  <c r="CS1582" i="5"/>
  <c r="CR1582" i="5"/>
  <c r="CQ1582" i="5"/>
  <c r="CP1582" i="5"/>
  <c r="CO1582" i="5"/>
  <c r="CV184" i="5"/>
  <c r="CU184" i="5"/>
  <c r="CT184" i="5"/>
  <c r="CS184" i="5"/>
  <c r="CR184" i="5"/>
  <c r="CQ184" i="5"/>
  <c r="CP184" i="5"/>
  <c r="CO184" i="5"/>
  <c r="CV984" i="5"/>
  <c r="CU984" i="5"/>
  <c r="CT984" i="5"/>
  <c r="CS984" i="5"/>
  <c r="CR984" i="5"/>
  <c r="CQ984" i="5"/>
  <c r="CP984" i="5"/>
  <c r="CO984" i="5"/>
  <c r="CV1074" i="5"/>
  <c r="CU1074" i="5"/>
  <c r="CT1074" i="5"/>
  <c r="CS1074" i="5"/>
  <c r="CR1074" i="5"/>
  <c r="CQ1074" i="5"/>
  <c r="CP1074" i="5"/>
  <c r="CO1074" i="5"/>
  <c r="CV1581" i="5"/>
  <c r="CU1581" i="5"/>
  <c r="CT1581" i="5"/>
  <c r="CS1581" i="5"/>
  <c r="CR1581" i="5"/>
  <c r="CQ1581" i="5"/>
  <c r="CP1581" i="5"/>
  <c r="CO1581" i="5"/>
  <c r="CV1172" i="5"/>
  <c r="CU1172" i="5"/>
  <c r="CT1172" i="5"/>
  <c r="CS1172" i="5"/>
  <c r="CR1172" i="5"/>
  <c r="CQ1172" i="5"/>
  <c r="CP1172" i="5"/>
  <c r="CO1172" i="5"/>
  <c r="CV595" i="5"/>
  <c r="CU595" i="5"/>
  <c r="CT595" i="5"/>
  <c r="CS595" i="5"/>
  <c r="CR595" i="5"/>
  <c r="CQ595" i="5"/>
  <c r="CP595" i="5"/>
  <c r="CO595" i="5"/>
  <c r="CV432" i="5"/>
  <c r="CU432" i="5"/>
  <c r="CT432" i="5"/>
  <c r="CS432" i="5"/>
  <c r="CR432" i="5"/>
  <c r="CQ432" i="5"/>
  <c r="CP432" i="5"/>
  <c r="CO432" i="5"/>
  <c r="CV456" i="5"/>
  <c r="CU456" i="5"/>
  <c r="CT456" i="5"/>
  <c r="CS456" i="5"/>
  <c r="CR456" i="5"/>
  <c r="CQ456" i="5"/>
  <c r="CP456" i="5"/>
  <c r="CO456" i="5"/>
  <c r="CV892" i="5"/>
  <c r="CU892" i="5"/>
  <c r="CT892" i="5"/>
  <c r="CS892" i="5"/>
  <c r="CR892" i="5"/>
  <c r="CQ892" i="5"/>
  <c r="CP892" i="5"/>
  <c r="CO892" i="5"/>
  <c r="CV958" i="5"/>
  <c r="CU958" i="5"/>
  <c r="CT958" i="5"/>
  <c r="CS958" i="5"/>
  <c r="CR958" i="5"/>
  <c r="CQ958" i="5"/>
  <c r="CP958" i="5"/>
  <c r="CO958" i="5"/>
  <c r="CV147" i="5"/>
  <c r="CU147" i="5"/>
  <c r="CT147" i="5"/>
  <c r="CS147" i="5"/>
  <c r="CR147" i="5"/>
  <c r="CQ147" i="5"/>
  <c r="CP147" i="5"/>
  <c r="CO147" i="5"/>
  <c r="CV795" i="5"/>
  <c r="CU795" i="5"/>
  <c r="CT795" i="5"/>
  <c r="CS795" i="5"/>
  <c r="CR795" i="5"/>
  <c r="CQ795" i="5"/>
  <c r="CP795" i="5"/>
  <c r="CO795" i="5"/>
  <c r="CV503" i="5"/>
  <c r="CU503" i="5"/>
  <c r="CT503" i="5"/>
  <c r="CS503" i="5"/>
  <c r="CR503" i="5"/>
  <c r="CQ503" i="5"/>
  <c r="CP503" i="5"/>
  <c r="CO503" i="5"/>
  <c r="CV1006" i="5"/>
  <c r="CU1006" i="5"/>
  <c r="CT1006" i="5"/>
  <c r="CS1006" i="5"/>
  <c r="CR1006" i="5"/>
  <c r="CQ1006" i="5"/>
  <c r="CP1006" i="5"/>
  <c r="CO1006" i="5"/>
  <c r="CV716" i="5"/>
  <c r="CU716" i="5"/>
  <c r="CT716" i="5"/>
  <c r="CS716" i="5"/>
  <c r="CR716" i="5"/>
  <c r="CQ716" i="5"/>
  <c r="CP716" i="5"/>
  <c r="CO716" i="5"/>
  <c r="CV625" i="5"/>
  <c r="CU625" i="5"/>
  <c r="CT625" i="5"/>
  <c r="CS625" i="5"/>
  <c r="CR625" i="5"/>
  <c r="CQ625" i="5"/>
  <c r="CP625" i="5"/>
  <c r="CO625" i="5"/>
  <c r="CV849" i="5"/>
  <c r="CU849" i="5"/>
  <c r="CT849" i="5"/>
  <c r="CS849" i="5"/>
  <c r="CR849" i="5"/>
  <c r="CQ849" i="5"/>
  <c r="CP849" i="5"/>
  <c r="CO849" i="5"/>
  <c r="CV240" i="5"/>
  <c r="CU240" i="5"/>
  <c r="CT240" i="5"/>
  <c r="CS240" i="5"/>
  <c r="CR240" i="5"/>
  <c r="CQ240" i="5"/>
  <c r="CP240" i="5"/>
  <c r="CO240" i="5"/>
  <c r="CV1125" i="5"/>
  <c r="CU1125" i="5"/>
  <c r="CT1125" i="5"/>
  <c r="CS1125" i="5"/>
  <c r="CR1125" i="5"/>
  <c r="CQ1125" i="5"/>
  <c r="CP1125" i="5"/>
  <c r="CO1125" i="5"/>
  <c r="CV546" i="5"/>
  <c r="CU546" i="5"/>
  <c r="CT546" i="5"/>
  <c r="CS546" i="5"/>
  <c r="CR546" i="5"/>
  <c r="CQ546" i="5"/>
  <c r="CP546" i="5"/>
  <c r="CO546" i="5"/>
  <c r="CV1220" i="5"/>
  <c r="CU1220" i="5"/>
  <c r="CT1220" i="5"/>
  <c r="CS1220" i="5"/>
  <c r="CR1220" i="5"/>
  <c r="CQ1220" i="5"/>
  <c r="CP1220" i="5"/>
  <c r="CO1220" i="5"/>
  <c r="CV1309" i="5"/>
  <c r="CU1309" i="5"/>
  <c r="CT1309" i="5"/>
  <c r="CS1309" i="5"/>
  <c r="CR1309" i="5"/>
  <c r="CQ1309" i="5"/>
  <c r="CP1309" i="5"/>
  <c r="CO1309" i="5"/>
  <c r="CV1009" i="5"/>
  <c r="CU1009" i="5"/>
  <c r="CT1009" i="5"/>
  <c r="CS1009" i="5"/>
  <c r="CR1009" i="5"/>
  <c r="CQ1009" i="5"/>
  <c r="CP1009" i="5"/>
  <c r="CO1009" i="5"/>
  <c r="CV523" i="5"/>
  <c r="CU523" i="5"/>
  <c r="CT523" i="5"/>
  <c r="CS523" i="5"/>
  <c r="CR523" i="5"/>
  <c r="CQ523" i="5"/>
  <c r="CP523" i="5"/>
  <c r="CO523" i="5"/>
  <c r="CV526" i="5"/>
  <c r="CU526" i="5"/>
  <c r="CT526" i="5"/>
  <c r="CS526" i="5"/>
  <c r="CR526" i="5"/>
  <c r="CQ526" i="5"/>
  <c r="CP526" i="5"/>
  <c r="CO526" i="5"/>
  <c r="CV591" i="5"/>
  <c r="CU591" i="5"/>
  <c r="CT591" i="5"/>
  <c r="CS591" i="5"/>
  <c r="CR591" i="5"/>
  <c r="CQ591" i="5"/>
  <c r="CP591" i="5"/>
  <c r="CO591" i="5"/>
  <c r="CV158" i="5"/>
  <c r="CU158" i="5"/>
  <c r="CT158" i="5"/>
  <c r="CS158" i="5"/>
  <c r="CR158" i="5"/>
  <c r="CQ158" i="5"/>
  <c r="CP158" i="5"/>
  <c r="CO158" i="5"/>
  <c r="CV1580" i="5"/>
  <c r="CU1580" i="5"/>
  <c r="CT1580" i="5"/>
  <c r="CS1580" i="5"/>
  <c r="CR1580" i="5"/>
  <c r="CQ1580" i="5"/>
  <c r="CP1580" i="5"/>
  <c r="CO1580" i="5"/>
  <c r="CV332" i="5"/>
  <c r="CU332" i="5"/>
  <c r="CT332" i="5"/>
  <c r="CS332" i="5"/>
  <c r="CR332" i="5"/>
  <c r="CQ332" i="5"/>
  <c r="CP332" i="5"/>
  <c r="CO332" i="5"/>
  <c r="CV618" i="5"/>
  <c r="CU618" i="5"/>
  <c r="CT618" i="5"/>
  <c r="CS618" i="5"/>
  <c r="CR618" i="5"/>
  <c r="CQ618" i="5"/>
  <c r="CP618" i="5"/>
  <c r="CO618" i="5"/>
  <c r="CV839" i="5"/>
  <c r="CU839" i="5"/>
  <c r="CT839" i="5"/>
  <c r="CS839" i="5"/>
  <c r="CR839" i="5"/>
  <c r="CQ839" i="5"/>
  <c r="CP839" i="5"/>
  <c r="CO839" i="5"/>
  <c r="CV601" i="5"/>
  <c r="CU601" i="5"/>
  <c r="CT601" i="5"/>
  <c r="CS601" i="5"/>
  <c r="CR601" i="5"/>
  <c r="CQ601" i="5"/>
  <c r="CP601" i="5"/>
  <c r="CO601" i="5"/>
  <c r="CV462" i="5"/>
  <c r="CU462" i="5"/>
  <c r="CT462" i="5"/>
  <c r="CS462" i="5"/>
  <c r="CR462" i="5"/>
  <c r="CQ462" i="5"/>
  <c r="CP462" i="5"/>
  <c r="CO462" i="5"/>
  <c r="CV819" i="5"/>
  <c r="CU819" i="5"/>
  <c r="CT819" i="5"/>
  <c r="CS819" i="5"/>
  <c r="CR819" i="5"/>
  <c r="CQ819" i="5"/>
  <c r="CP819" i="5"/>
  <c r="CO819" i="5"/>
  <c r="CV1197" i="5"/>
  <c r="CU1197" i="5"/>
  <c r="CT1197" i="5"/>
  <c r="CS1197" i="5"/>
  <c r="CR1197" i="5"/>
  <c r="CQ1197" i="5"/>
  <c r="CP1197" i="5"/>
  <c r="CO1197" i="5"/>
  <c r="CV1304" i="5"/>
  <c r="CU1304" i="5"/>
  <c r="CT1304" i="5"/>
  <c r="CS1304" i="5"/>
  <c r="CR1304" i="5"/>
  <c r="CQ1304" i="5"/>
  <c r="CP1304" i="5"/>
  <c r="CO1304" i="5"/>
  <c r="CV711" i="5"/>
  <c r="CU711" i="5"/>
  <c r="CT711" i="5"/>
  <c r="CS711" i="5"/>
  <c r="CR711" i="5"/>
  <c r="CQ711" i="5"/>
  <c r="CP711" i="5"/>
  <c r="CO711" i="5"/>
  <c r="CV167" i="5"/>
  <c r="CU167" i="5"/>
  <c r="CT167" i="5"/>
  <c r="CS167" i="5"/>
  <c r="CR167" i="5"/>
  <c r="CQ167" i="5"/>
  <c r="CP167" i="5"/>
  <c r="CO167" i="5"/>
  <c r="CV1434" i="5"/>
  <c r="CU1434" i="5"/>
  <c r="CT1434" i="5"/>
  <c r="CS1434" i="5"/>
  <c r="CR1434" i="5"/>
  <c r="CQ1434" i="5"/>
  <c r="CP1434" i="5"/>
  <c r="CO1434" i="5"/>
  <c r="CV1510" i="5"/>
  <c r="CU1510" i="5"/>
  <c r="CT1510" i="5"/>
  <c r="CS1510" i="5"/>
  <c r="CR1510" i="5"/>
  <c r="CQ1510" i="5"/>
  <c r="CP1510" i="5"/>
  <c r="CO1510" i="5"/>
  <c r="CV636" i="5"/>
  <c r="CU636" i="5"/>
  <c r="CT636" i="5"/>
  <c r="CS636" i="5"/>
  <c r="CR636" i="5"/>
  <c r="CQ636" i="5"/>
  <c r="CP636" i="5"/>
  <c r="CO636" i="5"/>
  <c r="CV205" i="5"/>
  <c r="CU205" i="5"/>
  <c r="CT205" i="5"/>
  <c r="CS205" i="5"/>
  <c r="CR205" i="5"/>
  <c r="CQ205" i="5"/>
  <c r="CP205" i="5"/>
  <c r="CO205" i="5"/>
  <c r="CV925" i="5"/>
  <c r="CU925" i="5"/>
  <c r="CT925" i="5"/>
  <c r="CS925" i="5"/>
  <c r="CR925" i="5"/>
  <c r="CQ925" i="5"/>
  <c r="CP925" i="5"/>
  <c r="CO925" i="5"/>
  <c r="CV129" i="5"/>
  <c r="CU129" i="5"/>
  <c r="CT129" i="5"/>
  <c r="CS129" i="5"/>
  <c r="CR129" i="5"/>
  <c r="CQ129" i="5"/>
  <c r="CP129" i="5"/>
  <c r="CO129" i="5"/>
  <c r="CV1476" i="5"/>
  <c r="CU1476" i="5"/>
  <c r="CT1476" i="5"/>
  <c r="CS1476" i="5"/>
  <c r="CR1476" i="5"/>
  <c r="CQ1476" i="5"/>
  <c r="CP1476" i="5"/>
  <c r="CO1476" i="5"/>
  <c r="CV873" i="5"/>
  <c r="CU873" i="5"/>
  <c r="CT873" i="5"/>
  <c r="CS873" i="5"/>
  <c r="CR873" i="5"/>
  <c r="CQ873" i="5"/>
  <c r="CP873" i="5"/>
  <c r="CO873" i="5"/>
  <c r="CV310" i="5"/>
  <c r="CU310" i="5"/>
  <c r="CT310" i="5"/>
  <c r="CS310" i="5"/>
  <c r="CR310" i="5"/>
  <c r="CQ310" i="5"/>
  <c r="CP310" i="5"/>
  <c r="CO310" i="5"/>
  <c r="CV1219" i="5"/>
  <c r="CU1219" i="5"/>
  <c r="CT1219" i="5"/>
  <c r="CS1219" i="5"/>
  <c r="CR1219" i="5"/>
  <c r="CQ1219" i="5"/>
  <c r="CP1219" i="5"/>
  <c r="CO1219" i="5"/>
  <c r="CV805" i="5"/>
  <c r="CU805" i="5"/>
  <c r="CT805" i="5"/>
  <c r="CS805" i="5"/>
  <c r="CR805" i="5"/>
  <c r="CQ805" i="5"/>
  <c r="CP805" i="5"/>
  <c r="CO805" i="5"/>
  <c r="CV339" i="5"/>
  <c r="CU339" i="5"/>
  <c r="CT339" i="5"/>
  <c r="CS339" i="5"/>
  <c r="CR339" i="5"/>
  <c r="CQ339" i="5"/>
  <c r="CP339" i="5"/>
  <c r="CO339" i="5"/>
  <c r="CV188" i="5"/>
  <c r="CU188" i="5"/>
  <c r="CT188" i="5"/>
  <c r="CS188" i="5"/>
  <c r="CR188" i="5"/>
  <c r="CQ188" i="5"/>
  <c r="CP188" i="5"/>
  <c r="CO188" i="5"/>
  <c r="CV877" i="5"/>
  <c r="CU877" i="5"/>
  <c r="CT877" i="5"/>
  <c r="CS877" i="5"/>
  <c r="CR877" i="5"/>
  <c r="CQ877" i="5"/>
  <c r="CP877" i="5"/>
  <c r="CO877" i="5"/>
  <c r="CV1445" i="5"/>
  <c r="CU1445" i="5"/>
  <c r="CT1445" i="5"/>
  <c r="CS1445" i="5"/>
  <c r="CR1445" i="5"/>
  <c r="CQ1445" i="5"/>
  <c r="CP1445" i="5"/>
  <c r="CO1445" i="5"/>
  <c r="CV1547" i="5"/>
  <c r="CU1547" i="5"/>
  <c r="CT1547" i="5"/>
  <c r="CS1547" i="5"/>
  <c r="CR1547" i="5"/>
  <c r="CQ1547" i="5"/>
  <c r="CP1547" i="5"/>
  <c r="CO1547" i="5"/>
  <c r="CV1437" i="5"/>
  <c r="CU1437" i="5"/>
  <c r="CT1437" i="5"/>
  <c r="CS1437" i="5"/>
  <c r="CR1437" i="5"/>
  <c r="CQ1437" i="5"/>
  <c r="CP1437" i="5"/>
  <c r="CO1437" i="5"/>
  <c r="CV1116" i="5"/>
  <c r="CU1116" i="5"/>
  <c r="CT1116" i="5"/>
  <c r="CS1116" i="5"/>
  <c r="CR1116" i="5"/>
  <c r="CQ1116" i="5"/>
  <c r="CP1116" i="5"/>
  <c r="CO1116" i="5"/>
  <c r="CV153" i="5"/>
  <c r="CU153" i="5"/>
  <c r="CT153" i="5"/>
  <c r="CS153" i="5"/>
  <c r="CR153" i="5"/>
  <c r="CQ153" i="5"/>
  <c r="CP153" i="5"/>
  <c r="CO153" i="5"/>
  <c r="CV1235" i="5"/>
  <c r="CU1235" i="5"/>
  <c r="CT1235" i="5"/>
  <c r="CS1235" i="5"/>
  <c r="CR1235" i="5"/>
  <c r="CQ1235" i="5"/>
  <c r="CP1235" i="5"/>
  <c r="CO1235" i="5"/>
  <c r="CV128" i="5"/>
  <c r="CU128" i="5"/>
  <c r="CT128" i="5"/>
  <c r="CS128" i="5"/>
  <c r="CR128" i="5"/>
  <c r="CQ128" i="5"/>
  <c r="CP128" i="5"/>
  <c r="CO128" i="5"/>
  <c r="CV1358" i="5"/>
  <c r="CU1358" i="5"/>
  <c r="CT1358" i="5"/>
  <c r="CS1358" i="5"/>
  <c r="CR1358" i="5"/>
  <c r="CQ1358" i="5"/>
  <c r="CP1358" i="5"/>
  <c r="CO1358" i="5"/>
  <c r="CV1192" i="5"/>
  <c r="CU1192" i="5"/>
  <c r="CT1192" i="5"/>
  <c r="CS1192" i="5"/>
  <c r="CR1192" i="5"/>
  <c r="CQ1192" i="5"/>
  <c r="CP1192" i="5"/>
  <c r="CO1192" i="5"/>
  <c r="CV983" i="5"/>
  <c r="CU983" i="5"/>
  <c r="CT983" i="5"/>
  <c r="CS983" i="5"/>
  <c r="CR983" i="5"/>
  <c r="CQ983" i="5"/>
  <c r="CP983" i="5"/>
  <c r="CO983" i="5"/>
  <c r="CV1025" i="5"/>
  <c r="CU1025" i="5"/>
  <c r="CT1025" i="5"/>
  <c r="CS1025" i="5"/>
  <c r="CR1025" i="5"/>
  <c r="CQ1025" i="5"/>
  <c r="CP1025" i="5"/>
  <c r="CO1025" i="5"/>
  <c r="CV409" i="5"/>
  <c r="CU409" i="5"/>
  <c r="CT409" i="5"/>
  <c r="CS409" i="5"/>
  <c r="CR409" i="5"/>
  <c r="CQ409" i="5"/>
  <c r="CP409" i="5"/>
  <c r="CO409" i="5"/>
  <c r="CV1139" i="5"/>
  <c r="CU1139" i="5"/>
  <c r="CT1139" i="5"/>
  <c r="CS1139" i="5"/>
  <c r="CR1139" i="5"/>
  <c r="CQ1139" i="5"/>
  <c r="CP1139" i="5"/>
  <c r="CO1139" i="5"/>
  <c r="CV1077" i="5"/>
  <c r="CU1077" i="5"/>
  <c r="CT1077" i="5"/>
  <c r="CS1077" i="5"/>
  <c r="CR1077" i="5"/>
  <c r="CQ1077" i="5"/>
  <c r="CP1077" i="5"/>
  <c r="CO1077" i="5"/>
  <c r="CV416" i="5"/>
  <c r="CU416" i="5"/>
  <c r="CT416" i="5"/>
  <c r="CS416" i="5"/>
  <c r="CR416" i="5"/>
  <c r="CQ416" i="5"/>
  <c r="CP416" i="5"/>
  <c r="CO416" i="5"/>
  <c r="CV329" i="5"/>
  <c r="CU329" i="5"/>
  <c r="CT329" i="5"/>
  <c r="CS329" i="5"/>
  <c r="CR329" i="5"/>
  <c r="CQ329" i="5"/>
  <c r="CP329" i="5"/>
  <c r="CO329" i="5"/>
  <c r="CV845" i="5"/>
  <c r="CU845" i="5"/>
  <c r="CT845" i="5"/>
  <c r="CS845" i="5"/>
  <c r="CR845" i="5"/>
  <c r="CQ845" i="5"/>
  <c r="CP845" i="5"/>
  <c r="CO845" i="5"/>
  <c r="CV1422" i="5"/>
  <c r="CU1422" i="5"/>
  <c r="CT1422" i="5"/>
  <c r="CS1422" i="5"/>
  <c r="CR1422" i="5"/>
  <c r="CQ1422" i="5"/>
  <c r="CP1422" i="5"/>
  <c r="CO1422" i="5"/>
  <c r="CV769" i="5"/>
  <c r="CU769" i="5"/>
  <c r="CT769" i="5"/>
  <c r="CS769" i="5"/>
  <c r="CR769" i="5"/>
  <c r="CQ769" i="5"/>
  <c r="CP769" i="5"/>
  <c r="CO769" i="5"/>
  <c r="CV1527" i="5"/>
  <c r="CU1527" i="5"/>
  <c r="CT1527" i="5"/>
  <c r="CS1527" i="5"/>
  <c r="CR1527" i="5"/>
  <c r="CQ1527" i="5"/>
  <c r="CP1527" i="5"/>
  <c r="CO1527" i="5"/>
  <c r="CV271" i="5"/>
  <c r="CU271" i="5"/>
  <c r="CT271" i="5"/>
  <c r="CS271" i="5"/>
  <c r="CR271" i="5"/>
  <c r="CQ271" i="5"/>
  <c r="CP271" i="5"/>
  <c r="CO271" i="5"/>
  <c r="CV1560" i="5"/>
  <c r="CU1560" i="5"/>
  <c r="CT1560" i="5"/>
  <c r="CS1560" i="5"/>
  <c r="CR1560" i="5"/>
  <c r="CQ1560" i="5"/>
  <c r="CP1560" i="5"/>
  <c r="CO1560" i="5"/>
  <c r="CV441" i="5"/>
  <c r="CU441" i="5"/>
  <c r="CT441" i="5"/>
  <c r="CS441" i="5"/>
  <c r="CR441" i="5"/>
  <c r="CQ441" i="5"/>
  <c r="CP441" i="5"/>
  <c r="CO441" i="5"/>
  <c r="CV1092" i="5"/>
  <c r="CU1092" i="5"/>
  <c r="CT1092" i="5"/>
  <c r="CS1092" i="5"/>
  <c r="CR1092" i="5"/>
  <c r="CQ1092" i="5"/>
  <c r="CP1092" i="5"/>
  <c r="CO1092" i="5"/>
  <c r="CV565" i="5"/>
  <c r="CU565" i="5"/>
  <c r="CT565" i="5"/>
  <c r="CS565" i="5"/>
  <c r="CR565" i="5"/>
  <c r="CQ565" i="5"/>
  <c r="CP565" i="5"/>
  <c r="CO565" i="5"/>
  <c r="CV1274" i="5"/>
  <c r="CU1274" i="5"/>
  <c r="CT1274" i="5"/>
  <c r="CS1274" i="5"/>
  <c r="CR1274" i="5"/>
  <c r="CQ1274" i="5"/>
  <c r="CP1274" i="5"/>
  <c r="CO1274" i="5"/>
  <c r="CV250" i="5"/>
  <c r="CU250" i="5"/>
  <c r="CT250" i="5"/>
  <c r="CS250" i="5"/>
  <c r="CR250" i="5"/>
  <c r="CQ250" i="5"/>
  <c r="CP250" i="5"/>
  <c r="CO250" i="5"/>
  <c r="CV212" i="5"/>
  <c r="CU212" i="5"/>
  <c r="CT212" i="5"/>
  <c r="CS212" i="5"/>
  <c r="CR212" i="5"/>
  <c r="CQ212" i="5"/>
  <c r="CP212" i="5"/>
  <c r="CO212" i="5"/>
  <c r="CV1195" i="5"/>
  <c r="CU1195" i="5"/>
  <c r="CT1195" i="5"/>
  <c r="CS1195" i="5"/>
  <c r="CR1195" i="5"/>
  <c r="CQ1195" i="5"/>
  <c r="CP1195" i="5"/>
  <c r="CO1195" i="5"/>
  <c r="CV1458" i="5"/>
  <c r="CU1458" i="5"/>
  <c r="CT1458" i="5"/>
  <c r="CS1458" i="5"/>
  <c r="CR1458" i="5"/>
  <c r="CQ1458" i="5"/>
  <c r="CP1458" i="5"/>
  <c r="CO1458" i="5"/>
  <c r="CV674" i="5"/>
  <c r="CU674" i="5"/>
  <c r="CT674" i="5"/>
  <c r="CS674" i="5"/>
  <c r="CR674" i="5"/>
  <c r="CQ674" i="5"/>
  <c r="CP674" i="5"/>
  <c r="CO674" i="5"/>
  <c r="CV1188" i="5"/>
  <c r="CU1188" i="5"/>
  <c r="CT1188" i="5"/>
  <c r="CS1188" i="5"/>
  <c r="CR1188" i="5"/>
  <c r="CQ1188" i="5"/>
  <c r="CP1188" i="5"/>
  <c r="CO1188" i="5"/>
  <c r="CV1388" i="5"/>
  <c r="CU1388" i="5"/>
  <c r="CT1388" i="5"/>
  <c r="CS1388" i="5"/>
  <c r="CR1388" i="5"/>
  <c r="CQ1388" i="5"/>
  <c r="CP1388" i="5"/>
  <c r="CO1388" i="5"/>
  <c r="CV154" i="5"/>
  <c r="CU154" i="5"/>
  <c r="CT154" i="5"/>
  <c r="CS154" i="5"/>
  <c r="CR154" i="5"/>
  <c r="CQ154" i="5"/>
  <c r="CP154" i="5"/>
  <c r="CO154" i="5"/>
  <c r="CV368" i="5"/>
  <c r="CU368" i="5"/>
  <c r="CT368" i="5"/>
  <c r="CS368" i="5"/>
  <c r="CR368" i="5"/>
  <c r="CQ368" i="5"/>
  <c r="CP368" i="5"/>
  <c r="CO368" i="5"/>
  <c r="CV530" i="5"/>
  <c r="CU530" i="5"/>
  <c r="CT530" i="5"/>
  <c r="CS530" i="5"/>
  <c r="CR530" i="5"/>
  <c r="CQ530" i="5"/>
  <c r="CP530" i="5"/>
  <c r="CO530" i="5"/>
  <c r="CV691" i="5"/>
  <c r="CU691" i="5"/>
  <c r="CT691" i="5"/>
  <c r="CS691" i="5"/>
  <c r="CR691" i="5"/>
  <c r="CQ691" i="5"/>
  <c r="CP691" i="5"/>
  <c r="CO691" i="5"/>
  <c r="CV887" i="5"/>
  <c r="CU887" i="5"/>
  <c r="CT887" i="5"/>
  <c r="CS887" i="5"/>
  <c r="CR887" i="5"/>
  <c r="CQ887" i="5"/>
  <c r="CP887" i="5"/>
  <c r="CO887" i="5"/>
  <c r="CV1230" i="5"/>
  <c r="CU1230" i="5"/>
  <c r="CT1230" i="5"/>
  <c r="CS1230" i="5"/>
  <c r="CR1230" i="5"/>
  <c r="CQ1230" i="5"/>
  <c r="CP1230" i="5"/>
  <c r="CO1230" i="5"/>
  <c r="CV472" i="5"/>
  <c r="CU472" i="5"/>
  <c r="CT472" i="5"/>
  <c r="CS472" i="5"/>
  <c r="CR472" i="5"/>
  <c r="CQ472" i="5"/>
  <c r="CP472" i="5"/>
  <c r="CO472" i="5"/>
  <c r="CV969" i="5"/>
  <c r="CU969" i="5"/>
  <c r="CT969" i="5"/>
  <c r="CS969" i="5"/>
  <c r="CR969" i="5"/>
  <c r="CQ969" i="5"/>
  <c r="CP969" i="5"/>
  <c r="CO969" i="5"/>
  <c r="CV1184" i="5"/>
  <c r="CU1184" i="5"/>
  <c r="CT1184" i="5"/>
  <c r="CS1184" i="5"/>
  <c r="CR1184" i="5"/>
  <c r="CQ1184" i="5"/>
  <c r="CP1184" i="5"/>
  <c r="CO1184" i="5"/>
  <c r="CV773" i="5"/>
  <c r="CU773" i="5"/>
  <c r="CT773" i="5"/>
  <c r="CS773" i="5"/>
  <c r="CR773" i="5"/>
  <c r="CQ773" i="5"/>
  <c r="CP773" i="5"/>
  <c r="CO773" i="5"/>
  <c r="CV649" i="5"/>
  <c r="CU649" i="5"/>
  <c r="CT649" i="5"/>
  <c r="CS649" i="5"/>
  <c r="CR649" i="5"/>
  <c r="CQ649" i="5"/>
  <c r="CP649" i="5"/>
  <c r="CO649" i="5"/>
  <c r="CV767" i="5"/>
  <c r="CU767" i="5"/>
  <c r="CT767" i="5"/>
  <c r="CS767" i="5"/>
  <c r="CR767" i="5"/>
  <c r="CQ767" i="5"/>
  <c r="CP767" i="5"/>
  <c r="CO767" i="5"/>
  <c r="CV590" i="5"/>
  <c r="CU590" i="5"/>
  <c r="CT590" i="5"/>
  <c r="CS590" i="5"/>
  <c r="CR590" i="5"/>
  <c r="CQ590" i="5"/>
  <c r="CP590" i="5"/>
  <c r="CO590" i="5"/>
  <c r="CV622" i="5"/>
  <c r="CU622" i="5"/>
  <c r="CT622" i="5"/>
  <c r="CS622" i="5"/>
  <c r="CR622" i="5"/>
  <c r="CQ622" i="5"/>
  <c r="CP622" i="5"/>
  <c r="CO622" i="5"/>
  <c r="CV577" i="5"/>
  <c r="CU577" i="5"/>
  <c r="CT577" i="5"/>
  <c r="CS577" i="5"/>
  <c r="CR577" i="5"/>
  <c r="CQ577" i="5"/>
  <c r="CP577" i="5"/>
  <c r="CO577" i="5"/>
  <c r="CV790" i="5"/>
  <c r="CU790" i="5"/>
  <c r="CT790" i="5"/>
  <c r="CS790" i="5"/>
  <c r="CR790" i="5"/>
  <c r="CQ790" i="5"/>
  <c r="CP790" i="5"/>
  <c r="CO790" i="5"/>
  <c r="CV302" i="5"/>
  <c r="CU302" i="5"/>
  <c r="CT302" i="5"/>
  <c r="CS302" i="5"/>
  <c r="CR302" i="5"/>
  <c r="CQ302" i="5"/>
  <c r="CP302" i="5"/>
  <c r="CO302" i="5"/>
  <c r="CV1003" i="5"/>
  <c r="CU1003" i="5"/>
  <c r="CT1003" i="5"/>
  <c r="CS1003" i="5"/>
  <c r="CR1003" i="5"/>
  <c r="CQ1003" i="5"/>
  <c r="CP1003" i="5"/>
  <c r="CO1003" i="5"/>
  <c r="CV251" i="5"/>
  <c r="CU251" i="5"/>
  <c r="CT251" i="5"/>
  <c r="CS251" i="5"/>
  <c r="CR251" i="5"/>
  <c r="CQ251" i="5"/>
  <c r="CP251" i="5"/>
  <c r="CO251" i="5"/>
  <c r="CV113" i="5"/>
  <c r="CU113" i="5"/>
  <c r="CT113" i="5"/>
  <c r="CS113" i="5"/>
  <c r="CR113" i="5"/>
  <c r="CQ113" i="5"/>
  <c r="CP113" i="5"/>
  <c r="CO113" i="5"/>
  <c r="CV1213" i="5"/>
  <c r="CU1213" i="5"/>
  <c r="CT1213" i="5"/>
  <c r="CS1213" i="5"/>
  <c r="CR1213" i="5"/>
  <c r="CQ1213" i="5"/>
  <c r="CP1213" i="5"/>
  <c r="CO1213" i="5"/>
  <c r="CV1011" i="5"/>
  <c r="CU1011" i="5"/>
  <c r="CT1011" i="5"/>
  <c r="CS1011" i="5"/>
  <c r="CR1011" i="5"/>
  <c r="CQ1011" i="5"/>
  <c r="CP1011" i="5"/>
  <c r="CO1011" i="5"/>
  <c r="CV237" i="5"/>
  <c r="CU237" i="5"/>
  <c r="CT237" i="5"/>
  <c r="CS237" i="5"/>
  <c r="CR237" i="5"/>
  <c r="CQ237" i="5"/>
  <c r="CP237" i="5"/>
  <c r="CO237" i="5"/>
  <c r="CV1327" i="5"/>
  <c r="CU1327" i="5"/>
  <c r="CT1327" i="5"/>
  <c r="CS1327" i="5"/>
  <c r="CR1327" i="5"/>
  <c r="CQ1327" i="5"/>
  <c r="CP1327" i="5"/>
  <c r="CO1327" i="5"/>
  <c r="CV334" i="5"/>
  <c r="CU334" i="5"/>
  <c r="CT334" i="5"/>
  <c r="CS334" i="5"/>
  <c r="CR334" i="5"/>
  <c r="CQ334" i="5"/>
  <c r="CP334" i="5"/>
  <c r="CO334" i="5"/>
  <c r="CV581" i="5"/>
  <c r="CU581" i="5"/>
  <c r="CT581" i="5"/>
  <c r="CS581" i="5"/>
  <c r="CR581" i="5"/>
  <c r="CQ581" i="5"/>
  <c r="CP581" i="5"/>
  <c r="CO581" i="5"/>
  <c r="CV454" i="5"/>
  <c r="CU454" i="5"/>
  <c r="CT454" i="5"/>
  <c r="CS454" i="5"/>
  <c r="CR454" i="5"/>
  <c r="CQ454" i="5"/>
  <c r="CP454" i="5"/>
  <c r="CO454" i="5"/>
  <c r="CV1439" i="5"/>
  <c r="CU1439" i="5"/>
  <c r="CT1439" i="5"/>
  <c r="CS1439" i="5"/>
  <c r="CR1439" i="5"/>
  <c r="CQ1439" i="5"/>
  <c r="CP1439" i="5"/>
  <c r="CO1439" i="5"/>
  <c r="CV794" i="5"/>
  <c r="CU794" i="5"/>
  <c r="CT794" i="5"/>
  <c r="CS794" i="5"/>
  <c r="CR794" i="5"/>
  <c r="CQ794" i="5"/>
  <c r="CP794" i="5"/>
  <c r="CO794" i="5"/>
  <c r="CV788" i="5"/>
  <c r="CU788" i="5"/>
  <c r="CT788" i="5"/>
  <c r="CS788" i="5"/>
  <c r="CR788" i="5"/>
  <c r="CQ788" i="5"/>
  <c r="CP788" i="5"/>
  <c r="CO788" i="5"/>
  <c r="CV244" i="5"/>
  <c r="CU244" i="5"/>
  <c r="CT244" i="5"/>
  <c r="CS244" i="5"/>
  <c r="CR244" i="5"/>
  <c r="CQ244" i="5"/>
  <c r="CP244" i="5"/>
  <c r="CO244" i="5"/>
  <c r="CV246" i="5"/>
  <c r="CU246" i="5"/>
  <c r="CT246" i="5"/>
  <c r="CS246" i="5"/>
  <c r="CR246" i="5"/>
  <c r="CQ246" i="5"/>
  <c r="CP246" i="5"/>
  <c r="CO246" i="5"/>
  <c r="CV826" i="5"/>
  <c r="CU826" i="5"/>
  <c r="CT826" i="5"/>
  <c r="CS826" i="5"/>
  <c r="CR826" i="5"/>
  <c r="CQ826" i="5"/>
  <c r="CP826" i="5"/>
  <c r="CO826" i="5"/>
  <c r="CV391" i="5"/>
  <c r="CU391" i="5"/>
  <c r="CT391" i="5"/>
  <c r="CS391" i="5"/>
  <c r="CR391" i="5"/>
  <c r="CQ391" i="5"/>
  <c r="CP391" i="5"/>
  <c r="CO391" i="5"/>
  <c r="CV1303" i="5"/>
  <c r="CU1303" i="5"/>
  <c r="CT1303" i="5"/>
  <c r="CS1303" i="5"/>
  <c r="CR1303" i="5"/>
  <c r="CQ1303" i="5"/>
  <c r="CP1303" i="5"/>
  <c r="CO1303" i="5"/>
  <c r="CV1207" i="5"/>
  <c r="CU1207" i="5"/>
  <c r="CT1207" i="5"/>
  <c r="CS1207" i="5"/>
  <c r="CR1207" i="5"/>
  <c r="CQ1207" i="5"/>
  <c r="CP1207" i="5"/>
  <c r="CO1207" i="5"/>
  <c r="CV422" i="5"/>
  <c r="CU422" i="5"/>
  <c r="CT422" i="5"/>
  <c r="CS422" i="5"/>
  <c r="CR422" i="5"/>
  <c r="CQ422" i="5"/>
  <c r="CP422" i="5"/>
  <c r="CO422" i="5"/>
  <c r="CV1433" i="5"/>
  <c r="CU1433" i="5"/>
  <c r="CT1433" i="5"/>
  <c r="CS1433" i="5"/>
  <c r="CR1433" i="5"/>
  <c r="CQ1433" i="5"/>
  <c r="CP1433" i="5"/>
  <c r="CO1433" i="5"/>
  <c r="CV703" i="5"/>
  <c r="CU703" i="5"/>
  <c r="CT703" i="5"/>
  <c r="CS703" i="5"/>
  <c r="CR703" i="5"/>
  <c r="CQ703" i="5"/>
  <c r="CP703" i="5"/>
  <c r="CO703" i="5"/>
  <c r="CV1515" i="5"/>
  <c r="CU1515" i="5"/>
  <c r="CT1515" i="5"/>
  <c r="CS1515" i="5"/>
  <c r="CR1515" i="5"/>
  <c r="CQ1515" i="5"/>
  <c r="CP1515" i="5"/>
  <c r="CO1515" i="5"/>
  <c r="CV647" i="5"/>
  <c r="CU647" i="5"/>
  <c r="CT647" i="5"/>
  <c r="CS647" i="5"/>
  <c r="CR647" i="5"/>
  <c r="CQ647" i="5"/>
  <c r="CP647" i="5"/>
  <c r="CO647" i="5"/>
  <c r="CV384" i="5"/>
  <c r="CU384" i="5"/>
  <c r="CT384" i="5"/>
  <c r="CS384" i="5"/>
  <c r="CR384" i="5"/>
  <c r="CQ384" i="5"/>
  <c r="CP384" i="5"/>
  <c r="CO384" i="5"/>
  <c r="CV321" i="5"/>
  <c r="CU321" i="5"/>
  <c r="CT321" i="5"/>
  <c r="CS321" i="5"/>
  <c r="CR321" i="5"/>
  <c r="CQ321" i="5"/>
  <c r="CP321" i="5"/>
  <c r="CO321" i="5"/>
  <c r="CV1559" i="5"/>
  <c r="CU1559" i="5"/>
  <c r="CT1559" i="5"/>
  <c r="CS1559" i="5"/>
  <c r="CR1559" i="5"/>
  <c r="CQ1559" i="5"/>
  <c r="CP1559" i="5"/>
  <c r="CO1559" i="5"/>
  <c r="CV486" i="5"/>
  <c r="CU486" i="5"/>
  <c r="CT486" i="5"/>
  <c r="CS486" i="5"/>
  <c r="CR486" i="5"/>
  <c r="CQ486" i="5"/>
  <c r="CP486" i="5"/>
  <c r="CO486" i="5"/>
  <c r="CV309" i="5"/>
  <c r="CU309" i="5"/>
  <c r="CT309" i="5"/>
  <c r="CS309" i="5"/>
  <c r="CR309" i="5"/>
  <c r="CQ309" i="5"/>
  <c r="CP309" i="5"/>
  <c r="CO309" i="5"/>
  <c r="CV32" i="5"/>
  <c r="CU32" i="5"/>
  <c r="CT32" i="5"/>
  <c r="CS32" i="5"/>
  <c r="CR32" i="5"/>
  <c r="CQ32" i="5"/>
  <c r="CP32" i="5"/>
  <c r="CO32" i="5"/>
  <c r="CV1229" i="5"/>
  <c r="CU1229" i="5"/>
  <c r="CT1229" i="5"/>
  <c r="CS1229" i="5"/>
  <c r="CR1229" i="5"/>
  <c r="CQ1229" i="5"/>
  <c r="CP1229" i="5"/>
  <c r="CO1229" i="5"/>
  <c r="CV540" i="5"/>
  <c r="CU540" i="5"/>
  <c r="CT540" i="5"/>
  <c r="CS540" i="5"/>
  <c r="CR540" i="5"/>
  <c r="CQ540" i="5"/>
  <c r="CP540" i="5"/>
  <c r="CO540" i="5"/>
  <c r="CV1201" i="5"/>
  <c r="CU1201" i="5"/>
  <c r="CT1201" i="5"/>
  <c r="CS1201" i="5"/>
  <c r="CR1201" i="5"/>
  <c r="CQ1201" i="5"/>
  <c r="CP1201" i="5"/>
  <c r="CO1201" i="5"/>
  <c r="CV1227" i="5"/>
  <c r="CU1227" i="5"/>
  <c r="CT1227" i="5"/>
  <c r="CS1227" i="5"/>
  <c r="CR1227" i="5"/>
  <c r="CQ1227" i="5"/>
  <c r="CP1227" i="5"/>
  <c r="CO1227" i="5"/>
  <c r="CV1346" i="5"/>
  <c r="CU1346" i="5"/>
  <c r="CT1346" i="5"/>
  <c r="CS1346" i="5"/>
  <c r="CR1346" i="5"/>
  <c r="CQ1346" i="5"/>
  <c r="CP1346" i="5"/>
  <c r="CO1346" i="5"/>
  <c r="CV130" i="5"/>
  <c r="CU130" i="5"/>
  <c r="CT130" i="5"/>
  <c r="CS130" i="5"/>
  <c r="CR130" i="5"/>
  <c r="CQ130" i="5"/>
  <c r="CP130" i="5"/>
  <c r="CO130" i="5"/>
  <c r="CV169" i="5"/>
  <c r="CU169" i="5"/>
  <c r="CT169" i="5"/>
  <c r="CS169" i="5"/>
  <c r="CR169" i="5"/>
  <c r="CQ169" i="5"/>
  <c r="CP169" i="5"/>
  <c r="CO169" i="5"/>
  <c r="CV808" i="5"/>
  <c r="CU808" i="5"/>
  <c r="CT808" i="5"/>
  <c r="CS808" i="5"/>
  <c r="CR808" i="5"/>
  <c r="CQ808" i="5"/>
  <c r="CP808" i="5"/>
  <c r="CO808" i="5"/>
  <c r="CV1447" i="5"/>
  <c r="CU1447" i="5"/>
  <c r="CT1447" i="5"/>
  <c r="CS1447" i="5"/>
  <c r="CR1447" i="5"/>
  <c r="CQ1447" i="5"/>
  <c r="CP1447" i="5"/>
  <c r="CO1447" i="5"/>
  <c r="CV166" i="5"/>
  <c r="CU166" i="5"/>
  <c r="CT166" i="5"/>
  <c r="CS166" i="5"/>
  <c r="CR166" i="5"/>
  <c r="CQ166" i="5"/>
  <c r="CP166" i="5"/>
  <c r="CO166" i="5"/>
  <c r="CV753" i="5"/>
  <c r="CU753" i="5"/>
  <c r="CT753" i="5"/>
  <c r="CS753" i="5"/>
  <c r="CR753" i="5"/>
  <c r="CQ753" i="5"/>
  <c r="CP753" i="5"/>
  <c r="CO753" i="5"/>
  <c r="CV39" i="5"/>
  <c r="CU39" i="5"/>
  <c r="CT39" i="5"/>
  <c r="CS39" i="5"/>
  <c r="CR39" i="5"/>
  <c r="CQ39" i="5"/>
  <c r="CP39" i="5"/>
  <c r="CO39" i="5"/>
  <c r="CV233" i="5"/>
  <c r="CU233" i="5"/>
  <c r="CT233" i="5"/>
  <c r="CS233" i="5"/>
  <c r="CR233" i="5"/>
  <c r="CQ233" i="5"/>
  <c r="CP233" i="5"/>
  <c r="CO233" i="5"/>
  <c r="CV1060" i="5"/>
  <c r="CU1060" i="5"/>
  <c r="CT1060" i="5"/>
  <c r="CS1060" i="5"/>
  <c r="CR1060" i="5"/>
  <c r="CQ1060" i="5"/>
  <c r="CP1060" i="5"/>
  <c r="CO1060" i="5"/>
  <c r="CV430" i="5"/>
  <c r="CU430" i="5"/>
  <c r="CT430" i="5"/>
  <c r="CS430" i="5"/>
  <c r="CR430" i="5"/>
  <c r="CQ430" i="5"/>
  <c r="CP430" i="5"/>
  <c r="CO430" i="5"/>
  <c r="CV236" i="5"/>
  <c r="CU236" i="5"/>
  <c r="CT236" i="5"/>
  <c r="CS236" i="5"/>
  <c r="CR236" i="5"/>
  <c r="CQ236" i="5"/>
  <c r="CP236" i="5"/>
  <c r="CO236" i="5"/>
  <c r="CV832" i="5"/>
  <c r="CU832" i="5"/>
  <c r="CT832" i="5"/>
  <c r="CS832" i="5"/>
  <c r="CR832" i="5"/>
  <c r="CQ832" i="5"/>
  <c r="CP832" i="5"/>
  <c r="CO832" i="5"/>
  <c r="CV646" i="5"/>
  <c r="CU646" i="5"/>
  <c r="CT646" i="5"/>
  <c r="CS646" i="5"/>
  <c r="CR646" i="5"/>
  <c r="CQ646" i="5"/>
  <c r="CP646" i="5"/>
  <c r="CO646" i="5"/>
  <c r="CV539" i="5"/>
  <c r="CU539" i="5"/>
  <c r="CT539" i="5"/>
  <c r="CS539" i="5"/>
  <c r="CR539" i="5"/>
  <c r="CQ539" i="5"/>
  <c r="CP539" i="5"/>
  <c r="CO539" i="5"/>
  <c r="CV982" i="5"/>
  <c r="CU982" i="5"/>
  <c r="CT982" i="5"/>
  <c r="CS982" i="5"/>
  <c r="CR982" i="5"/>
  <c r="CQ982" i="5"/>
  <c r="CP982" i="5"/>
  <c r="CO982" i="5"/>
  <c r="CV1087" i="5"/>
  <c r="CU1087" i="5"/>
  <c r="CT1087" i="5"/>
  <c r="CS1087" i="5"/>
  <c r="CR1087" i="5"/>
  <c r="CQ1087" i="5"/>
  <c r="CP1087" i="5"/>
  <c r="CO1087" i="5"/>
  <c r="CV1024" i="5"/>
  <c r="CU1024" i="5"/>
  <c r="CT1024" i="5"/>
  <c r="CS1024" i="5"/>
  <c r="CR1024" i="5"/>
  <c r="CQ1024" i="5"/>
  <c r="CP1024" i="5"/>
  <c r="CO1024" i="5"/>
  <c r="CV1223" i="5"/>
  <c r="CU1223" i="5"/>
  <c r="CT1223" i="5"/>
  <c r="CS1223" i="5"/>
  <c r="CR1223" i="5"/>
  <c r="CQ1223" i="5"/>
  <c r="CP1223" i="5"/>
  <c r="CO1223" i="5"/>
  <c r="CV1421" i="5"/>
  <c r="CU1421" i="5"/>
  <c r="CT1421" i="5"/>
  <c r="CS1421" i="5"/>
  <c r="CR1421" i="5"/>
  <c r="CQ1421" i="5"/>
  <c r="CP1421" i="5"/>
  <c r="CO1421" i="5"/>
  <c r="CV586" i="5"/>
  <c r="CU586" i="5"/>
  <c r="CT586" i="5"/>
  <c r="CS586" i="5"/>
  <c r="CR586" i="5"/>
  <c r="CQ586" i="5"/>
  <c r="CP586" i="5"/>
  <c r="CO586" i="5"/>
  <c r="CV86" i="5"/>
  <c r="CU86" i="5"/>
  <c r="CT86" i="5"/>
  <c r="CS86" i="5"/>
  <c r="CR86" i="5"/>
  <c r="CQ86" i="5"/>
  <c r="CP86" i="5"/>
  <c r="CO86" i="5"/>
  <c r="CV1167" i="5"/>
  <c r="CU1167" i="5"/>
  <c r="CT1167" i="5"/>
  <c r="CS1167" i="5"/>
  <c r="CR1167" i="5"/>
  <c r="CQ1167" i="5"/>
  <c r="CP1167" i="5"/>
  <c r="CO1167" i="5"/>
  <c r="CV1267" i="5"/>
  <c r="CU1267" i="5"/>
  <c r="CT1267" i="5"/>
  <c r="CS1267" i="5"/>
  <c r="CR1267" i="5"/>
  <c r="CQ1267" i="5"/>
  <c r="CP1267" i="5"/>
  <c r="CO1267" i="5"/>
  <c r="CV818" i="5"/>
  <c r="CU818" i="5"/>
  <c r="CT818" i="5"/>
  <c r="CS818" i="5"/>
  <c r="CR818" i="5"/>
  <c r="CQ818" i="5"/>
  <c r="CP818" i="5"/>
  <c r="CO818" i="5"/>
  <c r="CV1137" i="5"/>
  <c r="CU1137" i="5"/>
  <c r="CT1137" i="5"/>
  <c r="CS1137" i="5"/>
  <c r="CR1137" i="5"/>
  <c r="CQ1137" i="5"/>
  <c r="CP1137" i="5"/>
  <c r="CO1137" i="5"/>
  <c r="CV922" i="5"/>
  <c r="CU922" i="5"/>
  <c r="CT922" i="5"/>
  <c r="CS922" i="5"/>
  <c r="CR922" i="5"/>
  <c r="CQ922" i="5"/>
  <c r="CP922" i="5"/>
  <c r="CO922" i="5"/>
  <c r="CV502" i="5"/>
  <c r="CU502" i="5"/>
  <c r="CT502" i="5"/>
  <c r="CS502" i="5"/>
  <c r="CR502" i="5"/>
  <c r="CQ502" i="5"/>
  <c r="CP502" i="5"/>
  <c r="CO502" i="5"/>
  <c r="CV1496" i="5"/>
  <c r="CU1496" i="5"/>
  <c r="CT1496" i="5"/>
  <c r="CS1496" i="5"/>
  <c r="CR1496" i="5"/>
  <c r="CQ1496" i="5"/>
  <c r="CP1496" i="5"/>
  <c r="CO1496" i="5"/>
  <c r="CV471" i="5"/>
  <c r="CU471" i="5"/>
  <c r="CT471" i="5"/>
  <c r="CS471" i="5"/>
  <c r="CR471" i="5"/>
  <c r="CQ471" i="5"/>
  <c r="CP471" i="5"/>
  <c r="CO471" i="5"/>
  <c r="CV268" i="5"/>
  <c r="CU268" i="5"/>
  <c r="CT268" i="5"/>
  <c r="CS268" i="5"/>
  <c r="CR268" i="5"/>
  <c r="CQ268" i="5"/>
  <c r="CP268" i="5"/>
  <c r="CO268" i="5"/>
  <c r="CV318" i="5"/>
  <c r="CU318" i="5"/>
  <c r="CT318" i="5"/>
  <c r="CS318" i="5"/>
  <c r="CR318" i="5"/>
  <c r="CQ318" i="5"/>
  <c r="CP318" i="5"/>
  <c r="CO318" i="5"/>
  <c r="CV85" i="5"/>
  <c r="CU85" i="5"/>
  <c r="CT85" i="5"/>
  <c r="CS85" i="5"/>
  <c r="CR85" i="5"/>
  <c r="CQ85" i="5"/>
  <c r="CP85" i="5"/>
  <c r="CO85" i="5"/>
  <c r="CV1132" i="5"/>
  <c r="CU1132" i="5"/>
  <c r="CT1132" i="5"/>
  <c r="CS1132" i="5"/>
  <c r="CR1132" i="5"/>
  <c r="CQ1132" i="5"/>
  <c r="CP1132" i="5"/>
  <c r="CO1132" i="5"/>
  <c r="CV178" i="5"/>
  <c r="CU178" i="5"/>
  <c r="CT178" i="5"/>
  <c r="CS178" i="5"/>
  <c r="CR178" i="5"/>
  <c r="CQ178" i="5"/>
  <c r="CP178" i="5"/>
  <c r="CO178" i="5"/>
  <c r="CV1363" i="5"/>
  <c r="CU1363" i="5"/>
  <c r="CT1363" i="5"/>
  <c r="CS1363" i="5"/>
  <c r="CR1363" i="5"/>
  <c r="CQ1363" i="5"/>
  <c r="CP1363" i="5"/>
  <c r="CO1363" i="5"/>
  <c r="CV248" i="5"/>
  <c r="CU248" i="5"/>
  <c r="CT248" i="5"/>
  <c r="CS248" i="5"/>
  <c r="CR248" i="5"/>
  <c r="CQ248" i="5"/>
  <c r="CP248" i="5"/>
  <c r="CO248" i="5"/>
  <c r="CV1266" i="5"/>
  <c r="CU1266" i="5"/>
  <c r="CT1266" i="5"/>
  <c r="CS1266" i="5"/>
  <c r="CR1266" i="5"/>
  <c r="CQ1266" i="5"/>
  <c r="CP1266" i="5"/>
  <c r="CO1266" i="5"/>
  <c r="CV743" i="5"/>
  <c r="CU743" i="5"/>
  <c r="CT743" i="5"/>
  <c r="CS743" i="5"/>
  <c r="CR743" i="5"/>
  <c r="CQ743" i="5"/>
  <c r="CP743" i="5"/>
  <c r="CO743" i="5"/>
  <c r="CV532" i="5"/>
  <c r="CU532" i="5"/>
  <c r="CT532" i="5"/>
  <c r="CS532" i="5"/>
  <c r="CR532" i="5"/>
  <c r="CQ532" i="5"/>
  <c r="CP532" i="5"/>
  <c r="CO532" i="5"/>
  <c r="CV1057" i="5"/>
  <c r="CU1057" i="5"/>
  <c r="CT1057" i="5"/>
  <c r="CS1057" i="5"/>
  <c r="CR1057" i="5"/>
  <c r="CQ1057" i="5"/>
  <c r="CP1057" i="5"/>
  <c r="CO1057" i="5"/>
  <c r="CV479" i="5"/>
  <c r="CU479" i="5"/>
  <c r="CT479" i="5"/>
  <c r="CS479" i="5"/>
  <c r="CR479" i="5"/>
  <c r="CQ479" i="5"/>
  <c r="CP479" i="5"/>
  <c r="CO479" i="5"/>
  <c r="CV191" i="5"/>
  <c r="CU191" i="5"/>
  <c r="CT191" i="5"/>
  <c r="CS191" i="5"/>
  <c r="CR191" i="5"/>
  <c r="CQ191" i="5"/>
  <c r="CP191" i="5"/>
  <c r="CO191" i="5"/>
  <c r="CV643" i="5"/>
  <c r="CU643" i="5"/>
  <c r="CT643" i="5"/>
  <c r="CS643" i="5"/>
  <c r="CR643" i="5"/>
  <c r="CQ643" i="5"/>
  <c r="CP643" i="5"/>
  <c r="CO643" i="5"/>
  <c r="CV1062" i="5"/>
  <c r="CU1062" i="5"/>
  <c r="CT1062" i="5"/>
  <c r="CS1062" i="5"/>
  <c r="CR1062" i="5"/>
  <c r="CQ1062" i="5"/>
  <c r="CP1062" i="5"/>
  <c r="CO1062" i="5"/>
  <c r="CV668" i="5"/>
  <c r="CU668" i="5"/>
  <c r="CT668" i="5"/>
  <c r="CS668" i="5"/>
  <c r="CR668" i="5"/>
  <c r="CQ668" i="5"/>
  <c r="CP668" i="5"/>
  <c r="CO668" i="5"/>
  <c r="CV745" i="5"/>
  <c r="CU745" i="5"/>
  <c r="CT745" i="5"/>
  <c r="CS745" i="5"/>
  <c r="CR745" i="5"/>
  <c r="CQ745" i="5"/>
  <c r="CP745" i="5"/>
  <c r="CO745" i="5"/>
  <c r="CV653" i="5"/>
  <c r="CU653" i="5"/>
  <c r="CT653" i="5"/>
  <c r="CS653" i="5"/>
  <c r="CR653" i="5"/>
  <c r="CQ653" i="5"/>
  <c r="CP653" i="5"/>
  <c r="CO653" i="5"/>
  <c r="CV1149" i="5"/>
  <c r="CU1149" i="5"/>
  <c r="CT1149" i="5"/>
  <c r="CS1149" i="5"/>
  <c r="CR1149" i="5"/>
  <c r="CQ1149" i="5"/>
  <c r="CP1149" i="5"/>
  <c r="CO1149" i="5"/>
  <c r="CV387" i="5"/>
  <c r="CU387" i="5"/>
  <c r="CT387" i="5"/>
  <c r="CS387" i="5"/>
  <c r="CR387" i="5"/>
  <c r="CQ387" i="5"/>
  <c r="CP387" i="5"/>
  <c r="CO387" i="5"/>
  <c r="CV34" i="5"/>
  <c r="CU34" i="5"/>
  <c r="CT34" i="5"/>
  <c r="CS34" i="5"/>
  <c r="CR34" i="5"/>
  <c r="CQ34" i="5"/>
  <c r="CP34" i="5"/>
  <c r="CO34" i="5"/>
  <c r="CV29" i="5"/>
  <c r="CU29" i="5"/>
  <c r="CT29" i="5"/>
  <c r="CS29" i="5"/>
  <c r="CR29" i="5"/>
  <c r="CQ29" i="5"/>
  <c r="CP29" i="5"/>
  <c r="CO29" i="5"/>
  <c r="CV934" i="5"/>
  <c r="CU934" i="5"/>
  <c r="CT934" i="5"/>
  <c r="CS934" i="5"/>
  <c r="CR934" i="5"/>
  <c r="CQ934" i="5"/>
  <c r="CP934" i="5"/>
  <c r="CO934" i="5"/>
  <c r="CV772" i="5"/>
  <c r="CU772" i="5"/>
  <c r="CT772" i="5"/>
  <c r="CS772" i="5"/>
  <c r="CR772" i="5"/>
  <c r="CQ772" i="5"/>
  <c r="CP772" i="5"/>
  <c r="CO772" i="5"/>
  <c r="CV872" i="5"/>
  <c r="CU872" i="5"/>
  <c r="CT872" i="5"/>
  <c r="CS872" i="5"/>
  <c r="CR872" i="5"/>
  <c r="CQ872" i="5"/>
  <c r="CP872" i="5"/>
  <c r="CO872" i="5"/>
  <c r="CV707" i="5"/>
  <c r="CU707" i="5"/>
  <c r="CT707" i="5"/>
  <c r="CS707" i="5"/>
  <c r="CR707" i="5"/>
  <c r="CQ707" i="5"/>
  <c r="CP707" i="5"/>
  <c r="CO707" i="5"/>
  <c r="CV1256" i="5"/>
  <c r="CU1256" i="5"/>
  <c r="CT1256" i="5"/>
  <c r="CS1256" i="5"/>
  <c r="CR1256" i="5"/>
  <c r="CQ1256" i="5"/>
  <c r="CP1256" i="5"/>
  <c r="CO1256" i="5"/>
  <c r="CV381" i="5"/>
  <c r="CU381" i="5"/>
  <c r="CT381" i="5"/>
  <c r="CS381" i="5"/>
  <c r="CR381" i="5"/>
  <c r="CQ381" i="5"/>
  <c r="CP381" i="5"/>
  <c r="CO381" i="5"/>
  <c r="CV1013" i="5"/>
  <c r="CU1013" i="5"/>
  <c r="CT1013" i="5"/>
  <c r="CS1013" i="5"/>
  <c r="CR1013" i="5"/>
  <c r="CQ1013" i="5"/>
  <c r="CP1013" i="5"/>
  <c r="CO1013" i="5"/>
  <c r="CV1215" i="5"/>
  <c r="CU1215" i="5"/>
  <c r="CT1215" i="5"/>
  <c r="CS1215" i="5"/>
  <c r="CR1215" i="5"/>
  <c r="CQ1215" i="5"/>
  <c r="CP1215" i="5"/>
  <c r="CO1215" i="5"/>
  <c r="CV764" i="5"/>
  <c r="CU764" i="5"/>
  <c r="CT764" i="5"/>
  <c r="CS764" i="5"/>
  <c r="CR764" i="5"/>
  <c r="CQ764" i="5"/>
  <c r="CP764" i="5"/>
  <c r="CO764" i="5"/>
  <c r="CV787" i="5"/>
  <c r="CU787" i="5"/>
  <c r="CT787" i="5"/>
  <c r="CS787" i="5"/>
  <c r="CR787" i="5"/>
  <c r="CQ787" i="5"/>
  <c r="CP787" i="5"/>
  <c r="CO787" i="5"/>
  <c r="CV348" i="5"/>
  <c r="CU348" i="5"/>
  <c r="CT348" i="5"/>
  <c r="CS348" i="5"/>
  <c r="CR348" i="5"/>
  <c r="CQ348" i="5"/>
  <c r="CP348" i="5"/>
  <c r="CO348" i="5"/>
  <c r="CV1273" i="5"/>
  <c r="CU1273" i="5"/>
  <c r="CT1273" i="5"/>
  <c r="CS1273" i="5"/>
  <c r="CR1273" i="5"/>
  <c r="CQ1273" i="5"/>
  <c r="CP1273" i="5"/>
  <c r="CO1273" i="5"/>
  <c r="CV1522" i="5"/>
  <c r="CU1522" i="5"/>
  <c r="CT1522" i="5"/>
  <c r="CS1522" i="5"/>
  <c r="CR1522" i="5"/>
  <c r="CQ1522" i="5"/>
  <c r="CP1522" i="5"/>
  <c r="CO1522" i="5"/>
  <c r="CV1425" i="5"/>
  <c r="CU1425" i="5"/>
  <c r="CT1425" i="5"/>
  <c r="CS1425" i="5"/>
  <c r="CR1425" i="5"/>
  <c r="CQ1425" i="5"/>
  <c r="CP1425" i="5"/>
  <c r="CO1425" i="5"/>
  <c r="CV1543" i="5"/>
  <c r="CU1543" i="5"/>
  <c r="CT1543" i="5"/>
  <c r="CS1543" i="5"/>
  <c r="CR1543" i="5"/>
  <c r="CQ1543" i="5"/>
  <c r="CP1543" i="5"/>
  <c r="CO1543" i="5"/>
  <c r="CV624" i="5"/>
  <c r="CU624" i="5"/>
  <c r="CT624" i="5"/>
  <c r="CS624" i="5"/>
  <c r="CR624" i="5"/>
  <c r="CQ624" i="5"/>
  <c r="CP624" i="5"/>
  <c r="CO624" i="5"/>
  <c r="CV1076" i="5"/>
  <c r="CU1076" i="5"/>
  <c r="CT1076" i="5"/>
  <c r="CS1076" i="5"/>
  <c r="CR1076" i="5"/>
  <c r="CQ1076" i="5"/>
  <c r="CP1076" i="5"/>
  <c r="CO1076" i="5"/>
  <c r="CV1397" i="5"/>
  <c r="CU1397" i="5"/>
  <c r="CT1397" i="5"/>
  <c r="CS1397" i="5"/>
  <c r="CR1397" i="5"/>
  <c r="CQ1397" i="5"/>
  <c r="CP1397" i="5"/>
  <c r="CO1397" i="5"/>
  <c r="CV297" i="5"/>
  <c r="CU297" i="5"/>
  <c r="CT297" i="5"/>
  <c r="CS297" i="5"/>
  <c r="CR297" i="5"/>
  <c r="CQ297" i="5"/>
  <c r="CP297" i="5"/>
  <c r="CO297" i="5"/>
  <c r="CV1037" i="5"/>
  <c r="CU1037" i="5"/>
  <c r="CT1037" i="5"/>
  <c r="CS1037" i="5"/>
  <c r="CR1037" i="5"/>
  <c r="CQ1037" i="5"/>
  <c r="CP1037" i="5"/>
  <c r="CO1037" i="5"/>
  <c r="CV564" i="5"/>
  <c r="CU564" i="5"/>
  <c r="CT564" i="5"/>
  <c r="CS564" i="5"/>
  <c r="CR564" i="5"/>
  <c r="CQ564" i="5"/>
  <c r="CP564" i="5"/>
  <c r="CO564" i="5"/>
  <c r="CV763" i="5"/>
  <c r="CU763" i="5"/>
  <c r="CT763" i="5"/>
  <c r="CS763" i="5"/>
  <c r="CR763" i="5"/>
  <c r="CQ763" i="5"/>
  <c r="CP763" i="5"/>
  <c r="CO763" i="5"/>
  <c r="CV1470" i="5"/>
  <c r="CU1470" i="5"/>
  <c r="CT1470" i="5"/>
  <c r="CS1470" i="5"/>
  <c r="CR1470" i="5"/>
  <c r="CQ1470" i="5"/>
  <c r="CP1470" i="5"/>
  <c r="CO1470" i="5"/>
  <c r="CV476" i="5"/>
  <c r="CU476" i="5"/>
  <c r="CT476" i="5"/>
  <c r="CS476" i="5"/>
  <c r="CR476" i="5"/>
  <c r="CQ476" i="5"/>
  <c r="CP476" i="5"/>
  <c r="CO476" i="5"/>
  <c r="CV723" i="5"/>
  <c r="CU723" i="5"/>
  <c r="CT723" i="5"/>
  <c r="CS723" i="5"/>
  <c r="CR723" i="5"/>
  <c r="CQ723" i="5"/>
  <c r="CP723" i="5"/>
  <c r="CO723" i="5"/>
  <c r="CV108" i="5"/>
  <c r="CU108" i="5"/>
  <c r="CT108" i="5"/>
  <c r="CS108" i="5"/>
  <c r="CR108" i="5"/>
  <c r="CQ108" i="5"/>
  <c r="CP108" i="5"/>
  <c r="CO108" i="5"/>
  <c r="CV562" i="5"/>
  <c r="CU562" i="5"/>
  <c r="CT562" i="5"/>
  <c r="CS562" i="5"/>
  <c r="CR562" i="5"/>
  <c r="CQ562" i="5"/>
  <c r="CP562" i="5"/>
  <c r="CO562" i="5"/>
  <c r="CV672" i="5"/>
  <c r="CU672" i="5"/>
  <c r="CT672" i="5"/>
  <c r="CS672" i="5"/>
  <c r="CR672" i="5"/>
  <c r="CQ672" i="5"/>
  <c r="CP672" i="5"/>
  <c r="CO672" i="5"/>
  <c r="CV429" i="5"/>
  <c r="CU429" i="5"/>
  <c r="CT429" i="5"/>
  <c r="CS429" i="5"/>
  <c r="CR429" i="5"/>
  <c r="CQ429" i="5"/>
  <c r="CP429" i="5"/>
  <c r="CO429" i="5"/>
  <c r="CV216" i="5"/>
  <c r="CU216" i="5"/>
  <c r="CT216" i="5"/>
  <c r="CS216" i="5"/>
  <c r="CR216" i="5"/>
  <c r="CQ216" i="5"/>
  <c r="CP216" i="5"/>
  <c r="CO216" i="5"/>
  <c r="CV1436" i="5"/>
  <c r="CU1436" i="5"/>
  <c r="CT1436" i="5"/>
  <c r="CS1436" i="5"/>
  <c r="CR1436" i="5"/>
  <c r="CQ1436" i="5"/>
  <c r="CP1436" i="5"/>
  <c r="CO1436" i="5"/>
  <c r="CV412" i="5"/>
  <c r="CU412" i="5"/>
  <c r="CT412" i="5"/>
  <c r="CS412" i="5"/>
  <c r="CR412" i="5"/>
  <c r="CQ412" i="5"/>
  <c r="CP412" i="5"/>
  <c r="CO412" i="5"/>
  <c r="CV111" i="5"/>
  <c r="CU111" i="5"/>
  <c r="CT111" i="5"/>
  <c r="CS111" i="5"/>
  <c r="CR111" i="5"/>
  <c r="CQ111" i="5"/>
  <c r="CP111" i="5"/>
  <c r="CO111" i="5"/>
  <c r="CV181" i="5"/>
  <c r="CU181" i="5"/>
  <c r="CT181" i="5"/>
  <c r="CS181" i="5"/>
  <c r="CR181" i="5"/>
  <c r="CQ181" i="5"/>
  <c r="CP181" i="5"/>
  <c r="CO181" i="5"/>
  <c r="CV955" i="5"/>
  <c r="CU955" i="5"/>
  <c r="CT955" i="5"/>
  <c r="CS955" i="5"/>
  <c r="CR955" i="5"/>
  <c r="CQ955" i="5"/>
  <c r="CP955" i="5"/>
  <c r="CO955" i="5"/>
  <c r="CV1049" i="5"/>
  <c r="CU1049" i="5"/>
  <c r="CT1049" i="5"/>
  <c r="CS1049" i="5"/>
  <c r="CR1049" i="5"/>
  <c r="CQ1049" i="5"/>
  <c r="CP1049" i="5"/>
  <c r="CO1049" i="5"/>
  <c r="CV756" i="5"/>
  <c r="CU756" i="5"/>
  <c r="CT756" i="5"/>
  <c r="CS756" i="5"/>
  <c r="CR756" i="5"/>
  <c r="CQ756" i="5"/>
  <c r="CP756" i="5"/>
  <c r="CO756" i="5"/>
  <c r="CV1468" i="5"/>
  <c r="CU1468" i="5"/>
  <c r="CT1468" i="5"/>
  <c r="CS1468" i="5"/>
  <c r="CR1468" i="5"/>
  <c r="CQ1468" i="5"/>
  <c r="CP1468" i="5"/>
  <c r="CO1468" i="5"/>
  <c r="CV1119" i="5"/>
  <c r="CU1119" i="5"/>
  <c r="CT1119" i="5"/>
  <c r="CS1119" i="5"/>
  <c r="CR1119" i="5"/>
  <c r="CQ1119" i="5"/>
  <c r="CP1119" i="5"/>
  <c r="CO1119" i="5"/>
  <c r="CV1059" i="5"/>
  <c r="CU1059" i="5"/>
  <c r="CT1059" i="5"/>
  <c r="CS1059" i="5"/>
  <c r="CR1059" i="5"/>
  <c r="CQ1059" i="5"/>
  <c r="CP1059" i="5"/>
  <c r="CO1059" i="5"/>
  <c r="CV648" i="5"/>
  <c r="CU648" i="5"/>
  <c r="CT648" i="5"/>
  <c r="CS648" i="5"/>
  <c r="CR648" i="5"/>
  <c r="CQ648" i="5"/>
  <c r="CP648" i="5"/>
  <c r="CO648" i="5"/>
  <c r="CV431" i="5"/>
  <c r="CU431" i="5"/>
  <c r="CT431" i="5"/>
  <c r="CS431" i="5"/>
  <c r="CR431" i="5"/>
  <c r="CQ431" i="5"/>
  <c r="CP431" i="5"/>
  <c r="CO431" i="5"/>
  <c r="CV1548" i="5"/>
  <c r="CU1548" i="5"/>
  <c r="CT1548" i="5"/>
  <c r="CS1548" i="5"/>
  <c r="CR1548" i="5"/>
  <c r="CQ1548" i="5"/>
  <c r="CP1548" i="5"/>
  <c r="CO1548" i="5"/>
  <c r="CV1158" i="5"/>
  <c r="CU1158" i="5"/>
  <c r="CT1158" i="5"/>
  <c r="CS1158" i="5"/>
  <c r="CR1158" i="5"/>
  <c r="CQ1158" i="5"/>
  <c r="CP1158" i="5"/>
  <c r="CO1158" i="5"/>
  <c r="CV710" i="5"/>
  <c r="CU710" i="5"/>
  <c r="CT710" i="5"/>
  <c r="CS710" i="5"/>
  <c r="CR710" i="5"/>
  <c r="CQ710" i="5"/>
  <c r="CP710" i="5"/>
  <c r="CO710" i="5"/>
  <c r="CV1260" i="5"/>
  <c r="CU1260" i="5"/>
  <c r="CT1260" i="5"/>
  <c r="CS1260" i="5"/>
  <c r="CR1260" i="5"/>
  <c r="CQ1260" i="5"/>
  <c r="CP1260" i="5"/>
  <c r="CO1260" i="5"/>
  <c r="CV1283" i="5"/>
  <c r="CU1283" i="5"/>
  <c r="CT1283" i="5"/>
  <c r="CS1283" i="5"/>
  <c r="CR1283" i="5"/>
  <c r="CQ1283" i="5"/>
  <c r="CP1283" i="5"/>
  <c r="CO1283" i="5"/>
  <c r="CV336" i="5"/>
  <c r="CU336" i="5"/>
  <c r="CT336" i="5"/>
  <c r="CS336" i="5"/>
  <c r="CR336" i="5"/>
  <c r="CQ336" i="5"/>
  <c r="CP336" i="5"/>
  <c r="CO336" i="5"/>
  <c r="CV1030" i="5"/>
  <c r="CU1030" i="5"/>
  <c r="CT1030" i="5"/>
  <c r="CS1030" i="5"/>
  <c r="CR1030" i="5"/>
  <c r="CQ1030" i="5"/>
  <c r="CP1030" i="5"/>
  <c r="CO1030" i="5"/>
  <c r="CV357" i="5"/>
  <c r="CU357" i="5"/>
  <c r="CT357" i="5"/>
  <c r="CS357" i="5"/>
  <c r="CR357" i="5"/>
  <c r="CQ357" i="5"/>
  <c r="CP357" i="5"/>
  <c r="CO357" i="5"/>
  <c r="CV876" i="5"/>
  <c r="CU876" i="5"/>
  <c r="CT876" i="5"/>
  <c r="CS876" i="5"/>
  <c r="CR876" i="5"/>
  <c r="CQ876" i="5"/>
  <c r="CP876" i="5"/>
  <c r="CO876" i="5"/>
  <c r="CV1185" i="5"/>
  <c r="CU1185" i="5"/>
  <c r="CT1185" i="5"/>
  <c r="CS1185" i="5"/>
  <c r="CR1185" i="5"/>
  <c r="CQ1185" i="5"/>
  <c r="CP1185" i="5"/>
  <c r="CO1185" i="5"/>
  <c r="CV720" i="5"/>
  <c r="CU720" i="5"/>
  <c r="CT720" i="5"/>
  <c r="CS720" i="5"/>
  <c r="CR720" i="5"/>
  <c r="CQ720" i="5"/>
  <c r="CP720" i="5"/>
  <c r="CO720" i="5"/>
  <c r="CV695" i="5"/>
  <c r="CU695" i="5"/>
  <c r="CT695" i="5"/>
  <c r="CS695" i="5"/>
  <c r="CR695" i="5"/>
  <c r="CQ695" i="5"/>
  <c r="CP695" i="5"/>
  <c r="CO695" i="5"/>
  <c r="CV84" i="5"/>
  <c r="CU84" i="5"/>
  <c r="CT84" i="5"/>
  <c r="CS84" i="5"/>
  <c r="CR84" i="5"/>
  <c r="CQ84" i="5"/>
  <c r="CP84" i="5"/>
  <c r="CO84" i="5"/>
  <c r="CV1156" i="5"/>
  <c r="CU1156" i="5"/>
  <c r="CT1156" i="5"/>
  <c r="CS1156" i="5"/>
  <c r="CR1156" i="5"/>
  <c r="CQ1156" i="5"/>
  <c r="CP1156" i="5"/>
  <c r="CO1156" i="5"/>
  <c r="CV976" i="5"/>
  <c r="CU976" i="5"/>
  <c r="CT976" i="5"/>
  <c r="CS976" i="5"/>
  <c r="CR976" i="5"/>
  <c r="CQ976" i="5"/>
  <c r="CP976" i="5"/>
  <c r="CO976" i="5"/>
  <c r="CV605" i="5"/>
  <c r="CU605" i="5"/>
  <c r="CT605" i="5"/>
  <c r="CS605" i="5"/>
  <c r="CR605" i="5"/>
  <c r="CQ605" i="5"/>
  <c r="CP605" i="5"/>
  <c r="CO605" i="5"/>
  <c r="CV1191" i="5"/>
  <c r="CU1191" i="5"/>
  <c r="CT1191" i="5"/>
  <c r="CS1191" i="5"/>
  <c r="CR1191" i="5"/>
  <c r="CQ1191" i="5"/>
  <c r="CP1191" i="5"/>
  <c r="CO1191" i="5"/>
  <c r="CV823" i="5"/>
  <c r="CU823" i="5"/>
  <c r="CT823" i="5"/>
  <c r="CS823" i="5"/>
  <c r="CR823" i="5"/>
  <c r="CQ823" i="5"/>
  <c r="CP823" i="5"/>
  <c r="CO823" i="5"/>
  <c r="CV83" i="5"/>
  <c r="CU83" i="5"/>
  <c r="CT83" i="5"/>
  <c r="CS83" i="5"/>
  <c r="CR83" i="5"/>
  <c r="CQ83" i="5"/>
  <c r="CP83" i="5"/>
  <c r="CO83" i="5"/>
  <c r="CV706" i="5"/>
  <c r="CU706" i="5"/>
  <c r="CT706" i="5"/>
  <c r="CS706" i="5"/>
  <c r="CR706" i="5"/>
  <c r="CQ706" i="5"/>
  <c r="CP706" i="5"/>
  <c r="CO706" i="5"/>
  <c r="CV946" i="5"/>
  <c r="CU946" i="5"/>
  <c r="CT946" i="5"/>
  <c r="CS946" i="5"/>
  <c r="CR946" i="5"/>
  <c r="CQ946" i="5"/>
  <c r="CP946" i="5"/>
  <c r="CO946" i="5"/>
  <c r="CV975" i="5"/>
  <c r="CU975" i="5"/>
  <c r="CT975" i="5"/>
  <c r="CS975" i="5"/>
  <c r="CR975" i="5"/>
  <c r="CQ975" i="5"/>
  <c r="CP975" i="5"/>
  <c r="CO975" i="5"/>
  <c r="CV1561" i="5"/>
  <c r="CU1561" i="5"/>
  <c r="CT1561" i="5"/>
  <c r="CS1561" i="5"/>
  <c r="CR1561" i="5"/>
  <c r="CQ1561" i="5"/>
  <c r="CP1561" i="5"/>
  <c r="CO1561" i="5"/>
  <c r="CV380" i="5"/>
  <c r="CU380" i="5"/>
  <c r="CT380" i="5"/>
  <c r="CS380" i="5"/>
  <c r="CR380" i="5"/>
  <c r="CQ380" i="5"/>
  <c r="CP380" i="5"/>
  <c r="CO380" i="5"/>
  <c r="CV972" i="5"/>
  <c r="CU972" i="5"/>
  <c r="CT972" i="5"/>
  <c r="CS972" i="5"/>
  <c r="CR972" i="5"/>
  <c r="CQ972" i="5"/>
  <c r="CP972" i="5"/>
  <c r="CO972" i="5"/>
  <c r="CV638" i="5"/>
  <c r="CU638" i="5"/>
  <c r="CT638" i="5"/>
  <c r="CS638" i="5"/>
  <c r="CR638" i="5"/>
  <c r="CQ638" i="5"/>
  <c r="CP638" i="5"/>
  <c r="CO638" i="5"/>
  <c r="CV1085" i="5"/>
  <c r="CU1085" i="5"/>
  <c r="CT1085" i="5"/>
  <c r="CS1085" i="5"/>
  <c r="CR1085" i="5"/>
  <c r="CQ1085" i="5"/>
  <c r="CP1085" i="5"/>
  <c r="CO1085" i="5"/>
  <c r="CV254" i="5"/>
  <c r="CU254" i="5"/>
  <c r="CT254" i="5"/>
  <c r="CS254" i="5"/>
  <c r="CR254" i="5"/>
  <c r="CQ254" i="5"/>
  <c r="CP254" i="5"/>
  <c r="CO254" i="5"/>
  <c r="CV791" i="5"/>
  <c r="CU791" i="5"/>
  <c r="CT791" i="5"/>
  <c r="CS791" i="5"/>
  <c r="CR791" i="5"/>
  <c r="CQ791" i="5"/>
  <c r="CP791" i="5"/>
  <c r="CO791" i="5"/>
  <c r="CV1055" i="5"/>
  <c r="CU1055" i="5"/>
  <c r="CT1055" i="5"/>
  <c r="CS1055" i="5"/>
  <c r="CR1055" i="5"/>
  <c r="CQ1055" i="5"/>
  <c r="CP1055" i="5"/>
  <c r="CO1055" i="5"/>
  <c r="CV1484" i="5"/>
  <c r="CU1484" i="5"/>
  <c r="CT1484" i="5"/>
  <c r="CS1484" i="5"/>
  <c r="CR1484" i="5"/>
  <c r="CQ1484" i="5"/>
  <c r="CP1484" i="5"/>
  <c r="CO1484" i="5"/>
  <c r="CV337" i="5"/>
  <c r="CU337" i="5"/>
  <c r="CT337" i="5"/>
  <c r="CS337" i="5"/>
  <c r="CR337" i="5"/>
  <c r="CQ337" i="5"/>
  <c r="CP337" i="5"/>
  <c r="CO337" i="5"/>
  <c r="CV979" i="5"/>
  <c r="CU979" i="5"/>
  <c r="CT979" i="5"/>
  <c r="CS979" i="5"/>
  <c r="CR979" i="5"/>
  <c r="CQ979" i="5"/>
  <c r="CP979" i="5"/>
  <c r="CO979" i="5"/>
  <c r="CV589" i="5"/>
  <c r="CU589" i="5"/>
  <c r="CT589" i="5"/>
  <c r="CS589" i="5"/>
  <c r="CR589" i="5"/>
  <c r="CQ589" i="5"/>
  <c r="CP589" i="5"/>
  <c r="CO589" i="5"/>
  <c r="CV863" i="5"/>
  <c r="CU863" i="5"/>
  <c r="CT863" i="5"/>
  <c r="CS863" i="5"/>
  <c r="CR863" i="5"/>
  <c r="CQ863" i="5"/>
  <c r="CP863" i="5"/>
  <c r="CO863" i="5"/>
  <c r="CV822" i="5"/>
  <c r="CU822" i="5"/>
  <c r="CT822" i="5"/>
  <c r="CS822" i="5"/>
  <c r="CR822" i="5"/>
  <c r="CQ822" i="5"/>
  <c r="CP822" i="5"/>
  <c r="CO822" i="5"/>
  <c r="CV1480" i="5"/>
  <c r="CU1480" i="5"/>
  <c r="CT1480" i="5"/>
  <c r="CS1480" i="5"/>
  <c r="CR1480" i="5"/>
  <c r="CQ1480" i="5"/>
  <c r="CP1480" i="5"/>
  <c r="CO1480" i="5"/>
  <c r="CV833" i="5"/>
  <c r="CU833" i="5"/>
  <c r="CT833" i="5"/>
  <c r="CS833" i="5"/>
  <c r="CR833" i="5"/>
  <c r="CQ833" i="5"/>
  <c r="CP833" i="5"/>
  <c r="CO833" i="5"/>
  <c r="CV933" i="5"/>
  <c r="CU933" i="5"/>
  <c r="CT933" i="5"/>
  <c r="CS933" i="5"/>
  <c r="CR933" i="5"/>
  <c r="CQ933" i="5"/>
  <c r="CP933" i="5"/>
  <c r="CO933" i="5"/>
  <c r="CV1341" i="5"/>
  <c r="CU1341" i="5"/>
  <c r="CT1341" i="5"/>
  <c r="CS1341" i="5"/>
  <c r="CR1341" i="5"/>
  <c r="CQ1341" i="5"/>
  <c r="CP1341" i="5"/>
  <c r="CO1341" i="5"/>
  <c r="CV352" i="5"/>
  <c r="CU352" i="5"/>
  <c r="CT352" i="5"/>
  <c r="CS352" i="5"/>
  <c r="CR352" i="5"/>
  <c r="CQ352" i="5"/>
  <c r="CP352" i="5"/>
  <c r="CO352" i="5"/>
  <c r="CV478" i="5"/>
  <c r="CU478" i="5"/>
  <c r="CT478" i="5"/>
  <c r="CS478" i="5"/>
  <c r="CR478" i="5"/>
  <c r="CQ478" i="5"/>
  <c r="CP478" i="5"/>
  <c r="CO478" i="5"/>
  <c r="CV1579" i="5"/>
  <c r="CU1579" i="5"/>
  <c r="CT1579" i="5"/>
  <c r="CS1579" i="5"/>
  <c r="CR1579" i="5"/>
  <c r="CQ1579" i="5"/>
  <c r="CP1579" i="5"/>
  <c r="CO1579" i="5"/>
  <c r="CV793" i="5"/>
  <c r="CU793" i="5"/>
  <c r="CT793" i="5"/>
  <c r="CS793" i="5"/>
  <c r="CR793" i="5"/>
  <c r="CQ793" i="5"/>
  <c r="CP793" i="5"/>
  <c r="CO793" i="5"/>
  <c r="CV469" i="5"/>
  <c r="CU469" i="5"/>
  <c r="CT469" i="5"/>
  <c r="CS469" i="5"/>
  <c r="CR469" i="5"/>
  <c r="CQ469" i="5"/>
  <c r="CP469" i="5"/>
  <c r="CO469" i="5"/>
  <c r="CV1183" i="5"/>
  <c r="CU1183" i="5"/>
  <c r="CT1183" i="5"/>
  <c r="CS1183" i="5"/>
  <c r="CR1183" i="5"/>
  <c r="CQ1183" i="5"/>
  <c r="CP1183" i="5"/>
  <c r="CO1183" i="5"/>
  <c r="CV545" i="5"/>
  <c r="CU545" i="5"/>
  <c r="CT545" i="5"/>
  <c r="CS545" i="5"/>
  <c r="CR545" i="5"/>
  <c r="CQ545" i="5"/>
  <c r="CP545" i="5"/>
  <c r="CO545" i="5"/>
  <c r="CV356" i="5"/>
  <c r="CU356" i="5"/>
  <c r="CT356" i="5"/>
  <c r="CS356" i="5"/>
  <c r="CR356" i="5"/>
  <c r="CQ356" i="5"/>
  <c r="CP356" i="5"/>
  <c r="CO356" i="5"/>
  <c r="CV1134" i="5"/>
  <c r="CU1134" i="5"/>
  <c r="CT1134" i="5"/>
  <c r="CS1134" i="5"/>
  <c r="CR1134" i="5"/>
  <c r="CQ1134" i="5"/>
  <c r="CP1134" i="5"/>
  <c r="CO1134" i="5"/>
  <c r="CV859" i="5"/>
  <c r="CU859" i="5"/>
  <c r="CT859" i="5"/>
  <c r="CS859" i="5"/>
  <c r="CR859" i="5"/>
  <c r="CQ859" i="5"/>
  <c r="CP859" i="5"/>
  <c r="CO859" i="5"/>
  <c r="CV335" i="5"/>
  <c r="CU335" i="5"/>
  <c r="CT335" i="5"/>
  <c r="CS335" i="5"/>
  <c r="CR335" i="5"/>
  <c r="CQ335" i="5"/>
  <c r="CP335" i="5"/>
  <c r="CO335" i="5"/>
  <c r="CV755" i="5"/>
  <c r="CU755" i="5"/>
  <c r="CT755" i="5"/>
  <c r="CS755" i="5"/>
  <c r="CR755" i="5"/>
  <c r="CQ755" i="5"/>
  <c r="CP755" i="5"/>
  <c r="CO755" i="5"/>
  <c r="CV899" i="5"/>
  <c r="CU899" i="5"/>
  <c r="CT899" i="5"/>
  <c r="CS899" i="5"/>
  <c r="CR899" i="5"/>
  <c r="CQ899" i="5"/>
  <c r="CP899" i="5"/>
  <c r="CO899" i="5"/>
  <c r="CV800" i="5"/>
  <c r="CU800" i="5"/>
  <c r="CT800" i="5"/>
  <c r="CS800" i="5"/>
  <c r="CR800" i="5"/>
  <c r="CQ800" i="5"/>
  <c r="CP800" i="5"/>
  <c r="CO800" i="5"/>
  <c r="CV279" i="5"/>
  <c r="CU279" i="5"/>
  <c r="CT279" i="5"/>
  <c r="CS279" i="5"/>
  <c r="CR279" i="5"/>
  <c r="CQ279" i="5"/>
  <c r="CP279" i="5"/>
  <c r="CO279" i="5"/>
  <c r="CV1519" i="5"/>
  <c r="CU1519" i="5"/>
  <c r="CT1519" i="5"/>
  <c r="CS1519" i="5"/>
  <c r="CR1519" i="5"/>
  <c r="CQ1519" i="5"/>
  <c r="CP1519" i="5"/>
  <c r="CO1519" i="5"/>
  <c r="CV37" i="5"/>
  <c r="CU37" i="5"/>
  <c r="CT37" i="5"/>
  <c r="CS37" i="5"/>
  <c r="CR37" i="5"/>
  <c r="CQ37" i="5"/>
  <c r="CP37" i="5"/>
  <c r="CO37" i="5"/>
  <c r="CV274" i="5"/>
  <c r="CU274" i="5"/>
  <c r="CT274" i="5"/>
  <c r="CS274" i="5"/>
  <c r="CR274" i="5"/>
  <c r="CQ274" i="5"/>
  <c r="CP274" i="5"/>
  <c r="CO274" i="5"/>
  <c r="CV1136" i="5"/>
  <c r="CU1136" i="5"/>
  <c r="CT1136" i="5"/>
  <c r="CS1136" i="5"/>
  <c r="CR1136" i="5"/>
  <c r="CQ1136" i="5"/>
  <c r="CP1136" i="5"/>
  <c r="CO1136" i="5"/>
  <c r="CV1255" i="5"/>
  <c r="CU1255" i="5"/>
  <c r="CT1255" i="5"/>
  <c r="CS1255" i="5"/>
  <c r="CR1255" i="5"/>
  <c r="CQ1255" i="5"/>
  <c r="CP1255" i="5"/>
  <c r="CO1255" i="5"/>
  <c r="CV830" i="5"/>
  <c r="CU830" i="5"/>
  <c r="CT830" i="5"/>
  <c r="CS830" i="5"/>
  <c r="CR830" i="5"/>
  <c r="CQ830" i="5"/>
  <c r="CP830" i="5"/>
  <c r="CO830" i="5"/>
  <c r="CV651" i="5"/>
  <c r="CU651" i="5"/>
  <c r="CT651" i="5"/>
  <c r="CS651" i="5"/>
  <c r="CR651" i="5"/>
  <c r="CQ651" i="5"/>
  <c r="CP651" i="5"/>
  <c r="CO651" i="5"/>
  <c r="CV227" i="5"/>
  <c r="CU227" i="5"/>
  <c r="CT227" i="5"/>
  <c r="CS227" i="5"/>
  <c r="CR227" i="5"/>
  <c r="CQ227" i="5"/>
  <c r="CP227" i="5"/>
  <c r="CO227" i="5"/>
  <c r="CV1313" i="5"/>
  <c r="CU1313" i="5"/>
  <c r="CT1313" i="5"/>
  <c r="CS1313" i="5"/>
  <c r="CR1313" i="5"/>
  <c r="CQ1313" i="5"/>
  <c r="CP1313" i="5"/>
  <c r="CO1313" i="5"/>
  <c r="CV871" i="5"/>
  <c r="CU871" i="5"/>
  <c r="CT871" i="5"/>
  <c r="CS871" i="5"/>
  <c r="CR871" i="5"/>
  <c r="CQ871" i="5"/>
  <c r="CP871" i="5"/>
  <c r="CO871" i="5"/>
  <c r="CV1450" i="5"/>
  <c r="CU1450" i="5"/>
  <c r="CT1450" i="5"/>
  <c r="CS1450" i="5"/>
  <c r="CR1450" i="5"/>
  <c r="CQ1450" i="5"/>
  <c r="CP1450" i="5"/>
  <c r="CO1450" i="5"/>
  <c r="CV593" i="5"/>
  <c r="CU593" i="5"/>
  <c r="CT593" i="5"/>
  <c r="CS593" i="5"/>
  <c r="CR593" i="5"/>
  <c r="CQ593" i="5"/>
  <c r="CP593" i="5"/>
  <c r="CO593" i="5"/>
  <c r="CV688" i="5"/>
  <c r="CU688" i="5"/>
  <c r="CT688" i="5"/>
  <c r="CS688" i="5"/>
  <c r="CR688" i="5"/>
  <c r="CQ688" i="5"/>
  <c r="CP688" i="5"/>
  <c r="CO688" i="5"/>
  <c r="CV1578" i="5"/>
  <c r="CU1578" i="5"/>
  <c r="CT1578" i="5"/>
  <c r="CS1578" i="5"/>
  <c r="CR1578" i="5"/>
  <c r="CQ1578" i="5"/>
  <c r="CP1578" i="5"/>
  <c r="CO1578" i="5"/>
  <c r="CV275" i="5"/>
  <c r="CU275" i="5"/>
  <c r="CT275" i="5"/>
  <c r="CS275" i="5"/>
  <c r="CR275" i="5"/>
  <c r="CQ275" i="5"/>
  <c r="CP275" i="5"/>
  <c r="CO275" i="5"/>
  <c r="CV1084" i="5"/>
  <c r="CU1084" i="5"/>
  <c r="CT1084" i="5"/>
  <c r="CS1084" i="5"/>
  <c r="CR1084" i="5"/>
  <c r="CQ1084" i="5"/>
  <c r="CP1084" i="5"/>
  <c r="CO1084" i="5"/>
  <c r="CV497" i="5"/>
  <c r="CU497" i="5"/>
  <c r="CT497" i="5"/>
  <c r="CS497" i="5"/>
  <c r="CR497" i="5"/>
  <c r="CQ497" i="5"/>
  <c r="CP497" i="5"/>
  <c r="CO497" i="5"/>
  <c r="CV978" i="5"/>
  <c r="CU978" i="5"/>
  <c r="CT978" i="5"/>
  <c r="CS978" i="5"/>
  <c r="CR978" i="5"/>
  <c r="CQ978" i="5"/>
  <c r="CP978" i="5"/>
  <c r="CO978" i="5"/>
  <c r="CV692" i="5"/>
  <c r="CU692" i="5"/>
  <c r="CT692" i="5"/>
  <c r="CS692" i="5"/>
  <c r="CR692" i="5"/>
  <c r="CQ692" i="5"/>
  <c r="CP692" i="5"/>
  <c r="CO692" i="5"/>
  <c r="CV821" i="5"/>
  <c r="CU821" i="5"/>
  <c r="CT821" i="5"/>
  <c r="CS821" i="5"/>
  <c r="CR821" i="5"/>
  <c r="CQ821" i="5"/>
  <c r="CP821" i="5"/>
  <c r="CO821" i="5"/>
  <c r="CV1396" i="5"/>
  <c r="CU1396" i="5"/>
  <c r="CT1396" i="5"/>
  <c r="CS1396" i="5"/>
  <c r="CR1396" i="5"/>
  <c r="CQ1396" i="5"/>
  <c r="CP1396" i="5"/>
  <c r="CO1396" i="5"/>
  <c r="CV10" i="5"/>
  <c r="CU10" i="5"/>
  <c r="CT10" i="5"/>
  <c r="CS10" i="5"/>
  <c r="CR10" i="5"/>
  <c r="CQ10" i="5"/>
  <c r="CP10" i="5"/>
  <c r="CO10" i="5"/>
  <c r="CV1209" i="5"/>
  <c r="CU1209" i="5"/>
  <c r="CT1209" i="5"/>
  <c r="CS1209" i="5"/>
  <c r="CR1209" i="5"/>
  <c r="CQ1209" i="5"/>
  <c r="CP1209" i="5"/>
  <c r="CO1209" i="5"/>
  <c r="CV182" i="5"/>
  <c r="CU182" i="5"/>
  <c r="CT182" i="5"/>
  <c r="CS182" i="5"/>
  <c r="CR182" i="5"/>
  <c r="CQ182" i="5"/>
  <c r="CP182" i="5"/>
  <c r="CO182" i="5"/>
  <c r="CV786" i="5"/>
  <c r="CU786" i="5"/>
  <c r="CT786" i="5"/>
  <c r="CS786" i="5"/>
  <c r="CR786" i="5"/>
  <c r="CQ786" i="5"/>
  <c r="CP786" i="5"/>
  <c r="CO786" i="5"/>
  <c r="CV123" i="5"/>
  <c r="CU123" i="5"/>
  <c r="CT123" i="5"/>
  <c r="CS123" i="5"/>
  <c r="CR123" i="5"/>
  <c r="CQ123" i="5"/>
  <c r="CP123" i="5"/>
  <c r="CO123" i="5"/>
  <c r="CV1268" i="5"/>
  <c r="CU1268" i="5"/>
  <c r="CT1268" i="5"/>
  <c r="CS1268" i="5"/>
  <c r="CR1268" i="5"/>
  <c r="CQ1268" i="5"/>
  <c r="CP1268" i="5"/>
  <c r="CO1268" i="5"/>
  <c r="CV973" i="5"/>
  <c r="CU973" i="5"/>
  <c r="CT973" i="5"/>
  <c r="CS973" i="5"/>
  <c r="CR973" i="5"/>
  <c r="CQ973" i="5"/>
  <c r="CP973" i="5"/>
  <c r="CO973" i="5"/>
  <c r="CV1361" i="5"/>
  <c r="CU1361" i="5"/>
  <c r="CT1361" i="5"/>
  <c r="CS1361" i="5"/>
  <c r="CR1361" i="5"/>
  <c r="CQ1361" i="5"/>
  <c r="CP1361" i="5"/>
  <c r="CO1361" i="5"/>
  <c r="CV537" i="5"/>
  <c r="CU537" i="5"/>
  <c r="CT537" i="5"/>
  <c r="CS537" i="5"/>
  <c r="CR537" i="5"/>
  <c r="CQ537" i="5"/>
  <c r="CP537" i="5"/>
  <c r="CO537" i="5"/>
  <c r="CV24" i="5"/>
  <c r="CU24" i="5"/>
  <c r="CT24" i="5"/>
  <c r="CS24" i="5"/>
  <c r="CR24" i="5"/>
  <c r="CQ24" i="5"/>
  <c r="CP24" i="5"/>
  <c r="CO24" i="5"/>
  <c r="CV1182" i="5"/>
  <c r="CU1182" i="5"/>
  <c r="CT1182" i="5"/>
  <c r="CS1182" i="5"/>
  <c r="CR1182" i="5"/>
  <c r="CQ1182" i="5"/>
  <c r="CP1182" i="5"/>
  <c r="CO1182" i="5"/>
  <c r="CV1351" i="5"/>
  <c r="CU1351" i="5"/>
  <c r="CT1351" i="5"/>
  <c r="CS1351" i="5"/>
  <c r="CR1351" i="5"/>
  <c r="CQ1351" i="5"/>
  <c r="CP1351" i="5"/>
  <c r="CO1351" i="5"/>
  <c r="CV1418" i="5"/>
  <c r="CU1418" i="5"/>
  <c r="CT1418" i="5"/>
  <c r="CS1418" i="5"/>
  <c r="CR1418" i="5"/>
  <c r="CQ1418" i="5"/>
  <c r="CP1418" i="5"/>
  <c r="CO1418" i="5"/>
  <c r="CV1163" i="5"/>
  <c r="CU1163" i="5"/>
  <c r="CT1163" i="5"/>
  <c r="CS1163" i="5"/>
  <c r="CR1163" i="5"/>
  <c r="CQ1163" i="5"/>
  <c r="CP1163" i="5"/>
  <c r="CO1163" i="5"/>
  <c r="CV1289" i="5"/>
  <c r="CU1289" i="5"/>
  <c r="CT1289" i="5"/>
  <c r="CS1289" i="5"/>
  <c r="CR1289" i="5"/>
  <c r="CQ1289" i="5"/>
  <c r="CP1289" i="5"/>
  <c r="CO1289" i="5"/>
  <c r="CV1466" i="5"/>
  <c r="CU1466" i="5"/>
  <c r="CT1466" i="5"/>
  <c r="CS1466" i="5"/>
  <c r="CR1466" i="5"/>
  <c r="CQ1466" i="5"/>
  <c r="CP1466" i="5"/>
  <c r="CO1466" i="5"/>
  <c r="CV971" i="5"/>
  <c r="CU971" i="5"/>
  <c r="CT971" i="5"/>
  <c r="CS971" i="5"/>
  <c r="CR971" i="5"/>
  <c r="CQ971" i="5"/>
  <c r="CP971" i="5"/>
  <c r="CO971" i="5"/>
  <c r="CV362" i="5"/>
  <c r="CU362" i="5"/>
  <c r="CT362" i="5"/>
  <c r="CS362" i="5"/>
  <c r="CR362" i="5"/>
  <c r="CQ362" i="5"/>
  <c r="CP362" i="5"/>
  <c r="CO362" i="5"/>
  <c r="CV742" i="5"/>
  <c r="CU742" i="5"/>
  <c r="CT742" i="5"/>
  <c r="CS742" i="5"/>
  <c r="CR742" i="5"/>
  <c r="CQ742" i="5"/>
  <c r="CP742" i="5"/>
  <c r="CO742" i="5"/>
  <c r="CV583" i="5"/>
  <c r="CU583" i="5"/>
  <c r="CT583" i="5"/>
  <c r="CS583" i="5"/>
  <c r="CR583" i="5"/>
  <c r="CQ583" i="5"/>
  <c r="CP583" i="5"/>
  <c r="CO583" i="5"/>
  <c r="CV465" i="5"/>
  <c r="CU465" i="5"/>
  <c r="CT465" i="5"/>
  <c r="CS465" i="5"/>
  <c r="CR465" i="5"/>
  <c r="CQ465" i="5"/>
  <c r="CP465" i="5"/>
  <c r="CO465" i="5"/>
  <c r="CV889" i="5"/>
  <c r="CU889" i="5"/>
  <c r="CT889" i="5"/>
  <c r="CS889" i="5"/>
  <c r="CR889" i="5"/>
  <c r="CQ889" i="5"/>
  <c r="CP889" i="5"/>
  <c r="CO889" i="5"/>
  <c r="CV374" i="5"/>
  <c r="CU374" i="5"/>
  <c r="CT374" i="5"/>
  <c r="CS374" i="5"/>
  <c r="CR374" i="5"/>
  <c r="CQ374" i="5"/>
  <c r="CP374" i="5"/>
  <c r="CO374" i="5"/>
  <c r="CV690" i="5"/>
  <c r="CU690" i="5"/>
  <c r="CT690" i="5"/>
  <c r="CS690" i="5"/>
  <c r="CR690" i="5"/>
  <c r="CQ690" i="5"/>
  <c r="CP690" i="5"/>
  <c r="CO690" i="5"/>
  <c r="CV351" i="5"/>
  <c r="CU351" i="5"/>
  <c r="CT351" i="5"/>
  <c r="CS351" i="5"/>
  <c r="CR351" i="5"/>
  <c r="CQ351" i="5"/>
  <c r="CP351" i="5"/>
  <c r="CO351" i="5"/>
  <c r="CV489" i="5"/>
  <c r="CU489" i="5"/>
  <c r="CT489" i="5"/>
  <c r="CS489" i="5"/>
  <c r="CR489" i="5"/>
  <c r="CQ489" i="5"/>
  <c r="CP489" i="5"/>
  <c r="CO489" i="5"/>
  <c r="CV35" i="5"/>
  <c r="CU35" i="5"/>
  <c r="CT35" i="5"/>
  <c r="CS35" i="5"/>
  <c r="CR35" i="5"/>
  <c r="CQ35" i="5"/>
  <c r="CP35" i="5"/>
  <c r="CO35" i="5"/>
  <c r="CV913" i="5"/>
  <c r="CU913" i="5"/>
  <c r="CT913" i="5"/>
  <c r="CS913" i="5"/>
  <c r="CR913" i="5"/>
  <c r="CQ913" i="5"/>
  <c r="CP913" i="5"/>
  <c r="CO913" i="5"/>
  <c r="CV895" i="5"/>
  <c r="CU895" i="5"/>
  <c r="CT895" i="5"/>
  <c r="CS895" i="5"/>
  <c r="CR895" i="5"/>
  <c r="CQ895" i="5"/>
  <c r="CP895" i="5"/>
  <c r="CO895" i="5"/>
  <c r="CV1526" i="5"/>
  <c r="CU1526" i="5"/>
  <c r="CT1526" i="5"/>
  <c r="CS1526" i="5"/>
  <c r="CR1526" i="5"/>
  <c r="CQ1526" i="5"/>
  <c r="CP1526" i="5"/>
  <c r="CO1526" i="5"/>
  <c r="CV1015" i="5"/>
  <c r="CU1015" i="5"/>
  <c r="CT1015" i="5"/>
  <c r="CS1015" i="5"/>
  <c r="CR1015" i="5"/>
  <c r="CQ1015" i="5"/>
  <c r="CP1015" i="5"/>
  <c r="CO1015" i="5"/>
  <c r="CV116" i="5"/>
  <c r="CU116" i="5"/>
  <c r="CT116" i="5"/>
  <c r="CS116" i="5"/>
  <c r="CR116" i="5"/>
  <c r="CQ116" i="5"/>
  <c r="CP116" i="5"/>
  <c r="CO116" i="5"/>
  <c r="CV1340" i="5"/>
  <c r="CU1340" i="5"/>
  <c r="CT1340" i="5"/>
  <c r="CS1340" i="5"/>
  <c r="CR1340" i="5"/>
  <c r="CQ1340" i="5"/>
  <c r="CP1340" i="5"/>
  <c r="CO1340" i="5"/>
  <c r="CV517" i="5"/>
  <c r="CU517" i="5"/>
  <c r="CT517" i="5"/>
  <c r="CS517" i="5"/>
  <c r="CR517" i="5"/>
  <c r="CQ517" i="5"/>
  <c r="CP517" i="5"/>
  <c r="CO517" i="5"/>
  <c r="CV534" i="5"/>
  <c r="CU534" i="5"/>
  <c r="CT534" i="5"/>
  <c r="CS534" i="5"/>
  <c r="CR534" i="5"/>
  <c r="CQ534" i="5"/>
  <c r="CP534" i="5"/>
  <c r="CO534" i="5"/>
  <c r="CV1469" i="5"/>
  <c r="CU1469" i="5"/>
  <c r="CT1469" i="5"/>
  <c r="CS1469" i="5"/>
  <c r="CR1469" i="5"/>
  <c r="CQ1469" i="5"/>
  <c r="CP1469" i="5"/>
  <c r="CO1469" i="5"/>
  <c r="CV263" i="5"/>
  <c r="CU263" i="5"/>
  <c r="CT263" i="5"/>
  <c r="CS263" i="5"/>
  <c r="CR263" i="5"/>
  <c r="CQ263" i="5"/>
  <c r="CP263" i="5"/>
  <c r="CO263" i="5"/>
  <c r="CV155" i="5"/>
  <c r="CU155" i="5"/>
  <c r="CT155" i="5"/>
  <c r="CS155" i="5"/>
  <c r="CR155" i="5"/>
  <c r="CQ155" i="5"/>
  <c r="CP155" i="5"/>
  <c r="CO155" i="5"/>
  <c r="CV207" i="5"/>
  <c r="CU207" i="5"/>
  <c r="CT207" i="5"/>
  <c r="CS207" i="5"/>
  <c r="CR207" i="5"/>
  <c r="CQ207" i="5"/>
  <c r="CP207" i="5"/>
  <c r="CO207" i="5"/>
  <c r="CV118" i="5"/>
  <c r="CU118" i="5"/>
  <c r="CT118" i="5"/>
  <c r="CS118" i="5"/>
  <c r="CR118" i="5"/>
  <c r="CQ118" i="5"/>
  <c r="CP118" i="5"/>
  <c r="CO118" i="5"/>
  <c r="CV657" i="5"/>
  <c r="CU657" i="5"/>
  <c r="CT657" i="5"/>
  <c r="CS657" i="5"/>
  <c r="CR657" i="5"/>
  <c r="CQ657" i="5"/>
  <c r="CP657" i="5"/>
  <c r="CO657" i="5"/>
  <c r="CV846" i="5"/>
  <c r="CU846" i="5"/>
  <c r="CT846" i="5"/>
  <c r="CS846" i="5"/>
  <c r="CR846" i="5"/>
  <c r="CQ846" i="5"/>
  <c r="CP846" i="5"/>
  <c r="CO846" i="5"/>
  <c r="CV1566" i="5"/>
  <c r="CU1566" i="5"/>
  <c r="CT1566" i="5"/>
  <c r="CS1566" i="5"/>
  <c r="CR1566" i="5"/>
  <c r="CQ1566" i="5"/>
  <c r="CP1566" i="5"/>
  <c r="CO1566" i="5"/>
  <c r="CV1545" i="5"/>
  <c r="CU1545" i="5"/>
  <c r="CT1545" i="5"/>
  <c r="CS1545" i="5"/>
  <c r="CR1545" i="5"/>
  <c r="CQ1545" i="5"/>
  <c r="CP1545" i="5"/>
  <c r="CO1545" i="5"/>
  <c r="CV862" i="5"/>
  <c r="CU862" i="5"/>
  <c r="CT862" i="5"/>
  <c r="CS862" i="5"/>
  <c r="CR862" i="5"/>
  <c r="CQ862" i="5"/>
  <c r="CP862" i="5"/>
  <c r="CO862" i="5"/>
  <c r="CV411" i="5"/>
  <c r="CU411" i="5"/>
  <c r="CT411" i="5"/>
  <c r="CS411" i="5"/>
  <c r="CR411" i="5"/>
  <c r="CQ411" i="5"/>
  <c r="CP411" i="5"/>
  <c r="CO411" i="5"/>
  <c r="CV611" i="5"/>
  <c r="CU611" i="5"/>
  <c r="CT611" i="5"/>
  <c r="CS611" i="5"/>
  <c r="CR611" i="5"/>
  <c r="CQ611" i="5"/>
  <c r="CP611" i="5"/>
  <c r="CO611" i="5"/>
  <c r="CV494" i="5"/>
  <c r="CU494" i="5"/>
  <c r="CT494" i="5"/>
  <c r="CS494" i="5"/>
  <c r="CR494" i="5"/>
  <c r="CQ494" i="5"/>
  <c r="CP494" i="5"/>
  <c r="CO494" i="5"/>
  <c r="CV378" i="5"/>
  <c r="CU378" i="5"/>
  <c r="CT378" i="5"/>
  <c r="CS378" i="5"/>
  <c r="CR378" i="5"/>
  <c r="CQ378" i="5"/>
  <c r="CP378" i="5"/>
  <c r="CO378" i="5"/>
  <c r="CV771" i="5"/>
  <c r="CU771" i="5"/>
  <c r="CT771" i="5"/>
  <c r="CS771" i="5"/>
  <c r="CR771" i="5"/>
  <c r="CQ771" i="5"/>
  <c r="CP771" i="5"/>
  <c r="CO771" i="5"/>
  <c r="CV435" i="5"/>
  <c r="CU435" i="5"/>
  <c r="CT435" i="5"/>
  <c r="CS435" i="5"/>
  <c r="CR435" i="5"/>
  <c r="CQ435" i="5"/>
  <c r="CP435" i="5"/>
  <c r="CO435" i="5"/>
  <c r="CV1091" i="5"/>
  <c r="CU1091" i="5"/>
  <c r="CT1091" i="5"/>
  <c r="CS1091" i="5"/>
  <c r="CR1091" i="5"/>
  <c r="CQ1091" i="5"/>
  <c r="CP1091" i="5"/>
  <c r="CO1091" i="5"/>
  <c r="CV1284" i="5"/>
  <c r="CU1284" i="5"/>
  <c r="CT1284" i="5"/>
  <c r="CS1284" i="5"/>
  <c r="CR1284" i="5"/>
  <c r="CQ1284" i="5"/>
  <c r="CP1284" i="5"/>
  <c r="CO1284" i="5"/>
  <c r="CV12" i="5"/>
  <c r="CU12" i="5"/>
  <c r="CT12" i="5"/>
  <c r="CS12" i="5"/>
  <c r="CR12" i="5"/>
  <c r="CQ12" i="5"/>
  <c r="CP12" i="5"/>
  <c r="CO12" i="5"/>
  <c r="CV1414" i="5"/>
  <c r="CU1414" i="5"/>
  <c r="CT1414" i="5"/>
  <c r="CS1414" i="5"/>
  <c r="CR1414" i="5"/>
  <c r="CQ1414" i="5"/>
  <c r="CP1414" i="5"/>
  <c r="CO1414" i="5"/>
  <c r="CV1286" i="5"/>
  <c r="CU1286" i="5"/>
  <c r="CT1286" i="5"/>
  <c r="CS1286" i="5"/>
  <c r="CR1286" i="5"/>
  <c r="CQ1286" i="5"/>
  <c r="CP1286" i="5"/>
  <c r="CO1286" i="5"/>
  <c r="CV598" i="5"/>
  <c r="CU598" i="5"/>
  <c r="CT598" i="5"/>
  <c r="CS598" i="5"/>
  <c r="CR598" i="5"/>
  <c r="CQ598" i="5"/>
  <c r="CP598" i="5"/>
  <c r="CO598" i="5"/>
  <c r="CV377" i="5"/>
  <c r="CU377" i="5"/>
  <c r="CT377" i="5"/>
  <c r="CS377" i="5"/>
  <c r="CR377" i="5"/>
  <c r="CQ377" i="5"/>
  <c r="CP377" i="5"/>
  <c r="CO377" i="5"/>
  <c r="CV315" i="5"/>
  <c r="CU315" i="5"/>
  <c r="CT315" i="5"/>
  <c r="CS315" i="5"/>
  <c r="CR315" i="5"/>
  <c r="CQ315" i="5"/>
  <c r="CP315" i="5"/>
  <c r="CO315" i="5"/>
  <c r="CV234" i="5"/>
  <c r="CU234" i="5"/>
  <c r="CT234" i="5"/>
  <c r="CS234" i="5"/>
  <c r="CR234" i="5"/>
  <c r="CQ234" i="5"/>
  <c r="CP234" i="5"/>
  <c r="CO234" i="5"/>
  <c r="CV631" i="5"/>
  <c r="CU631" i="5"/>
  <c r="CT631" i="5"/>
  <c r="CS631" i="5"/>
  <c r="CR631" i="5"/>
  <c r="CQ631" i="5"/>
  <c r="CP631" i="5"/>
  <c r="CO631" i="5"/>
  <c r="CV294" i="5"/>
  <c r="CU294" i="5"/>
  <c r="CT294" i="5"/>
  <c r="CS294" i="5"/>
  <c r="CR294" i="5"/>
  <c r="CQ294" i="5"/>
  <c r="CP294" i="5"/>
  <c r="CO294" i="5"/>
  <c r="CV928" i="5"/>
  <c r="CU928" i="5"/>
  <c r="CT928" i="5"/>
  <c r="CS928" i="5"/>
  <c r="CR928" i="5"/>
  <c r="CQ928" i="5"/>
  <c r="CP928" i="5"/>
  <c r="CO928" i="5"/>
  <c r="CV459" i="5"/>
  <c r="CU459" i="5"/>
  <c r="CT459" i="5"/>
  <c r="CS459" i="5"/>
  <c r="CR459" i="5"/>
  <c r="CQ459" i="5"/>
  <c r="CP459" i="5"/>
  <c r="CO459" i="5"/>
  <c r="CV732" i="5"/>
  <c r="CU732" i="5"/>
  <c r="CT732" i="5"/>
  <c r="CS732" i="5"/>
  <c r="CR732" i="5"/>
  <c r="CQ732" i="5"/>
  <c r="CP732" i="5"/>
  <c r="CO732" i="5"/>
  <c r="CV160" i="5"/>
  <c r="CU160" i="5"/>
  <c r="CT160" i="5"/>
  <c r="CS160" i="5"/>
  <c r="CR160" i="5"/>
  <c r="CQ160" i="5"/>
  <c r="CP160" i="5"/>
  <c r="CO160" i="5"/>
  <c r="CV666" i="5"/>
  <c r="CU666" i="5"/>
  <c r="CT666" i="5"/>
  <c r="CS666" i="5"/>
  <c r="CR666" i="5"/>
  <c r="CQ666" i="5"/>
  <c r="CP666" i="5"/>
  <c r="CO666" i="5"/>
  <c r="CV1357" i="5"/>
  <c r="CU1357" i="5"/>
  <c r="CT1357" i="5"/>
  <c r="CS1357" i="5"/>
  <c r="CR1357" i="5"/>
  <c r="CQ1357" i="5"/>
  <c r="CP1357" i="5"/>
  <c r="CO1357" i="5"/>
  <c r="CV571" i="5"/>
  <c r="CU571" i="5"/>
  <c r="CT571" i="5"/>
  <c r="CS571" i="5"/>
  <c r="CR571" i="5"/>
  <c r="CQ571" i="5"/>
  <c r="CP571" i="5"/>
  <c r="CO571" i="5"/>
  <c r="CV699" i="5"/>
  <c r="CU699" i="5"/>
  <c r="CT699" i="5"/>
  <c r="CS699" i="5"/>
  <c r="CR699" i="5"/>
  <c r="CQ699" i="5"/>
  <c r="CP699" i="5"/>
  <c r="CO699" i="5"/>
  <c r="CV916" i="5"/>
  <c r="CU916" i="5"/>
  <c r="CT916" i="5"/>
  <c r="CS916" i="5"/>
  <c r="CR916" i="5"/>
  <c r="CQ916" i="5"/>
  <c r="CP916" i="5"/>
  <c r="CO916" i="5"/>
  <c r="CV1265" i="5"/>
  <c r="CU1265" i="5"/>
  <c r="CT1265" i="5"/>
  <c r="CS1265" i="5"/>
  <c r="CR1265" i="5"/>
  <c r="CQ1265" i="5"/>
  <c r="CP1265" i="5"/>
  <c r="CO1265" i="5"/>
  <c r="CV1577" i="5"/>
  <c r="CU1577" i="5"/>
  <c r="CT1577" i="5"/>
  <c r="CS1577" i="5"/>
  <c r="CR1577" i="5"/>
  <c r="CQ1577" i="5"/>
  <c r="CP1577" i="5"/>
  <c r="CO1577" i="5"/>
  <c r="CV1567" i="5"/>
  <c r="CU1567" i="5"/>
  <c r="CT1567" i="5"/>
  <c r="CS1567" i="5"/>
  <c r="CR1567" i="5"/>
  <c r="CQ1567" i="5"/>
  <c r="CP1567" i="5"/>
  <c r="CO1567" i="5"/>
  <c r="CV172" i="5"/>
  <c r="CU172" i="5"/>
  <c r="CT172" i="5"/>
  <c r="CS172" i="5"/>
  <c r="CR172" i="5"/>
  <c r="CQ172" i="5"/>
  <c r="CP172" i="5"/>
  <c r="CO172" i="5"/>
  <c r="CV1200" i="5"/>
  <c r="CU1200" i="5"/>
  <c r="CT1200" i="5"/>
  <c r="CS1200" i="5"/>
  <c r="CR1200" i="5"/>
  <c r="CQ1200" i="5"/>
  <c r="CP1200" i="5"/>
  <c r="CO1200" i="5"/>
  <c r="CV644" i="5"/>
  <c r="CU644" i="5"/>
  <c r="CT644" i="5"/>
  <c r="CS644" i="5"/>
  <c r="CR644" i="5"/>
  <c r="CQ644" i="5"/>
  <c r="CP644" i="5"/>
  <c r="CO644" i="5"/>
  <c r="CV656" i="5"/>
  <c r="CU656" i="5"/>
  <c r="CT656" i="5"/>
  <c r="CS656" i="5"/>
  <c r="CR656" i="5"/>
  <c r="CQ656" i="5"/>
  <c r="CP656" i="5"/>
  <c r="CO656" i="5"/>
  <c r="CV349" i="5"/>
  <c r="CU349" i="5"/>
  <c r="CT349" i="5"/>
  <c r="CS349" i="5"/>
  <c r="CR349" i="5"/>
  <c r="CQ349" i="5"/>
  <c r="CP349" i="5"/>
  <c r="CO349" i="5"/>
  <c r="CV841" i="5"/>
  <c r="CU841" i="5"/>
  <c r="CT841" i="5"/>
  <c r="CS841" i="5"/>
  <c r="CR841" i="5"/>
  <c r="CQ841" i="5"/>
  <c r="CP841" i="5"/>
  <c r="CO841" i="5"/>
  <c r="CV637" i="5"/>
  <c r="CU637" i="5"/>
  <c r="CT637" i="5"/>
  <c r="CS637" i="5"/>
  <c r="CR637" i="5"/>
  <c r="CQ637" i="5"/>
  <c r="CP637" i="5"/>
  <c r="CO637" i="5"/>
  <c r="CV615" i="5"/>
  <c r="CU615" i="5"/>
  <c r="CT615" i="5"/>
  <c r="CS615" i="5"/>
  <c r="CR615" i="5"/>
  <c r="CQ615" i="5"/>
  <c r="CP615" i="5"/>
  <c r="CO615" i="5"/>
  <c r="CV531" i="5"/>
  <c r="CU531" i="5"/>
  <c r="CT531" i="5"/>
  <c r="CS531" i="5"/>
  <c r="CR531" i="5"/>
  <c r="CQ531" i="5"/>
  <c r="CP531" i="5"/>
  <c r="CO531" i="5"/>
  <c r="CV857" i="5"/>
  <c r="CU857" i="5"/>
  <c r="CT857" i="5"/>
  <c r="CS857" i="5"/>
  <c r="CR857" i="5"/>
  <c r="CQ857" i="5"/>
  <c r="CP857" i="5"/>
  <c r="CO857" i="5"/>
  <c r="CV395" i="5"/>
  <c r="CU395" i="5"/>
  <c r="CT395" i="5"/>
  <c r="CS395" i="5"/>
  <c r="CR395" i="5"/>
  <c r="CQ395" i="5"/>
  <c r="CP395" i="5"/>
  <c r="CO395" i="5"/>
  <c r="CV912" i="5"/>
  <c r="CU912" i="5"/>
  <c r="CT912" i="5"/>
  <c r="CS912" i="5"/>
  <c r="CR912" i="5"/>
  <c r="CQ912" i="5"/>
  <c r="CP912" i="5"/>
  <c r="CO912" i="5"/>
  <c r="CV1217" i="5"/>
  <c r="CU1217" i="5"/>
  <c r="CT1217" i="5"/>
  <c r="CS1217" i="5"/>
  <c r="CR1217" i="5"/>
  <c r="CQ1217" i="5"/>
  <c r="CP1217" i="5"/>
  <c r="CO1217" i="5"/>
  <c r="CV222" i="5"/>
  <c r="CU222" i="5"/>
  <c r="CT222" i="5"/>
  <c r="CS222" i="5"/>
  <c r="CR222" i="5"/>
  <c r="CQ222" i="5"/>
  <c r="CP222" i="5"/>
  <c r="CO222" i="5"/>
  <c r="CV765" i="5"/>
  <c r="CU765" i="5"/>
  <c r="CT765" i="5"/>
  <c r="CS765" i="5"/>
  <c r="CR765" i="5"/>
  <c r="CQ765" i="5"/>
  <c r="CP765" i="5"/>
  <c r="CO765" i="5"/>
  <c r="CV541" i="5"/>
  <c r="CU541" i="5"/>
  <c r="CT541" i="5"/>
  <c r="CS541" i="5"/>
  <c r="CR541" i="5"/>
  <c r="CQ541" i="5"/>
  <c r="CP541" i="5"/>
  <c r="CO541" i="5"/>
  <c r="CV1292" i="5"/>
  <c r="CU1292" i="5"/>
  <c r="CT1292" i="5"/>
  <c r="CS1292" i="5"/>
  <c r="CR1292" i="5"/>
  <c r="CQ1292" i="5"/>
  <c r="CP1292" i="5"/>
  <c r="CO1292" i="5"/>
  <c r="CV548" i="5"/>
  <c r="CU548" i="5"/>
  <c r="CT548" i="5"/>
  <c r="CS548" i="5"/>
  <c r="CR548" i="5"/>
  <c r="CQ548" i="5"/>
  <c r="CP548" i="5"/>
  <c r="CO548" i="5"/>
  <c r="CV858" i="5"/>
  <c r="CU858" i="5"/>
  <c r="CT858" i="5"/>
  <c r="CS858" i="5"/>
  <c r="CR858" i="5"/>
  <c r="CQ858" i="5"/>
  <c r="CP858" i="5"/>
  <c r="CO858" i="5"/>
  <c r="CV604" i="5"/>
  <c r="CU604" i="5"/>
  <c r="CT604" i="5"/>
  <c r="CS604" i="5"/>
  <c r="CR604" i="5"/>
  <c r="CQ604" i="5"/>
  <c r="CP604" i="5"/>
  <c r="CO604" i="5"/>
  <c r="CV603" i="5"/>
  <c r="CU603" i="5"/>
  <c r="CT603" i="5"/>
  <c r="CS603" i="5"/>
  <c r="CR603" i="5"/>
  <c r="CQ603" i="5"/>
  <c r="CP603" i="5"/>
  <c r="CO603" i="5"/>
  <c r="CV735" i="5"/>
  <c r="CU735" i="5"/>
  <c r="CT735" i="5"/>
  <c r="CS735" i="5"/>
  <c r="CR735" i="5"/>
  <c r="CQ735" i="5"/>
  <c r="CP735" i="5"/>
  <c r="CO735" i="5"/>
  <c r="CV82" i="5"/>
  <c r="CU82" i="5"/>
  <c r="CT82" i="5"/>
  <c r="CS82" i="5"/>
  <c r="CR82" i="5"/>
  <c r="CQ82" i="5"/>
  <c r="CP82" i="5"/>
  <c r="CO82" i="5"/>
  <c r="CV1576" i="5"/>
  <c r="CU1576" i="5"/>
  <c r="CT1576" i="5"/>
  <c r="CS1576" i="5"/>
  <c r="CR1576" i="5"/>
  <c r="CQ1576" i="5"/>
  <c r="CP1576" i="5"/>
  <c r="CO1576" i="5"/>
  <c r="CV31" i="5"/>
  <c r="CU31" i="5"/>
  <c r="CT31" i="5"/>
  <c r="CS31" i="5"/>
  <c r="CR31" i="5"/>
  <c r="CQ31" i="5"/>
  <c r="CP31" i="5"/>
  <c r="CO31" i="5"/>
  <c r="CV1270" i="5"/>
  <c r="CU1270" i="5"/>
  <c r="CT1270" i="5"/>
  <c r="CS1270" i="5"/>
  <c r="CR1270" i="5"/>
  <c r="CQ1270" i="5"/>
  <c r="CP1270" i="5"/>
  <c r="CO1270" i="5"/>
  <c r="CV856" i="5"/>
  <c r="CU856" i="5"/>
  <c r="CT856" i="5"/>
  <c r="CS856" i="5"/>
  <c r="CR856" i="5"/>
  <c r="CQ856" i="5"/>
  <c r="CP856" i="5"/>
  <c r="CO856" i="5"/>
  <c r="CV1233" i="5"/>
  <c r="CU1233" i="5"/>
  <c r="CT1233" i="5"/>
  <c r="CS1233" i="5"/>
  <c r="CR1233" i="5"/>
  <c r="CQ1233" i="5"/>
  <c r="CP1233" i="5"/>
  <c r="CO1233" i="5"/>
  <c r="CV1489" i="5"/>
  <c r="CU1489" i="5"/>
  <c r="CT1489" i="5"/>
  <c r="CS1489" i="5"/>
  <c r="CR1489" i="5"/>
  <c r="CQ1489" i="5"/>
  <c r="CP1489" i="5"/>
  <c r="CO1489" i="5"/>
  <c r="CV487" i="5"/>
  <c r="CU487" i="5"/>
  <c r="CT487" i="5"/>
  <c r="CS487" i="5"/>
  <c r="CR487" i="5"/>
  <c r="CQ487" i="5"/>
  <c r="CP487" i="5"/>
  <c r="CO487" i="5"/>
  <c r="CV1511" i="5"/>
  <c r="CU1511" i="5"/>
  <c r="CT1511" i="5"/>
  <c r="CS1511" i="5"/>
  <c r="CR1511" i="5"/>
  <c r="CQ1511" i="5"/>
  <c r="CP1511" i="5"/>
  <c r="CO1511" i="5"/>
  <c r="CV1537" i="5"/>
  <c r="CU1537" i="5"/>
  <c r="CT1537" i="5"/>
  <c r="CS1537" i="5"/>
  <c r="CR1537" i="5"/>
  <c r="CQ1537" i="5"/>
  <c r="CP1537" i="5"/>
  <c r="CO1537" i="5"/>
  <c r="CV1475" i="5"/>
  <c r="CU1475" i="5"/>
  <c r="CT1475" i="5"/>
  <c r="CS1475" i="5"/>
  <c r="CR1475" i="5"/>
  <c r="CQ1475" i="5"/>
  <c r="CP1475" i="5"/>
  <c r="CO1475" i="5"/>
  <c r="CV891" i="5"/>
  <c r="CU891" i="5"/>
  <c r="CT891" i="5"/>
  <c r="CS891" i="5"/>
  <c r="CR891" i="5"/>
  <c r="CQ891" i="5"/>
  <c r="CP891" i="5"/>
  <c r="CO891" i="5"/>
  <c r="CV326" i="5"/>
  <c r="CU326" i="5"/>
  <c r="CT326" i="5"/>
  <c r="CS326" i="5"/>
  <c r="CR326" i="5"/>
  <c r="CQ326" i="5"/>
  <c r="CP326" i="5"/>
  <c r="CO326" i="5"/>
  <c r="CV438" i="5"/>
  <c r="CU438" i="5"/>
  <c r="CT438" i="5"/>
  <c r="CS438" i="5"/>
  <c r="CR438" i="5"/>
  <c r="CQ438" i="5"/>
  <c r="CP438" i="5"/>
  <c r="CO438" i="5"/>
  <c r="CV127" i="5"/>
  <c r="CU127" i="5"/>
  <c r="CT127" i="5"/>
  <c r="CS127" i="5"/>
  <c r="CR127" i="5"/>
  <c r="CQ127" i="5"/>
  <c r="CP127" i="5"/>
  <c r="CO127" i="5"/>
  <c r="CV1051" i="5"/>
  <c r="CU1051" i="5"/>
  <c r="CT1051" i="5"/>
  <c r="CS1051" i="5"/>
  <c r="CR1051" i="5"/>
  <c r="CQ1051" i="5"/>
  <c r="CP1051" i="5"/>
  <c r="CO1051" i="5"/>
  <c r="CV1518" i="5"/>
  <c r="CU1518" i="5"/>
  <c r="CT1518" i="5"/>
  <c r="CS1518" i="5"/>
  <c r="CR1518" i="5"/>
  <c r="CQ1518" i="5"/>
  <c r="CP1518" i="5"/>
  <c r="CO1518" i="5"/>
  <c r="CV1360" i="5"/>
  <c r="CU1360" i="5"/>
  <c r="CT1360" i="5"/>
  <c r="CS1360" i="5"/>
  <c r="CR1360" i="5"/>
  <c r="CQ1360" i="5"/>
  <c r="CP1360" i="5"/>
  <c r="CO1360" i="5"/>
  <c r="CV775" i="5"/>
  <c r="CU775" i="5"/>
  <c r="CT775" i="5"/>
  <c r="CS775" i="5"/>
  <c r="CR775" i="5"/>
  <c r="CQ775" i="5"/>
  <c r="CP775" i="5"/>
  <c r="CO775" i="5"/>
  <c r="CV124" i="5"/>
  <c r="CU124" i="5"/>
  <c r="CT124" i="5"/>
  <c r="CS124" i="5"/>
  <c r="CR124" i="5"/>
  <c r="CQ124" i="5"/>
  <c r="CP124" i="5"/>
  <c r="CO124" i="5"/>
  <c r="CV1044" i="5"/>
  <c r="CU1044" i="5"/>
  <c r="CT1044" i="5"/>
  <c r="CS1044" i="5"/>
  <c r="CR1044" i="5"/>
  <c r="CQ1044" i="5"/>
  <c r="CP1044" i="5"/>
  <c r="CO1044" i="5"/>
  <c r="CV641" i="5"/>
  <c r="CU641" i="5"/>
  <c r="CT641" i="5"/>
  <c r="CS641" i="5"/>
  <c r="CR641" i="5"/>
  <c r="CQ641" i="5"/>
  <c r="CP641" i="5"/>
  <c r="CO641" i="5"/>
  <c r="CV673" i="5"/>
  <c r="CU673" i="5"/>
  <c r="CT673" i="5"/>
  <c r="CS673" i="5"/>
  <c r="CR673" i="5"/>
  <c r="CQ673" i="5"/>
  <c r="CP673" i="5"/>
  <c r="CO673" i="5"/>
  <c r="CV740" i="5"/>
  <c r="CU740" i="5"/>
  <c r="CT740" i="5"/>
  <c r="CS740" i="5"/>
  <c r="CR740" i="5"/>
  <c r="CQ740" i="5"/>
  <c r="CP740" i="5"/>
  <c r="CO740" i="5"/>
  <c r="CV198" i="5"/>
  <c r="CU198" i="5"/>
  <c r="CT198" i="5"/>
  <c r="CS198" i="5"/>
  <c r="CR198" i="5"/>
  <c r="CQ198" i="5"/>
  <c r="CP198" i="5"/>
  <c r="CO198" i="5"/>
  <c r="CV209" i="5"/>
  <c r="CU209" i="5"/>
  <c r="CT209" i="5"/>
  <c r="CS209" i="5"/>
  <c r="CR209" i="5"/>
  <c r="CQ209" i="5"/>
  <c r="CP209" i="5"/>
  <c r="CO209" i="5"/>
  <c r="CV884" i="5"/>
  <c r="CU884" i="5"/>
  <c r="CT884" i="5"/>
  <c r="CS884" i="5"/>
  <c r="CR884" i="5"/>
  <c r="CQ884" i="5"/>
  <c r="CP884" i="5"/>
  <c r="CO884" i="5"/>
  <c r="CV280" i="5"/>
  <c r="CU280" i="5"/>
  <c r="CT280" i="5"/>
  <c r="CS280" i="5"/>
  <c r="CR280" i="5"/>
  <c r="CQ280" i="5"/>
  <c r="CP280" i="5"/>
  <c r="CO280" i="5"/>
  <c r="CV1512" i="5"/>
  <c r="CU1512" i="5"/>
  <c r="CT1512" i="5"/>
  <c r="CS1512" i="5"/>
  <c r="CR1512" i="5"/>
  <c r="CQ1512" i="5"/>
  <c r="CP1512" i="5"/>
  <c r="CO1512" i="5"/>
  <c r="CV738" i="5"/>
  <c r="CU738" i="5"/>
  <c r="CT738" i="5"/>
  <c r="CS738" i="5"/>
  <c r="CR738" i="5"/>
  <c r="CQ738" i="5"/>
  <c r="CP738" i="5"/>
  <c r="CO738" i="5"/>
  <c r="CV914" i="5"/>
  <c r="CU914" i="5"/>
  <c r="CT914" i="5"/>
  <c r="CS914" i="5"/>
  <c r="CR914" i="5"/>
  <c r="CQ914" i="5"/>
  <c r="CP914" i="5"/>
  <c r="CO914" i="5"/>
  <c r="CV1296" i="5"/>
  <c r="CU1296" i="5"/>
  <c r="CT1296" i="5"/>
  <c r="CS1296" i="5"/>
  <c r="CR1296" i="5"/>
  <c r="CQ1296" i="5"/>
  <c r="CP1296" i="5"/>
  <c r="CO1296" i="5"/>
  <c r="CV467" i="5"/>
  <c r="CU467" i="5"/>
  <c r="CT467" i="5"/>
  <c r="CS467" i="5"/>
  <c r="CR467" i="5"/>
  <c r="CQ467" i="5"/>
  <c r="CP467" i="5"/>
  <c r="CO467" i="5"/>
  <c r="CV623" i="5"/>
  <c r="CU623" i="5"/>
  <c r="CT623" i="5"/>
  <c r="CS623" i="5"/>
  <c r="CR623" i="5"/>
  <c r="CQ623" i="5"/>
  <c r="CP623" i="5"/>
  <c r="CO623" i="5"/>
  <c r="CV1117" i="5"/>
  <c r="CU1117" i="5"/>
  <c r="CT1117" i="5"/>
  <c r="CS1117" i="5"/>
  <c r="CR1117" i="5"/>
  <c r="CQ1117" i="5"/>
  <c r="CP1117" i="5"/>
  <c r="CO1117" i="5"/>
  <c r="CV512" i="5"/>
  <c r="CU512" i="5"/>
  <c r="CT512" i="5"/>
  <c r="CS512" i="5"/>
  <c r="CR512" i="5"/>
  <c r="CQ512" i="5"/>
  <c r="CP512" i="5"/>
  <c r="CO512" i="5"/>
  <c r="CV485" i="5"/>
  <c r="CU485" i="5"/>
  <c r="CT485" i="5"/>
  <c r="CS485" i="5"/>
  <c r="CR485" i="5"/>
  <c r="CQ485" i="5"/>
  <c r="CP485" i="5"/>
  <c r="CO485" i="5"/>
  <c r="CV196" i="5"/>
  <c r="CU196" i="5"/>
  <c r="CT196" i="5"/>
  <c r="CS196" i="5"/>
  <c r="CR196" i="5"/>
  <c r="CQ196" i="5"/>
  <c r="CP196" i="5"/>
  <c r="CO196" i="5"/>
  <c r="CV364" i="5"/>
  <c r="CU364" i="5"/>
  <c r="CT364" i="5"/>
  <c r="CS364" i="5"/>
  <c r="CR364" i="5"/>
  <c r="CQ364" i="5"/>
  <c r="CP364" i="5"/>
  <c r="CO364" i="5"/>
  <c r="CV1122" i="5"/>
  <c r="CU1122" i="5"/>
  <c r="CT1122" i="5"/>
  <c r="CS1122" i="5"/>
  <c r="CR1122" i="5"/>
  <c r="CQ1122" i="5"/>
  <c r="CP1122" i="5"/>
  <c r="CO1122" i="5"/>
  <c r="CV1138" i="5"/>
  <c r="CU1138" i="5"/>
  <c r="CT1138" i="5"/>
  <c r="CS1138" i="5"/>
  <c r="CR1138" i="5"/>
  <c r="CQ1138" i="5"/>
  <c r="CP1138" i="5"/>
  <c r="CO1138" i="5"/>
  <c r="CV629" i="5"/>
  <c r="CU629" i="5"/>
  <c r="CT629" i="5"/>
  <c r="CS629" i="5"/>
  <c r="CR629" i="5"/>
  <c r="CQ629" i="5"/>
  <c r="CP629" i="5"/>
  <c r="CO629" i="5"/>
  <c r="CV838" i="5"/>
  <c r="CU838" i="5"/>
  <c r="CT838" i="5"/>
  <c r="CS838" i="5"/>
  <c r="CR838" i="5"/>
  <c r="CQ838" i="5"/>
  <c r="CP838" i="5"/>
  <c r="CO838" i="5"/>
  <c r="CV950" i="5"/>
  <c r="CU950" i="5"/>
  <c r="CT950" i="5"/>
  <c r="CS950" i="5"/>
  <c r="CR950" i="5"/>
  <c r="CQ950" i="5"/>
  <c r="CP950" i="5"/>
  <c r="CO950" i="5"/>
  <c r="CV307" i="5"/>
  <c r="CU307" i="5"/>
  <c r="CT307" i="5"/>
  <c r="CS307" i="5"/>
  <c r="CR307" i="5"/>
  <c r="CQ307" i="5"/>
  <c r="CP307" i="5"/>
  <c r="CO307" i="5"/>
  <c r="CV1262" i="5"/>
  <c r="CU1262" i="5"/>
  <c r="CT1262" i="5"/>
  <c r="CS1262" i="5"/>
  <c r="CR1262" i="5"/>
  <c r="CQ1262" i="5"/>
  <c r="CP1262" i="5"/>
  <c r="CO1262" i="5"/>
  <c r="CV390" i="5"/>
  <c r="CU390" i="5"/>
  <c r="CT390" i="5"/>
  <c r="CS390" i="5"/>
  <c r="CR390" i="5"/>
  <c r="CQ390" i="5"/>
  <c r="CP390" i="5"/>
  <c r="CO390" i="5"/>
  <c r="CV754" i="5"/>
  <c r="CU754" i="5"/>
  <c r="CT754" i="5"/>
  <c r="CS754" i="5"/>
  <c r="CR754" i="5"/>
  <c r="CQ754" i="5"/>
  <c r="CP754" i="5"/>
  <c r="CO754" i="5"/>
  <c r="CV407" i="5"/>
  <c r="CU407" i="5"/>
  <c r="CT407" i="5"/>
  <c r="CS407" i="5"/>
  <c r="CR407" i="5"/>
  <c r="CQ407" i="5"/>
  <c r="CP407" i="5"/>
  <c r="CO407" i="5"/>
  <c r="CV232" i="5"/>
  <c r="CU232" i="5"/>
  <c r="CT232" i="5"/>
  <c r="CS232" i="5"/>
  <c r="CR232" i="5"/>
  <c r="CQ232" i="5"/>
  <c r="CP232" i="5"/>
  <c r="CO232" i="5"/>
  <c r="CV809" i="5"/>
  <c r="CU809" i="5"/>
  <c r="CT809" i="5"/>
  <c r="CS809" i="5"/>
  <c r="CR809" i="5"/>
  <c r="CQ809" i="5"/>
  <c r="CP809" i="5"/>
  <c r="CO809" i="5"/>
  <c r="CV28" i="5"/>
  <c r="CU28" i="5"/>
  <c r="CT28" i="5"/>
  <c r="CS28" i="5"/>
  <c r="CR28" i="5"/>
  <c r="CQ28" i="5"/>
  <c r="CP28" i="5"/>
  <c r="CO28" i="5"/>
  <c r="CV1408" i="5"/>
  <c r="CU1408" i="5"/>
  <c r="CT1408" i="5"/>
  <c r="CS1408" i="5"/>
  <c r="CR1408" i="5"/>
  <c r="CQ1408" i="5"/>
  <c r="CP1408" i="5"/>
  <c r="CO1408" i="5"/>
  <c r="CV582" i="5"/>
  <c r="CU582" i="5"/>
  <c r="CT582" i="5"/>
  <c r="CS582" i="5"/>
  <c r="CR582" i="5"/>
  <c r="CQ582" i="5"/>
  <c r="CP582" i="5"/>
  <c r="CO582" i="5"/>
  <c r="CV453" i="5"/>
  <c r="CU453" i="5"/>
  <c r="CT453" i="5"/>
  <c r="CS453" i="5"/>
  <c r="CR453" i="5"/>
  <c r="CQ453" i="5"/>
  <c r="CP453" i="5"/>
  <c r="CO453" i="5"/>
  <c r="CV1226" i="5"/>
  <c r="CU1226" i="5"/>
  <c r="CT1226" i="5"/>
  <c r="CS1226" i="5"/>
  <c r="CR1226" i="5"/>
  <c r="CQ1226" i="5"/>
  <c r="CP1226" i="5"/>
  <c r="CO1226" i="5"/>
  <c r="CV860" i="5"/>
  <c r="CU860" i="5"/>
  <c r="CT860" i="5"/>
  <c r="CS860" i="5"/>
  <c r="CR860" i="5"/>
  <c r="CQ860" i="5"/>
  <c r="CP860" i="5"/>
  <c r="CO860" i="5"/>
  <c r="CV1438" i="5"/>
  <c r="CU1438" i="5"/>
  <c r="CT1438" i="5"/>
  <c r="CS1438" i="5"/>
  <c r="CR1438" i="5"/>
  <c r="CQ1438" i="5"/>
  <c r="CP1438" i="5"/>
  <c r="CO1438" i="5"/>
  <c r="CV371" i="5"/>
  <c r="CU371" i="5"/>
  <c r="CT371" i="5"/>
  <c r="CS371" i="5"/>
  <c r="CR371" i="5"/>
  <c r="CQ371" i="5"/>
  <c r="CP371" i="5"/>
  <c r="CO371" i="5"/>
  <c r="CV1232" i="5"/>
  <c r="CU1232" i="5"/>
  <c r="CT1232" i="5"/>
  <c r="CS1232" i="5"/>
  <c r="CR1232" i="5"/>
  <c r="CQ1232" i="5"/>
  <c r="CP1232" i="5"/>
  <c r="CO1232" i="5"/>
  <c r="CV355" i="5"/>
  <c r="CU355" i="5"/>
  <c r="CT355" i="5"/>
  <c r="CS355" i="5"/>
  <c r="CR355" i="5"/>
  <c r="CQ355" i="5"/>
  <c r="CP355" i="5"/>
  <c r="CO355" i="5"/>
  <c r="CV1456" i="5"/>
  <c r="CU1456" i="5"/>
  <c r="CT1456" i="5"/>
  <c r="CS1456" i="5"/>
  <c r="CR1456" i="5"/>
  <c r="CQ1456" i="5"/>
  <c r="CP1456" i="5"/>
  <c r="CO1456" i="5"/>
  <c r="CV803" i="5"/>
  <c r="CU803" i="5"/>
  <c r="CT803" i="5"/>
  <c r="CS803" i="5"/>
  <c r="CR803" i="5"/>
  <c r="CQ803" i="5"/>
  <c r="CP803" i="5"/>
  <c r="CO803" i="5"/>
  <c r="CV136" i="5"/>
  <c r="CU136" i="5"/>
  <c r="CT136" i="5"/>
  <c r="CS136" i="5"/>
  <c r="CR136" i="5"/>
  <c r="CQ136" i="5"/>
  <c r="CP136" i="5"/>
  <c r="CO136" i="5"/>
  <c r="CV991" i="5"/>
  <c r="CU991" i="5"/>
  <c r="CT991" i="5"/>
  <c r="CS991" i="5"/>
  <c r="CR991" i="5"/>
  <c r="CQ991" i="5"/>
  <c r="CP991" i="5"/>
  <c r="CO991" i="5"/>
  <c r="CV626" i="5"/>
  <c r="CU626" i="5"/>
  <c r="CT626" i="5"/>
  <c r="CS626" i="5"/>
  <c r="CR626" i="5"/>
  <c r="CQ626" i="5"/>
  <c r="CP626" i="5"/>
  <c r="CO626" i="5"/>
  <c r="CV705" i="5"/>
  <c r="CU705" i="5"/>
  <c r="CT705" i="5"/>
  <c r="CS705" i="5"/>
  <c r="CR705" i="5"/>
  <c r="CQ705" i="5"/>
  <c r="CP705" i="5"/>
  <c r="CO705" i="5"/>
  <c r="CV1190" i="5"/>
  <c r="CU1190" i="5"/>
  <c r="CT1190" i="5"/>
  <c r="CS1190" i="5"/>
  <c r="CR1190" i="5"/>
  <c r="CQ1190" i="5"/>
  <c r="CP1190" i="5"/>
  <c r="CO1190" i="5"/>
  <c r="CV682" i="5"/>
  <c r="CU682" i="5"/>
  <c r="CT682" i="5"/>
  <c r="CS682" i="5"/>
  <c r="CR682" i="5"/>
  <c r="CQ682" i="5"/>
  <c r="CP682" i="5"/>
  <c r="CO682" i="5"/>
  <c r="CV1050" i="5"/>
  <c r="CU1050" i="5"/>
  <c r="CT1050" i="5"/>
  <c r="CS1050" i="5"/>
  <c r="CR1050" i="5"/>
  <c r="CQ1050" i="5"/>
  <c r="CP1050" i="5"/>
  <c r="CO1050" i="5"/>
  <c r="CV142" i="5"/>
  <c r="CU142" i="5"/>
  <c r="CT142" i="5"/>
  <c r="CS142" i="5"/>
  <c r="CR142" i="5"/>
  <c r="CQ142" i="5"/>
  <c r="CP142" i="5"/>
  <c r="CO142" i="5"/>
  <c r="CV675" i="5"/>
  <c r="CU675" i="5"/>
  <c r="CT675" i="5"/>
  <c r="CS675" i="5"/>
  <c r="CR675" i="5"/>
  <c r="CQ675" i="5"/>
  <c r="CP675" i="5"/>
  <c r="CO675" i="5"/>
  <c r="CV1206" i="5"/>
  <c r="CU1206" i="5"/>
  <c r="CT1206" i="5"/>
  <c r="CS1206" i="5"/>
  <c r="CR1206" i="5"/>
  <c r="CQ1206" i="5"/>
  <c r="CP1206" i="5"/>
  <c r="CO1206" i="5"/>
  <c r="CV807" i="5"/>
  <c r="CU807" i="5"/>
  <c r="CT807" i="5"/>
  <c r="CS807" i="5"/>
  <c r="CR807" i="5"/>
  <c r="CQ807" i="5"/>
  <c r="CP807" i="5"/>
  <c r="CO807" i="5"/>
  <c r="CV1572" i="5"/>
  <c r="CU1572" i="5"/>
  <c r="CT1572" i="5"/>
  <c r="CS1572" i="5"/>
  <c r="CR1572" i="5"/>
  <c r="CQ1572" i="5"/>
  <c r="CP1572" i="5"/>
  <c r="CO1572" i="5"/>
  <c r="CV1441" i="5"/>
  <c r="CU1441" i="5"/>
  <c r="CT1441" i="5"/>
  <c r="CS1441" i="5"/>
  <c r="CR1441" i="5"/>
  <c r="CQ1441" i="5"/>
  <c r="CP1441" i="5"/>
  <c r="CO1441" i="5"/>
  <c r="CV1345" i="5"/>
  <c r="CU1345" i="5"/>
  <c r="CT1345" i="5"/>
  <c r="CS1345" i="5"/>
  <c r="CR1345" i="5"/>
  <c r="CQ1345" i="5"/>
  <c r="CP1345" i="5"/>
  <c r="CO1345" i="5"/>
  <c r="CV1531" i="5"/>
  <c r="CU1531" i="5"/>
  <c r="CT1531" i="5"/>
  <c r="CS1531" i="5"/>
  <c r="CR1531" i="5"/>
  <c r="CQ1531" i="5"/>
  <c r="CP1531" i="5"/>
  <c r="CO1531" i="5"/>
  <c r="CV117" i="5"/>
  <c r="CU117" i="5"/>
  <c r="CT117" i="5"/>
  <c r="CS117" i="5"/>
  <c r="CR117" i="5"/>
  <c r="CQ117" i="5"/>
  <c r="CP117" i="5"/>
  <c r="CO117" i="5"/>
  <c r="CV798" i="5"/>
  <c r="CU798" i="5"/>
  <c r="CT798" i="5"/>
  <c r="CS798" i="5"/>
  <c r="CR798" i="5"/>
  <c r="CQ798" i="5"/>
  <c r="CP798" i="5"/>
  <c r="CO798" i="5"/>
  <c r="CV718" i="5"/>
  <c r="CU718" i="5"/>
  <c r="CT718" i="5"/>
  <c r="CS718" i="5"/>
  <c r="CR718" i="5"/>
  <c r="CQ718" i="5"/>
  <c r="CP718" i="5"/>
  <c r="CO718" i="5"/>
  <c r="CV170" i="5"/>
  <c r="CU170" i="5"/>
  <c r="CT170" i="5"/>
  <c r="CS170" i="5"/>
  <c r="CR170" i="5"/>
  <c r="CQ170" i="5"/>
  <c r="CP170" i="5"/>
  <c r="CO170" i="5"/>
  <c r="CV1216" i="5"/>
  <c r="CU1216" i="5"/>
  <c r="CT1216" i="5"/>
  <c r="CS1216" i="5"/>
  <c r="CR1216" i="5"/>
  <c r="CQ1216" i="5"/>
  <c r="CP1216" i="5"/>
  <c r="CO1216" i="5"/>
  <c r="CV1109" i="5"/>
  <c r="CU1109" i="5"/>
  <c r="CT1109" i="5"/>
  <c r="CS1109" i="5"/>
  <c r="CR1109" i="5"/>
  <c r="CQ1109" i="5"/>
  <c r="CP1109" i="5"/>
  <c r="CO1109" i="5"/>
  <c r="CV1005" i="5"/>
  <c r="CU1005" i="5"/>
  <c r="CT1005" i="5"/>
  <c r="CS1005" i="5"/>
  <c r="CR1005" i="5"/>
  <c r="CQ1005" i="5"/>
  <c r="CP1005" i="5"/>
  <c r="CO1005" i="5"/>
  <c r="CV1553" i="5"/>
  <c r="CU1553" i="5"/>
  <c r="CT1553" i="5"/>
  <c r="CS1553" i="5"/>
  <c r="CR1553" i="5"/>
  <c r="CQ1553" i="5"/>
  <c r="CP1553" i="5"/>
  <c r="CO1553" i="5"/>
  <c r="CV382" i="5"/>
  <c r="CU382" i="5"/>
  <c r="CT382" i="5"/>
  <c r="CS382" i="5"/>
  <c r="CR382" i="5"/>
  <c r="CQ382" i="5"/>
  <c r="CP382" i="5"/>
  <c r="CO382" i="5"/>
  <c r="CV1467" i="5"/>
  <c r="CU1467" i="5"/>
  <c r="CT1467" i="5"/>
  <c r="CS1467" i="5"/>
  <c r="CR1467" i="5"/>
  <c r="CQ1467" i="5"/>
  <c r="CP1467" i="5"/>
  <c r="CO1467" i="5"/>
  <c r="CV506" i="5"/>
  <c r="CU506" i="5"/>
  <c r="CT506" i="5"/>
  <c r="CS506" i="5"/>
  <c r="CR506" i="5"/>
  <c r="CQ506" i="5"/>
  <c r="CP506" i="5"/>
  <c r="CO506" i="5"/>
  <c r="CV588" i="5"/>
  <c r="CU588" i="5"/>
  <c r="CT588" i="5"/>
  <c r="CS588" i="5"/>
  <c r="CR588" i="5"/>
  <c r="CQ588" i="5"/>
  <c r="CP588" i="5"/>
  <c r="CO588" i="5"/>
  <c r="CV825" i="5"/>
  <c r="CU825" i="5"/>
  <c r="CT825" i="5"/>
  <c r="CS825" i="5"/>
  <c r="CR825" i="5"/>
  <c r="CQ825" i="5"/>
  <c r="CP825" i="5"/>
  <c r="CO825" i="5"/>
  <c r="CV829" i="5"/>
  <c r="CU829" i="5"/>
  <c r="CT829" i="5"/>
  <c r="CS829" i="5"/>
  <c r="CR829" i="5"/>
  <c r="CQ829" i="5"/>
  <c r="CP829" i="5"/>
  <c r="CO829" i="5"/>
  <c r="CV536" i="5"/>
  <c r="CU536" i="5"/>
  <c r="CT536" i="5"/>
  <c r="CS536" i="5"/>
  <c r="CR536" i="5"/>
  <c r="CQ536" i="5"/>
  <c r="CP536" i="5"/>
  <c r="CO536" i="5"/>
  <c r="CV1382" i="5"/>
  <c r="CU1382" i="5"/>
  <c r="CT1382" i="5"/>
  <c r="CS1382" i="5"/>
  <c r="CR1382" i="5"/>
  <c r="CQ1382" i="5"/>
  <c r="CP1382" i="5"/>
  <c r="CO1382" i="5"/>
  <c r="CV1575" i="5"/>
  <c r="CU1575" i="5"/>
  <c r="CT1575" i="5"/>
  <c r="CS1575" i="5"/>
  <c r="CR1575" i="5"/>
  <c r="CQ1575" i="5"/>
  <c r="CP1575" i="5"/>
  <c r="CO1575" i="5"/>
  <c r="CV210" i="5"/>
  <c r="CU210" i="5"/>
  <c r="CT210" i="5"/>
  <c r="CS210" i="5"/>
  <c r="CR210" i="5"/>
  <c r="CQ210" i="5"/>
  <c r="CP210" i="5"/>
  <c r="CO210" i="5"/>
  <c r="CV678" i="5"/>
  <c r="CU678" i="5"/>
  <c r="CT678" i="5"/>
  <c r="CS678" i="5"/>
  <c r="CR678" i="5"/>
  <c r="CQ678" i="5"/>
  <c r="CP678" i="5"/>
  <c r="CO678" i="5"/>
  <c r="CV203" i="5"/>
  <c r="CU203" i="5"/>
  <c r="CT203" i="5"/>
  <c r="CS203" i="5"/>
  <c r="CR203" i="5"/>
  <c r="CQ203" i="5"/>
  <c r="CP203" i="5"/>
  <c r="CO203" i="5"/>
  <c r="CV36" i="5"/>
  <c r="CU36" i="5"/>
  <c r="CT36" i="5"/>
  <c r="CS36" i="5"/>
  <c r="CR36" i="5"/>
  <c r="CQ36" i="5"/>
  <c r="CP36" i="5"/>
  <c r="CO36" i="5"/>
  <c r="CV1505" i="5"/>
  <c r="CU1505" i="5"/>
  <c r="CT1505" i="5"/>
  <c r="CS1505" i="5"/>
  <c r="CR1505" i="5"/>
  <c r="CQ1505" i="5"/>
  <c r="CP1505" i="5"/>
  <c r="CO1505" i="5"/>
  <c r="CV1574" i="5"/>
  <c r="CU1574" i="5"/>
  <c r="CT1574" i="5"/>
  <c r="CS1574" i="5"/>
  <c r="CR1574" i="5"/>
  <c r="CQ1574" i="5"/>
  <c r="CP1574" i="5"/>
  <c r="CO1574" i="5"/>
  <c r="CV1174" i="5"/>
  <c r="CU1174" i="5"/>
  <c r="CT1174" i="5"/>
  <c r="CS1174" i="5"/>
  <c r="CR1174" i="5"/>
  <c r="CQ1174" i="5"/>
  <c r="CP1174" i="5"/>
  <c r="CO1174" i="5"/>
  <c r="CV1294" i="5"/>
  <c r="CU1294" i="5"/>
  <c r="CT1294" i="5"/>
  <c r="CS1294" i="5"/>
  <c r="CR1294" i="5"/>
  <c r="CQ1294" i="5"/>
  <c r="CP1294" i="5"/>
  <c r="CO1294" i="5"/>
  <c r="CV199" i="5"/>
  <c r="CU199" i="5"/>
  <c r="CT199" i="5"/>
  <c r="CS199" i="5"/>
  <c r="CR199" i="5"/>
  <c r="CQ199" i="5"/>
  <c r="CP199" i="5"/>
  <c r="CO199" i="5"/>
  <c r="CV1124" i="5"/>
  <c r="CU1124" i="5"/>
  <c r="CT1124" i="5"/>
  <c r="CS1124" i="5"/>
  <c r="CR1124" i="5"/>
  <c r="CQ1124" i="5"/>
  <c r="CP1124" i="5"/>
  <c r="CO1124" i="5"/>
  <c r="CV556" i="5"/>
  <c r="CU556" i="5"/>
  <c r="CT556" i="5"/>
  <c r="CS556" i="5"/>
  <c r="CR556" i="5"/>
  <c r="CQ556" i="5"/>
  <c r="CP556" i="5"/>
  <c r="CO556" i="5"/>
  <c r="CV968" i="5"/>
  <c r="CU968" i="5"/>
  <c r="CT968" i="5"/>
  <c r="CS968" i="5"/>
  <c r="CR968" i="5"/>
  <c r="CQ968" i="5"/>
  <c r="CP968" i="5"/>
  <c r="CO968" i="5"/>
  <c r="CV1094" i="5"/>
  <c r="CU1094" i="5"/>
  <c r="CT1094" i="5"/>
  <c r="CS1094" i="5"/>
  <c r="CR1094" i="5"/>
  <c r="CQ1094" i="5"/>
  <c r="CP1094" i="5"/>
  <c r="CO1094" i="5"/>
  <c r="CV779" i="5"/>
  <c r="CU779" i="5"/>
  <c r="CT779" i="5"/>
  <c r="CS779" i="5"/>
  <c r="CR779" i="5"/>
  <c r="CQ779" i="5"/>
  <c r="CP779" i="5"/>
  <c r="CO779" i="5"/>
  <c r="CV1054" i="5"/>
  <c r="CU1054" i="5"/>
  <c r="CT1054" i="5"/>
  <c r="CS1054" i="5"/>
  <c r="CR1054" i="5"/>
  <c r="CQ1054" i="5"/>
  <c r="CP1054" i="5"/>
  <c r="CO1054" i="5"/>
  <c r="CV1141" i="5"/>
  <c r="CU1141" i="5"/>
  <c r="CT1141" i="5"/>
  <c r="CS1141" i="5"/>
  <c r="CR1141" i="5"/>
  <c r="CQ1141" i="5"/>
  <c r="CP1141" i="5"/>
  <c r="CO1141" i="5"/>
  <c r="CV852" i="5"/>
  <c r="CU852" i="5"/>
  <c r="CT852" i="5"/>
  <c r="CS852" i="5"/>
  <c r="CR852" i="5"/>
  <c r="CQ852" i="5"/>
  <c r="CP852" i="5"/>
  <c r="CO852" i="5"/>
  <c r="CV661" i="5"/>
  <c r="CU661" i="5"/>
  <c r="CT661" i="5"/>
  <c r="CS661" i="5"/>
  <c r="CR661" i="5"/>
  <c r="CQ661" i="5"/>
  <c r="CP661" i="5"/>
  <c r="CO661" i="5"/>
  <c r="CV777" i="5"/>
  <c r="CU777" i="5"/>
  <c r="CT777" i="5"/>
  <c r="CS777" i="5"/>
  <c r="CR777" i="5"/>
  <c r="CQ777" i="5"/>
  <c r="CP777" i="5"/>
  <c r="CO777" i="5"/>
  <c r="CV121" i="5"/>
  <c r="CU121" i="5"/>
  <c r="CT121" i="5"/>
  <c r="CS121" i="5"/>
  <c r="CR121" i="5"/>
  <c r="CQ121" i="5"/>
  <c r="CP121" i="5"/>
  <c r="CO121" i="5"/>
  <c r="CV322" i="5"/>
  <c r="CU322" i="5"/>
  <c r="CT322" i="5"/>
  <c r="CS322" i="5"/>
  <c r="CR322" i="5"/>
  <c r="CQ322" i="5"/>
  <c r="CP322" i="5"/>
  <c r="CO322" i="5"/>
  <c r="CV1250" i="5"/>
  <c r="CU1250" i="5"/>
  <c r="CT1250" i="5"/>
  <c r="CS1250" i="5"/>
  <c r="CR1250" i="5"/>
  <c r="CQ1250" i="5"/>
  <c r="CP1250" i="5"/>
  <c r="CO1250" i="5"/>
  <c r="CV848" i="5"/>
  <c r="CU848" i="5"/>
  <c r="CT848" i="5"/>
  <c r="CS848" i="5"/>
  <c r="CR848" i="5"/>
  <c r="CQ848" i="5"/>
  <c r="CP848" i="5"/>
  <c r="CO848" i="5"/>
  <c r="CV1398" i="5"/>
  <c r="CU1398" i="5"/>
  <c r="CT1398" i="5"/>
  <c r="CS1398" i="5"/>
  <c r="CR1398" i="5"/>
  <c r="CQ1398" i="5"/>
  <c r="CP1398" i="5"/>
  <c r="CO1398" i="5"/>
  <c r="CV1528" i="5"/>
  <c r="CU1528" i="5"/>
  <c r="CT1528" i="5"/>
  <c r="CS1528" i="5"/>
  <c r="CR1528" i="5"/>
  <c r="CQ1528" i="5"/>
  <c r="CP1528" i="5"/>
  <c r="CO1528" i="5"/>
  <c r="CV1564" i="5"/>
  <c r="CU1564" i="5"/>
  <c r="CT1564" i="5"/>
  <c r="CS1564" i="5"/>
  <c r="CR1564" i="5"/>
  <c r="CQ1564" i="5"/>
  <c r="CP1564" i="5"/>
  <c r="CO1564" i="5"/>
  <c r="CV367" i="5"/>
  <c r="CU367" i="5"/>
  <c r="CT367" i="5"/>
  <c r="CS367" i="5"/>
  <c r="CR367" i="5"/>
  <c r="CQ367" i="5"/>
  <c r="CP367" i="5"/>
  <c r="CO367" i="5"/>
  <c r="CV613" i="5"/>
  <c r="CU613" i="5"/>
  <c r="CT613" i="5"/>
  <c r="CS613" i="5"/>
  <c r="CR613" i="5"/>
  <c r="CQ613" i="5"/>
  <c r="CP613" i="5"/>
  <c r="CO613" i="5"/>
  <c r="CV766" i="5"/>
  <c r="CU766" i="5"/>
  <c r="CT766" i="5"/>
  <c r="CS766" i="5"/>
  <c r="CR766" i="5"/>
  <c r="CQ766" i="5"/>
  <c r="CP766" i="5"/>
  <c r="CO766" i="5"/>
  <c r="CV230" i="5"/>
  <c r="CU230" i="5"/>
  <c r="CT230" i="5"/>
  <c r="CS230" i="5"/>
  <c r="CR230" i="5"/>
  <c r="CQ230" i="5"/>
  <c r="CP230" i="5"/>
  <c r="CO230" i="5"/>
  <c r="CV131" i="5"/>
  <c r="CU131" i="5"/>
  <c r="CT131" i="5"/>
  <c r="CS131" i="5"/>
  <c r="CR131" i="5"/>
  <c r="CQ131" i="5"/>
  <c r="CP131" i="5"/>
  <c r="CO131" i="5"/>
  <c r="CV1440" i="5"/>
  <c r="CU1440" i="5"/>
  <c r="CT1440" i="5"/>
  <c r="CS1440" i="5"/>
  <c r="CR1440" i="5"/>
  <c r="CQ1440" i="5"/>
  <c r="CP1440" i="5"/>
  <c r="CO1440" i="5"/>
  <c r="CV538" i="5"/>
  <c r="CU538" i="5"/>
  <c r="CT538" i="5"/>
  <c r="CS538" i="5"/>
  <c r="CR538" i="5"/>
  <c r="CQ538" i="5"/>
  <c r="CP538" i="5"/>
  <c r="CO538" i="5"/>
  <c r="CV949" i="5"/>
  <c r="CU949" i="5"/>
  <c r="CT949" i="5"/>
  <c r="CS949" i="5"/>
  <c r="CR949" i="5"/>
  <c r="CQ949" i="5"/>
  <c r="CP949" i="5"/>
  <c r="CO949" i="5"/>
  <c r="CV373" i="5"/>
  <c r="CU373" i="5"/>
  <c r="CT373" i="5"/>
  <c r="CS373" i="5"/>
  <c r="CR373" i="5"/>
  <c r="CQ373" i="5"/>
  <c r="CP373" i="5"/>
  <c r="CO373" i="5"/>
  <c r="CV138" i="5"/>
  <c r="CU138" i="5"/>
  <c r="CT138" i="5"/>
  <c r="CS138" i="5"/>
  <c r="CR138" i="5"/>
  <c r="CQ138" i="5"/>
  <c r="CP138" i="5"/>
  <c r="CO138" i="5"/>
  <c r="CV1541" i="5"/>
  <c r="CU1541" i="5"/>
  <c r="CT1541" i="5"/>
  <c r="CS1541" i="5"/>
  <c r="CR1541" i="5"/>
  <c r="CQ1541" i="5"/>
  <c r="CP1541" i="5"/>
  <c r="CO1541" i="5"/>
  <c r="CV81" i="5"/>
  <c r="CU81" i="5"/>
  <c r="CT81" i="5"/>
  <c r="CS81" i="5"/>
  <c r="CR81" i="5"/>
  <c r="CQ81" i="5"/>
  <c r="CP81" i="5"/>
  <c r="CO81" i="5"/>
  <c r="CV731" i="5"/>
  <c r="CU731" i="5"/>
  <c r="CT731" i="5"/>
  <c r="CS731" i="5"/>
  <c r="CR731" i="5"/>
  <c r="CQ731" i="5"/>
  <c r="CP731" i="5"/>
  <c r="CO731" i="5"/>
  <c r="CV347" i="5"/>
  <c r="CU347" i="5"/>
  <c r="CT347" i="5"/>
  <c r="CS347" i="5"/>
  <c r="CR347" i="5"/>
  <c r="CQ347" i="5"/>
  <c r="CP347" i="5"/>
  <c r="CO347" i="5"/>
  <c r="CV1090" i="5"/>
  <c r="CU1090" i="5"/>
  <c r="CT1090" i="5"/>
  <c r="CS1090" i="5"/>
  <c r="CR1090" i="5"/>
  <c r="CQ1090" i="5"/>
  <c r="CP1090" i="5"/>
  <c r="CO1090" i="5"/>
  <c r="CV1556" i="5"/>
  <c r="CU1556" i="5"/>
  <c r="CT1556" i="5"/>
  <c r="CS1556" i="5"/>
  <c r="CR1556" i="5"/>
  <c r="CQ1556" i="5"/>
  <c r="CP1556" i="5"/>
  <c r="CO1556" i="5"/>
  <c r="CV507" i="5"/>
  <c r="CU507" i="5"/>
  <c r="CT507" i="5"/>
  <c r="CS507" i="5"/>
  <c r="CR507" i="5"/>
  <c r="CQ507" i="5"/>
  <c r="CP507" i="5"/>
  <c r="CO507" i="5"/>
  <c r="CV1053" i="5"/>
  <c r="CU1053" i="5"/>
  <c r="CT1053" i="5"/>
  <c r="CS1053" i="5"/>
  <c r="CR1053" i="5"/>
  <c r="CQ1053" i="5"/>
  <c r="CP1053" i="5"/>
  <c r="CO1053" i="5"/>
  <c r="CV180" i="5"/>
  <c r="CU180" i="5"/>
  <c r="CT180" i="5"/>
  <c r="CS180" i="5"/>
  <c r="CR180" i="5"/>
  <c r="CQ180" i="5"/>
  <c r="CP180" i="5"/>
  <c r="CO180" i="5"/>
  <c r="CV1208" i="5"/>
  <c r="CU1208" i="5"/>
  <c r="CT1208" i="5"/>
  <c r="CS1208" i="5"/>
  <c r="CR1208" i="5"/>
  <c r="CQ1208" i="5"/>
  <c r="CP1208" i="5"/>
  <c r="CO1208" i="5"/>
  <c r="CV1473" i="5"/>
  <c r="CU1473" i="5"/>
  <c r="CT1473" i="5"/>
  <c r="CS1473" i="5"/>
  <c r="CR1473" i="5"/>
  <c r="CQ1473" i="5"/>
  <c r="CP1473" i="5"/>
  <c r="CO1473" i="5"/>
  <c r="CV33" i="5"/>
  <c r="CU33" i="5"/>
  <c r="CT33" i="5"/>
  <c r="CS33" i="5"/>
  <c r="CR33" i="5"/>
  <c r="CQ33" i="5"/>
  <c r="CP33" i="5"/>
  <c r="CO33" i="5"/>
  <c r="CV806" i="5"/>
  <c r="CU806" i="5"/>
  <c r="CT806" i="5"/>
  <c r="CS806" i="5"/>
  <c r="CR806" i="5"/>
  <c r="CQ806" i="5"/>
  <c r="CP806" i="5"/>
  <c r="CO806" i="5"/>
  <c r="CV257" i="5"/>
  <c r="CU257" i="5"/>
  <c r="CT257" i="5"/>
  <c r="CS257" i="5"/>
  <c r="CR257" i="5"/>
  <c r="CQ257" i="5"/>
  <c r="CP257" i="5"/>
  <c r="CO257" i="5"/>
  <c r="CV1102" i="5"/>
  <c r="CU1102" i="5"/>
  <c r="CT1102" i="5"/>
  <c r="CS1102" i="5"/>
  <c r="CR1102" i="5"/>
  <c r="CQ1102" i="5"/>
  <c r="CP1102" i="5"/>
  <c r="CO1102" i="5"/>
  <c r="CV650" i="5"/>
  <c r="CU650" i="5"/>
  <c r="CT650" i="5"/>
  <c r="CS650" i="5"/>
  <c r="CR650" i="5"/>
  <c r="CQ650" i="5"/>
  <c r="CP650" i="5"/>
  <c r="CO650" i="5"/>
  <c r="CV1081" i="5"/>
  <c r="CU1081" i="5"/>
  <c r="CT1081" i="5"/>
  <c r="CS1081" i="5"/>
  <c r="CR1081" i="5"/>
  <c r="CQ1081" i="5"/>
  <c r="CP1081" i="5"/>
  <c r="CO1081" i="5"/>
  <c r="CV105" i="5"/>
  <c r="CU105" i="5"/>
  <c r="CT105" i="5"/>
  <c r="CS105" i="5"/>
  <c r="CR105" i="5"/>
  <c r="CQ105" i="5"/>
  <c r="CP105" i="5"/>
  <c r="CO105" i="5"/>
  <c r="CV1550" i="5"/>
  <c r="CU1550" i="5"/>
  <c r="CT1550" i="5"/>
  <c r="CS1550" i="5"/>
  <c r="CR1550" i="5"/>
  <c r="CQ1550" i="5"/>
  <c r="CP1550" i="5"/>
  <c r="CO1550" i="5"/>
  <c r="CV470" i="5"/>
  <c r="CU470" i="5"/>
  <c r="CT470" i="5"/>
  <c r="CS470" i="5"/>
  <c r="CR470" i="5"/>
  <c r="CQ470" i="5"/>
  <c r="CP470" i="5"/>
  <c r="CO470" i="5"/>
  <c r="CV265" i="5"/>
  <c r="CU265" i="5"/>
  <c r="CT265" i="5"/>
  <c r="CS265" i="5"/>
  <c r="CR265" i="5"/>
  <c r="CQ265" i="5"/>
  <c r="CP265" i="5"/>
  <c r="CO265" i="5"/>
  <c r="CV855" i="5"/>
  <c r="CU855" i="5"/>
  <c r="CT855" i="5"/>
  <c r="CS855" i="5"/>
  <c r="CR855" i="5"/>
  <c r="CQ855" i="5"/>
  <c r="CP855" i="5"/>
  <c r="CO855" i="5"/>
  <c r="CV220" i="5"/>
  <c r="CU220" i="5"/>
  <c r="CT220" i="5"/>
  <c r="CS220" i="5"/>
  <c r="CR220" i="5"/>
  <c r="CQ220" i="5"/>
  <c r="CP220" i="5"/>
  <c r="CO220" i="5"/>
  <c r="CV80" i="5"/>
  <c r="CU80" i="5"/>
  <c r="CT80" i="5"/>
  <c r="CS80" i="5"/>
  <c r="CR80" i="5"/>
  <c r="CQ80" i="5"/>
  <c r="CP80" i="5"/>
  <c r="CO80" i="5"/>
  <c r="CV938" i="5"/>
  <c r="CU938" i="5"/>
  <c r="CT938" i="5"/>
  <c r="CS938" i="5"/>
  <c r="CR938" i="5"/>
  <c r="CQ938" i="5"/>
  <c r="CP938" i="5"/>
  <c r="CO938" i="5"/>
  <c r="CV1394" i="5"/>
  <c r="CU1394" i="5"/>
  <c r="CT1394" i="5"/>
  <c r="CS1394" i="5"/>
  <c r="CR1394" i="5"/>
  <c r="CQ1394" i="5"/>
  <c r="CP1394" i="5"/>
  <c r="CO1394" i="5"/>
  <c r="CV197" i="5"/>
  <c r="CU197" i="5"/>
  <c r="CT197" i="5"/>
  <c r="CS197" i="5"/>
  <c r="CR197" i="5"/>
  <c r="CQ197" i="5"/>
  <c r="CP197" i="5"/>
  <c r="CO197" i="5"/>
  <c r="CV79" i="5"/>
  <c r="CU79" i="5"/>
  <c r="CT79" i="5"/>
  <c r="CS79" i="5"/>
  <c r="CR79" i="5"/>
  <c r="CQ79" i="5"/>
  <c r="CP79" i="5"/>
  <c r="CO79" i="5"/>
  <c r="CV608" i="5"/>
  <c r="CU608" i="5"/>
  <c r="CT608" i="5"/>
  <c r="CS608" i="5"/>
  <c r="CR608" i="5"/>
  <c r="CQ608" i="5"/>
  <c r="CP608" i="5"/>
  <c r="CO608" i="5"/>
  <c r="CV151" i="5"/>
  <c r="CU151" i="5"/>
  <c r="CT151" i="5"/>
  <c r="CS151" i="5"/>
  <c r="CR151" i="5"/>
  <c r="CQ151" i="5"/>
  <c r="CP151" i="5"/>
  <c r="CO151" i="5"/>
  <c r="CV415" i="5"/>
  <c r="CU415" i="5"/>
  <c r="CT415" i="5"/>
  <c r="CS415" i="5"/>
  <c r="CR415" i="5"/>
  <c r="CQ415" i="5"/>
  <c r="CP415" i="5"/>
  <c r="CO415" i="5"/>
  <c r="CV981" i="5"/>
  <c r="CU981" i="5"/>
  <c r="CT981" i="5"/>
  <c r="CS981" i="5"/>
  <c r="CR981" i="5"/>
  <c r="CQ981" i="5"/>
  <c r="CP981" i="5"/>
  <c r="CO981" i="5"/>
  <c r="CV179" i="5"/>
  <c r="CU179" i="5"/>
  <c r="CT179" i="5"/>
  <c r="CS179" i="5"/>
  <c r="CR179" i="5"/>
  <c r="CQ179" i="5"/>
  <c r="CP179" i="5"/>
  <c r="CO179" i="5"/>
  <c r="CV733" i="5"/>
  <c r="CU733" i="5"/>
  <c r="CT733" i="5"/>
  <c r="CS733" i="5"/>
  <c r="CR733" i="5"/>
  <c r="CQ733" i="5"/>
  <c r="CP733" i="5"/>
  <c r="CO733" i="5"/>
  <c r="CV40" i="5"/>
  <c r="CU40" i="5"/>
  <c r="CT40" i="5"/>
  <c r="CS40" i="5"/>
  <c r="CR40" i="5"/>
  <c r="CQ40" i="5"/>
  <c r="CP40" i="5"/>
  <c r="CO40" i="5"/>
  <c r="CV388" i="5"/>
  <c r="CU388" i="5"/>
  <c r="CT388" i="5"/>
  <c r="CS388" i="5"/>
  <c r="CR388" i="5"/>
  <c r="CQ388" i="5"/>
  <c r="CP388" i="5"/>
  <c r="CO388" i="5"/>
  <c r="CV192" i="5"/>
  <c r="CU192" i="5"/>
  <c r="CT192" i="5"/>
  <c r="CS192" i="5"/>
  <c r="CR192" i="5"/>
  <c r="CQ192" i="5"/>
  <c r="CP192" i="5"/>
  <c r="CO192" i="5"/>
  <c r="CV1155" i="5"/>
  <c r="CU1155" i="5"/>
  <c r="CT1155" i="5"/>
  <c r="CS1155" i="5"/>
  <c r="CR1155" i="5"/>
  <c r="CQ1155" i="5"/>
  <c r="CP1155" i="5"/>
  <c r="CO1155" i="5"/>
  <c r="CV270" i="5"/>
  <c r="CU270" i="5"/>
  <c r="CT270" i="5"/>
  <c r="CS270" i="5"/>
  <c r="CR270" i="5"/>
  <c r="CQ270" i="5"/>
  <c r="CP270" i="5"/>
  <c r="CO270" i="5"/>
  <c r="CV25" i="5"/>
  <c r="CU25" i="5"/>
  <c r="CT25" i="5"/>
  <c r="CS25" i="5"/>
  <c r="CR25" i="5"/>
  <c r="CQ25" i="5"/>
  <c r="CP25" i="5"/>
  <c r="CO25" i="5"/>
  <c r="CV1524" i="5"/>
  <c r="CU1524" i="5"/>
  <c r="CT1524" i="5"/>
  <c r="CS1524" i="5"/>
  <c r="CR1524" i="5"/>
  <c r="CQ1524" i="5"/>
  <c r="CP1524" i="5"/>
  <c r="CO1524" i="5"/>
  <c r="CV1036" i="5"/>
  <c r="CU1036" i="5"/>
  <c r="CT1036" i="5"/>
  <c r="CS1036" i="5"/>
  <c r="CR1036" i="5"/>
  <c r="CQ1036" i="5"/>
  <c r="CP1036" i="5"/>
  <c r="CO1036" i="5"/>
  <c r="CV481" i="5"/>
  <c r="CU481" i="5"/>
  <c r="CT481" i="5"/>
  <c r="CS481" i="5"/>
  <c r="CR481" i="5"/>
  <c r="CQ481" i="5"/>
  <c r="CP481" i="5"/>
  <c r="CO481" i="5"/>
  <c r="CV844" i="5"/>
  <c r="CU844" i="5"/>
  <c r="CT844" i="5"/>
  <c r="CS844" i="5"/>
  <c r="CR844" i="5"/>
  <c r="CQ844" i="5"/>
  <c r="CP844" i="5"/>
  <c r="CO844" i="5"/>
  <c r="CV247" i="5"/>
  <c r="CU247" i="5"/>
  <c r="CT247" i="5"/>
  <c r="CS247" i="5"/>
  <c r="CR247" i="5"/>
  <c r="CQ247" i="5"/>
  <c r="CP247" i="5"/>
  <c r="CO247" i="5"/>
  <c r="CV132" i="5"/>
  <c r="CU132" i="5"/>
  <c r="CT132" i="5"/>
  <c r="CS132" i="5"/>
  <c r="CR132" i="5"/>
  <c r="CQ132" i="5"/>
  <c r="CP132" i="5"/>
  <c r="CO132" i="5"/>
  <c r="CV1032" i="5"/>
  <c r="CU1032" i="5"/>
  <c r="CT1032" i="5"/>
  <c r="CS1032" i="5"/>
  <c r="CR1032" i="5"/>
  <c r="CQ1032" i="5"/>
  <c r="CP1032" i="5"/>
  <c r="CO1032" i="5"/>
  <c r="CV655" i="5"/>
  <c r="CU655" i="5"/>
  <c r="CT655" i="5"/>
  <c r="CS655" i="5"/>
  <c r="CR655" i="5"/>
  <c r="CQ655" i="5"/>
  <c r="CP655" i="5"/>
  <c r="CO655" i="5"/>
  <c r="CV1432" i="5"/>
  <c r="CU1432" i="5"/>
  <c r="CT1432" i="5"/>
  <c r="CS1432" i="5"/>
  <c r="CR1432" i="5"/>
  <c r="CQ1432" i="5"/>
  <c r="CP1432" i="5"/>
  <c r="CO1432" i="5"/>
  <c r="CV421" i="5"/>
  <c r="CU421" i="5"/>
  <c r="CT421" i="5"/>
  <c r="CS421" i="5"/>
  <c r="CR421" i="5"/>
  <c r="CQ421" i="5"/>
  <c r="CP421" i="5"/>
  <c r="CO421" i="5"/>
  <c r="CV1012" i="5"/>
  <c r="CU1012" i="5"/>
  <c r="CT1012" i="5"/>
  <c r="CS1012" i="5"/>
  <c r="CR1012" i="5"/>
  <c r="CQ1012" i="5"/>
  <c r="CP1012" i="5"/>
  <c r="CO1012" i="5"/>
  <c r="CV1355" i="5"/>
  <c r="CU1355" i="5"/>
  <c r="CT1355" i="5"/>
  <c r="CS1355" i="5"/>
  <c r="CR1355" i="5"/>
  <c r="CQ1355" i="5"/>
  <c r="CP1355" i="5"/>
  <c r="CO1355" i="5"/>
  <c r="CV1204" i="5"/>
  <c r="CU1204" i="5"/>
  <c r="CT1204" i="5"/>
  <c r="CS1204" i="5"/>
  <c r="CR1204" i="5"/>
  <c r="CQ1204" i="5"/>
  <c r="CP1204" i="5"/>
  <c r="CO1204" i="5"/>
  <c r="CV1454" i="5"/>
  <c r="CU1454" i="5"/>
  <c r="CT1454" i="5"/>
  <c r="CS1454" i="5"/>
  <c r="CR1454" i="5"/>
  <c r="CQ1454" i="5"/>
  <c r="CP1454" i="5"/>
  <c r="CO1454" i="5"/>
  <c r="CV1369" i="5"/>
  <c r="CU1369" i="5"/>
  <c r="CT1369" i="5"/>
  <c r="CS1369" i="5"/>
  <c r="CR1369" i="5"/>
  <c r="CQ1369" i="5"/>
  <c r="CP1369" i="5"/>
  <c r="CO1369" i="5"/>
  <c r="CV1269" i="5"/>
  <c r="CU1269" i="5"/>
  <c r="CT1269" i="5"/>
  <c r="CS1269" i="5"/>
  <c r="CR1269" i="5"/>
  <c r="CQ1269" i="5"/>
  <c r="CP1269" i="5"/>
  <c r="CO1269" i="5"/>
  <c r="CV999" i="5"/>
  <c r="CU999" i="5"/>
  <c r="CT999" i="5"/>
  <c r="CS999" i="5"/>
  <c r="CR999" i="5"/>
  <c r="CQ999" i="5"/>
  <c r="CP999" i="5"/>
  <c r="CO999" i="5"/>
  <c r="CV78" i="5"/>
  <c r="CU78" i="5"/>
  <c r="CT78" i="5"/>
  <c r="CS78" i="5"/>
  <c r="CR78" i="5"/>
  <c r="CQ78" i="5"/>
  <c r="CP78" i="5"/>
  <c r="CO78" i="5"/>
  <c r="CV1023" i="5"/>
  <c r="CU1023" i="5"/>
  <c r="CT1023" i="5"/>
  <c r="CS1023" i="5"/>
  <c r="CR1023" i="5"/>
  <c r="CQ1023" i="5"/>
  <c r="CP1023" i="5"/>
  <c r="CO1023" i="5"/>
  <c r="CV77" i="5"/>
  <c r="CU77" i="5"/>
  <c r="CT77" i="5"/>
  <c r="CS77" i="5"/>
  <c r="CR77" i="5"/>
  <c r="CQ77" i="5"/>
  <c r="CP77" i="5"/>
  <c r="CO77" i="5"/>
  <c r="CV134" i="5"/>
  <c r="CU134" i="5"/>
  <c r="CT134" i="5"/>
  <c r="CS134" i="5"/>
  <c r="CR134" i="5"/>
  <c r="CQ134" i="5"/>
  <c r="CP134" i="5"/>
  <c r="CO134" i="5"/>
  <c r="CV393" i="5"/>
  <c r="CU393" i="5"/>
  <c r="CT393" i="5"/>
  <c r="CS393" i="5"/>
  <c r="CR393" i="5"/>
  <c r="CQ393" i="5"/>
  <c r="CP393" i="5"/>
  <c r="CO393" i="5"/>
  <c r="CV1019" i="5"/>
  <c r="CU1019" i="5"/>
  <c r="CT1019" i="5"/>
  <c r="CS1019" i="5"/>
  <c r="CR1019" i="5"/>
  <c r="CQ1019" i="5"/>
  <c r="CP1019" i="5"/>
  <c r="CO1019" i="5"/>
  <c r="CV659" i="5"/>
  <c r="CU659" i="5"/>
  <c r="CT659" i="5"/>
  <c r="CS659" i="5"/>
  <c r="CR659" i="5"/>
  <c r="CQ659" i="5"/>
  <c r="CP659" i="5"/>
  <c r="CO659" i="5"/>
  <c r="CV1307" i="5"/>
  <c r="CU1307" i="5"/>
  <c r="CT1307" i="5"/>
  <c r="CS1307" i="5"/>
  <c r="CR1307" i="5"/>
  <c r="CQ1307" i="5"/>
  <c r="CP1307" i="5"/>
  <c r="CO1307" i="5"/>
  <c r="CV450" i="5"/>
  <c r="CU450" i="5"/>
  <c r="CT450" i="5"/>
  <c r="CS450" i="5"/>
  <c r="CR450" i="5"/>
  <c r="CQ450" i="5"/>
  <c r="CP450" i="5"/>
  <c r="CO450" i="5"/>
  <c r="CV612" i="5"/>
  <c r="CU612" i="5"/>
  <c r="CT612" i="5"/>
  <c r="CS612" i="5"/>
  <c r="CR612" i="5"/>
  <c r="CQ612" i="5"/>
  <c r="CP612" i="5"/>
  <c r="CO612" i="5"/>
  <c r="CV865" i="5"/>
  <c r="CU865" i="5"/>
  <c r="CT865" i="5"/>
  <c r="CS865" i="5"/>
  <c r="CR865" i="5"/>
  <c r="CQ865" i="5"/>
  <c r="CP865" i="5"/>
  <c r="CO865" i="5"/>
  <c r="CV931" i="5"/>
  <c r="CU931" i="5"/>
  <c r="CT931" i="5"/>
  <c r="CS931" i="5"/>
  <c r="CR931" i="5"/>
  <c r="CQ931" i="5"/>
  <c r="CP931" i="5"/>
  <c r="CO931" i="5"/>
  <c r="CV8" i="5"/>
  <c r="CU8" i="5"/>
  <c r="CT8" i="5"/>
  <c r="CS8" i="5"/>
  <c r="CR8" i="5"/>
  <c r="CQ8" i="5"/>
  <c r="CP8" i="5"/>
  <c r="CO8" i="5"/>
  <c r="CV504" i="5"/>
  <c r="CU504" i="5"/>
  <c r="CT504" i="5"/>
  <c r="CS504" i="5"/>
  <c r="CR504" i="5"/>
  <c r="CQ504" i="5"/>
  <c r="CP504" i="5"/>
  <c r="CO504" i="5"/>
  <c r="CV1371" i="5"/>
  <c r="CU1371" i="5"/>
  <c r="CT1371" i="5"/>
  <c r="CS1371" i="5"/>
  <c r="CR1371" i="5"/>
  <c r="CQ1371" i="5"/>
  <c r="CP1371" i="5"/>
  <c r="CO1371" i="5"/>
  <c r="CV1573" i="5"/>
  <c r="CU1573" i="5"/>
  <c r="CT1573" i="5"/>
  <c r="CS1573" i="5"/>
  <c r="CR1573" i="5"/>
  <c r="CQ1573" i="5"/>
  <c r="CP1573" i="5"/>
  <c r="CO1573" i="5"/>
  <c r="CV144" i="5"/>
  <c r="CU144" i="5"/>
  <c r="CT144" i="5"/>
  <c r="CS144" i="5"/>
  <c r="CR144" i="5"/>
  <c r="CQ144" i="5"/>
  <c r="CP144" i="5"/>
  <c r="CO144" i="5"/>
  <c r="CV1214" i="5"/>
  <c r="CU1214" i="5"/>
  <c r="CT1214" i="5"/>
  <c r="CS1214" i="5"/>
  <c r="CR1214" i="5"/>
  <c r="CQ1214" i="5"/>
  <c r="CP1214" i="5"/>
  <c r="CO1214" i="5"/>
  <c r="CV990" i="5"/>
  <c r="CU990" i="5"/>
  <c r="CT990" i="5"/>
  <c r="CS990" i="5"/>
  <c r="CR990" i="5"/>
  <c r="CQ990" i="5"/>
  <c r="CP990" i="5"/>
  <c r="CO990" i="5"/>
  <c r="CV76" i="5"/>
  <c r="CU76" i="5"/>
  <c r="CT76" i="5"/>
  <c r="CS76" i="5"/>
  <c r="CR76" i="5"/>
  <c r="CQ76" i="5"/>
  <c r="CP76" i="5"/>
  <c r="CO76" i="5"/>
  <c r="CV75" i="5"/>
  <c r="CU75" i="5"/>
  <c r="CT75" i="5"/>
  <c r="CS75" i="5"/>
  <c r="CR75" i="5"/>
  <c r="CQ75" i="5"/>
  <c r="CP75" i="5"/>
  <c r="CO75" i="5"/>
  <c r="CV1410" i="5"/>
  <c r="CU1410" i="5"/>
  <c r="CT1410" i="5"/>
  <c r="CS1410" i="5"/>
  <c r="CR1410" i="5"/>
  <c r="CQ1410" i="5"/>
  <c r="CP1410" i="5"/>
  <c r="CO1410" i="5"/>
  <c r="CV882" i="5"/>
  <c r="CU882" i="5"/>
  <c r="CT882" i="5"/>
  <c r="CS882" i="5"/>
  <c r="CR882" i="5"/>
  <c r="CQ882" i="5"/>
  <c r="CP882" i="5"/>
  <c r="CO882" i="5"/>
  <c r="CV553" i="5"/>
  <c r="CU553" i="5"/>
  <c r="CT553" i="5"/>
  <c r="CS553" i="5"/>
  <c r="CR553" i="5"/>
  <c r="CQ553" i="5"/>
  <c r="CP553" i="5"/>
  <c r="CO553" i="5"/>
  <c r="CV770" i="5"/>
  <c r="CU770" i="5"/>
  <c r="CT770" i="5"/>
  <c r="CS770" i="5"/>
  <c r="CR770" i="5"/>
  <c r="CQ770" i="5"/>
  <c r="CP770" i="5"/>
  <c r="CO770" i="5"/>
  <c r="CV74" i="5"/>
  <c r="CU74" i="5"/>
  <c r="CT74" i="5"/>
  <c r="CS74" i="5"/>
  <c r="CR74" i="5"/>
  <c r="CQ74" i="5"/>
  <c r="CP74" i="5"/>
  <c r="CO74" i="5"/>
  <c r="CV73" i="5"/>
  <c r="CU73" i="5"/>
  <c r="CT73" i="5"/>
  <c r="CS73" i="5"/>
  <c r="CR73" i="5"/>
  <c r="CQ73" i="5"/>
  <c r="CP73" i="5"/>
  <c r="CO73" i="5"/>
  <c r="CV461" i="5"/>
  <c r="CU461" i="5"/>
  <c r="CT461" i="5"/>
  <c r="CS461" i="5"/>
  <c r="CR461" i="5"/>
  <c r="CQ461" i="5"/>
  <c r="CP461" i="5"/>
  <c r="CO461" i="5"/>
  <c r="CV223" i="5"/>
  <c r="CU223" i="5"/>
  <c r="CT223" i="5"/>
  <c r="CS223" i="5"/>
  <c r="CR223" i="5"/>
  <c r="CQ223" i="5"/>
  <c r="CP223" i="5"/>
  <c r="CO223" i="5"/>
  <c r="CV135" i="5"/>
  <c r="CU135" i="5"/>
  <c r="CT135" i="5"/>
  <c r="CS135" i="5"/>
  <c r="CR135" i="5"/>
  <c r="CQ135" i="5"/>
  <c r="CP135" i="5"/>
  <c r="CO135" i="5"/>
  <c r="CV126" i="5"/>
  <c r="CU126" i="5"/>
  <c r="CT126" i="5"/>
  <c r="CS126" i="5"/>
  <c r="CR126" i="5"/>
  <c r="CQ126" i="5"/>
  <c r="CP126" i="5"/>
  <c r="CO126" i="5"/>
  <c r="CV1506" i="5"/>
  <c r="CU1506" i="5"/>
  <c r="CT1506" i="5"/>
  <c r="CS1506" i="5"/>
  <c r="CR1506" i="5"/>
  <c r="CQ1506" i="5"/>
  <c r="CP1506" i="5"/>
  <c r="CO1506" i="5"/>
  <c r="CV1291" i="5"/>
  <c r="CU1291" i="5"/>
  <c r="CT1291" i="5"/>
  <c r="CS1291" i="5"/>
  <c r="CR1291" i="5"/>
  <c r="CQ1291" i="5"/>
  <c r="CP1291" i="5"/>
  <c r="CO1291" i="5"/>
  <c r="CV1133" i="5"/>
  <c r="CU1133" i="5"/>
  <c r="CT1133" i="5"/>
  <c r="CS1133" i="5"/>
  <c r="CR1133" i="5"/>
  <c r="CQ1133" i="5"/>
  <c r="CP1133" i="5"/>
  <c r="CO1133" i="5"/>
  <c r="CV888" i="5"/>
  <c r="CU888" i="5"/>
  <c r="CT888" i="5"/>
  <c r="CS888" i="5"/>
  <c r="CR888" i="5"/>
  <c r="CQ888" i="5"/>
  <c r="CP888" i="5"/>
  <c r="CO888" i="5"/>
  <c r="CV1264" i="5"/>
  <c r="CU1264" i="5"/>
  <c r="CT1264" i="5"/>
  <c r="CS1264" i="5"/>
  <c r="CR1264" i="5"/>
  <c r="CQ1264" i="5"/>
  <c r="CP1264" i="5"/>
  <c r="CO1264" i="5"/>
  <c r="CV1089" i="5"/>
  <c r="CU1089" i="5"/>
  <c r="CT1089" i="5"/>
  <c r="CS1089" i="5"/>
  <c r="CR1089" i="5"/>
  <c r="CQ1089" i="5"/>
  <c r="CP1089" i="5"/>
  <c r="CO1089" i="5"/>
  <c r="CV1344" i="5"/>
  <c r="CU1344" i="5"/>
  <c r="CT1344" i="5"/>
  <c r="CS1344" i="5"/>
  <c r="CR1344" i="5"/>
  <c r="CQ1344" i="5"/>
  <c r="CP1344" i="5"/>
  <c r="CO1344" i="5"/>
  <c r="CV491" i="5"/>
  <c r="CU491" i="5"/>
  <c r="CT491" i="5"/>
  <c r="CS491" i="5"/>
  <c r="CR491" i="5"/>
  <c r="CQ491" i="5"/>
  <c r="CP491" i="5"/>
  <c r="CO491" i="5"/>
  <c r="CV152" i="5"/>
  <c r="CU152" i="5"/>
  <c r="CT152" i="5"/>
  <c r="CS152" i="5"/>
  <c r="CR152" i="5"/>
  <c r="CQ152" i="5"/>
  <c r="CP152" i="5"/>
  <c r="CO152" i="5"/>
  <c r="CV722" i="5"/>
  <c r="CU722" i="5"/>
  <c r="CT722" i="5"/>
  <c r="CS722" i="5"/>
  <c r="CR722" i="5"/>
  <c r="CQ722" i="5"/>
  <c r="CP722" i="5"/>
  <c r="CO722" i="5"/>
  <c r="CV1465" i="5"/>
  <c r="CU1465" i="5"/>
  <c r="CT1465" i="5"/>
  <c r="CS1465" i="5"/>
  <c r="CR1465" i="5"/>
  <c r="CQ1465" i="5"/>
  <c r="CP1465" i="5"/>
  <c r="CO1465" i="5"/>
  <c r="CV580" i="5"/>
  <c r="CU580" i="5"/>
  <c r="CT580" i="5"/>
  <c r="CS580" i="5"/>
  <c r="CR580" i="5"/>
  <c r="CQ580" i="5"/>
  <c r="CP580" i="5"/>
  <c r="CO580" i="5"/>
  <c r="CV802" i="5"/>
  <c r="CU802" i="5"/>
  <c r="CT802" i="5"/>
  <c r="CS802" i="5"/>
  <c r="CR802" i="5"/>
  <c r="CQ802" i="5"/>
  <c r="CP802" i="5"/>
  <c r="CO802" i="5"/>
  <c r="CV915" i="5"/>
  <c r="CU915" i="5"/>
  <c r="CT915" i="5"/>
  <c r="CS915" i="5"/>
  <c r="CR915" i="5"/>
  <c r="CQ915" i="5"/>
  <c r="CP915" i="5"/>
  <c r="CO915" i="5"/>
  <c r="CV171" i="5"/>
  <c r="CU171" i="5"/>
  <c r="CT171" i="5"/>
  <c r="CS171" i="5"/>
  <c r="CR171" i="5"/>
  <c r="CQ171" i="5"/>
  <c r="CP171" i="5"/>
  <c r="CO171" i="5"/>
  <c r="CV828" i="5"/>
  <c r="CU828" i="5"/>
  <c r="CT828" i="5"/>
  <c r="CS828" i="5"/>
  <c r="CR828" i="5"/>
  <c r="CQ828" i="5"/>
  <c r="CP828" i="5"/>
  <c r="CO828" i="5"/>
  <c r="CV474" i="5"/>
  <c r="CU474" i="5"/>
  <c r="CT474" i="5"/>
  <c r="CS474" i="5"/>
  <c r="CR474" i="5"/>
  <c r="CQ474" i="5"/>
  <c r="CP474" i="5"/>
  <c r="CO474" i="5"/>
  <c r="CV781" i="5"/>
  <c r="CU781" i="5"/>
  <c r="CT781" i="5"/>
  <c r="CS781" i="5"/>
  <c r="CR781" i="5"/>
  <c r="CQ781" i="5"/>
  <c r="CP781" i="5"/>
  <c r="CO781" i="5"/>
  <c r="CV1288" i="5"/>
  <c r="CU1288" i="5"/>
  <c r="CT1288" i="5"/>
  <c r="CS1288" i="5"/>
  <c r="CR1288" i="5"/>
  <c r="CQ1288" i="5"/>
  <c r="CP1288" i="5"/>
  <c r="CO1288" i="5"/>
  <c r="CV1237" i="5"/>
  <c r="CU1237" i="5"/>
  <c r="CT1237" i="5"/>
  <c r="CS1237" i="5"/>
  <c r="CR1237" i="5"/>
  <c r="CQ1237" i="5"/>
  <c r="CP1237" i="5"/>
  <c r="CO1237" i="5"/>
</calcChain>
</file>

<file path=xl/sharedStrings.xml><?xml version="1.0" encoding="utf-8"?>
<sst xmlns="http://schemas.openxmlformats.org/spreadsheetml/2006/main" count="21889" uniqueCount="4838">
  <si>
    <t>Raw abundance</t>
  </si>
  <si>
    <t>Abundances (Normalized)</t>
  </si>
  <si>
    <t>Abundances (Scaled)</t>
  </si>
  <si>
    <t>Mean abundance scaled per biol. Replicate
8W, 1</t>
  </si>
  <si>
    <t>Nr.</t>
  </si>
  <si>
    <t>Accession</t>
  </si>
  <si>
    <t>Description</t>
  </si>
  <si>
    <t>Sequence</t>
  </si>
  <si>
    <t>Modifi-cations</t>
  </si>
  <si>
    <t>Coverage [%]</t>
  </si>
  <si>
    <t>MW [kDa]</t>
  </si>
  <si>
    <t>calc. pI</t>
  </si>
  <si>
    <t>Con-taminant</t>
  </si>
  <si>
    <t>Sum PEP Score</t>
  </si>
  <si>
    <t>Score Sequest HT</t>
  </si>
  <si>
    <t># Peptides</t>
  </si>
  <si>
    <t># Unique Peptides</t>
  </si>
  <si>
    <t># PSMs</t>
  </si>
  <si>
    <t>Control_3_A</t>
  </si>
  <si>
    <t>Control_3_B</t>
  </si>
  <si>
    <t>Control_3_C</t>
  </si>
  <si>
    <t>Control_4_A</t>
  </si>
  <si>
    <t>Control_4_B</t>
  </si>
  <si>
    <t>Control_4_C</t>
  </si>
  <si>
    <t>Control_3</t>
  </si>
  <si>
    <t>Control_4</t>
  </si>
  <si>
    <t>Q3UAF6</t>
  </si>
  <si>
    <t>Uncharacterized protein OS=Mus musculus OX=10090 GN=Actb PE=2 SV=1</t>
  </si>
  <si>
    <t>MDDDIAALVVDNGSGMCKAGFAGDDAPRAVFPSIVGRPRHQGVMVGMGQKDSYVGDEAQSKRGILTLKYPIEHGIVTNWDDMEKIWHHTFYNELRVAPEEHPVLLTEAPLNPKANREKMTQIMFETFNTPAMYVAIQAVLSLYASGRTTGIVMDSGDGVTHTVPIYEGYALPHAILRLDLAGRDLTDYLMKILTERGYSFTTTAEREIVREIKEKLCYVALDFEQEMATAASSSSLEKSYELPDGQVITIGNERFRCPEALFQPSFLGMESCGIHETTFNSIMKCDVDIRKDLYANTVLSGGTTMYPGIADRMQKEITALAPSTMKIKIIAPPERKYSVWIGGSILASLFTFQQMWISKQEYDESGPSIVHRKCF</t>
  </si>
  <si>
    <t>Acetyl [N-Term]</t>
  </si>
  <si>
    <t/>
  </si>
  <si>
    <t>E9Q2W9</t>
  </si>
  <si>
    <t>Alpha-actinin-4 (Fragment) OS=Mus musculus OX=10090 GN=Actn4 PE=1 SV=1</t>
  </si>
  <si>
    <t>MVDYHAANQAYQYGPNSGGGNGAGGGGSMGDYMAQEDDWDRDLLLDPAWEKQQRKTFTAWCNSHLRKAGTQIENIDEDFRDGLKLMLLLEVISGERLPKPERGKMRVHKINNVNKALDFIASKGVKLVSIGAEEIVDGNAKMTLGMIWTIILRFAIQDISVEETSAKEGLLLWCQRKTAPYKNVNVQNFHISWKDGLAFNALIHRHRPELIEYDKLRKDDPVTNLNNAFEVAEKYLDIPKMLDAEDIVGTLRPDEKAIMTYVSCFYHAFSGAQKAETAANRICKVLAVNQENEHLMEDYERLASDLLEWIRRTIPWLEDRVPQKTIQEMQQKLEDFRDYRRVHKPPKVQEKCQLEINFNTLQTKLRLSNRPAFMPSEGRMVSDINNGWQHLEQAEKGYEEWLLNEIRRLERLDHLAEKFRQKASIHEAWTDGKEAMLKQRDYETATLSDIKALIRKHEAFESDLAAHQDRVEQIAAIAQELNELDYYDSHNVNTRCQKICDQWDNLGSLTHSRREALE</t>
  </si>
  <si>
    <t>Q3TIJ9</t>
  </si>
  <si>
    <t>MDDDIAALVVDNGSGMCKAGFAGGDAPRAVFPSIVGRPRHQGVMVGMGQKDSYVGDEAQSKRGILTLKYPIEHGIVTNWDDMEKIWHHTFYNELRVAPEEHPVLLTEAPLNPKANREKMTQIMFETFNTPAMYVAIQAVLSLYASGRTTGIVMDSGDGVTHTVPIYEGYALPHAILRLDLAGRDLTDYLMKILTERGYSFTTTAEREIVRDIKEKLCYVALGFEQEMATAASSSSLEKSYELPDGQVITIGNERFRCPEALFQPSFLGMESCGIHETTFNSIMKCDVDIRKDLYANTVLSCGTTMYPGIADRMQKEITALAPSTMKIKIIAPPERKYSVWIGGSILASLSTFQQMWISKQEYDESGPSIVHRKCF</t>
  </si>
  <si>
    <t>Q3U6S1</t>
  </si>
  <si>
    <t>Uncharacterized protein OS=Mus musculus OX=10090 GN=Vim PE=2 SV=1</t>
  </si>
  <si>
    <t>MSTRSVSSSSYRRMFGGSGTSSRPSSNRSYVTTSTRTYSLGSALRPSTSRSLYSSSPGGAYVTRSSAVRLRSSVPGVRLLQDSVDFSLADAINTEFKNTRTNEKVELQELNDRFANYIDKVRFLEQQNKILLAELEQLKGQGKSRLGDLYEEEMRELRRQVDQLTNDKARVEVERDNLAEDIMRLRDKLQEEMLQREEAESTLQSFRQDVDNASLARLDLERKVESLQEEIAFLKKLHDEEIQELQAQIQEQHVQIDVDVSKPDLTAALRDVRQQYESVAAKNLQEAEEWYKSKFADLSEAANRNNDALRQAKQESNEYRRQVQSLTCEVDALKGTNESLERQMREMEENFALEAANYQDTIGRLQDEIQNMKEEMARHLREYQDLLNVKMALDIEIATYRKLLEGEESRISLPLPTFSSLNLRETNLESLPLVDTHSKRTLLIKTVETRDGQVINETSQHHDDLE</t>
  </si>
  <si>
    <t>Q9QZ83</t>
  </si>
  <si>
    <t>Gamma actin-like protein OS=Mus musculus OX=10090 GN=Actg1 PE=2 SV=1</t>
  </si>
  <si>
    <t>MEEEIAALVIDNGSGMCKANFAGDDAPGPSSLSIVGRPRHQGVMVGIMVGMGQKDSYVGDEAQSKRGILTLKYPIEHGIVTNWDDMEKIWHHTFYNELRVAPEEHPVLLTEAPLNPKRNREKMTQIMFETFNTPAMYVAIQAVLSLYASGRTTGIVMDSGDGVTHTVPIYEGYALPHAILRLDLAGRDLTDYLMKILTERGYSFTTTAEREIVRDIKEKLCYVALDFEQEMATAASSSSLEKSYELPDGQVITIGNERFRCPEALFQPSFLGMESCGIHETTFNSIMKCDVDIRKDLYANTVLSGGTTMYPGLADRMQKEITALAPSTMKIKIIAPPERKYSVWIGGSILASLSTFQQMWISKQEYDECQAPPSSTANASRWTEQVPGICCMS</t>
  </si>
  <si>
    <t>Q05504</t>
  </si>
  <si>
    <t>Collagen alpha 3 chain type VI (Fragment) OS=Mus musculus OX=10090 GN=Col6a3 PE=2 SV=1</t>
  </si>
  <si>
    <t>FFLRDFSTKRQIIDAINKVVYKGGRHANTRVGIEHLLRNHFVPEAGSRLDERVPQIAFVITGGKSVEDAQDVSLALTQKGVKVFAVGVRNIDSEEVGKIASNSATAFRVGSVQELSELSETVLETLHDAMHETLCPGVTDVSKACNLEVILGFDGSRDQNVFVSQKGLESKVDIILNRISQIQRISCSGNQLPTVRVSVMANTPSGPVEAFDFAEYQPELFEKFRNMRSQRPYVLTADTLKLYQNKFRQSSPDTVKVVIHFTDGADGDMADLYRASEELRQAGAQALILVGLERVANLERLMHLEFGRGFMYDRPLRLNQLDLDYELAEQLDNIAEKACCGVPCKCSGERGDRGPIGSIGPKGISGEDGYRGYPGDEGDPGERGPPGVNGTQGFQGCPGQRGVKGSRGFPGEKGELGEIGLDGLDGEEGDKGLPGSSGEKGSPGRRGDKGPKGDKGERGDVGIRGDPGDSGRDSQQRGPKGETGDIGPMGLPGRDGIPGSPGDPGKDGGSGRRGPAGAKGNRGGPGQPGFEGEQGTRGSQGPPGPIGPPGLIGEQXXXGPRGGGGTAGAPGERGRTGPLGRKGEPGEPGPKGSIGNRGPRGETGDDGRDGVGSEGRRGKKGERGFPGYPGPKGTPGEPGADGPPGPKGIRGRRGNSGPPGATGQKGDPGYPGPSGHKGNRGDSVDQCALIQSIRDKCPCCYGPLECPVLPTELAFALDTSEGVTQDTFSRMREVLLGIVGDLTIAESNCPRGARVAVVTYNNEVTTEIRFASSKKKSALLDSIQNLQVALTSKQQSLETAMSFVARNTFKRVRSGFPMRKVAVFFSNKPTRASPQLREAVLKLSDAGITPLFLTSQEDRQLINALQINNTAVGHALVLPARRDLTDFLKNVLTCHVCLDICNIDPSCGFGSWRPSFRDRRAAGSDVDIDLAFILDSSEATTLFQFNEMKKYIGYVIRQL</t>
  </si>
  <si>
    <t>Q3UQ44</t>
  </si>
  <si>
    <t>Ras GTPase-activating-like protein IQGAP2 OS=Mus musculus OX=10090 GN=Iqgap2 PE=1 SV=2</t>
  </si>
  <si>
    <t>MPHEELPSLQRPRYGSIVDDERLSAEEMDERRRQNIAYEYLCHLEEAKRWMEVCLVEELPPTTELEEGLRNGVYLAKLAKFFAPKMVSEKKIYDVEQTRYKKSGLHFRHTDNTVQWLRAMEAIGLPKIFYPETTDVYDRKNIPRMIYCIHALSLYLFKLGIAPQIQDLLGKVDFTEEEISNMRKELEKYGIQMPAFSKIGGILANELSVDEAALHAAVIAINEAIEKGVAKQTIITLRNPNAVLTCVDDSLSQEYQKELWEAKKKKEESAKLKNSCISEEERDAYEELLTQAEIQSNISTVNRMAAVDHINAVLQEGDPENTLLALKKPEAQLPAVYPFAAVMYQNELFNLQKQNTSNYLAHEELLIAVEMLSAVALLNQALESSDLVAVQNQLRSPTIGFNNLDEAHVDRYADALLSVKQEALSQGQDTLSWNEIQNCIDMINNQIQEENDRMVVLGYINEAIDAGNPLKTLDTLLLPTANIRDVDPDCAQHYQDVLFYTKSQKLGDPKNVSKVLWLDEIQQAINEANVDENRAKQWVTLVVDVNECLDRKQSDHILTALKSSPSNIHNILPECANKYYDTLVKAKESKTDNESSEGSWVTLNVQEKYNYYYNTDSKEGSWVPPELCLSKESWLTGEEIEDIVEEVTSDYIREKLWSASEDLLVRFEATTLGPALREEFEARKAFLYEQTESVVKIQAFWKGFKQRQEYLHRQQVFAGNVDSVVKIQSWFRMVTARKSYLSRLRYFEDHKNEIVKIQSLLRASKARDDYKALVGSENPPLTVIRKFVYLLDQSDLDFQEELEVARLREEVVTKIRANQQLEKDLNLMDIKIGLLVKNRITLEDVISHRKKLNKKKGGEIEILNNTDNKGIKSLSKERRKTLETYQQLFYLLQTKPSYLAKLIFQMPQNKSTKFMDTVIFTLYNYASNQREEYLLLKLFKTALEEEIKSKVDQVQDIVTGNPTVIKMVVSFNRGARGQNTLRQLLAPVVKEIIEDKALVINTNPVEVYKAWVNQLETQTGEASKLPYDVTTEQALTYPEVKNKLEASIENLRKVTDKVLGSIISSLDLLPYGLRYIAKVLKNSIREKFPDATEEELLKIVGNLLYYRYMNPAIVAPDGFDIIDMTAGGQINSNQRRNLGSVAKVLQHAASNKLFEGENEHLSSMNNYLSETYQEFRKYFQEACDVPEPEEKFNMDKYTDLVTVSKPVIYISIEEIINTHLLLLEHQDAIATEKSDLLNELLESLGEVPTVESFLGEGAVDPNDPNKENTLNQLSKTEISLSLTSKYDVKDGEAVDGRSLMIKTKKLIIDVTRNQPGSTLTEILETPATGQQELEHAKDMESRAVVDSRTPEEGKQSQAVIEDARLPLEQKKRKIQRNLRTLEQTGHVSSKNKYQDILNEIAKDIRNQRIHRKLRKAELSKLQQTLNALNKKAAFYEDQINYYDTYIKTCVDNLKRKNSRRSIKLDGKAEPKGTKRVKPVRYTAAKLHDKGVLLGIDDLQTNQFKNVMFDIIATEDMGIFDVRSKFLGVEMEKVQLNIQDLLQMQYEGVAVMKMFDKVKVNVNLLIYLLNKKFYGK</t>
  </si>
  <si>
    <t>F8WID5</t>
  </si>
  <si>
    <t>Tropomyosin alpha-1 chain OS=Mus musculus OX=10090 GN=Tpm1 PE=1 SV=1</t>
  </si>
  <si>
    <t>MDAIKKKMQMLKLDKENALDRAEQAEADKKAAEDRSKQLEEDIAAKEKLLRASEDERDRVLEELHKAEDSLLAADETAAKLEDELVSLQKKLKGTEDELDKYSEALKDAQEKLELAEKKATDAEADVASLNRRIQLVEEELDRAQERLATALQKLEEAEKAADESERGMKVIESRAQKDEEKMEIQEIQLKEAKHIAEDADRKYEEVARKLVIIESDLERAEERAELSEGKCAELEEELKTVTNNLKSLEAQAEKYSQKEDKYEEEIKVLSDKLKEAETRAEFAERSVTKLEKSIDDLEEKVAHAKEENLSMHQMLDQTLLELNNM</t>
  </si>
  <si>
    <t>G5E8R1</t>
  </si>
  <si>
    <t>Tropomyosin 1, alpha, isoform CRA_j OS=Mus musculus OX=10090 GN=Tpm1 PE=1 SV=1</t>
  </si>
  <si>
    <t>MAGSSSLEAVRRKIRSLQEQADAAEERAGSLQRELDQERKLRETAEADVASLNRRIQLVEEELDRAQERLATALQKLEEAEKAADESERGMKVIESRAQKDEEKMEIQEIQLKEAKHIAEDADRKYEEVARKLVIIESDLERAEERAELSEGKCAELEEELKTVTNNLKSLEAQAEKYSQKEDKYEEEIKVLSDKLKEAETRAEFAERSVTKLEKSIDDLEEKVAHAKEENLSMHQMLDQTLLELNNM</t>
  </si>
  <si>
    <t>F8WGM8</t>
  </si>
  <si>
    <t>Actin, cytoplasmic 2 (Fragment) OS=Mus musculus OX=10090 GN=Actg1 PE=1 SV=1</t>
  </si>
  <si>
    <t>QVITIGNERFRCPEALFQPSFLGMESCGIHETTFNSIMKCDVDIRKDLYANTVLSGGTTMYPGIADRMQKEITALAPSTMKIKQMWISKQEYDESGPSIVHRKCF</t>
  </si>
  <si>
    <t>G5E8R2</t>
  </si>
  <si>
    <t>Tropomyosin 1, alpha, isoform CRA_k OS=Mus musculus OX=10090 GN=Tpm1 PE=1 SV=1</t>
  </si>
  <si>
    <t>MAGSSSLEAVRRKIRSLQEQADAAEERAGSLQRELDQERKLRETAEADVASLNRRIQLVEEELDRAQERLATALQKLEEAEKAADESERGMKVIESRAQKDEEKMEIQEIQLKEAKHIAEDADRKYEEVARKLVIIESDLERAEERAELSEGQVRQLEEQLRIMDQTLKALMAAEDKYSQKEDKYEEEIKVLSDKLKEAETRAEFAERSVTKLEKSIDDLEEKVAHAKEENLSMHQMLDQTLLELNNM</t>
  </si>
  <si>
    <t>P61979-2</t>
  </si>
  <si>
    <t>Isoform 2 of Heterogeneous nuclear ribonucleoprotein K OS=Mus musculus OX=10090 GN=Hnrnpk</t>
  </si>
  <si>
    <t>METEQPEETFPNTETNGEFGKRPAEDMEEEQAFKRSRNTDEMVELRILLQSKNAGAVIGKGGKNIKALRTDYNASVSVPDSSGPERILSISADIETIGEILKKIIPTLEEGLQLPSPTATSQLPLESDAVECLNYQHYKGSDFDCELRLLIHQSLAGGIIGVKGAKIKELRENTQTTIKLFQECCPHSTDRVVLIGGKPDRVVECIKIILDLISESPIKGRAQPYDPNFYDETYDYGGFTMMFDDRRGRPVGFPMRGRGGFDRMPPGRGGRPMPPSRRDYDDMSPRRGPPPPPPGRGGRGGSRARNLPLPPPPPPRGGDLMAYDRRGRPGDRYDGMVGFSADETWDSAIDTWSPSEWQMAYEPQGGSGYDYSYAGGRGSYGDLGGPIITTQVTIPKDLAGSIIGKGGQRIKQIRHESGASIKIDEPLEGSEDRIITITGTQDQIQNAQYLLQNSVKQYADVEGF</t>
  </si>
  <si>
    <t>B2M1R6</t>
  </si>
  <si>
    <t>Heterogeneous nuclear ribonucleoprotein K OS=Mus musculus OX=10090 GN=Hnrnpk PE=1 SV=1</t>
  </si>
  <si>
    <t>METEQPEETFPNTETNGEFGKRPAEDMEEEQAFKRSRNTDEMVELRILLQSKNAGAVIGKGGKNIKALRTDYNASVSVPDSSGPERILSISADIETIGEILKKIIPTLEEYQHYKGSDFDCELRLLIHQSLAGGIIGVKGAKIKELRENTQTTIKLFQECCPHSTDRVVLIGGKPDRVVECIKIILDLISESPIKGRAQPYDPNFYDETYDYGGFTMMFDDRRGRPVGFPMRGRGGFDRMPPGRGGRPMPPSRRDYDDMSPRRGPPPPPPGRGGRGGSRARNLPLPPPPPPRGGDLMAYDRRGRPGDRYDGMVGFSADETWDSAIDTWSPSEWQMAYEPQGGSGYDYSYAGGRGSYGDLGGPIITTQVTIPKDLAGSIIGKGGQRIKQIRHESGASIKIDEPLEGSEDRIITITGTQDQIQNAQYLLQNSVKQYADVEGF</t>
  </si>
  <si>
    <t>Q8CA90</t>
  </si>
  <si>
    <t>Histone H2A OS=Mus musculus OX=10090 GN=H2afy PE=2 SV=1</t>
  </si>
  <si>
    <t>MSSRGGKKKSTKTSRSAKAGVIFPVGRMLRYIKKGHPKYRIGVGAPVYMAAVLEYLTAEILELAGNAARDNKKGRVTPRHILLAVANDEELNQLLKGVTIASGGVLPNIHPELLAKKRGSKGKLEAIITPPPAKKAKSPSQKKPVAKKTGGKKGARKSKKQGEVSKAASADSTTEGTPTDGFTVLSTKSLFLGQKPPQ</t>
  </si>
  <si>
    <t>Q6A022</t>
  </si>
  <si>
    <t>MKIAA0668 protein (Fragment) OS=Mus musculus OX=10090 GN=mKIAA0668 PE=4 SV=1</t>
  </si>
  <si>
    <t>TREEPRKSFFRRVSLPCPIMSRRSQRLTRYSQDDNDGGSSSSGASSVAGSQGTVFKDSPLRTLKRKSSNMKHLSPAPQLGPSSDSHTSYYSESVVRESYIGSPRAVSLARSALLDDHLHSEPYWSGDLRGRRRRGTGGSESSKANGLTAESKASEDFFGSSSGYSSEDDLAGYTDSDQHSSGSRLRSAASRAGSFVWTLVTFPGRLFGLLYWWIGTTWYRLTTAASLLDVFVLTRSRHFSLNLKSFLWFLLLLLLLTGLTYGAWHFYPLGLQTLQPAVVSWWAAKESRKQPEVWESRDASQHFQAEQRVLSRVHSLERRLEALAADFSSNWQKEAIRLERLELRQGAAGHGGGSSLSHEDALSLLEGLVSRREATLKEDLRRDTVAHIQEELATLRAEHHQDSEDLFKKIVQASQESEARVQQLKTEWKVESQFPDWIRQFLLGDRGARSGLLQRDEMHAQLQELENKILTKMAEMQGKSAREAAASLGQILQKEGIVGVTEEQVHRIVKQALQRYSEDRIGMVDYALESGGASVISTRCSETYETKTALLSLFGIPLWYHSQSPRVILQPDVHPGNCWAFQGPQGFAVVRLSARIRPTAVTLEHVPKALSPNSTISSAPKDFAIFGFDEDLQQEGTLLGTFAYDQDGEPIQTFYFQASKMATYQVVELRILTNWGHPEYTCIYRFRVHGEPAH</t>
  </si>
  <si>
    <t>ENSEMBL:ENSBTAP00000018229</t>
  </si>
  <si>
    <t>(Bos taurus) 54 kDa protein [OS=Bos taurus]</t>
  </si>
  <si>
    <t>MKRILVFLLAVAFVHALERGRDYEKDKVCKDLASLGRDDFTSLSMVLYSRKFPSGTFEQISHLVNEVVSLTVTCCAEGADPDCYDNRTSALSDKSCESNSPFPVHPGTPECCTHEGLEKKLCMAALKHQPQEFPTYVEPTNDEICEAFRKDPKDFADRFMYEYSINYGQAPLTLLVGYTKSYLSMVGSCCTSPNPTVCFLKERLQLKHFSLLTIMTNRICSQYAAYGKEKSRLSHLIKFAQKVPTAHLEDVLPLAEDITTILSKCCDSVSEDCIKELPEYAVKLCDNLSTKNSKFKDCCQEKTPMEIFVCAYFMPASPNPELPDVKLPMNKDVCDEGNTKVLDQYIFELSRKTRIPEVFLTKILESTLKSLDECCHSESSTACLNAKENYIKLQLQSFIQKGQELCADYSENTFTEYKKKLAERLRGKFPDATETDLQELVAKRSDFASKCCSVNSPPLYCNSEVRKFTVLLITA</t>
  </si>
  <si>
    <t>Q5DTZ2</t>
  </si>
  <si>
    <t>MKIAA1251 protein (Fragment) OS=Mus musculus OX=10090 GN=Macf1 PE=2 SV=1</t>
  </si>
  <si>
    <t>ALYNQYIHFKETEILAKEREKGRIKELYKLLEVWIEFGRIKLPQGYHPNHVEEEWGKLIVEMLEREKSLRPAVERLELLLQIANKIQNGALNCEEKLTLAKNTLQADAAHLESGQPVQCESDVIMYIQECEGLIRQLQVDLQILRDEKYYQLEELAFRVMRLQDELVTLRLECTNLYRKGHFSSLELVPPSTLTTTHLKAEPLNKTTHSSSTSWFRKPMTRTELVSISSSEDEGNLRFVYELLSWVEEMQMKLERAEWGNDLPSVELQLETQQHIHTSVEELGSSVKEARLYEGKMSQNFHTSYVETLGKLETQYCKLKETSSFRMRHLQSLHKFVSRATAELIWLNGKEEEELACDWSDSNPNISAKKTYFSELTMELEGKQDVFRFLQDTAEVLSLENHPAKQTVEAYSAAVQSQLQWMKQLCLCVEQHVKENAAYFQFFSDARDLESFLRNLQDSIKRKYTCDRSTSLSRLEDLLQDSMDEKEQLIQSKSSVASLVGRSKTIVQLKPRNPDHVLKSTLSVKAICDYRQIEITICKNDECVLEDNSQRTKWKVISPTGNEAMVPSVCFLIPPPNKEAIEMASRVEQSYQKVMALWHQLHINTKSLISWNYLRKDLDTVQTWSLEKLRSLAPGECHQVMKNLQAHYEDFLQDSHDSALFSVADRLRIEEEVEACKAHFQHLMKSLENEDKEETLAKVYISELKNIRLLLEECEQRLLKQIQSPASSKTDRDARQDITLRIAEQEHTQEDLQHLRSDLDAISMKCNVFLQQSPSGSSATTLRSELNLMVEKMDHVYGLSTVYLNKLKTIDVIVRSMQDAELLVKGYEIKLSQEEAVPADLSALESHRTTLQHWLSDVKDKNSVFSVLDEEITKAKKVAEQLRHPASEPNLDLERYQEKGSQLQERWHRVIAQLETRQSEVESIQEVLRDYRACHGTLIKWIEETTAQQEMMKPGQAEDSRVLSEQLSQQTELFAEIERNQTKLDQCQKFSQQYSTIVKDYELQLMTYKAFVESQQKSPGKRRRMISSSDAITQEFMDLRTRYTALVTLTTQHVKYISDALRRLEEEEKVVEEEKQEHVEKVKDLLGWVSTLARNTQGTTTSSHTSASADIEKAILEQQVLAEELTTKKEQVSEAIKTSQIFLAKHGHKLSEGEKEQISEQLRVLNKTYHDLCDGSANQLQQLQSELAQQTEQKTLQKQQDTCHKKLEDLCNWVGQAERALERHQGGASRQELPALQQNQSDLKDLQGDIQSHSTSFATAVKDIEGFLEENQTKLSPQELTALREKLHQAKEQYEVLQERTRVAQKELEEAVTSALQQETEKSKAATELAENKRKIDALLDWVASVGSSERKPQASLPGMEQFSGACLEKQTLAATDGHVDVNQVPETLDRQYELMKARHQELLSQQQNFIVATQSAQSFLDQHSHNLTPEERQKLQEKLGELKEQYAASLARSEAELKQTQALRDELQKFLQDHKEFENWLQQSENELDSMHKGGSSPEALNSLLKRQGSFSEDVISHKGDLRFVTISGQKVLETENNFEEGQEPSATRNLVNEKLKDATERYTTLHSKCIRLGSHLSMLLGQYQQFQSSADSLQAWVLTCEASVGKLLSDTVASDPGVLQQQLATTKQLQEELAEHQVPVEKLQKAAHDLLDIEGEPALDCRPIQETTDSISSRFQNLSCSLDERSALLQKAIAQSQSVQESMESLLQSIREVEQNLERDQVASLSSGVIQEALANNMKLKQDIARQKSSLEATHDMVTRFMETADSNSASVLQGKLAELSQRFQQLQLQQQEKESNLKKLLPQAEMFEQLSNKLQQFMENKSRLLASGNQPDQDIAHFSQQIQELTLAMEDQKENLDTLEHLVTTLGSCGFALDLSQHQDKIQNLKKDFTELQKTVQE</t>
  </si>
  <si>
    <t>A2NHM3</t>
  </si>
  <si>
    <t>If kappa light chain (Fragment) OS=Mus musculus OX=10090 GN=Igkc PE=1 SV=1</t>
  </si>
  <si>
    <t>DVLMTQTPLSLPVSLGDQASISCRSSQSIVHTNGNTYLEWYLQKPGQSPKLLIYKVSNRFSGVPDRFSGSGSGTDFTLKISRVEAEDLGVYYCFQGSHVPRTFGGGTKLEIKRADAAPTVSIFPPSSEQLTSGGASVVCFLNNFYPKDINVKWKIDGSERQNGVLNSWTDQDSKDSTYSMSSTLTLTKDEYERHNSYTCEATHKTSTSPIVKSFNRNEC</t>
  </si>
  <si>
    <t>Q8VHX6</t>
  </si>
  <si>
    <t>Filamin-C OS=Mus musculus OX=10090 GN=Flnc PE=1 SV=3</t>
  </si>
  <si>
    <t>MMNNSNYSDASGLGLVDEADEMPSTEKDLAEDAPWKKIQQNTFTRWCNEHLKCVGKRLTDLQRDLSDGLRLIALLEVLSQKRMYRKFHPRPNFRQMKLENVSVALEFLEREHIKLVSIDSKAIVDGNLKLILGLIWTLILHYSISMPMWEDEDDEDARKQTPKQRLLGWIQNKVPQLPITNFNRDWQDGKALGALVDNCAPGLCPDWEAWDPNQPVQNAREAMQQADDWLGVPQVIAPEEIVDPNVDEHSVMTYLSQFPKAKLKPGAPVRSKQLNPKKAIAYGPGIEPQGNTVLQPAHFTVQTVDAGVGEVLVYIEDPEGHTEEAKVVPNNDKDRTYAVSYVPKVAGLHKVTVLFAGQNIERSPFEVNVGMALGDANKVSARGPGLEPVGNVANKPTYFDIYTAGAGTGDVAVVIVDPQGRRDTVEVALEDKGDNTFRCTYRPVMEGPHTVHVAFAGAPITRSPFPVHVAEACNPNACRASGRGLQPKGVRVKEVADFKVFTKGAGSGELKVTVKGPKGTEEPVKVREAGDGVFECEYYPVVPGKYVVTITWGGYAIPRSPFEVQVSPEAGAQKVRAWGPGLETGQVGKSADFVVEAIGTEVGTLGFSIEGPSQAKIECDDKGDGSCDVRYWPTEPGEYAVHVICDDEDIRDSPFIAHIQPAPPDCFPDKVKAFGPGLEPTGCIVDRPAEFTIDARAAGKGDLKLYAQDADGCPIDIKVIPNGDGTFRCSYVPTKPIKHTIIVSWGGVNVPKSPFRVNVGEGSHPERVKVYGPGVEKTGLKANEPTYFTVDCSEAGQGDVSIGIKCAPGVVGPVEADIDFDIIKNDNDTFTVKYTPPGAGHYTIMVLFANQEIPASPFHIKVDPSHDASKVKAEGPGLSRTGVEVGKPTHFTVLTKGAGKAKLDVHFAGAAKGEAVRDFEIIDNHDYSYTVKYTAVQQGNMAVTVTYGGDPVPKSPFVVNVAPPLDLSKVKVQGLNSKVAVGQEQAFSVNTRGAGGQGQLDVRMTSPSRRPIPCKLEPGGGAEAQAVRYMPPEEGPYKVDITYDGHPVPGSPFAVEGVLPPDPSKVCAYGPGLKGGLVGTPAPFSIDTKGAGTGGLGLTVEGPCEAKIECQDNGDGSCAVSYLPTEPGEYTINILFAEAHIPGSPFKATIQPVFDPSKVRASGPGLERGKAGEAATFTVDCSEAGEAELTIEILSDAGVKAEVLIQNNADGTYHITYSPAFPGTYTITIKYGGHPIPKFPTRVHVQPAVDTSGIKVSGPGVEPHGVLREVTTEFTVDARSLTATGGNHVTARVLNPSGAKTDTYVTDNGDGTYRVQYTAYEEGVHLVEVLYDEVAVPKSPFRVGVTEGCDPTRVRAFGPGLEGGLVNKANRFTVETRGAGTGGLGLAIEGPSEAKMSCKDNKDGSCTVEYIPFTPGDYDVNITFGGQPIPGSPFRVPVKDVVDPGKVKCSGPGLGTGVRARVPQTFTVDCSQAGRAPLQVAVLGPTGVAEPVEVRDNGDGTHTVHYTPATDGPYTVAVKYADQEVPRSPFKIKVLPSHDASKVRASGPGLNASGIPASLPVEFTIDARDAGQGLLTVQILDPEGKPKKANIRDNGDGTYTVSYLPDMSGRYTITIKYGGDEIPYSPFRIHALPTGDASKCLVTVSIGGHGLGACLGPRIQIGEETVITVDAKAAGKGKVTCTVSTPDGAELDVDVVENHDGTFDIYYTAPEPGKYVITIRFGGEHIPNSPFHVLACDPLPHVEEPAEMLQMRQPYAPLRPGTCPTHWATEEPVVPVEPLESMLRPFNLVIPFTVQKGELTGEVRMPSGKTARPNITDNKDGTITVRYAPTEKGLHQMGIKYDGNHIPGSPLQFYVDAINSRHVSAYGPGLSHGMVNKPATFTIVTKDAGEGGLSLAVEGPSKAEITCKDNKDGTCTVSYLPTAPGDYSIIVRFDDKHIPGSPFTAKITGDDSMRTSQLNVGTSTDVSLKITEGDLSQLTASIRAPSGNEEPCLLKRLPNRHIGISFTPKEVGEHVVSVRKSGKHVTNSPFKILVGPSEIGDASKVRVWGKGLSEGQTFQVAEFIVDTRNAGYGGLGLSIEGPSKVDINCEDMEDGTCKVTYCPTEPGTYIINIKFADKHVPGSPFTVKVTGEGRMKESITRRRQAPSIATIGSTCDLNLKIPGNWFQMVSAQERLTRTFTRSSHTYTRTERTEISKTRGGETKREVRVEESTQVGGDPFPAVFGDFLGRERLGSFGSITRQQEGEASSQDMTAQVTSPSGKTEAAEIVEGEDSAYSVRFVPQEMGPHTVTVKYRGQHVPGSPFQFTVGPLGEGGAHKVRAGGTGLERGVAGVPAEFSIWTREAGAGGLSIAVEGPSKAEIAFEDRKDGSCGVSYVVQEPGDYEVSIKFNDEHIPDSPFVVPVASLSDDARRLTVTSLQETGLKVNQPASFAVQLNGARGVIDARVHTPSGAVEECYVSELDSDKHTIRFIPHENGVHSIDVKFNGAHIPGSPFKIRVGEQSQAGDPGLVSAYGPGLEGGTTGVSSEFIVNTQNAGSGALSVTIDGPSKVQLDCRECPEGHVVTYTPMAPGNYLIAIKYGGPQHIVGSPFKAKVTGPRLSGGHSLHETSTVLVETVTKSSSSRGASYSSIPKFSSDASKVVTRGPGLSQAFVGQKNSFTVDCSKAGTNMMMVGVHGPKTPCEEVYVKHMGNRVYNVTYTVKEKGDYILIVKWGDESVPGSPFKVNVP</t>
  </si>
  <si>
    <t>Q8C2K0</t>
  </si>
  <si>
    <t>Uncharacterized protein OS=Mus musculus OX=10090 GN=Rpl12 PE=2 SV=1</t>
  </si>
  <si>
    <t>MPPKFDPNEVKVVYLRCTGGEVGATSALAPKIGPLGLSPKKVGDDIAKATGDWKGLRITVKLTIQNRQAQIEVVPSASALIIKALKEPPRDRKKQKNIKHSGNITFDEIVNIARQMRHRSLARELSGTIKEILGTAQSVGCNVDGRHPHDIIDDINSWCSGVPS</t>
  </si>
  <si>
    <t>Q80UE5</t>
  </si>
  <si>
    <t>Band 4.1-like protein 2 OS=Mus musculus OX=10090 GN=Epb41l2 PE=1 SV=1</t>
  </si>
  <si>
    <t>MTTEVGSASEVKKGSDQAGADASKEKAKEVENEQTPVSEPEEEKGSQPGPPVERQSTPRLRKRGKDPSENRGISRFIPPWLKKQRSYNLVVAKDGGDKKEPTQADVEDQILGKEESLPEEESRAKGDAEEMAQRKHLEVQVEVREAKPALKSSVETQPAEEVRKDKEETIQDTQEEKLEGGAAKRETKEVQTSELKAEVASQKATKKTKTVLAKVTLLDGTEYSCDLEKRAKGQVLFDRVCEHLNLLEKDYFGLLFQDHPEQKNWLDPAKEIKRQLKNLPWLFTFNVKFYPPDPSQLTEDITRYFLCLQLRQDIASGRLPCSFVTHALLGSYTLQAEHGDYDPEEYDSIDLGDFQFAPAHTKELEEKVSELHKTHRGLSPAQADSQFLENAKRLSMYGVDLHHAKDSEGVDIKLGVCANGLLIYKDRLRINRFAWPKILKISYKRSNFYIKVRPAELEQFESTIGFKLPNHRAAKRLWKVCVEHHTFYRLVSPEQPPKTKFLTLGSKFRYSGRTQAQTREASTLIDRPAPQFERASSKRVSRSLDGAPIGVVDQSPPGEGSVPGPGVISYTTIQDGRRDSKSPTKATPLPAEGKSSHETLNVVEEKKRAEVGKDESVITEEMNGKEMSPGHGPGETRKVEPVAHKDSTSLSSESSSSSSESEEDVGEYQPHHRVTEGTIREEQEECDEELEEEPGQGAKVVEREAAVPDAVPDRQAGASVLPVETEAQEHVVAQKLPGEKGAHGGTAEQDPREEAEEDPHRVNGEVPHLDLDGLPEIICCSEPPVVKTEMVTISDASQRTEISTKEVPIVQTETKTITYESPQIDGGAGGDSGVLLTAQTITSESASTTTTTHITKTVKGGISETRIEKRIVITGDAALDHDQALAQAIREAREQHPDMSVTRVVVHKETELAEEGEE</t>
  </si>
  <si>
    <t>A0A0F7R5U8</t>
  </si>
  <si>
    <t>MAb 110 light chain OS=Mus musculus OX=10090 GN=LC PE=2 SV=1</t>
  </si>
  <si>
    <t>MMSPAQFLFLLVLWIRETNGDVVMTQTPLTLSVIIGQPASISCKSSQSLLDSDGNTYLNWFLQRPGQSPERLMYLVSKVDSGVPDRFTGSGSGTDFTLKISRVEAEDLGIYYCWQNTHFPQTFGGGTKLEIKRADAAPTVSIFPPSSEQLTSGGASVVCFLNNFYPKDINVKWKIDGSERQNGVLNSWTDQDSKDSTYSMSSTLTLTKDEYERHNSYTCEATHKTSTSPIVKSFNRNEC</t>
  </si>
  <si>
    <t>A0A087WS99</t>
  </si>
  <si>
    <t>Fibronectin (Fragment) OS=Mus musculus OX=10090 GN=Fn1 PE=1 SV=1</t>
  </si>
  <si>
    <t>VDAIPANGQTPVQRSISPDVRSYTITGLQPGTDYKIHLYTLNDNARSSPVIIDASTAIDAPSNLRFLTTTPNSLLVSWQAPRARITGYIIKYEKPGSPPREVVPRPRPGVTEATITGLEPGTEYTIYVIALKNNQKSEPLIGRKKTDELPQLVTLPHPNLHGPEILDVPSTVQKTPFITNPGTGSSLSDNHLLDAVPGEF</t>
  </si>
  <si>
    <t>Q9DCV7</t>
  </si>
  <si>
    <t>Keratin, type II cytoskeletal 7 OS=Mus musculus GN=Krt7 PE=1 SV=1</t>
  </si>
  <si>
    <t>MSIHFSSRSTAYPGRGAQVRLSSGRASFGSRSLYGLGSSRPRVAVRSAYGGPVGAGIREITINQSLLAPLSVDIDPTIQQVRQEEREQIKTLNNKFASFIDKVRFLEQQNKMLETKWALLQEQKSAKSSQLPRIFEAQIAGLRQQLETLQLDGGRLEVELRNMQDVVEDFKNKYEEEINRRTAAENEFVLLKKDVDAAYTNKVELEAKADSLQDEINFLKTLHETELAELQSQISDTSVVLSMDNSRSLDLDGIIADVKAQYEEMANHSRAEAEAWYQTKFETLQAQAGKHGDDLRNTRNEIAEMNRSIQRLQAEIDTLKNQRAKLESSIAEAEEQGELAIKDAHAKQGELEAALQKAKQDVARQLREYQELLNTKLALDIEIATYRKLLEGEESRLSGDGMGPVNISVVNSTGGNGGKLIFGGTMGSNALSFSGGPGALRAYSIKTTSTTRRGTHN</t>
  </si>
  <si>
    <t>E9PYL1</t>
  </si>
  <si>
    <t>Chromodomain-helicase-DNA-binding protein 5 OS=Mus musculus OX=10090 GN=Chd5 PE=1 SV=1</t>
  </si>
  <si>
    <t>MRGPLGTEEELPRLFAEEMENEEEMSEEEDGGLEGFEDFFPAEPVSLPKKKPKKLKESKSSKGKRKKKEGSNDEMSDNEEDLEEKSESEGSDYSPTKKKKKKLKEKKEKKEKKEKRKKRGEDEDDNDDGGLKEPKSSGQLMAEWGLDDVDYLFSEDDYHTLTNYKAFSQFLRPLIAKKNPKIPMSKMMTVLGAKWREFSANNPFKGSSAAAAAAAVAAAVETVTIAPPLAISPQQVPQTLPIRKAKTKEGKGPGVRKKNKGAKDSKKKGRGKRVAGLKFRFGGISKRKKGSSSEEDEREDSDLDNASIHSSSVRSECSAALGKKNKRRRKKKRIDDGDGYETDHQDYCEVCQQGGEIILCDTCPRAYHLVCLDPELEKAPEGKWSCPHCEKEGIQWEPKDDDEEEEEGGCEEEEDDHMEFCRVCKDGGELLCCDACPSSYHLHCLNPPLPEIPNGEWLCPRCTCPPLKGKVQRILHWRWTEPPAPFVVGLPGPEVEPGMPPPRPLEGIPEREFFVKWAGLSYWHCSWVKELQLELYHTVMYRNYQRKNDMDEPPPFDYGSGDEDGKSEKRKNKDPLYAKMEERFYRYGIKPEWMMVHRILNHSFDKKGDIHYLIKWKDLPYDQCTWEIDEIDIPYYDNLKQAYWGHRELMLGEDARLPKRLVKKGKKLKDDKQEKPPDTPIVDPTVKFDKQPWYIDATGGTLHPYQLEGLNWLRFSWAQGTDTILADEMGLGKTVQTIVFLYSLYKEGHSKGPYLVSAPLSTIINWEREFEMWAPDFYVVTYTGDKESRSVIRENEFSFEDNAIRGGKKVFRMKKEVQIKFHVLLTSYELITIDQAILGSIEWACLVVDEAHRLKNNQSKFFRVLNSYKIDYKLLLTGTPLQNNLEELFHLLNFLTPERFNNLEGFLEEFADISKEDQIKKLHDLLGPHMLRRLKADVFKNMPAKTELIVRVELSQMQKKYYKFILTRNFEALNSKGGGNQVSLLNIMMDLKKCCNHPYLFPVAAVEAPVLPNGSYDGSSLVKSSGKLMLLQKMLKKLRDEGHRVLIFSQMTKMLDLLEDFLEYEGYKYERIDGGITGGLRQEAIDRFNAPGAQQFCFLLSTRAGGLGINLATADTVIIYDSDWNPHNDIQAFSRAHRIGQNKKVMIYRFVTRASVEERITQVAKRKMMLTHLVVRPGLGSKSGSMTKQELDDILKFGTEELFKDDVEGMMSQGQRPTTPIPDIQSTKGGSLTAGAKKKHGSTPPGDNKDVEDSSVIHYDDAAISKLLDRNQDATDDTELQNMNEYLSSFKVAQYVVREEDGVEEVEREVIKQEENVDPDYWEKLLRHHYEQQQEDLARNLGKGKRIRKQVNYNDASQEDQEWQDELSDNQSEYSIGSEDEDEDFEERPEGQSGRRQSRRQLKSDRDKPLPPLLARVGGNIEVLGFNARQRKAFLNAIMRWGMPPQDAFNSHWLVRDLRGKSEKEFRAYVSLFMRHLCEPGADGAETFADGVPREGLSRQHVLTRIGVMSLVRKKVQEFEHVNGKYSTPDLVPEGAEGKKPGEVISSDPNTPVPASPAQLPPAPLGLTDKMEAQLGYTDEKESGMQKPKKSLEIQTLPTALDRVEGEDKHQSSDSKDRAREERTEEVEKAQGSPEQPLKEEVLPDKEPIPDKPELSLGHSGDFRPDDPKTEEKEPGETQQNGDREEDEEGKKEDKNGKFKFMFNIADGGFTELHTLWQNEERAAVSSGKIYEIWHRRHDYWLLAGIVTHGYARWQDIQNDPRYMILNEPFKSEIHKGNYLEMKNKFLARRFKLLEQALVIEEQLRRAAYLNMTQDPNHPAMALNARLAEVECLAESHQHLSKESLAGNKPANAVLHKVLNQLEELLSDMKADVTRLPSMLSRIPPVAARLQMSERSILSRLTNRAGDPTIQQGAFGSSQMYNNSFGPNFRGPGPGGIVNYNQMPLGPYVTDI</t>
  </si>
  <si>
    <t>F6WL90</t>
  </si>
  <si>
    <t>Nuclear autoantigen Sp-100 (Fragment) OS=Mus musculus OX=10090 GN=Sp100 PE=1 SV=1</t>
  </si>
  <si>
    <t>RRKRGPRIPREENADFGGAELPVVCGNAQGFLDKEKFKQGIYVRSIRGKTGRLFTPMDFEIEGNCEKAKNWRQSIRCKGWTLRELIQKGVLQDPPRKKKETPRNPRQTRRQRGNPKACKVCGQPRKVHPCTACKEFYHKNCHIPPVEDKSRSWHCAFCKRKNQLRGQKTQACHKEAEVLKRKMSPEEQLKCELLLLTIYCYPKSGFFIPKPKQRKEKFPDLREHMWLNKIKNRLNKKAYHSVRRFVEDMRLIFHNHSIFYKKRFKNLGIIVGKKFEKNFKRIFSIEDTSEQHEPCNHTVLLT</t>
  </si>
  <si>
    <t>P02676</t>
  </si>
  <si>
    <t>Fibrinogen beta chain OS=Bos taurus GN=FGB PE=1 SV=2</t>
  </si>
  <si>
    <t>QFPTDYDEGQDDRPKVGLGARGHRPYDKKKEEAPSLRPVPPPISGGGYRARPATATVGQKKVERKPPDADGCLHADPDLGVLCPTGCKLQDTLVRQERPIRKSIEDLRNTVDSVSRTSSSTFQYITLLKNMWKGRQNQVQDNENVVNEYSSHLEKHQLYIDETVKNNIPTKLRVLRSILENLRSKIQKLESDVSTQMEYCRTPCTVTCNIPVVSGKECEKIIRNEGETSEMYLIQPEDSSKPYRVYCDMKTEKGGWTVIQNRQDGSVDFGRKWDPYKQGFGNIATNAEGKKYCGVPGEYWLGNDRISQLTNMGPTKLLIEMEDWKGDKVTALYEGFTVQNEANKYQLSVSKYKGTAGNALIEGASQLVGENRTMTIHNSMFFSTYDRDNDGWKTTDPRKQCSKEDGGGWWYNRCHAANPNGRYYWGGAYTWDMAKHGTDDGVVWMNWQGSWYSMKKMSMKIRPYFPEQ</t>
  </si>
  <si>
    <t>D0QMC3</t>
  </si>
  <si>
    <t>Myeloid cell nuclear differentiation antigen-like protein OS=Mus musculus OX=10090 GN=Mndal PE=1 SV=1</t>
  </si>
  <si>
    <t>MAEYKKIVLLKGLESMEDYQFRTVKSLLRKELKLTKKLQEDYDRIQLADWMEDKFPKYAGLDKLIKVCEHIKDLKDLAKKLKTEKAKVQKKKQGKCKTAVKKKGQDELSSSESLFINKESYKSVPSSKKKGKAIAKTEGEKKNKLTQDQDHLPETSGTDIKTEEDCLQNSPKPPPTSPSSSSNKKKRKEITKTEGGKKKKLTQEQAQLPEPLGTDIKKDEDCLQTPPKPPPTPPSSSLNKKRKSRREEETGVKKSKAAKEPDQPPCCEEPTARCQSPILHSSSSASSNIPSATNQKPQPQNQNIPRGAVLHSEPLTVMVLTATDPFEYESPEHEVKNMFHATVATVSQYFHVKVFNINLKEKFTKKNFIIISNYFESKGILEINETSSVLKADPDQMIEVPNNIIRNANASPKICDIQKGTSGAVFYGVFTLHKKKVKTQNTSYEIKDGSGSIEVEGSGQWHNINCKEGDKLHLFCFHLKRERGQPKLVCGDHSFVKIKVTKAGKKKEASTVLSSTKNEEENNYPKDGIKVEMPDYHV</t>
  </si>
  <si>
    <t>V9GWY0</t>
  </si>
  <si>
    <t>40S ribosomal protein S4 OS=Mus musculus OX=10090 GN=Gm15013 PE=3 SV=1</t>
  </si>
  <si>
    <t>MARGPKKHLKRVAAPKHWMLDKLTGVFAPSPSTGPHKLRECLPPIIFLRNRLKYALTGDEVKKICMQRFIKIDGKIRTGFIYPAGFMDVISIDKTGENFRLIYDTKGRFAVHRITPEEAKYKLCKVRKIFVGTKGIPHLVTHDARTTRYPDPLIKVNVTIQIDLETGKVTDFIKFDTGNLCMVTGGANLGRIGVITNRERHPGSFDVVHVKDANGKSFATRLSNIFVIGKGNKSWISLPRGKGIRLTIAEERQEACGQTEQWVKCL</t>
  </si>
  <si>
    <t>Q61555</t>
  </si>
  <si>
    <t>Fibrillin-2 OS=Mus musculus OX=10090 GN=Fbn2 PE=1 SV=2</t>
  </si>
  <si>
    <t>MGRRRRLCLQPYFVWLGCVALWAQGTDGQPQPPPPKTLRPQPPPQQVRPAVAGSEGGFMGPEYRDEGAVAASRVRRRGQQEILRGPNVCGSRFHSYCCPGWKTLPGGNQCIVPICRNSCGDGFCSRPNMCTCSSGQISPTCGAKSIQQCSVRCMNGGTCADDHCQCQKGYIGTYCGQPVCENGCQNGGRCIGPNRCACVYGFTGPQCERDYRTGPCFTQVNNQMCQGQLTGIVCTKTLCCATIGRAWGHPCEMCPAQPQPCRRGFIPNIRTGACQDVDECQAIPGLCQGGNCINTVGSFECRCPAGHKQSETTQKCEDIDECSVIPGVCETGDCSNTVGSYFCLCPRGFVTSTDGSRCIDQRAGTCFSGLVNGRCAQELPGRMAKAQCCCEPGRCWSIGTIPEACPVRGSEEYRRLCLDGLPMGGIPGSSVSRPGGTGSTGNGYGPGGTGFLPIPGDNGFSPGVGGAGVGAGGQGPIITGLTILNQTIDICKHHANLCLNGRCIPTVSSYRCECNMGYKQDANGDCIDVDECTSNPCSNGDCVNTPGSYYCKCHAGFQRTPTKQACIDIDECIQNGVLCKNGRCVNTDGSFQCICNAGFELTTDGKNCVDHDECTTTNMCLNGMCINEDGSFKCVCKPGFILAPNGRYCTDVDECQTPGICMNGHCINNEGSFRCDCPPGLAVGVDGRVCVDTHMRSTCYGEIKKGVCVRPFPGAVTKSECCCANPDYGFGEPCQPCPAKNSAEFHGLCSSGIGITVDGRDINECALDPDICANGICENLRGSYRCNCNSGYEPDASGRNCIDIDECLVNRLLCDNGLCRNTPGSYSCTCPPGYVFRTETETCEDVNECESNPCVNGACRNNLGSFHCECSPGSKLSSTGLICIDSLKGTCWLNIQDNRCEVNINGATLKSECCATLGAAWGSPCERCELDAACPRGFARIKGVTCEDVNECEVFPGVCPNGRCVNSKGSFHCECPEGLTLDGTGRVCLDIRMEHCFLKWDEDECIHPVPGKFRMDACCCAVGAAWGTECEECPKPGTKEYETLCPRGPGFANRGDILTGRPFYKDINECKAFPGMCTYGKCRNTIGSFKCRCNNGFALDMEERNCTDIDECRISPDLCGSGICVNTPGSFECECFEGYESGFMMMKNCMDIDECERNPLLCRGGTCVNTEGSFQCDCPLGHELSPSREDCVDINECSLSDNLCRNGKCVNMIGTYQCSCNPGYQATPDRQGCTDIDECMIMNGGCDTQCTNSEGSYECSCSEGYALMPDGRSCADIDECENNPDICDGGQCTNIPGEYRCLCYDGFMASMDMKTCIDVNECDLNPNICMFGECENTKGSFICHCQLGYSVKKGTTGCTDVDECEIGAHNCDMHASCLNVPGSFKCSCREGWVGNGIKCIDLDECANGTHQCSINAQCVNTPGSYRCACSEGFTGDGFTCSDVDECAENTNLCENGQCLNVPGAYRCECEMGFTPASDSRSCQDIDECSFQNICVFGTCNNLPGMFHCICDDGYELDRTGGNCTDIDECADPINCVNGLCVNTPGRYECNCPPDFQLNPTGVGCVDNRVGNCYLKFGPRGDGSLSCNTEVGVGVSRSSCCCSLGKAWGNPCETCPPVNSTEYYTLCPGGEGFRPNPITIILEDIDECQELPGLCQGGNCINTFGSFQCECPQGYYLSEETRICEDIDECFAHPGVCGPGTCYNTLGNYTCICPPEYMQVNGGHNCMDMRKSFCYRSYNGTTCENELPFNVTKRMCCCTYNVGKAWNKPCEPCPTPGTADFKTICGNIPGFTFDIHTGKAVDIDECKEIPGICANGVCINQIGSFRCECPTGFSYNDLLLVCEDIDECSNGDNLCQRNADCINSPGSYRCECAAGFKLSPNGACVDRNECLEIPNVCSHGLCVDLQGSYQCICNNGFKASQDQTMCMDVDECERHPCGNGTCKNTVGSYNCLCYPGFELTHNNDCLDIDECSSFFGQVCRNGRCFNEIGSFKCLCNEGYELTPDGKNCIDTNECVALPGSCSPGTCQNLEGSFRCICPPGYEVRSENCIDINECDEDPNICLFGSCTNTPGGFQCICPPGFVLSDNGRRCFDTRQSFCFTNFENGKCSVPKAFNTTKAKCCCSKMPGEGWGDPCELCPKDDEVAFQDLCPYGHGTVPSLHDTREDVNECLESPGICSNGQCINTDGSFRCECPMGYNLDYTGVRCVDTDECSIGNPCGNGTCTNVIGSFECTCNEGFEPGPMMNCEDINECAQNPLLCAFRCMNTFGSYECTCPVGYALREDQKMCKDLDECAEGLHDCESRGMMCKNLIGTFMCICPPGMARRPDGEGCVDENECRTKPGICENGRCVNIIGSYRCECNEGFQSSSSGTECLDNRQGLCFAEVLQTMCQMASSSRNLVTKSECCCDGGRGWGHQCELCPLPGTAQYKKICPHGPGYATDGRDIDECKVMPSLCTNGQCVNTMGSFRCFCKVGYTTDISGTACVDLDECSQSPKPCNFICKNTKGSYQCSCPRGYVLQEDGKTCKDLDECQTKQHNCQFLCVNTLGGFTCKCPPGFTQHHTACIDNNECGSQPSLCGAKGICQNTPGSFSCECQRGFSLDASGLNCEDVDECDGNHRCQHGCQNILGGYRCGCPQGYVQHYQWNQCVDENECSNPGACGSASCYNTLGSYKCACPSGFSFDQFSSACHDVNECSSSKNPCSYGCSNTEGGYLCGCPPGYFRVGQGHCVSGMGFNKGQYLSVDAEAEDDENALSPEACYECKINGYTKKDGRRKRSAQEPEPASAEEQISLESVAMDSPVNMKFNLSGLGSKEHILELVPAIEPLNNHIRYVISQGNEDGVFRIHQRNGLSYLHTAKKKLAPGTYTLEITSIPLYGKKELRKLEEHNEDDYLLGVLGEALRMRLQIQLY</t>
  </si>
  <si>
    <t>P98064-2</t>
  </si>
  <si>
    <t>Isoform 2 of Mannan-binding lectin serine protease 1 OS=Mus musculus OX=10090 GN=Masp1</t>
  </si>
  <si>
    <t>MRFLSFWRLLLYHALCLALPEVSAHTVELNEMFGQIQSPGYPDSYPSDSEVTWNITVPEGFRIKLYFMHFNLESSYLCEYDYVKVETEDQVLATFCGRETTDTEQTPGQEVVLSPGTFMSVTFRSDFSNEERFTGFDAHYMAVDVDECKEREDEELSCDHYCHNYIGGYYCSCRFGYILHTDNRTCRVECSGNLFTQRTGTITSPDYPNPYPKSSECSYTIDLEEGFMVSLQFEDIFDIEDHPEVPCPYDYIKIKAGSKVWGPFCGEKSPEPISTQTHSVQILFRSDNSGENRGWRLSYRAAGNECPKLQPPVYGKIEPSQAVYSFKDQVLVSCDTGYKVLKDNEVMDTFQIECLKDGAWSNKIPTCKIVDCGAPAGLKHGLVTFSTRNNLTTYKSEIRYSCQQPYYKMLHNTTGVYTCSAHGTWTNEVLKRSLPTCLPVCGQPSRALPNLVKRIIGGRNAELGLFPWQALIVVEDTSRVPNDKWFGSGALLSESWILTAAHVLRSQRRDNTVIPVSKEHVTVYLGLHDVRDKSGAVNSSAARVILHPDFNIQNYNHDIALVQLQKPVPLGAHVMPICLPRPEPEGPAPHMLGLVAGWGISNPNVTVDEIILSGTRTLSDVLQYVKLPVVSHAECKASYESRSGNYSVTENMFCAGYYEGGKDTCLGDSGGAFVIFDEMSQHWVAQGLVSWGGPEECGSKQVYGVYTKVSNYVDWLWEEMNSPRAVRDLQVER</t>
  </si>
  <si>
    <t>F6ZX84</t>
  </si>
  <si>
    <t>Cytoplasmic dynein 1 heavy chain 1 (Fragment) OS=Mus musculus OX=10090 GN=Dync1h1 PE=1 SV=1</t>
  </si>
  <si>
    <t>XKKQHLVEVRSMANPPAAVKLALESICLLLGESTTDWKQIRSIIMRENFIPTIVNFSAEEISDAIREKMKKNYMSNPSYNYEIVNRASLACGPMVKWAIAQLNYADMLKRVEPLRNELQKLEDDAKDNQQKANEVEQMIRDLEASIARYKEEYAVLISEAQAIKADLAAVEAKDVESYDPVLNPVLNREVRRTGGRVLITLGDQDIDLSPSFVIFLSTRDPTVEFPPDLCSRVTFVNFTVTRSSLQSQCLNE</t>
  </si>
  <si>
    <t>Q64518</t>
  </si>
  <si>
    <t>Sarcoplasmic/endoplasmic reticulum calcium ATPase 3 OS=Mus musculus OX=10090 GN=Atp2a3 PE=1 SV=3</t>
  </si>
  <si>
    <t>MEEAHLLSAADVLRRFSVTAEGGLSLEQVTDARERYGPNELPTEEGKSLWELVVEQFEDLLVRILLLAALVSFVLAWFEEGEETTTAFVEPLVIMLILVANAIVGVWQERNAESAIEALKEYEPEMGKVIRSDRKGVQRIRARDIVPGDIVEVAVGDKVPADLRLIEIKSTTLRVDQSILTGESVSVTKHTDAIPDPRAVNQDKKNMLFSGTNIASGKALGVAVATGLQTELGKIRSQMAAVEPERTPLQRKLDEFGRQLSHAISVICVAVWVINIGHFADPAHGGSWLRGAVYYFKIAVALAVAAIPEGLPAVITTCLALGTRRMARKNAIVRSLPSVETLGCTSVICSDKTGTLTTNQMSVCRMFVVAEAEAGTCRLHEFTISGTTYTPEGEVRQGEQPVRCGQFDGLVELATICALCNDSALDYNEAKGVYEKVGEATETALTCLVEKMNVFDTDLKGLSRVERAGACNSVIKQLMRKEFTLEFSRDRKSMSVYCTPTRADPKVQGSKMFVKGAPESVIERCSSVRVGSRTAPLSTTSREHILAKIRDWGSGSDTLRCLALATRDTPPRKEDMHLDDCSRFVQYETDLTFVGCVGMLDPPRPEVAACITRCSRAGIRVVMITGDNKGTAVAICRRLGIFGDTEDVLGKAYTGREFDDLSPEQQRQACRTARCFARVEPAHKSRIVENLQSFNEITAMTGDGVNDAPALKKAEIGIAMGSGTAVAKSAAEMVLSDDNFASIVAAVEEGRAIYNNMKQFIRYLISSNVGEVVCIFLTAILGLPEALIPVQLLWVNLVTDGLPATALGFNPPDLDIMEKPPRNPREALISGWLFFRYLAIGVYVGLATVAAATWWFLYDTEGPQVTFYQLRNFLKCSEDNPLFAGIDCKVFESRFPTTMALSVLVTIEMCNALNSVSENQSLLRMPPWLNPWLLGAVVMSMALHFLILLVPPLPLIFQVTPLSGRQWGVVLQMSLPVILLDEALKYLSRNHMDGVLGTFMQARSRQLPTTSRTPYHTGKKGPEVNPGSRGESPVWPSD</t>
  </si>
  <si>
    <t>Q6NXH9</t>
  </si>
  <si>
    <t>Keratin, type II cytoskeletal 73 OS=Mus musculus GN=Krt73 PE=1 SV=1</t>
  </si>
  <si>
    <t>MNRQFTCKPGVANRGFSGCSAVLSGGSSSSYRAAGKGLSGGFSSRSLYSLRSPRSISFNVASSSGRTGGYGFGRNRASGFAGSMFGSGALGPSNPSLCLPGGIHQVTVNKSLLAPLNVELDPEIQKVRAQEREQIKALNNKFASFIDKVRFLEQQNQVLQTKWELLQQLDLSNCRRNLEPVYEAHISSLQKQLDSLSGDRVRLDSELRGMRDAVEDCKKRYEEEINKRTTAENEFVVLKKDVDAAYMSKVELQAKVDALDGEIKFLKCLYEGEITQMQSHISDTSVVLSMDNNRNLDLDSIIAEVRAQYEDIALKSKAEAEMVYQTKFQELQLAAGRHGDDLKHTRNEISELTRLIQRLRSEIESVKKQCSNLETAIADAEQRGDCALKDARAKLDELERALHQAKEELARMLREHQELMSMKLALDIEIATYRKLLEGEECRMSGEHTSAVSISVISSSAPGTVGAGTSFGFSSAGTYGYRQSSVAGGYGILSGGCVTGSGNCSPRGDTKNRLGSASEFKEVSGKTLALGSPSKKTMR</t>
  </si>
  <si>
    <t>X5J5F8</t>
  </si>
  <si>
    <t>IgG1 heavy chain VDJ region (Fragment) OS=Mus musculus OX=10090 PE=2 SV=1</t>
  </si>
  <si>
    <t>GAELARPGASVKLSCKASGYTFTDYYINWVKQRTGQGLEWIGEIYPGSGNTYYNEKFKGKATLTADKSSSTAYMQLSSLTSEDSAVYFCARWHPVYYAMDYWGQGTSVTVSS</t>
  </si>
  <si>
    <t>F6YUI5</t>
  </si>
  <si>
    <t>H/ACA ribonucleoprotein complex subunit DKC1 (Fragment) OS=Mus musculus OX=10090 GN=Dkc1 PE=1 SV=1</t>
  </si>
  <si>
    <t>ADAEVITFPKKHKKKKDRKPLQEDDVAEIQHAEEFLIKPESKVAQLDTSQWPLLLKNFDKLNVRTAHYTPLPCGSNPLKREIGDYIRTGFINLDKPSNPSSHEVVAWIRRILRVEKTGHSGTLDPKVTGCLIVCIERATRLVKSQQSAGPRNSDRCPVSATPTYCCSKEAASSEDYLREQNDRI</t>
  </si>
  <si>
    <t>Q53VP8</t>
  </si>
  <si>
    <t>Kappa chain (Fragment) OS=Mus musculus OX=10090 PE=2 SV=1</t>
  </si>
  <si>
    <t>DIVMTQTPLSLPVSLGDQASISCRSSQSIVISNGFTYLEWYLQKPGXXXKLLIYGISNRFSGVPDRFSGSGSGTDFTLKISRVEAEDVGIYYCFQGIHVPYTFGGGTRLEIK</t>
  </si>
  <si>
    <t>P61028</t>
  </si>
  <si>
    <t>Ras-related protein Rab-8B OS=Mus musculus OX=10090 GN=Rab8b PE=1 SV=1</t>
  </si>
  <si>
    <t>MAKTYDYLFKLLLIGDSGVGKTCLLFRFSEDAFNTTFISTIGIDFKIRTIELDGKKIKLQIWDTAGQERFRTITTAYYRGAMGIMLVYDITNEKSFDNIKNWIRNIEEHASSDVERMILGNKCDMNDKRQVSKERGEKLAIDYGIKFLETSAKSSTNVEEAFFTLARDIMTKLNRKMNDSNSSGAGGPVKITESRSKKTSFFRCSLL</t>
  </si>
  <si>
    <t>Q3TAF9</t>
  </si>
  <si>
    <t>Biglycan OS=Mus musculus OX=10090 GN=Bgn PE=2 SV=1</t>
  </si>
  <si>
    <t>MCPLWLLTLLLALSQALPFEQKGFWDFTLDDGLLMMNDEEASGSDTTSGVPDLDSVTPTFSAMCPFGCHCHLRVVQCSDLGLKTVPKEISPDTTLLDLQNNDISELRKDDFKGLQHLYALVLVNNKISKIHEKAFSPLRKLQKLYISKDHLVEIPPNLPSSLVELRIHDNRIRKVPKGVFSGLRNMNCIEMGGNPLENSGFEPGAFDGLKLNYLRISEAKLTGIPKDLPETLDELHLDHNKIQAIELEDLLRYSKLYRLGLGHNQIRMIENGSLSFLPTLRELHLDNNKLSRVPAGLPDLKLLQVVYLHSNNITKVGINDFCPMGFGVKRAYYNGISLFNNPVPYWEVQPATFRCVTDRLAIQFGNYKK</t>
  </si>
  <si>
    <t>A0A1B0GT13</t>
  </si>
  <si>
    <t>Uncharacterized protein OS=Mus musculus OX=10090 GN=Gm17655 PE=4 SV=1</t>
  </si>
  <si>
    <t>MWLLGLELGTFGRADALTYDDVYVNFTQEEWALLNPSQKSLYKDVMLETYRNLIAVGYNWEDSNIEEHCESSRRHGRHERSHTGENPDEGIQCGEAFLHHSSLRMQKITHTGEKRYKCSQCGKAFAGHHTLQIHERTHTGEKPYECKQCSKSFASHDQFQKHERIHTRGKSYKCNQCGKAFAQHSHLKKHKITHTGEKHYKCNQCGKGFAYHKNLRIHKRTHTGEKPYECNQCGKAFAYQSSFQVHKRIHTGEKPYKCNECGKAFACNSQLRKHERIHTGEKPYKCNQCGKPFVCQNALQRHERIHTRVKRYECNQCSKSFASCAQLRKHERIHTGEKPYTCSQCGKAFVRQYDLQRHERIHTGDKPYECKQCNKSFASHNQLRLHERIHTGEKPYKCNQCGKAYAQLGPLKMHKITHTGEKPYECKQCGKAFAYRDQLRIHERTHTGEKPYECNQCSKTFASHGQLRIHERIHTGEKPYKCNQCGKAFARHGHLKMHKITHTGEKPYKCNQCGKGFAYHRTFQVHKRTHTGEKPYECEQCGKAFAYQNYFQVHKRIHTGEKPYECKQCSKSFISHDSLRKHERIHTGEKT</t>
  </si>
  <si>
    <t>O98032</t>
  </si>
  <si>
    <t>MHC class Ib antigen Qa-1c OS=Mus musculus OX=10090 GN=H2-T23 PE=2 SV=1</t>
  </si>
  <si>
    <t>MLLFAHLLQLLVSATVPTQSSPHSLRYFHTAVSRPGLGEPRFIIVGYVDDTQFVRFDSDAENPRMEPRARWIEQEGPEYWERETWKARDMGRNFRVNLRTLLGYYNQSKDESHTLQWMYGCDMGPDGRLLRGYCQEAYDGQDYISLNEDLRSWTANDIASQISKHKSEAVDEAHQQRAYLQGPCVEWLHRYLQLGNETLQRSDPPKAHVTHHPRSEDEVTLRCWALGFYPADITLTWQLNGEELTQDMELVETRPAGDGTFQKWAAVVVPLGKEQYYTCHVYHEGLPEPLTLRWEPPPSTVSNMVIIAVLVVLGAVIILGAVVAFVMKRRRHIGVKGCYAHVLGSKSFQTSDWPQKA</t>
  </si>
  <si>
    <t>Q8C323</t>
  </si>
  <si>
    <t>Uncharacterized protein OS=Mus musculus OX=10090 GN=Tns1 PE=2 SV=1</t>
  </si>
  <si>
    <t>MEDSCELDLVYVTERIIAVSFPSTANEENFRSNLREVAQMLKSKHGGNYLVGGPHPSSCSLPVHREFLPTPHASTLPFSTLGILQGPGFHSVLERADSRESVCS</t>
  </si>
  <si>
    <t>Q8BP60</t>
  </si>
  <si>
    <t>Uncharacterized protein OS=Mus musculus OX=10090 PE=2 SV=1</t>
  </si>
  <si>
    <t>MADEGKSYNEHDDRVSFPQRRKKGRGPFRWKCGEGNRRSGRGGSGVQSSRFEEDDGDVAMNDPQDGPRVRYNPYTNRPNRRGDGWHDRDRIHITVRRDRAPAERGGAGTSQDGTTKNWFKITIPYGRKYDKTWLLSMIQSKCSVPFNPIEFHYENTRAHFFVEDATTASALKGVNHKIQDRENRRISIIINASAPPYTVQNELKPEQIEQLKLIMSKRYDGNQQALDLKGLRSDPDLVAQNIDVVLNRRSCMAATLRIIEENIPELLSLNLSSNRLYKLDDMSSIVQKAPNLKTLNLSGNELKTERELDKIKGLKLEELWLDRNPMCDNFGDQYSYISAIRERFPKLLRLDGHELPPPISFDVEAPTMLPPCKGSYFGTENLKSLVLRFLQQYYVIYDSGDRQGLLYAYHDGACCSLSIPYNPQNPVRKNLAEYVKDSRNVKKLKEPTQRFRLLKHTRLNVVAFLNELPKTQHDVNAFVVDISAQTSTLLCFSVNGVFKEVDGKSRDSLRAFTRTFIAVPASNSGLCIVNDELFVRNASPEEIQRAFAMSAPTPSSSPVPTLSPEQQEMLQAFSTQSGMNLEWSQKCLQDNNWDYTRSAQAFTLLKAKGEIPEVAFMK</t>
  </si>
  <si>
    <t>Q3TXH6</t>
  </si>
  <si>
    <t>Uncharacterized protein OS=Mus musculus OX=10090 GN=Smarcd2 PE=2 SV=1</t>
  </si>
  <si>
    <t>MSGRGAGGFPLPPLSPGGGAVAAALGAPPPPAGPGMLPSPALRGPGPSGGMGVPGAAAFRPMGPAGPAAQYQRPGMSPGSRMPMAGLQVGPPAGSPFGTAAPLRPGMPPTMMDPFRKRLLVPQAQPPMPAQRRGLKRRKMADKVLPQRIRELVPESQAYMDLLAFERKLDQTIARKRMEIQEAIKKPLTQKRKLRIYISNTFSPSKADGDNAGTAGTPGGTPAADKVASWELRVEGKLLDDPSKQKRKFSSFFKSLVIELDKELYGPDNHLVEWHRMPTTQETDGFQVKRPGDLNVKCTLLLMLDHQPPQYKLDPRLARLLGVHTQTRAAIMQALWLYIKHNQLQDGHEREYINCNRYFRQIFSCGRLRFSEIPMKLAVLLQHPDPIVINHVISVDPNDQKKTACYDIDVEVDDPLKAQMSNFLASTTNQQEIASLDVKIHETIESINQLKTQRDFMLSFSTEPQDFIQEWLRSQRRDLKIITDVIGNPEEERRAAFYHQPWAQEAVGRHIFAKVQQRRQELEQVLGIRLT</t>
  </si>
  <si>
    <t>Q99L15</t>
  </si>
  <si>
    <t>Acot1 protein (Fragment) OS=Mus musculus OX=10090 GN=Acot1 PE=2 SV=1</t>
  </si>
  <si>
    <t>DAWATLNLEPSGRSCWDEPLSIAVRGLAPEQPVTLRSVLRDEKGALFRAHARYRADSHGELDLARTPALGGSFSGLEPMGLLWAMEPDRPFWRLVKRDVQTPFVVELEVLDGHEPDGGQRLAHAVHERHFLAPGVRRVPVREGRVRATLFLPPEPGPFPGIIDLFGVGGGLLEYRASLLAGKGFAVMALAYYNYDDLPKNMETMHMEYFEEAVNYLRSHPEVKGPGIGLLGISKGGELGLAMASFLKGITAAVVINGSVAAVGNTISYKDETIPPVTILRNQVKMTKDGLKDVVDALQSPLVDKKSFIPVERSDTTFLFLVGQDDHNWKSEFYADEISKRLQAHGKEKPQIICYPAAGHYIEPPYFPLCSAGMHLLVGANITFGGEPKPHAMAQLDAWQQLQTFFHKQLGSECLHVSPKI</t>
  </si>
  <si>
    <t>E9PWE8</t>
  </si>
  <si>
    <t>Dihydropyrimidinase-related protein 3 OS=Mus musculus OX=10090 GN=Dpysl3 PE=1 SV=1</t>
  </si>
  <si>
    <t>MASGRRGWDSSHEDDLPVYLARPGTTDQVPRQKYGGMFCNVEGAFESKTLDFDALSVGQRGAKTPRSSQGSGRGAGNRPGMEVDARRGPGREESREPAPESPKPAGVEIRSATGKEVLQNLGPKDKSDRLLIKGGRIVNDDQSFYADIYMEDGLIKQIGDNLIVPGGVKTIEANGKMVIPGGIDVHTHFQMPYKGMTTVDDFFQGTKAALAGGTTMIIDHVVPEPESSLTEAYEKWREWADGKSCCDYALHVDITHWNDSVKQEVQSLSKEKGVNSFMVYMAYKDLYQVSNTELYEIFTCLGELGAIAQVHAENGDIIAQEQARMLEMGITGPEGHVLSRPEELEAEAVFRAITVASQTNCPLYVTKVMSKSAADLISQARKKGNVVFGEPITASLGIDGTHYWSKNWAKAAAFVTSPPLSPDPTTPDYINSLLASGDLQLSGSAHCTFSTAQKAIGKDNFTAIPEGTNGVEERMSVIWDKAVATGKMDENQFVAVTSTNAAKIFNLYPRKGRIAVGSDSDLVIWDPDALKIVSAKNHQSVAEYNIFEGMELRGAPLVVICQGKIMLEDGNLHVTQGAGRFIPCSPFSDYVYKRIKARRKMADLHAVPRGMYDGPVFDLTTTPKGGTPAGSTRGSPTRPNPPVRNLHQSGFSLSGTQVDEGVRSASKRIVAPPGGRSNITSLS</t>
  </si>
  <si>
    <t>Q7TSV0</t>
  </si>
  <si>
    <t>Zinc finger protein 606 OS=Mus musculus OX=10090 GN=Zfp606 PE=2 SV=1</t>
  </si>
  <si>
    <t>MAAINPWPSWGTLMDQSWGMAAPEPSVSWALCPQDPAWHMEGSAEEDGRKTGGLPVAQVEEPVTFKDVAVAFTQEEWGQLDLVQRTLYRDVMLETYGHLLSVGNQIAKPEVISLLEQGEEPWSVEQGYPKSSCPEWMRNTESKALIPAQSVSEEEQSSNGMMLERYIWDNPWLSRLGVLGYGDQLEMYHMNQSTGMRQMVFMQKQVLSQRGSEFCELGTEYSQSLNLIPSQRVSQLERFYKPDTHLESWSCNSAIMYADKVTCENSDYNKAFCQSVQPVYPAKMQTGDNLFKCTDAVKSFNHIIQFGDHKAVHTGEKLYGYKEYHQIFNQSPSLIEYPKLQIGGNQYEKYKEYENIFYFSSFMEHQKIGSVEKTYKYNEWEKVFGYDSLLTQHTSTYTAEKPYEFNKCGTSFIWSSYLIQHKKTHPGEKPYECDKCGKVFRNRSALTKHERTHTGVKPYECNKCGKAFSWNSHLIVHTRIHTGEKPYVCNECGKSFNWNSHLIGHQRTHTGEKPFECTECGKSFSWSSHLIAHMRMHTGEKPFKCDECEKAFRDYSALSKHERTHSGAKPYKCTECGKSFSWSSHLIAHQRTHTGEKPYNCQECGKAFRERSALTKHEIIHSGIKPYECNKCGKSCSQMAHLVRHQRTHTGEKPYECNKCGKSFSQSCHLVAHRRIHTGEKPYKCNQCERSFNCSSHLIAHRRTHTGEKPYRCNECGKAFNESSSLIVHLRNHTGEKPYKCNHCEKAFCKNSSLIIHQRMHSGEKRFICNQCGRAFSGHSALLQHQKNHSEEKL</t>
  </si>
  <si>
    <t>A0A1W2P7F1</t>
  </si>
  <si>
    <t>Complement component 1, s subcomponent 2 OS=Mus musculus OX=10090 GN=C1s2 PE=1 SV=1</t>
  </si>
  <si>
    <t>MGKSPGMWYLVLFSLLASFSAEPTMHGEILSPNYPQAYPNDVVKSWDIEVPEGFGIHLYFTHVDIEPSESCAYDSVQIISGGIEEGRLCGQRTSKSPNSPIIEEFQFPYNKLQVVFTSDFSIEEQFTGFAAYYTAIDVNECTDFTDVPCSHFCNNFIGGYFCSCPPEYFLHDDMRNCGVNCSGDVFTALIGEISSPNYPNPYPENSRCEYQIQLQEGFQVVVTMQREDFDVEPADSEGNCPDSLTFAAKNQQFGPYCGDGFPGPLTIRTQSNTLGIVFQTDLMGQKKGWKLRYHGDPISCPKESTANSNWEPDKAKYVFKDVVKITCVDGFEVVEGHVSSTSYYSTCQSDGQWSNSGLKCQPVYCGIPDPIANGKVEEPENSVFGTVIHYTCEEPYYYMEHEEGGEYRCAANGRWVNDQLGIELPRCIPVCGVPTEPFQVQQKIFGGQPAKIENFPWQVFFNHPTAGGALINEYWVLTAAHVVEKNSDPSMYAGITALRLADLENAQRLYTKRVIIHPGWKEDDDLNPRTNFDNDIALVQLKDPVKMGPKFSPICLPGTSSEYNLSPGDMGLISGWGRTEKRLHVINLRGAKVPVTSLETCKQVKEENPTARPEDYVITDNMICAGEKGVDSCKGDSGGAFAFQVPNVKAPKFYVAGLVSWGKKCGAYGVYTKVKNYVDWILKTMQENSGPRKD</t>
  </si>
  <si>
    <t>Q9JJA9</t>
  </si>
  <si>
    <t>General receptor for phosphoinositides 1-associated scaffold protein OS=Mus musculus OX=10090 GN=Grasp PE=1 SV=2</t>
  </si>
  <si>
    <t>MTLRRLRKLQQKEEATAAPDPAGRAPDSEAARAAPLPSGPPAAAAPPGAPGEELYAALEDYHPAELYRALAVSGGTLPRRKGSGFRWKNFTQSPEQQRKVLTLEKGDNQTFGFEIQTYGLHHREEQRVEMVTFVCRVHESSPAQLAGLTPGDTIASVNGLNVEGIRHREIVDIIKASGNVLRLETLYGTSIRKAELEARLQYLKQTLYEKWGEYRSLMVQEQRLVHGLVVKDPSIYDTLESVRSCLYGAGLLPGSLPFGPLLAAPGSARGGARRAKGDTDDAVYHTCFFGGAEPQALPPPPPPARALGPSSAETPASVLFPAPRSTLSRSASVRCAGPGGGGGAPGALWTEAREQALCGAGLRKTKYRSFRRRLLKFIPGLNRSLEEEESQL</t>
  </si>
  <si>
    <t>A0A0J9YVH3</t>
  </si>
  <si>
    <t>Expressed sequence AU041133 OS=Mus musculus OX=10090 GN=AU041133 PE=4 SV=1</t>
  </si>
  <si>
    <t>MAAVTYEDVHVNFTHEEWVLLDPSQKSLYKDVMLETYWNLTAIGYKLEDLNSEEHSQRSRRYGRHKICHSEYKPCELKGYGKKQCTFADKRFLQIYGRIHTEGKPYECKQCSQIFTNFCHLRKHEKKHTKEKLYECNHCGKSFPSRNSLQIHNRTHTGEKPYDCNECGKAFTCSSNLLLHKRTHTGEKPYDCSDCGKAFASSSNLQIHKRKHTGEKPYGCNQCGKAFAYSNALQKHERSHTREKIYECNQCGKAFARHRSLQNHEEHHTLEKPYECSQCGKAFAYSSNLYIHERSHTGEKPFKCTQCGKAFPSHSSLQIHERTHTGEKPYDCNECGKAFACRSNLLLHKRTHTGEKPYHCIECGKAFACSSSLQKHEKTHTGEKPYECNQCGKAFARRSDLYIHERIHTGEKPYECNQCGKAFVHCISLQRHERTHTGEKPYECNQCGKAFTRRFSLQVHERSHSGEKPYECNQCGKAFASRSSLRYHRKHHTAKKPN</t>
  </si>
  <si>
    <t>Q91YU9</t>
  </si>
  <si>
    <t>Prdx5 protein (Fragment) OS=Mus musculus OX=10090 GN=Prdx5 PE=2 SV=1</t>
  </si>
  <si>
    <t>LSVNDVFVIEEWGRAHQAEGKVRLLADPTGAFGKATDLLLDDSLVSLFGNRRLKRFSMVIDNGIVKALNVEPDGTGLTCSLAPNILSQL</t>
  </si>
  <si>
    <t>E9QMC1</t>
  </si>
  <si>
    <t>Cingulin OS=Mus musculus OX=10090 GN=Cgn PE=1 SV=1</t>
  </si>
  <si>
    <t>MMADPRGPVDHGVQIRFITEPEGATEMGTLRRSGRRPARDARASTYGVAVRVQGIAGQPFVVLNSGEKGTDSFGVQIKGGNNRGSPGALSSDSELPENPYSQVKGRPATSRSSTSDEEPKDHLNGKLIRSQSQASLTGLAFMSPSNRSTSLLELAPKPTSSINTIDTAPLSSVDSLINKFDSQKGGQVRGRTGRRTRTLPHEQRKRSQSLDSRLPRDTREEREHQSANHWTRGTKYDNHVDSSKNPSQKQSPFSSFSRSRQTQDWVLQSFEETRDPAMVQFKSTPDLLRDQRETAPPGSADHVKATIYGILREGSSESEASVRRKVSLVLEQMQPLGMVSPASTKALAGQAELTRKMEELQKKLDEEVKKRQKLEPSRVGLERQLEEKAEECHRLQELLERRKGEVQQSSKELQNMKLLLGQEEGLRHGLEAQVKELQLKLKHSQSPDSGKESLLKDLLDTRELLEELLEGKQRVEEQLRLRERELTALKGALKEEVASHDQEVEHVRLQYQRDTEQLRRSMQDATQDHAALEAERQKMSSLVRELQRELEETSEETGHWQSMFQKNKEELRATKQELLQLRMEKEEMEEELGEKMEVLQRDLEQARASTRDTHQVEELKKELRRTQGELKELQAEQQNQEVTGRHQNQVLEKQLAALREEADRGRELEQQNLQLQKTLQQLRQDCEEASKAKVASETEAMVLGQRRATVETTLRETQEENDEFRRRILGLEQQLKEARGLAEGGEAVEARLRDKVHRLEVEKQQLEEALNAAREEEGNLAAAKRALEVRLDEAQRGLARLGQEQQALNRALEEEGKQREALRRSKAELEEQKRLLNRTVDRLNKELEQIGDDSKLALQQLQAQMEDYKEKARKEVADAQRQAKDWASEAEKNSGGLSRLQDELQRLRQALQTSQAERDTARLDKELLAQRLQGLEQEAENKKRFQDDKARQLKSLEEKVSRLEAELDEEKNTVELLTDRVNRGRDQVDQLRTELMQERSARQDLECDKISLERQNKDLKTRLASSEGFQKPSASLSQLESQNQLLQERLQAEEREKTVLQSTNRKLERRVKELSIQIDDERQHVNDQKDQLTLRVKALKRQVDEAEEEIERLDSLRKKAQRELEEQHEVNEQLQARIKSLEKDAWRKASRSAAESALKQEGLSSDEEFDNVYDPSSIASLLTESNLQTSSC</t>
  </si>
  <si>
    <t>Q00993</t>
  </si>
  <si>
    <t>Tyrosine-protein kinase receptor UFO OS=Mus musculus OX=10090 GN=Axl PE=1 SV=2</t>
  </si>
  <si>
    <t>MGRVPLAWWLALCCWGCAAHKDTQTEAGSPFVGNPGNITGARGLTGTLRCELQVQGEPPEVVWLRDGQILELADNTQTQVPLGEDWQDEWKVVSQLRISALQLSDAGEYQCMVHLEGRTFVSQPGFVGLEGLPYFLEEPEDKAVPANTPFNLSCQAQGPPEPVTLLWLQDAVPLAPVTGHSSQHSLQTPGLNKTSSFSCEAHNAKGVTTSRTATITVLPQRPHHLHVVSRQPTELEVAWTPGLSGIYPLTHCNLQAVLSDDGVGIWLGKSDPPEDPLTLQVSVPPHQLRLEKLLPHTPYHIRISCSSSQGPSPWTHWLPVETTEGVPLGPPENVSAMRNGSQVLVRWQEPRVPLQGTLLGYRLAYRGQDTPEVLMDIGLTREVTLELRGDRPVANLTVSVTAYTSAGDGPWSLPVPLEPWRPGQGQPLHHLVSEPPPRAFSWPWWYVLLGALVAAACVLILALFLVHRRKKETRYGEVFEPTVERGELVVRYRVRKSYSRRTTEATLNSLGISEELKEKLRDVMVDRHKVALGKTLGEGEFGAVMEGQLNQDDSILKVAVKTMKIAICTRSELEDFLSEAVCMKEFDHPNVMRLIGVCFQGSDREGFPEPVVILPFMKHGDLHSFLLYSRLGDQPVFLPTQMLVKFMADIASGMEYLSTKRFIHRDLAARNCMLNENMSVCVADFGLSKKIYNGDYYRQGRIAKMPVKWIAIESLADRVYTSKSDVWSFGVTMWEIATRGQTPYPGVENSEIYDYLRQGNRLKQPVDCLDGLYALMSRCWELNPRDRPSFAELREDLENTLKALPPAQEPDEILYVNMDEGGSHLEPRGAAGGADPPTQPDPKDSCSCLTAADVHSAGRYVLCPSTAPGPTLSADRGCPAPPGQEDGA</t>
  </si>
  <si>
    <t>Q15323</t>
  </si>
  <si>
    <t>Keratin, type I cuticular Ha1 OS=Homo sapiens GN=KRT31 PE=2 SV=3</t>
  </si>
  <si>
    <t>MPYNFCLPSLSCRTSCSSRPCVPPSCHSCTLPGACNIPANVSNCNWFCEGSFNGSEKETMQFLNDRLASYLEKVRQLERDNAELENLIRERSQQQEPLLCPSYQSYFKTIEELQQKILCTKSENARLVVQIDNAKLAADDFRTKYQTELSLRQLVESDINGLRRILDELTLCKSDLEAQVESLKEELLCLKSNHEQEVNTLRCQLGDRLNVEVDAAPTVDLNRVLNETRSQYEALVETNRREVEQWFTTQTEELNKQVVSSSEQLQSYQAEIIELRRTVNALEIELQAQHNLRDSLENTLTESEARYSSQLSQVQSLITNVESQLAEIRSDLERQNQEYQVLLDVRARLECEINTYRSLLESEDCNLPSNPCATTNACSKPIGPCLSNPCTSCVPPAPCTPCAPRPRCGPCNSFVR</t>
  </si>
  <si>
    <t>A2AFF6</t>
  </si>
  <si>
    <t>Cohesin subunit SA-2 OS=Mus musculus OX=10090 GN=Stag2 PE=1 SV=1</t>
  </si>
  <si>
    <t>MIAAPEIPTDFNLLQESETHFSSDTDFEDIEGKNQKQGKGKTCKKGKKGPAEKGKSGNGGGKPPSGSNRMNGHHQQNGVENMMLFEVVKMGKSAMQSVVDDWIESYKHDRDIALLDLINFFIQCSGCKGVVTAEMFRHMQNSEIIRKMTEEFDEDSGDYPLTMAGPQWKKFKSSFCEFIGVLVRQCQYSIIYDEYMMDTVISLLTGLSDSQVRAFRHTSTLAAMKLMTALVNVALNLSINMDNTQRQYEAERNKMIGKRANERLELLLQKRKELQENQDEIENMMNAIFKGVFVHRYRDAIAEIRAICIEEIGIWMKMYSDAFLNDSYLKYVGWTMHDKQGEVRLKCLTALQGLYYNKELNSKLELFTSRFKDRIVSMTLDKEYDVAVQAIKLLTLVLQSSEEVLTAEDCENVYHLVYSAHRPVAVAAGEFLYKKLFSRRDPEEDGLMKRRGRQGPNANLVKTLVFFFLESELHEHAAYLVDSMWDCATELLKDWECMNSLLLEEPLSGEEALTDRQESALIEIMLCTIRQAAECHPPVGRGTGKRVLTAKEKKTQLDDRTRITELFAVALPQLLAKYSVDAEKVTNLLQLPQYFDLEIYTTGRLEKHLDALLRQIRNIVEKHTDTDVLEACSKTYHALCNEEFTIFNRVDISRSQLIDELADKFNRLLEDFLQEGEEPDEDDAYQVLSTLKRITAFHNAHDLSKWDLFACNYKLLKTGIENGDMPEQIVIHALQCAHYVILWQLAKITESTSTKEDLLRLKKQMRVFCQICQHYLTNVNTTVKEQAFTILCDILMIFSHQIMSGGRDMLEPLVYTPDSSLQSELLSFILDHVFIEQDDDSNSADGQQEDEASKIEALHKRRNLLAAFCKLIVYTVVEMNTAADIFKQYMKYYNDYGDIIKETMSKTRQIDKIQCAKTLILSLQQLFNEMIQENGYNFDRSSSTFSGIKELARRFALTFGLDQLKTREAIAMLHKDGIEFAFKEPNPQGESHPPLNLAFLDILSEFSSKLLRQDKRTVYVYLEKFMTFQMSLRREDVWLPLMSYRNSLLAGGDDDTMSVISGMSSRGSTVRSKKSKPSTGKRKVVEGMQLALPEESSSSDSMWLSREQTLHTPVMMQTPQLTSTIMREPKRLRPEDSFMSVYPMQAEHHQTPLDYNTQVTWMLAQRQQEEARQQQERAAMSYVKLRTNLQHAIRRGTSLMEDDEEPIVEDVMMSSEGRIEDLNEGMDFDTMDIDLPPSKNRRERTELKPDFFDPASIMDESVLGVSMF</t>
  </si>
  <si>
    <t>Q99LC4</t>
  </si>
  <si>
    <t>Igh protein OS=Mus musculus OX=10090 GN=Igh PE=1 SV=1</t>
  </si>
  <si>
    <t>MEWIWIFLFILSGTAGVHSQVQLQQSGAELARPGASVRLSCKASGYTFTGYGVSWVKQRTGQGLEWVGEIYPGSGNTYYSEKFKGKATLTTDKSSSTAYMHLSSLTSEDSAVYFCARSSYYSYDLFAYWGQGTLVTVSAAKTTPPSVYPLAPGSAAQTNSMVTLGCLVKGYFPEPVTVTWNSGSLSSGVHTFPAVLQSDLYTLSSSVTVPSSTWPSETVTCNVAHPASSTKVDKKIVPRDCGCKPCICTVPEVSSVFIFPPKPKDVLTITLTPKVTCVVVDISKDDPEVQFSWFVDDVEVHTAQTQPREEQFNSTFRSVSELPIMHQDWLNGKEFKCRVNSAAFPAPIEKTISKTKGRPKAPQVYTIPPPKEQMAKDKVSLTCMITDFFPEDITVEWQWNGQPAENYKNTQPIMDTDGSYFIYSKLNVQKSNWEAGNTFTCSVLHEGLHNHHTEKSLSHSPGK</t>
  </si>
  <si>
    <t>A8IP69</t>
  </si>
  <si>
    <t>14-3-3 protein gamma subtype OS=Mus musculus OX=10090 GN=Ywhag PE=1 SV=1</t>
  </si>
  <si>
    <t>MVDREQLVQKARLAEQAERYDDMAAAMKNVTELNEPLSNEERNLLSVAYKNVVGARRSSWRVISSIEQKTSADGNEKKIEMVRAYREKIEKELEAVCQDVLSLLDNYLIKNCSETQYESKVFYLKMKGDYYRYLAEVATGEKRATVVESSEKAYSEAHEISKEHMQPTHPIRLGLALNYSVFYYEIQNAPEQACHLAKTAFDDAIAELDTLNEDSYKDSTLIMQLLRDNLTLWTSDQQDDDGGEGNN</t>
  </si>
  <si>
    <t>Q6ZQ38</t>
  </si>
  <si>
    <t>Cullin-associated NEDD8-dissociated protein 1 OS=Mus musculus OX=10090 GN=Cand1 PE=1 SV=2</t>
  </si>
  <si>
    <t>MASASYHISNLLEKMTSSDKDFRFMATNDLMTELQKDSIKLDDDSERKVVKMILRLLEDKNGEVQNLAVKCLGPLVSKVKEYQVETIVDTLCTNMLSDKEQLRDISSIGLKTVIGELPPASSGSALAANVCKKITGRLTSAIAKQEDVSVQLEALDIMADMLSRQGGLLVNFHPSILTCLLPQLTSPRLAVRKRTIIALGHLVMSCGNIVFVDLIEHLLSELSKNDSMSTTRTYIQCIAAISRQAGHRIGEYLEKIIPLVVKFCNVDDDELREYCIQAFESFVRRCPKEVYPHVSTIINICLKYLTYDPNYNYDDEDEDENAMDADGGDDDDQGSDDEYSDDDDMSWKVRRAAAKCLDAVVSTRHEMLPEFYKTVSPALIARFKEREENVKADVFHAYLSLLKQTRPVQSWLCDPDAMEQGDTPLTMLQSQVPNIVKALHKQMKEKSVKTRQCCFNMLTELVNVLPGALTQHIPVLVPGIIFSLNDKSSSSNLKIDALSCLYVILCNHSPQVFHPHVQALVPPVVACVGDPFYKITSEALLVTQQLVKVIRPLDQPSSFDATPYIKDLFTCTIKRLKAADIDQEVKERAISCMGQIICNLGDNLGPDLSNTLQIFLERLKNEITRLTTVKALTLIAGSPLKIDLRPVLGEGVPILASFLRKNQRALKLGTLSALDILIKNYSDSLTAAMIDAVLDELPPLISESDMHVSQMAISFLTTLAKVYPSSLSKISGSILNELIGLVRSPLLQGGALSAMLDFFQALVVTGTNNLGYMDLLRMLTGPVYSQSTALTHKQSYYSIAKCVAALTRACPKEGPAVVGQFIQDVKNSRSTDSIRLLALLSLGEVGHHIDLSGQLELKSVILEAFSSPSEEVKSAASYALGSISVGNLPEYLPFVLQEITSQPKRQYLLLHSLKEIISSASVAGLKPYVENIWALLLKHCECAEEGTRNVVAECLGKLTLIDPETLLPRLKGYLISGSSYARSSVVTAVKFTISDHPQPIDPLLKNCIGDFLKTLEDPDLNVRRVALVTFNSAAHNKPSLIRDLLDSVLPHLYNETKVRKELIREVEMGPFKHTVDDGLDIRKAAFECMYTLLDSCLDRLDIFEFLNHVEDGLKDHYDIKMLTFLMLVRLSTLCPSAVLQRLDRLVEPLRATCTTKVKANSVKQEFEKQDELKRSAMRAVAALLTIPEAEKSPLMSEFQSQISSNPELAAIFESIQKDSSSTNLESMDTS</t>
  </si>
  <si>
    <t>E9Q6C2</t>
  </si>
  <si>
    <t>Complement component 1, s subcomponent 1 OS=Mus musculus OX=10090 GN=C1s1 PE=1 SV=1</t>
  </si>
  <si>
    <t>MGKSPGMWCLVLFSLLASFSAEPTMHGEILSPNYPQAYPNDVVKSWDIEVPEGFGIHLYFTHVDIEPSESCAYDSVQIISGDIEEGRLCGQRTSKSPNSPIIEEFQFPYNKLQVVFTSDFSNEERFTGFAAYYTAIDINECTDFTDVPCSHFCNNFIGGYFCSCPPEYFLHDDMRNCGVNCSGDVFTALIGEISSPNYPNPYPENSRCEYQIQLQEGFQVVVTMQREDFDVEPADSEGNCPDSLTFASKNQQFGPYCGNGFPGPLTIRTQSNTLGIVFQTDLMGQKKGWKLRYHGDPISCAKKITANSTWQPDKAKYVFKDVVKITCVDGFEVVEGHVSSTSYYSTCQSDGQWSNSGLKCQPVYCGIPDPIANGKVEEPENSVFGTVVHYTCEEPYYYMEHEEGGEYRCAANGRWVNDQLGIELPRCIPACGVPTEPFQVHQRIFGGQPAKIENFPWQVFFNHPRASGALINEYWVLTAAHVLEKISDPLMYVGTMSVRTTLLENAQRLYSKRVFIHPSWKKEDDPNTRTNFDNDIALVQLKDPVKMGPKVSPICLPGTSSEYNVSPGDMGLISGWGSTEKKVFVINLRGAKVPVTSLETCKQVKEENPTVRPEDYVFTDNMICAGEKGVDSCHGDSGGAFAFQVPNVTVPKFYVAGLVSWGKRCGTYGVYTKVKNYVDWILKTMQENSGPRKD</t>
  </si>
  <si>
    <t>Q69Z71</t>
  </si>
  <si>
    <t>MKIAA1905 protein (Fragment) OS=Mus musculus OX=10090 GN=Scin PE=2 SV=1</t>
  </si>
  <si>
    <t>AVTGHRALPWAQGTDQVLGSLGQHRGTMAQELQHPEFARAGQQAGLQVWRVEKLELVPVPQGAYGDFYVGDAYLVLHTTKSSRGFSYRLHFWLGKECSQDESTAAAIFTVQMDDYLGGKPVQSRELQGYESTDFVGYFKGGLKYKAGGVASGLNHVLTNDLTAKRLLHVKGRRVVRATEVPLSWESFNKGDCFIIDLGTEIYQWCGSSCNKYERLKASQVAIGIRDNERKGRSQLIVVEEGSEPSELMKVLGRKPELPDGDNDDDVVADISNRKMAKLYMVSDASGSMKVTLVAEENPFSMGMLLSEECFILDHGAAKQIFVWKGKNANPQERKTAMKTAEEFLQKMKYSTNTQIQVLPEGGETPIFKQFFKDWKDKDQSDGFGKVYITEKVAQIKQIPFDASKLHSSPQMAAQHNMVDDGSGGVEIWRVENSGRVQIDPSSYGEFYGGDCYIILYTYPRGQIIYTWQGANATRDELTMSAFLTVQLDRSLGGQAVQVRVSQGKEPAHLLSLFKDKPLIIYKNGTSKKEGQAPAPPTRLFQVRRNLASITRIVEVDVDANSLNSNDTFVLKLPRNNGFIWIGKGASQEEEKGAEYVADVLKCKASRIQEGKEPEEFWNSLGGRGDYQTSPLLETRAEDHPPRLYGCSNKTGRFIIEEVPGEFTQDDLAEDDVMLLDAWEQIFIWIGKDANEVEKKESVKSAKMYLETDPSGRDKRTPIVIIKQGHEPPTFTGWFLGWDSSRW</t>
  </si>
  <si>
    <t>Q52L50</t>
  </si>
  <si>
    <t>RAS related protein 1b, isoform CRA_a OS=Mus musculus OX=10090 GN=Rap1b PE=1 SV=1</t>
  </si>
  <si>
    <t>MREYKLVVLGSGGVGKSALTVQFVQGIFVEKYDPTIEDSYRKQVEVDAQQCMLEILDTAGTEQFTAMRDLYMKNGQGFALVYSITAQSTFNDLQDLREQILRVKDTDDVPMILVGNKCDLEDERVVGKEQGQNLARQWNNCAFLESSAKSKINVNEIFYDLVRQINRKTPVPGKARKKSSCQLL</t>
  </si>
  <si>
    <t>Q60605</t>
  </si>
  <si>
    <t>Myosin light polypeptide 6 OS=Mus musculus OX=10090 GN=Myl6 PE=1 SV=3</t>
  </si>
  <si>
    <t>MCDFTEDQTAEFKEAFQLFDRTGDGKILYSQCGDVMRALGQNPTNAEVLKVLGNPKSDEMNVKVLDFEHFLPMLQTVAKNKDQGTYEDYVEGLRVFDKEGNGTVMGAEIRHVLVTLGEKMTEEEVEMLVAGHEDSNGCINYEAFVRHILSG</t>
  </si>
  <si>
    <t>Q3U3X7</t>
  </si>
  <si>
    <t>Uncharacterized protein OS=Mus musculus OX=10090 GN=Trim25 PE=2 SV=1</t>
  </si>
  <si>
    <t>MAELNPLAEELSCSVCLELFKEPVTTPCGHNFCMSCLDETWVVQGPPYRCPQCRKVYQVRPQLQKNTVMCAVVEQFLQAEQARTPVDDWTPPARFSASSAATQVACDHCLTEIAVKTCLVCMASFCQEHLRPHFDSPAFQDHPLQSPIRDLLRRKCTQHNRLREFFCPEHGECICHICLVEHKTCSPTTLSQASADLEYKLRNKLTIMHSHINGATKALEDVRSKQQCVQDSMKRKMKQLRQEYMEMKAVIDAAETSSLRRLKEEEKRVYGKFDTIYQVLVKKKSEMQKLKAEVELIMDKGDEFEFLEKAAKLQGESTKPVYIPKIDLDHDLIMGIYQGAADLKSELKHSIKKLQKKSEEHNGSGNKGDQTQSTFKPVQPSKKTIQEKKTKKTPVAPGPPSHFSPNKLPTFGAPGQSLDSKATSPDAAPKASAAQPDSIGVKAKVLENFLTKSRTELLEYFVKVIFDYNTAHNKVSLSNKYTTASVSDGLQHYRSHPQRFTYCSQVLGLHCYKNGIHYWEVELQKNNFCGVGICYGSMERQGPESRLGRNPNSWCVEWFNNKISAWHNNVEKTLPSTKATRVGVLLNCDHGFVIFFAVTEKVHLMYKFKVDFTEALYPAFWVFSAGTTLSICSK</t>
  </si>
  <si>
    <t>P11679</t>
  </si>
  <si>
    <t>Keratin, type II cytoskeletal 8 OS=Mus musculus OX=10090 GN=Krt8 PE=1 SV=4</t>
  </si>
  <si>
    <t>MSIRVTQKSYKMSTSGPRAFSSRSFTSGPGARISSSSFSRVGSSSSSFRGSMGTGVGLGGFGGAGVGGITAVTVNQSLLSPLKLEVDPNIQAVRTQEKEQIKSLNNKFASFIDKVRFLEQQNKMLETKWSLLQQQKTSRSNMDNMFESYINNLRRQLEALGQEKLKLEAELGNMQGLVEDFKNKYEDEINKRTEMENEFVLIKKDVDEAYMNKVELESRLEGLTDEINFLRQIHEEEIRELQSQISDTSVVLSMDNSRSLDMDGIIAEVRAQYEDIANRSRAEAETMYQIKYEELQTLAGKHGDDLRRTKTEISEMNRNINRLQAEIEALKGQRASLEAAIADAEQRGEMAIKDAQTKLAELEAALQRAKQDMARQLREYQELMNVKLALDIEITTYRKLLEGEESRLESGMQNMSIHTKTTSGYSGGLSSSYGGLTSPGFSYGMSSFQPGFGSAGGSNTFSRTTKAVVVKKIETRDGKLVSESSDVVSK</t>
  </si>
  <si>
    <t>Q9QY81</t>
  </si>
  <si>
    <t>Nuclear pore membrane glycoprotein 210 OS=Mus musculus OX=10090 GN=Nup210 PE=1 SV=2</t>
  </si>
  <si>
    <t>MARASLVQPALWALLLLQVVGPAAAAKLNIPKVLLPFTRATRVNFTLEASEGCYRWSSTRPEVASIEPLGSSEQQCSQKAVVQARLTQPARLTSIIFAEDITTGQVLRCDAIVDLIHGIQIVSTTRELYLEDSPLELKIQALDSEGNTFSTLAGLVFDWTIVKDTEANGFSDSHNALRILTFLESTYIPPSYISEMEKAAKQGDTILVSGMKTGSSKLKARIQEAVYKNVRPAEVRLLILENILLNPAYDVYLLVGTSIHYKVQKIRQGKITELSMPSDQYELQLQNSIPDPQGDPARPVAILTQDTSRVTAMQMGQSNLVLGHRSIRMQGASRLPNSTIYVVEAGYLGFTVYPGDRWVLETGHLYAITIEVFDRSSNKVYPSDNIRIEAVLPAEFFEVLSSSQNGSYHHIRAIQSGQTAISATLTSVVDQDGGVHVLQVPVWNQQEVDIHIPITLYPSILTFPWQPKTGAYQYTIKAHGGSGNFSWSSSSSMVATVTVKGVMTTSGDTGLSVIRAHDVQNPLHFGEMKVYVIEPSSMEFAPCQVEARVGHTLELPLTISGFMPGGGSEVVTLSDCSHFDLVVEVENQGVFQPLPGRLPPGPEHCSGVKVKADAQGSTTLLVSYTHGHVHLDAKITLAAYLPLKAVDPSSVAVVTLGSSKEMLFEGGPRPWVLEPSKFFRNVTSEDTGSISLSLLGPPASRNYQQHRVLMTCQALGEQVIALSVGNRPSLSNPFPAVEPTVVKSICAPPSRLTLMPVYALPQLDLSCPLLQQNKQVVPVSSHRNPLLDLGAYDQQGRRFDNFSSLSIQWESSRPLLASIELDQPMQLVSQDDGNGQKKLHGLQTVSVHEASGTTAISATATGYQQSHLSEARVKQPHDPLVPVSASIELILVEDVRVSPEEMTIYNHPGVQVELYITEGSGYFFLNTSTQDIIKVAYQDTRGVALVHPLLPGSSTVMVHDLCLAFPAPAKAIIHVSDIQELYVRVVDKVEIGKAVKAYVRVLDFYKKPFLAKYFTFMDLKLQAASQIITLVTLDEALDNYTATFLVHGVAIGQTSLSASVTDKSGQRVSSTPQQIEVFPPFRLIPRKVTLIIGAMMQITSEGGPQPQSNILFSINNESVAAVSSSGLVRGLMVGNGSVLGVVQAVDAETGKVIIVSQDLVEVEVLQLQAVRIRAPITRMRTGTQMPVFVTGITSNQSPFSFGNAVPGLTFHWSVTKRDVLDLRGRHHEVSIRLPPQYNFAMNVYGRVKGRTGLRVVVKALDPTAGQLHGLGKELSDEIQIQVFEKLRLLNPEIEAEQILMSPNSFIKLQTNRDGAAILSYRVLDGPEKAPIVHTDEKGFLVSGSGIGVSTLEVIAQEPFGTNQTILVAVKVSPVSYLRISMSPVLHTQHKEALTALPLGMTVTFIVHFHDSSGDIFHAHNSVLNFATNRDDFVQIGKGATNNTCIIRTVSVGLTLLHVWDVEHLGLSDFVPLPVLQAITPELSGAVVVGDILCLASVLTSLGGVSGTWSSSASHVLYVDPKTGVAIARDAGSVTVYYEIAGQLKTFKEIVVGTPQKIVARRLHSAQTSIQEATASKVTVSVGDRSSNLLGECSPAQREAIEALHPESLISCQLQFKQDVFDFPACDVFTVEPGFDAALGQYLCSVTMRRLTDKQLKHLNMKKTSLAVTASIPSSYTSVEKVGAEVPFSPGLYANQAEILLSNHYTSSEVKVFGAVESLENLEVKSGSPAVLAFVKEKSFGLPSFITYTVGVLDPTAGSQGPLSTALTFSSPATNQAITIPVTVAFVLDRRGPGPYGASLLSHFLDSYQVMFFTFFALLAGTAVTIIAYHTVCAPRELASPLALTPRASPQHSPHYLASSPAAFNTLPSGRKASPPSGLWSPAYASH</t>
  </si>
  <si>
    <t>E9Q5D9</t>
  </si>
  <si>
    <t>Insulin-like growth factor-binding protein 7 OS=Mus musculus OX=10090 GN=Igfbp7 PE=1 SV=1</t>
  </si>
  <si>
    <t>MMERPPRALLLGAAGLLLLLLPLSSSSSSDACGPCVPASCPALPRLGCPLGETRDACGCCPVCARGEGEPCGGGAAGRGHCAPGMECVKSRKRRKGKAGAAAGGPATLAVCVCKSRYPVCGSNGITYPSGCQLRAASLRAESRGEKAITQVSKGTCEQGSLIWDTQPAQRSHNPQVENRCFRDKHSREQGPSIVTPPKDIWNVTGAKVFLSCEVIGIPTPVLIWNKVKRDHSGVQRTELLPGDRENLAIQTRGGPEKHEVTGWVLVSPLSKEDAGEYECHASNSQGQASAAAKITVVDALHEIPLKKGEGAQL</t>
  </si>
  <si>
    <t>Q60847</t>
  </si>
  <si>
    <t>Collagen alpha-1(XII) chain OS=Mus musculus OX=10090 GN=Col12a1 PE=2 SV=3</t>
  </si>
  <si>
    <t>MQTRLPRALAALGVALLLSSIEAEVDPPSDLNFKIIDENTVHMSWERPVDPIVGYRITVDPTTDGPTKEFTLAASTTETLLSDLIPETQYVVTITSYNEVEESVPVIGQLTIQTGGPTKPGEKKPGKTEIQKCSVSAWTDLVFLVDGSWSVGRNNFKYILDFIVALVSAFDIGEEKTRVGVVQYSSDTRTEFNLNQYYRREDLLAAVKKIPYKGGNTMTGDAIDYLVKNTFTESAGSRAGFPKVAIIITDGKSQDEVEIPARELRNIGVEVFSLGIKAADAKELKQIASTPSLNHVFNVANFDAIVDIQNEIISQVCSGVDEQLGELVSGEEVIEPPSNLVVTELSSKYIRLSWDPSPSAVTGYKILLTPMAAGSRHHALSVGPQTTTLNVRDLTADTEYQISVFAMKGLTSSEPTSVMEKTQPMKVQVECSRGVDIKADIVFLVDGSYSIGIANFVKVRAFLEVLAKSFEISPNRVQISLVQYSRDPHTEFTLKEFNRVEDIIKAINTFPYRGGSTNTGKAMTYVREKIFVPNKGSRSNVPKVMILITDGKSSDAFRDPAIKLRNSDVEIFAVGVKDAVRSELEAIASPPAETHVFTVEDFDAFQRISFELTQSICLRIEQELAAIKKKAYVPPKDLRFTQVTANSFKAEWSPPGDNVFSYHVTYKDANGDDEVTVVEPASSTSVVLNNLRPETLYLVNVTAEYEDGFSVPITGEETTAEVKGVPRNLKVTDETTDSFKLTWSQAPGRVLRYRIRYRPVSGGESKEVSTPANQRRKTLENLTPDTKYEISVIAEYSSGPGSPLTGNAATEEVRGNPRDLRVSDATTSTLKLSWSRAPGKVKQYLVTYTPAAGGETQEVTVRGDTTTTMLRKLKEGTQYDLSVTALYASGAGEALSGKGSTLEERGSPQNLVTKDITDTSIGAYWTSAPGMVRGYRVSWKSLYDDIEAGETTLPGDAIHTMIENLQPETKYKISVFATYSSGEGEPVTGDATTELSQDSKILRVDEETEHTMRVTWKAAPGKVVNYRVVYRPQGGGRQMVAKVPPTVTSTVLKRLQPQTTYDITVLPMYKTGEGKLRQGSGTTASRFKSPRNLKTSDPTMSSFRVTWEPAPGEVKGYKVTFHPTGDDRRLGELVLGPYDNTVVLEELRAGTTYRVNVFGMFDGGESLPLVGQEMTTLSDTTVTPFLSSGMDCLTRAEADIVLLVDGSWSIGRANFRTVRSFISRIVEVFEIGPKRVQIALAQYSGDPRTEWQLNAHRDKKSLLQAVANLPYKGGNTLTGMALNFIRQQSFKTQAGMRPRARKIGVLITDGKSQDDVEAPSKKLKDEGVELFAIGIKNADEVELKMIATDPDDTHAYNVADFESLSKIVDDLTINLCNSVKGPGDLEAPTNLVISERTHRSFRVSWTPPSDSVDRYKVEYYPVSGGKRQEFYVSRLDTSTVLKDLKPETDYVVNVYSVVEDEYSEPLKGTEKTLPVPVVSLNIYDVGPTTMHVQWQPVGGATGYTVSYQPTRSPEGTKPKEMRVGPTVNDVQLTGLLPNTEYEVTVQAVLYDLTSEPAKAREVTLPLPRPQDVKLRDVTHSTMNVVWEPVLGKVRKYIVRYKTPDEEFKEVEVDRSRASTILKDLSSQTQYTVSVSAVYDEGTSPPATAYDTTRRVPAPTNLQFTEVTPESFRGTWDHGASDVSLYRITWAPVGNPDKMETILNGDENTLVFENLNPNTPYEVSITAIYPDESESEDLSGTERTLRLIPLTTQAPKSGPRNLQVYNATSNSLTVKWDPASGRVQKYRITYQPSTGEGNEQTITVGGRQNSVLLQKLKPDTPYTITVYSQYPDGEGGRMTGRGKTKPLNTVRNLRVYDPSTSSLSVRWDHAEGNPRQYKLFYAPTSGGPEELVPIPGNTNYAILRNLQPDTPYTITVVPVYTEGDGGRTSDTGRTLVRGLARNIQVYNPTPNSLDVRWDPAPGPVQQYRIVYSPVAGTRPSESIVVPGNTRTVHLERLIPDTPYSVNIVALYSDGEGNPSPSQGRTLPRSGPRNIRVFGETTNSLSVAWDHADGPVQQYRIIYSPTVGDPIDEYTTVPGRRNNVILQPLQPDTPYKITVIAIYEDGDGGHLTGNGRTVGLLPPQNIHIFDEWYTRFRVSWDPSPSPVLGYKIVYKPVGSNEPMEAFVGEVTSYTLHNLNPSTTYDVSVYAQYDSGLSVPLTDQGTTLYLNVTDLKTYQVGWDTFCVKWSPHRAATSYRLKLSPADGTRGQEITVRGSETSHCFTGLSPEAEYGVTVFVQTPNLEGPGVPIKEQTTVKPTEAPTEPPTPSPPPTIPPARDVCKGAKADIVFLTDASWSIGDDNFNKVVKFIFNTVGAFDEVNPAGIQVSFVQYSDEVKSEFKLNTYNDKALALGALQNIRYRGGNTRTGKALTFIKEKVLTWESGMRKNVPKVLVVVTDGRSQDEVKKAAFVIQQSGFSVFVVGVADVDYNELANIASKPSERHVFIVDDFESFEKIEDNLITFVCETATSSCPLIYLDGYTSPGFKMLEAYNLTEKNFASVQGVSLESGSFPSYSAYRLQKNAFINQPTAELHPNGLPPSYTIILLFRLLPETPSDPFAIWQITDRDYRPQVGVIADPSSKTLSFFNKDTRGEVQTVTFDTDEVKTLFYGSFHKVHIVVTSKSVKIYIDCYEIIEKDIKEAGNITTDGYEILGKLLKGERKSATFQIQSFDIVCSPVWTSRDRCCDIPSRRDEAKCPALPNACTCTQDSVGPPGPPGPAGGPGAKGPRGERGINGAVGPPGPRGDTGPPGPQGPPGPQGPNGLSIPGEQGRQGMKGDAGEPGLPGRTGTPGLPGPPGPMGPPGDRGFTGKDGAMGPRGPPGPPGSPGSPGVTGPSGKPGKPGDHGRPGQSGLKGEKGDRGDIASQNMMRAVARQVCEQLISGQMSRFNQMLNQIPNDYHSSRNQPGPPGPPGPPGSAGARGEPGPGGRPGFPGTPGMQGPPGERGLPGEKGERGTGSQGPRGPPGPPGPQGESRTGPPGSTGSRGPPGPPGRPGNSGIRGPPGPPGYCDSSQCASIPYNGQGYPEPYVPEGGAYLPEREPFIVPVEPERTAEYEDDYGADEPDQQHPDHMRWRRALRPGPAE</t>
  </si>
  <si>
    <t>Q920R6</t>
  </si>
  <si>
    <t>V-type proton ATPase 116 kDa subunit a isoform 4 OS=Mus musculus OX=10090 GN=Atp6v0a4 PE=1 SV=1</t>
  </si>
  <si>
    <t>MASVFRSEEMCLSQVFLQVEAAYCCVAELGELGLVQFKDLNANVNSFQRKFVNEVRRCESLERILRFLEDEMQNEILIQVPEKDAETPLPREMITLETTLEKLEGELQEANQSHQALKKSFLELTELKYLLKKTQDFFETETNLGEDFFVEDTSGLLELRTIPAFMTGKLGFTAGVINRERMASFERLLWRVCRGNVYLKFSEMDTLLEDPVTKEEIKKNIFIIFYQGEQLRLKIKKICDGFRATIYPCPEHAAERREMLTSVNVRLEDLITVITQTESHRQRLLQEAAANWHSWVIKVQKMKAVYHVLNMCNIDVTQQCIIAEIWFPVADTRHIKKALEQGMELSGSSMIPIMTEVETKTDPPTFNRTNKFTAGFQNIVDAYGVGSYREINPAPYTIITFPFLFAVMFGDCGHGMVMLMAALWMVLNERHLLAQKSTNEMWNIFFNGRYLILLMGIFSIYTGLIYNDCFSKSFNIFGSSWSVQPMFRNGTWNTHIVENSPYLQLDPAIPGVYSGNPYPFGIDPIWNLASNKLTFLNSYKMKMSVILGIAHMIFGVILSLFNHIYFRRTLNIILQFIPEMIFMLSLFGYLVFMIIFKWCRYDAHTSRKAPSILIHFIGMFLFDYDDSSNAPLYGHQQEVQTFFVIIALVSVPWMLLIKPFVLRAKHQKSQLQSFTIHEDAVEGDHSGHSSKKTAGAHGMKDGHEEEFNFGDIFVHQAIHTIEYCLGCISNTASYLRLWALSLAHAELSEVLWTMVMSIGLRLQGWAGLVGVFIIFAVFAVLTVAILLVMEGLSAFLHALRLHWVEFQNKFYEGAGSKFSPFSFKHVLEGTAEE</t>
  </si>
  <si>
    <t>O08992</t>
  </si>
  <si>
    <t>Syntenin-1 OS=Mus musculus OX=10090 GN=Sdcbp PE=1 SV=1</t>
  </si>
  <si>
    <t>MSLYPSLEDLKVDKVIQAQTAYSANPASQAFVLVDASAALPPDGNLYPKLYPELSQYMGLSLNEAEICESMPMVSGAPAQGQLVARPSSVNYMVAPVTGNDAGIRRAEIKQGIREVILCKDQDGKIGLRLKSIDNGIFVQLVQANSPASLVGLRFGDQVLQINGENCAGWSSDKAHKVLKQAFGEKITMTIRDRPFERTVTMHKDSSGHVGFIFKSGKITSIVKDSSAARNGLLTDHHICEINGQNVIGLKDAQIADILSTAGTVVTITIMPTFIFEHIIKRMAPSIMKSLMDHTIPEV</t>
  </si>
  <si>
    <t>Q71FD7</t>
  </si>
  <si>
    <t>Filamin-binding LIM protein 1 OS=Mus musculus OX=10090 GN=Fblim1 PE=1 SV=2</t>
  </si>
  <si>
    <t>MASKPEKRVASSVFITLAPPRRDVAVSEEVGQAACEARRARPWEMLPTKTPGAAVGRSPKTWTPSGKTNASLSGVTPQLSNGGCSLPPPSLNEEDLDLPPPPPPPSAYLPLPEEEPPVLPGKSLISDLEQLHLPPPPPPPPPQAPSKGSSVHPPPGHAIPSEEELPPPPEEPVTLPEREVSTDVCGFCHKPVSPRELAVEAMKRQYHAQCFTCRTCRRQLAGQRFYQKDGRPLCEPCYQDTLEKCGKCGEVVQEHVIRALGKAFHPPCFTCVTCARCISDESFALDSQNQVYCVADFYRKFAPVCSICENPIIPRDGKDAFKIECMGRNFHENCYRCEDCSVLLSVEPTDQGCYPLNDHLFCKPCHLKRSAAGCC</t>
  </si>
  <si>
    <t>Q6PHQ9</t>
  </si>
  <si>
    <t>Polyadenylate-binding protein OS=Mus musculus OX=10090 GN=Pabpc4 PE=1 SV=1</t>
  </si>
  <si>
    <t>MNAAASSYPMASLYVGDLHSDVTEAMLYEKFSPAGPVLSIRVCRDMITRRSLGYAYVNFQQPADAERALDTMNFDVMKGKPIRIMWSQRDPSLRKSGVGNVFIKNLDKSIDNKALYDTFSAFGNILSCKVVCDENGSKGYAFVHFETQEAADKAIEKMNGMLLNDRKVFVGRFKSRKEREAELGAKAKEFTNVYIKNFGEEVDDGNLKELFSQFGKTLSVKVMRDSSGKSKGFGFVSYEKHEDANKAVEEMNGKEMSGKAIFVGRAQKKVERQAELKRKFEQLKQERISRYQGVNLYIKNLDDTIDDEKLRREFSPFGSITSAKVMLEDGRSKGFGFVCFSSPEEATKAVTEMNGRIVGSKPLYVALAQRKEERKAHLTNQYMQRVAGMRALPASAILNQFQPAAGGYFVPAVPQAQGRPPYYTPNQLAQMRPNPRWQQGGRPQGFQGMPSALRQSGPRPALRHLAPTGNAPASRGLPTTAQRVGSECPDRLAMDFGGAGAAQQGLTDSCQSGGVPTAVPNLAPRAAVAAAAPRAVAPYKYASSVRSPHPAIQPLQAPQPAVHVQGQEPLTASMLAAAPPQEQKQMLGERLFPLIQTMHSNLAGKITGMLLEIDNSELLHMLESPESLRSKVDEAVAVLQAHHAKKEAAQKVGTVAAATS</t>
  </si>
  <si>
    <t>P08607</t>
  </si>
  <si>
    <t>C4b-binding protein OS=Mus musculus OX=10090 GN=C4bpa PE=1 SV=3</t>
  </si>
  <si>
    <t>MCAKQQQTLLPTRAAHGRLHRNRDAVAWPFSTLCRVSGPTLFQMTFTAALWVAVFGKCGPPPAIPNALPASDVNRTDFESHTTLKYECLPGYGRGISRMMVYCKPSGEWEISVSCAKKHCRNPGYLDNGYVNGETITFGSQIEFSCQEGFILVGSSTSSCEVRGKGVAWSNPFPECVIVKCGPPPDISNGKHSGTEDFYPYNHGISYTCDPGFRLVGSPFIGCTVVNKTVPVWSSSPPTCEKIICSQPNILHGVIVSGYKATYTHRDSVRLACLNGTVLRGRHVIECQGNGNWSSLPTCEFDCDLPPAIVNGYYTSMVYSKITLVTYECDKGYRLVGKAIISCSFSKWKGTAPQCKALCQKPEVGNGTLSDEKDQYVESENVTIQCDSGFAMLGSQSISCSESGTWYPEVPRCEQEASEDLKPALTGNKTMQYVPNSHDVKMALEIYKLTLEVELLQLQIQKEKHTEAH</t>
  </si>
  <si>
    <t>Q61838</t>
  </si>
  <si>
    <t>Pregnancy zone protein OS=Mus musculus OX=10090 GN=Pzp PE=1 SV=3</t>
  </si>
  <si>
    <t>MRRNQLPTPAFLLLFLLLPRDATTATAKPQYVVLVPSEVYSGVPEKACVSLNHVNETVMLSLTLEYAMQQTKLLTDQAVDKDSFYCSPFTISGSPLPYTFITVEIKGPTQRFIKKKSIQIIKAESPVFVQTDKPIYKPGQIVKFRVVSVDISFRPLNETFPVVYIETPKRNRIFQWQNIHLAGGLHQLSFPLSVEPALGIYKVVVQKDSGKKIEHSFEVKEYVLPKFEVIIKMQKTMAFLEEELPITACGVYTYGKPVPGLVTLRVCRKYSRYRSTCHNQNSMSICEEFSQQADDKGCFRQVVKTKVFQLRQKGHDMKIEVEAKIKEEGTGIELTGIGSCEIANALSKLKFTKVNTNYRPGLPFSGQVLLVDEKGKPIPNKNITSVVSPLGYLSIFTTDEHGLANISIDTSNFTAPFLRVVVTYKQNHVCYDNWWLDEFHTQADHSATLVFSPSQSYIQLELVFGTLACGQTQEIRIHYLLNEDIMKNEKDLTFYYLIKARGSIFNLGSHVLSLEQGNMKGVFSLPIQVEPGMAPEAQLLIYAILPNEELVADAQNFEIEKCFANKVNLSFPSAQSLPASDTHLKVKAAPLSLCALTAVDQSVLLLKPEAKLSPQSIYNLLPGKTVQGAFFGVPVYKDHENCISGEDITHNGIVYTPKHSLGDNDAHSIFQSVGINIFTNSKIHKPRFCQEFQHYPAMGGVAPQALAVAASGPGSSFRAMGVPMMGLDYSDEINQVVEVRETVRKYFPETWIWDLVPLDVSGDGELAVKVPDTITEWKASAFCLSGTTGLGLSSTISLQAFQPFFLELTLPYSVVRGEAFTLKATVLNYMSHCIQIRVDLEISPDFLAVPVGGHENSHCICGNERKTVSWAVTPKSLGEVNFTATAEALQSPELCGNKLTEVPALVHKDTVVKSVIVEPEGIEKEQTYNTLLCPQDTELQDNWSLELPPNVVEGSARATHSVLGDILGSAMQNLQNLLQMPYGCGEQNMVLFVPNIYVLNYLNETQQLTEAIKSKAINYLISGYQRQLNYQHSDGSYSTFGNHGGGNTPGNTWLTAFVLKAFAQAQSHIFIEKTHITNAFNWLSMKQKENGCFQQSGYLLNNAMKGGVDDEVTLSAYITIALLEMPLPVTHSAVRNALFCLETAWASISQSQESHVYTKALLAYAFALAGNKAKRSELLESLNKDAVKEEDSLHWQRPGDVQKVKALSFYQPRAPSAEVEMTAYVLLAYLTSESSRPTRDLSSSDLSTASKIVKWISKQQNSHGGFSSTQDTVVALQALSKYGAATFTRSQKEVLVTIESSGTFSKTFHVNSGNRLLLQEVRLPDLPGNYVTKGSGSGCVYLQTSLKYNILPVADGKAPFALQVNTLPLNFDKAGDHRTFQIRINVSYTGERPSSNMVIVDVKMVSGFIPMKPSVKKLQDQPNIQRTEVNTNHVLIYIEKLTNQTLGFSFAVEQDIPVKNLKPAPIKVYDYYETDEFTVEEYSAPFSDGSEQGNA</t>
  </si>
  <si>
    <t>P61089</t>
  </si>
  <si>
    <t>Ubiquitin-conjugating enzyme E2 N OS=Mus musculus OX=10090 GN=Ube2n PE=1 SV=1</t>
  </si>
  <si>
    <t>MAGLPRRIIKETQRLLAEPVPGIKAEPDESNARYFHVVIAGPQDSPFEGGTFKLELFLPEEYPMAAPKVRFMTKIYHPNVDKLGRICLDILKDKWSPALQIRTVLLSIQALLSAPNPDDPLANDVAEQWKTNEAQAIETARAWTRLYAMNNI</t>
  </si>
  <si>
    <t>P04258</t>
  </si>
  <si>
    <t>Collagen alpha-1(III) chain OS=Bos taurus GN=COL3A1 PE=1 SV=1</t>
  </si>
  <si>
    <t>EYEAYDVKSGVAGGGIAGYPGPAGPPGPPGPPGTSGHPGAPGAPGYQGPPGEPGQAGPAGPPGPPGAIGPSGKDGESGRPGRPGPRGFPGPPGMKGPAGMPGFPGMKGHRGFDGRNGEKGEPGAPGLKGENGVPGEDGAPGPMGPRGAPGERGRPGLPGAAGARGNDGARGSDGQPGPPGPPGTAGFPGSPGAKGEVGPAGSPGSSGAPGQRGEPGPQGHAGAPGPPGPPGSDGSPGGKGEMGPAGIPGAPGLIGARGPPGPPGTNGVPGQRGAAGEPGKNGAKGDPGPRGERGEAGSPGIAGPKGEDGKDGSPGEPGANGLPGAAGERGVPGFRGPAGANGLPGEKGPPGDRGGPGPAGPRGVAGEPGRNGLPGGPGLRGIPGSPGGPGSNGKPGPPGSQGETGRPGPPGSPGPRGQPGVMGFPGPKGNDGAPGKNGERGGPGGPGPQGPAGKNGETGPQGPPGPTGPSGDKGDTGPPGPQGLQGLPGTSGPPGENGKPGEPGPKGEAGAPGIPGGKGDSGAPGERGPPGAGGPPGPRGGAGPPGPEGGKGAAGPPGPPGSAGTPGLQGMPGERGGPGGPGPKGDKGEPGSSGVDGAPGKDGPRGPTGPIGPPGPAGQPGDKGESGAPGVPGIAGPRGGPGERGEQGPPGPAGFPGAPGQNGEPGAKGERGAPGEKGEGGPPGAAGPAGGSGPAGPPGPQGVKGERGSPGGPGAAGFPGGRGPPGPPGSNGNPGPPGSSGAPGKDGPPGPPGSNGAPGSPGISGPKGDSGPPGERGAPGPQGPPGAPGPLGIAGLTGARGLAGPPGMPGARGSPGPQGIKGENGKPGPSGQNGERGPPGPQGLPGLAGTAGEPGRDGNPGSDGLPGRDGAPGAKGDRGENGSPGAPGAPGHPGPPGPVGPAGKSGDRGETGPAGPSGAPGPAGSRGPPGPQGPRGDKGETGERGAMGIKGHRGFPGNPGAPGSPGPAGHQGAVGSPGPAGPRGPVGPSGPPGKDGASGHPGPIGPPGPRGNRGERGSEGSPGHPGQPGPPGPPGAPGPCCGAGGVAAI</t>
  </si>
  <si>
    <t>Q6P2K2</t>
  </si>
  <si>
    <t>Acyl-CoA thioesterase 2 OS=Mus musculus OX=10090 GN=Acot2 PE=2 SV=1</t>
  </si>
  <si>
    <t>MVASSFAVLRASRLCQQDWKSWARLFVPPPLSTGGRTTWARTNATLSVEPEGRSCWDEPLSIAVRGLAPEQPVTLRSALRDEKGALFRAHARYRADAGGELNLARAPALGGSFSGLEPMGLLWAMEPERPLWRLIKRDVQTPFVVELEVLDGHEPDGGQRLARAVHERHFLAPGVRRVPVREGRVRATLFLPPEPGPFPGIIDLFGVGGGLLEYRASLLAGKGFAVMALAYYNYDDLPKSIETMHMEYFEEAVNYLRSHPEVKGPGIGLLGISKGGELGLAMASFLKGITAAVVINGSVAAVGNTISYKDETIPPVSLLRNQVKMTKDGLLDVVEALQSPLVDKKSFIPVERSDTAFLFLVGQDDHNWKSEFYADEISKRLQAHGKEKPQIICYPAAGHYIEPPYFPLCSAGMHLLVGANITFGGEPRAHAVAQVDAWQQLQTFFHKQLGSKS</t>
  </si>
  <si>
    <t>Q5SQX6</t>
  </si>
  <si>
    <t>Cytoplasmic FMR1-interacting protein 2 OS=Mus musculus OX=10090 GN=Cyfip2 PE=1 SV=2</t>
  </si>
  <si>
    <t>MTTHVTLEDALSNVDLLEELPLPDQQPCIEPPPSSIMYQANFDTNFEDRNAFVTGIARYIEQATVHSSMNEMLEEGHDYAVMLYTWRSCSRAIPQVKCNEQPNRVEIYEKTVEVLEPEVTKLMKFMYFQRKAIERFCSEVKRLCHAERRKDFVSEAYLLTLGKFINMFAVLDELKNMKCSVKNDHSAYKRAAQFLRKMADPQSIQESQNLSMFLANHNRITQCLHQQLEVIPGYEELLADIVNICVDYYENKMYLTPSEKHMLLKVMGFGLYLMDGNVSNIYKLDAKKRINLSKIDKFFKQLQVVPLFGDMQIELARYIKTSAHYEENKSKWTCTQSSISPQYNICEQMVQIRDDHIRFISELARYSNSEVVTGSGLDSQKSDEEYRELFDLALRGLQLLSKWSAHVMEVYSWKLVHPTDKFCNKDCPGTAEEYERATRYNYTSEEKFAFVEVIAMIKGLQVLMGRMESVFNQAIRNTIYAALQDFAQVTLREPLRQAVRKKKNVLISVLQAIRKTICDWEGGREPPNDPCLRGEKDPKGGFDIKVPRRAVGPSSTQLYMVRTMLESLIADKSGSKKTLRSSLDGPIVLAIEDFHKQSFFFTHLLNISEALQQCCDLSQLWFREFFLELTMGRRIQFPIEMSMPWILTDHILETKEPSMMEYVLYPLDLYNDSAYYALTKFKKQFLYDEIEAEVNLCFDQFVYKLADQIFAYYKAMAGSVLLDKRFRAECKNYGVIIPYPPSNRYETLLKQRHVQLLGRSIDLNRLITQRISAAMYKSLDQAISRFESEDLTSIVELEWLLEINRLTHRLLCKHMTLDSFDAMFREANHNVSAPYGRITLHVFWELNFDFLPNYCYNGSTNRFVRTAIPFTQEPQRDKPANVQPYYLYGSKPLNIAYSHIYSSYRNFVGPPHFKTICRLLGYQGIAVVMEELLKIVKSLLQGTILQYVKTLIEVMPKICRLPRHEYGSPGILEFFHHQLKDIIEYAELKTDVFQSLREVGNAILFCLLIEQALSQEEVCDLLHAAPFQNILPRVYIKEGERLEVRMKRLEAKYAPLHLVPLIERLGTPQQIAIAREGDLLTKERLCCGLSMFEVILTRIRSYLQDPIWRGPPPTNGVMHVDECVEFHRLWSAMQFVYCIPVGTNEFTAEQCFGDGLNWAGCSIIVLLGQQRRFDLFDFCYHLLKVQRQDGKDEIIKNVPLKKMADRIRKYQILNNEVFAILNKYMKSVETDSSTVEHVRCFQPPIHQSLATTC</t>
  </si>
  <si>
    <t>Q9WU78-3</t>
  </si>
  <si>
    <t>Isoform 3 of Programmed cell death 6-interacting protein OS=Mus musculus OX=10090 GN=Pdcd6ip</t>
  </si>
  <si>
    <t>MASFIWVQLKKTSEVDLAKPLVKFIQQTYPSGGEEQAQYCRAAEELSKLRRSALGRPLDKHEGALETLLRYYDQICSIEPKFPFSENQICLTFTWKDAFDKGSLFGGSVKLALASLGYEKSCVLFNCAALASQIAAEQNLDNDEGLKTAAKQYQFASGAFLHIKDTVLSALSREPTVDISPDTVGTLSLIMLAQAQEVFFLKATRDKMKDAIIAKLANQAADYFGDAFKQCQYKDTLPKYFYFQEVFPTLAAKQCIMQANAEYHQSILAKQQKKFGEEIARLQHAAELIKNVASRYDEYVNVKDFSDKINRALTAAKKDNDFIYHDRVPDLKDLDPIGKATLVKPTPVNVPVSQKFTDLFEKMVPVSVQQSLAVFSQRKADLVNRSIAQMREATTLANGVLASLNLPAAIEDVSGDTVPQSILTKSTSVVEQGGIQTVDQLIKELPELLQRNREILEESLRLLDEEEATDNDLRAKFKDRWQRTPSNDLYKPLRAEGAKFRAVLDKAVQADGQVKERYQSHRDTIALLCKPEPELNAAIPSANPAKTMQGSEVVSVLKSLLSNLDEIKKERESLENDLKSVNFDMTSKFLTALAQDGVINEEALSVTELDRIYGGLTSKVQESLKKQEGLLKNIQVSHQEFSKMKQSNNEANLREEVLKNLATAYDNFVELVANLKEGTKFYNELTEILVRFQNKCSDIVFARKTERDELLKDLQQSIAREPSAPSIPPPAYQSSPAAGHAAAPPTPAPRTMPPAKPQPPARPPPPVLPANRVPPASAAAAPAGVGTASAAPPQTPGSAPPPQAQGPPYPTYPGYPGYCQMPMPMGYNPYAYGQYNMPYPPVYHQSPGQAPYPGPQQPTYPFPQPPQQSYYPQQ</t>
  </si>
  <si>
    <t>Q91XG7</t>
  </si>
  <si>
    <t>Tubulointerstitial nephritis antigen OS=Mus musculus OX=10090 GN=Tinag PE=2 SV=1</t>
  </si>
  <si>
    <t>MWTEYKILIFFSLTTDICTETHFSQGEAEPGPRFTRNHTIFEGSRHKRAIFQGEYCRRFGCCEARDDTCVTQFYEANALCYCDSFCERDTSDCCPDYKSFCHEEKEEPPFQQPSDPEGCFRDSQHYEEGSVVKENCNSCTCSGQQWKCSQHVCLVHPELIDHINKGDYGWTAQNYSQFWGMTLEEGFKFRLGTLPPSPMLLSMNEMTASFPPRADLPEIFIASYKWPGWTHGPLDQKNCAASWAFSTASVAADRIAIQSKGRYTANLSPQNLISCCAKNRHGCNSGSIDRAWWFLRKRGLVSHACYPLFKDQNTTNNICAMASRSDGRGKRHATKPCPNSFEKSNRIYQCSPPYRVSSNETEIMREIIQNGPVQAIMQVHEDFFYYKTGIYRHVVSTNEEPEKYKKLRTHAVKLTGWGTLRGARGKKEKFWIAANSWGKSWGENGYFRILRGVNESDIEKLIIAAWGQLTSSDDP</t>
  </si>
  <si>
    <t>A0A0G2JFE9</t>
  </si>
  <si>
    <t>Immunoglobulin heavy variable 1-76 (Fragment) OS=Mus musculus OX=10090 GN=Ighv1-76 PE=1 SV=1</t>
  </si>
  <si>
    <t>MGWSWIFFFLLSGTAGVHCQVQLKQSGAELVRPGASVKLSCKASGYTFTDYYINWVKQRPGQGLEWIARIYPGSGNTYYNEKFKGKATLTAEKSSSTAYMQLSSLTSEDSAVYFCAR</t>
  </si>
  <si>
    <t>A0A1G5SJJ3</t>
  </si>
  <si>
    <t>Irgm1 OS=Mus musculus OX=10090 GN=OTTMUSPWKG00059374 PE=4 SV=1</t>
  </si>
  <si>
    <t>MKPSHSSFEAAPLLPNMAETHYAPLSSAFPFVTSYQTGSSRLPEVSRSTERALREGKLLELVYGIKETVATLSQIPVSIFVTGDSGNGMSSFINALRVIGHDEDASAPTGVVRTTKTRTEYSSSHFPNVVLWDLPGLGATAQTVEDYVEEMKFSTCDLFIIIASEQFSSNHVKLSKIIQSMGKRFYIVWTKLDRDLSTSVLSEVRLLQNIQENIRENLQKEKVKYPPVFLVSSLDPLLYDFPKLRDTLHKDLSNIRCCEPLKTLYGTYEKIVGDKVAVWKQRIANESLKNSLGVRDDDNMGECLKVYRLIFGVDDESVQQVAQSMGTVVMEYKDNMKSQNFYTLRREDWKLRLMTCAIVNAFFRLLRFLPCVCCCLRRLRHKRMLFLVAQDTKNILEKILRDSIFPPQI</t>
  </si>
  <si>
    <t>Q4LDF6</t>
  </si>
  <si>
    <t>Complement factor H-related 2 OS=Mus musculus OX=10090 GN=Cfhr2 PE=1 SV=1</t>
  </si>
  <si>
    <t>MGFCSMLLLSNILLTAWLSTAKGEEKTCSPPYILNGIYTPHRIIHKSDDEIRYECNYGFYPVTGSTVSKCTPTGWIPVPRCTLKPCEFPQFKYGRLYYEESLRPNFPVSIGNKYSYKCDNGFSPPSGYSWDYLRCTAQGWEPEVPCVRKCVFHYVENGDSTYWEKIYVQGQSLKVQCYNGYSLQNGQDTMTCTENGWSPPPKCIRINSTRTCGPPPPIDNGDITSLSLPEYEPLSSVDYQCQKYYLLKGNKTITCRNGNWSEPPMCLHACVIPENIMEAHNIILKWRHTEKIYAHSGEDIEFECKRGYQKARGSLPFRTKCINGTINYPTCV</t>
  </si>
  <si>
    <t>Q5CZX6</t>
  </si>
  <si>
    <t>Acbd5 protein (Fragment) OS=Mus musculus OX=10090 GN=Acbd5 PE=2 SV=1</t>
  </si>
  <si>
    <t>TDRPCQSFGYIKFHAGSWGSWCCCCCVITADRPWDRGRRWQLEMADTPSVYETRFEAAVKVIQSLPKNGSFQPTNEMMLKFYSFYKQATEGPCKLSRPGFWDPIGRYKWDAWSSLGDMTKEEAMIAYVEEMKKIIETMPMTEKVEELLHVIGPFYEIVEDKKSSKSSDLTSDLGNVLTSSNAKAVNGKAESSDSGAESEEEEAQEELKGAEQSGSDDKKTLKKSADKNLEIIVTNGYKGSFVQDIQSDIHTDSSRSTRSSEDEKPGDESSQQTGHTIVCAHQDRNEDPSEDASGIHHLTSDSDSEVYCDSMEQFGQEEYYLGGDPTQHLESSGFCEDAQQSPGNGSIGKMWMVAVKGKGEVKHGGEDGRSSSGAPHRETRGGESEDFSSVRRGRVGNRIPHLSEGPKGRQVGSGGDGERWGSDRGSRGSLNEQIALVLIRLQEDMQNVLQRLHKLETLTASQAKLSLQTSNQPSSQRPAWWPFEMSPGALAFAIIWPFIAQWLAHLYYQRRRRKLN</t>
  </si>
  <si>
    <t>Q9QWK4</t>
  </si>
  <si>
    <t>CD5 antigen-like OS=Mus musculus OX=10090 GN=Cd5l PE=1 SV=3</t>
  </si>
  <si>
    <t>MAPLFNLMLAILSIFVGSCFSESPTKVQLVGGAHRCEGRVEVEHNGQWGTVCDDGWDRRDVAVVCRELNCGAVIQTPRGASYQPPASEQRVLIQGVDCNGTEDTLAQCELNYDVFDCSHEEDAGAQCENPDSDLLFIPEDVRLVDGPGHCQGRVEVLHQSQWSTVCKAGWNLQVSKVVCRQLGCGRALLTYGSCNKNTQGKGPIWMGKMSCSGQEANLRSCLLSRLENNCTHGEDTWMECEDPFELKLVGGDTPCSGRLEVLHKGSWGSVCDDNWGEKEDQVVCKQLGCGKSLHPSPKTRKIYGPGAGRIWLDDVNCSGKEQSLEFCRHRLWGYHDCTHKEDVEVICTDFDV</t>
  </si>
  <si>
    <t>A2AFQ0</t>
  </si>
  <si>
    <t>E3 ubiquitin-protein ligase HUWE1 OS=Mus musculus OX=10090 GN=Huwe1 PE=1 SV=1</t>
  </si>
  <si>
    <t>MKVDRTKLKKTPTEAPADCRALIDKLKVCNDEQLLLELQQIKTWNIGKCELYHWVDLLDRFDGILADAGQTVENMSWMLVCDRPEKEQLKMLLLAVLNFTALLIEYSFSRHLYSSIEHLTTLLASSDMQVVLAVLNLLYVFSKRSNYITRLGSDKRTPLLTRLQHLAESWGGKENGFGLAECCRDLQMLKYPPSATTLHFEFYADPGAEVKIEKRTTSNTLHYIHIEQLDKISESPSEIMESLTKMYSIPKDKQMLLFTHIRLAHGFSNHRKRLQAVQARLHAISILVYSNALQESANSILYNGLIEELVDVLQITDKQLMEIKAASLRTLTSIVHLERTPKLSSIIDCTGTASYHGFLPVLVRNCIQAMIDPSMDPYPHQFATALFSFLYHLASYDAGGEALVSCGMMEALLKVIKFLGDEQDQITFVTRAVRVVDLITNLDMAAFQSHSGLSIFIYRLEHEVDLCRKECPFVIKPKIQRPSTTQEGEEMETDMDGVQCIPQRAALLKSMLNFLKKAIQDPAFSDGIRHVMDGSLPTSLKHIISNAEYYGPSLFLLATEVVTVFVFQEPSLLSSLQDNGLTDVMLHALLIKDVPATREVLGSLPNVFSALCLNARGLQSFVQCQPFERLFKVLLSPDYLPAMRRRRSSDPLGDTASNLGSAVDELMRHQPTLKTDATTAIIKLLEEICNLGRDPKYICQKPSIQKADGTATAPPPRSNHAAEEASSEDEEEEEVQAMQSFNSAQQNETEPNQQVVGTEERIPIPLMDYILNVMKFVESILSNNTTDDHCQEFVNQKGLLPLVTILGLPNLPIDFPTSAACQAVAGVCKSILTLSHEPKVLQEGLLQLDLILSSLEPLHRPIESPGGSVLLRELACAGNVADATLSAQATPLLHALTAAHAYIMMFVHTCRVGQSEIRSISVNQWGSQLGLSVLSKLSQLYCSLVWESTVLLSLCTPNSLPSGCEFGQADMQKLVPKDEKAGTTQGGKRSDGEQDGTAGSMDASAQGLLEGIELDGDTLAPMETDEPSSSDSKGKSKITPAMAARIKQIKPLLSASSRLGRALAELFGLLVKLCVGSPVRQRRSHHAASTTTAPTPAARSTASALTKLLTKGLSWQPPPYTPTPRFRLTFFICSVGFTSPMLFDERKYPYHLMLQKFLCSGGHNALFETFNWALSMGGKVPVSEGLEHSDLPDGTGEFLDAWLMLVEKMVNPTTVLESPHSLPAKLPGGVQSFPQFSALRFLVVTQKAAFTCIKNLWNRKPLKVYGGRMAESMLAILCHILRGEPVIRERLSKEKEGSRGEEEAGQEEGGSRREPQVNQQQLQQLMDMGFTREHAMEALLNTSTMEQATEYLLTHPPPIIGGVVRDLSMSEEDQMMRAIAMSLGQDIPMDQRAESPEEVACRKEEEERKAREKQEEEEAKCLEKFQDADPLEQDELHTFTDTMLPGCFHLLDELPDTVYRVCDLIMTAIKRNGADYRDMILKQVVNQVWEAADVLIKAALPLTTSDTKTVSEWISQMATLPQASNLATRILLLTLLFEELKLPCAWVVESSGILNVLIKLLEVVQPCLQAAKEQKEVQTPKWITPVLLLIDFYEKTAISSKRRAQMTKYLQSNSNNWRWFDDRSGRWCSYSASNNSTIDSAWKSGETSVRFTAGRRRYTVQFTTMVQVNEETGNRRPVMLTLLRVPRLSKNSKSSNGQELEKTLEESKETDIKHKENKGNDIPLALESTNTEKEASLDETKIGEILIQGLTEDMVTVLIRACVSMLGVPVDPDTLHATLRLCLRLTRDHKYAMMFAELKSTRMILNLTQSSGFNGFTPLVTLLLRHIIEDPCTLRHTMEKVVRSAATSGAGSTTSGVVSGSLGSREINYILRVLGPAACRNPDIFTEVANCCIRIALPAPRGSGTASDDEFENLRIKGPNAVQLVKTTPLKPSSLPVIPDTIKEVIYDMLNALAAYHAPEEADKSDPKPGGTTQEVGQLLQDMGDDVYQQYRSLTRQSSDFDTQSGFSLNSQVFAADGAPAETSTTGTSQGEGASTPEETREGKKDKEGDRTSEEGKQKSKGSKPLMPTSTILRLLAELVRSYVGIATLIANYSYTVGQSELIKEDCSVLAFVLDHLLPHTQNAEDKDTPALARLFLASLAAAGSGTDAQVALVNEVKAALGRALAMAESTEKHARLQAVMCIISTIMESCPSTSSFYSSATAKTQHNGMNNIIRLFLKKGLVNDLARVPHSLDLSSPNMANTVNAALKPLETLSRIVNQPSSLFGSKSASSKNKSEQDAQGASQDSSSHQQDPGEPGEAEVQEEDHDVTQTEVADGDIMDGEAETDSVVIAGQPEVLSSQEMQVENELEDLIDELLERDGGSGNSTIIVSRSGEDESQEDVLMDEAPSNLSQASTLQANREDSMNILDPEDEEEHTQEEDSSGSNEDEDDSQDEEEEEEEDEEDDQEDDEGEEGDEDDDDDGSEMELDEDYPDMNASPLVRFERFDREDDLIIEFDNMFSSATDIPPSPGNIPTTHPLMVRHADHSSLTLGSGSSTTRLTQGIGRSQRTLRQLTANTGHTIHVHYPGNRQPNPPLILQRLLGPSAAADILQLSSSLPLQSRGRARLLVGNDDVHIIARSDDELLDDFFHDQSTATSQAGTLSSIPTALTRWTEECKVLDAESMHDCVSVVKVPIVNHLEFLRDEELEERREKRRKQLAEEETKIIDKGKEDKENRDQSAQCTVTKTNDSTEQNVSDGTPMPDSYPTTPSSTDAPTSESKETLGTLQPSQQQPALPPPPSLGEIPQELQSPAEEVANSTQLLMPIELEELGPTRPSGEAETTQMELSPAPTITSLSPERAEDSDALTAVSSQLEGSPMDTSSLASCTLEEAVGDTPAAGSSEQPTAGSSTPGDAPSVVAEVQGRPDVSRESNQPPEDSSPPASSESSSTRDSAVAISGADSRGILEEPLPSTSSEEEDPLAGISLPEGVDPSFLAALPDDIRREVLQNQLGIRPPTRSAPSSNSSAPAVVGNPGVTEVSPEFLAALPPAIQEEVLAQQRAEQQRRELAQNASSDTPMDPVTFIQTLPSDLRRSVLEDMEDSVLAVMPPDIAAEAQALRREQEARQRQLMHERLFGHSSTSALSAILRSPAFTSRLSGNRGVQYTRLAVQRGGTFQMGGSSSHNRPSGSNVDTLLRLRGRLLLDHEALSCLLVLLFVDEPKLNTSRLHRVLRNLCYHAQTRHWVIRSLLSILQRSSESELCIETPKLSTSEERGKKSSKSCASSSHENRPLDLLHKMESKSSNQLSWLSVSMDAALGCRTNIFQIQRSGGRKHTEKHASSGSTVHIHPQAAPVVCRHVLDTLIQLAKVFPSHFTQQRTKETNCESDRERGSKQACSPCSSQSSSSGICTDFWDLLVKLDNMNVSRKGKNSVKSVPVSSGGEGETSPHSLEASPLGQLMNMLSHPVIRRSSLLTEKLLRLLSLISIALPENKVSEVQTNSSNSGSSTAATSNTSTTTTTTTTATAPTPTPPAATTPVTSAPALVAATAISTITVAASTTVTTPTTATTTVSTSTTKGSKSPAKVGEGGSGIDFKMVSSGLTENQLQLSVEVLTSHSCSEEGLEDAANVLLQLSRGDSGTRDTVLKLLLNGARHLGYTLCKQIGTLLAELREYNLEQQRRAQCETLSPDGLPEEQPQTTKLKGKMQSRFDMAENVVIVASQKRPLGGRELQLPSMSMLTSKTSTQKFFLRVLQVIIQLRDDTRRANKKAKQTGRLGSSGLGSASSIQAAVRQLEAEADAIIQMVREGQRARRQQQAATSESSNQSETSVRREESPMDVDQPSPSAQDTQSIVISDGTPQGEKEKEEKPPELPLLSEQLSLDELWDMLGECLKELEESHDQHAVLVLQPAVEAFFLVHATERESKPPVRDTRESQLAHIKDEPPPLSPAPLTPATPSSLDPFFSREPSSMHISSSLPPDTQKFLRFAETHRTVLNQILRQSTTHLADGPFAVLVDYIRVLDFDVKRKYFRQELERLDEGLRKEDMAVHVRRDHVFEDSYRELHRKSPEEMKNRLYIVFEGEEGQDAGGLLREWYMIISREMFNPMYALFRTSPGDRVTYTINPSSHCNPNHLSYFKFVGRIVAKAVYDNRLLECYFTRSFYKHILGKSVRYTDMESEDYHFYQGLVYLLENDVSTLGYDLTFSTEVQEFGVCEVRDLKPNGANILVTEENKKEYVHLVCQMRMTGAIRKQLAAFLEGFYEIIPKRLISIFTEQELELLISGLPTIDIDDLKSNTEYHKYQSNSIQIQWFWRALRSFDQADRAKFLQFVTGTSKVPLQGFAALEGMNGIQKFQIHRDDRSTDRLPSAHTCFNQLDLPAYESFEKLRHMLLLAIQECSEGFGLA</t>
  </si>
  <si>
    <t>Q60710</t>
  </si>
  <si>
    <t>Deoxynucleoside triphosphate triphosphohydrolase SAMHD1 OS=Mus musculus OX=10090 GN=Samhd1 PE=1 SV=3</t>
  </si>
  <si>
    <t>MDSLLGCGVSAAAREPVPRYLTSQPRVSEVAMQSAPLEQPAKRPRCDGSPRTPPSTPPATANLSADDDFQNTDLRTWEPEDVCSFLENRGFREKKVLDIFRDNKIAGSFLPFLDEDRLEDLGVSSLEERKKMIECIQQLSQSRIDLMKVFNDPIHGHIEFHPLLIRIIDTPQFQRLRYIKQLGGGYYVFPGASHNRFEHSLGVGYLAGCLVRALAEKQPELQISERDILCVQIAGLCHDLGHGPFSHMFDGRFIPRARPEKKWKHEQGSIEMFEHLVNSNELKLVMKNYGLVPEEDITFIKEQIMGPPITPVKDSLWPYKGRPATKSFLYEIVSNKRNGIDVDKWDYFARDCHHLGIQNNFDYKRFIKFARICEVEYKVKEDKTYIRKVKHICSREKEVGNLYDMFHTRNCLHRRAYQHKISNLIDIMITDAFLKADPYVEITGTAGKKFRISTAIDDMEAFTKLTDNIFLEVLHSTDPQLSEAQSILRNIECRNLYKYLGETQPKREKIRKEEYERLPQEVAKAKPEKAPDVELKAEDFIVDVINVDYGMEDKNPIDRVHFYCKSNSKQAVRINKEQVSQLLPEKFAEQLIRVYCKKKDGKSLDAAGKHFVQWCALRDFTKPQDGDIIAPLITPLKWNNKTSSCLQEVSKVKTCLKF</t>
  </si>
  <si>
    <t>B9EK95</t>
  </si>
  <si>
    <t>Myof protein OS=Mus musculus OX=10090 GN=Myof PE=2 SV=1</t>
  </si>
  <si>
    <t>MLRVIVESATNIPKTKFGKPDPIVSVIFKDEKKKTKKVDNELNPVWNEILEFDLRGIPLDSSSSMVIVVKDFETIGQNKLIGTATVSLKDLTGDQNRSLPYKQTSLLNEKGQDTGATIDLVIGYTPPSAPHPNDPSGTSVPGMGEEEEEDQGDEDRVDGIVRGPGPKGPSGTVSEAQLARRITKGKSSRRMLSNKPQDFQIRVRVIEGRQLCGNNIRPVVKVHICGQTHRTRIKRGNNPFFDELFFYNVHITPSELMDEIISIRVYNSHSLRADCLMGEFKIDVGFVYDEPGHAVMRKWLLLNDPEDTSSGAKGYMKVSMFVLGTGDEPPPEKRDRDNDSDDVESNLLLPAGIALRWVTFMLKIYRAEDIPQMDDAFSQTVKEIFGGNADKKNLVDPFVEVSFAGKKVCTNIIERNANPEWNQVVNLQIKFPSMCEKIKLTVYDWDRLTKNDVVGTTYLYLSKIAASGGEVEDFSSSGAGAASYTATTGETEVGFVPTFGPCYLNLYGSPREYTGFPDPYDELNSGKGEGVAYRGRIFVELNTFLEKKPPEKKLEPISSDDLLVVEKYQRRRKYSLSAVFHSATMLQDVGEAIQFEVSIGNYGNKFDATCKPLASTTQYSRAVFDGNYYYYLPWAHTKPVVTLTSYWEDISHRLDAVNTLLVMAERLQSNIEAVKSGIQGKIPANQLAEVWLKLIDEVIEDTRYTLPVTEGKANVTVLDTQIRKLRSRFLSQIHEAALRMRSEATDVKSTLLEIEEWLDKLMQLTEEPQNSMPDIIIWMIRGEKRLAYARIPAHQVLYSTSGGNASGKYCGKTQTILLKYPQEKTNGPKVPVELRVNIWLGLSAVEKKFNSFAEGTFTVFAEMYENQALVFGKWGTSGLVGRHKFSDVTGKIKLKREFFLPPKGWEWEGDWVVDPERSLLTEADAGHTEFTDEVYQNENRYPGGEWKQAEDTYTDANGDKAASPSEMTCPPGWEWEDDAWIYDINRAVDEKGWEYGITIPPDNKPKSWVAAEKMYHTHRRRRLVRKRKKDLTQTASSTARAMEELEDREGWEYASLIGWKFHWKQRSSDTFRRRRWRRKMAPSETHGAAAIFKLEGALGADTTEDGEEKGPEKQKHSATTVFGANTPIVSCNFDRVYIYHLRCYIYQARNLMALDKDSFSDPYAHVSFLHRSKTTEIIHSTLNPTWDQTIIFDEVEIFGEPQTVLQNPPNVTIELFDNDQVGKDEFLGRSICSPLVKLNSETDITPKLLWHPVMNGDKACGDVLVTAELILRNKDGSNLPILPSQRAPNLYMVPQGIRPVVQLTAIEILAWGLRNMKNYQMASVTSPSLVVECGGERVESVVIKSLKKTPNFPSSVLFMKVFLPKEELYMPPLVIKVIDHRQFGRKPVVGQCTIDHLDRFRCDPYAGKEDIVPQLKASLMSAPPCREVVIEIEDTKPLLASKLSEKEEEIVDWWSKFYASSGEHEKCGQYIQKGYSKLKIYDCELEDVADFEGLTDFSDTFKLYRGKSDENEDPSVVGEFKGSFRIYPLPDDPSVPAPPRQFRELPDSVPQECTVRIYIVQGLQLQPQDNNGLCDPYIKITLGKKVIEDRDHYIPNTLNPVFGRMYELSCYLPQEKDLKISVYDYDTFTRDEKVGETTIDLENRFLSRFGSHCGIPEQYCVSGVNTWRDQLRPTQLLQNVARFKGFPPPVLSEDGSRIRYGGRDYHLDEFEANKILHQHLGAPEERLALHILRTQGLVPEHVETRTLHSTFQPNISQGKLQMWVDVFPKSLGPPGPPFNITPRKAKKYYLRVIIWNTKDVILDEKSITGEDMSDIYVKGWISGSEENKQKTDVHYRSLDGEGNFNWRFVFPFDYLPAEQLCIVAKKEHFWSIDQTEFRVPPRLIIQIWDNDKFSLDDYLGFLELDLHRTIIPAKTSEKCSLDMIPDLKAMDPLKAKTASLFEQRSMKGWWPCYADKDGTRVMAGKVEMTLEVLNEREADERPAGKGRSEPNMNPKLDPPNRPETSFLWFTNPCKTMRFIVWRRFKWVIIGLLLLLILLLFVAVLLYSLPNYLSMKIVRPNA</t>
  </si>
  <si>
    <t>Q6PJA7</t>
  </si>
  <si>
    <t>MGWSWIFLFLLSGTAGVLSEVQLQQSGPELVKTGASVKMSCKASGYTFSDYYMHWVKQSHGKSLEWIGYIYPNNGGNGYNQKFKGKATLTVDKSSSTAYMELRSLTSEDSAVYYCARGYISYYSYDHYFDYWGQGTTITVSSAKTTAPSVYPLAPVCGDTTGSSVTLGCLVKGYFPEPVTLTWNSGSLSSGVHTFPAVLQSDLYTLSSSVTVTSSTWPSQSITCNVAHPASSTKVDKKIEPRGPTIKPCPPCKCPAPNLLGGPSVFIFPPKIKDVLMISLSPMVTCVVVDVSEDDPDVQISWFVNNVEVLTAQTQTHREDYNSTLRVVSALPIQHQDWMSGKEFKCKVNNKALPAPIERTISKPKGSVRAPQVYVLPPPEEEMTKKQVTLTCMVTDFMPEDIYVEWTNNGKTELNYKNTEPVLDSDGSYFMYSKLRVEKKNWVERNSYSCSVVHEGLHNHHTTKSFSRTPGK</t>
  </si>
  <si>
    <t>P70441</t>
  </si>
  <si>
    <t>Na(+)/H(+) exchange regulatory cofactor NHE-RF1 OS=Mus musculus OX=10090 GN=Slc9a3r1 PE=1 SV=3</t>
  </si>
  <si>
    <t>MSADAAAGEPLPRLCCLEKGPNGYGFHLHGEKGKVGQFIRLVEPGSPAEKSGLLAGDRLVEVNGENVEKETHQQVVSRIRAALNAVRLLVVDPETDERLKKLGVSIREELLRPQEKSEQAEPPAAADTHEAGDQNEAEKSHLRELRPRLCTMKKGPNGYGFNLHSDKSKPGQFIRAVDPDSPAEASGLRAQDRIVEVNGVCMEGKQHGDVVSAIKGGGDEAKLLVVDKETDEFFKKCKVIPSQEHLDGPLPEPFSNGEIQKESSREALVEPASESPRPALARSASSDTSEELNSQDSPKRQVSTEPSSTSSSSSDPILDLNISLAVAKERAHQKRSSKRAPQMDWSKKNELFSNL</t>
  </si>
  <si>
    <t>Q91WT8</t>
  </si>
  <si>
    <t>RNA-binding protein 47 OS=Mus musculus OX=10090 GN=Rbm47 PE=1 SV=1</t>
  </si>
  <si>
    <t>MTAEDSATAMNSDPTVGSSTKVPEGVAGAPNEAALLALIERTGYTMVQENGQRKYGGPPPGWEGPHPQRGCEVFVGKIPRDVYEDELVPVFETVGRIYELRLMMDFDGKNRGYAFVMYCHKHEAKRAVRELNNYEIRPGRLLGVCCSVDNCRLFIGGIPKMKKRGEILEEIAKVTEGVLNVIVYASAADKMKNRGFAFVEYESHRAAAMARRKLMPGRIQLWGHQIAVDWAEPEIDVDEDVMQTVKILYVRNLMIETTEETIKKSFGQFNPGCVERVKKIRDYAFVHFTSREDAVHAMNNLNGTELEGSCLEVTLAKPVDKEQYSRYQKAAKGGGGSAEAVAQQPSYVYSCDPYTLAYYGYPYNALIGPNRDYFVKTGSIRGRGRGAAGNRTPGPRGSYLGGYSAGRGIYSRYHEGKGKQQEKGYELVPNLEISPVNPVAIKPGTVAIPAIGAQYSMFQAAPAPKIIEDGKIHTMEHMISPIAVQPDPATAAAAAAAAAAAAVIPAVSTPPPFQGRPITPVYTVAPNVQRIPTAGIYGASYVPFAAPATATIATLQKNAAAAVYGGYAGYIPQAFPAALQVPIHDVYQTY</t>
  </si>
  <si>
    <t>Q8VC69</t>
  </si>
  <si>
    <t>Solute carrier family 22 member 6 OS=Mus musculus OX=10090 GN=Slc22a6 PE=1 SV=1</t>
  </si>
  <si>
    <t>MAFNDLLKQVGGVGRFQLIQVTMVVAPLLLMASHNTLQNFTAAIPAHHCRPPANANLSKDGGLEAWLPLDKQGRPESCLRFPFPHNGTEANGTGVTEPCLDGWVYDNSTFPSTIVTEWNLVCSHRAFRQLAQSLFMVGVLLGAMMFGYLADRLGRRKVLILNYLQTAVSGTCAAYAPNYTVYCIFRLLSGMSLASIAINCMTLNMEWMPIHTRAYVGTLIGYVYSLGQFLLAGIAYAVPHWRHLQLAVSVPFFVAFIYSWFFIESARWYSSSGRLDLTLRALQRVARINGKQEEGAKLSIEVLQTSLQKELTLNKGQASAMELLRCPTLRRLFLCLSMLWFATSFAYYGLVMDLQGFGVSMYLIQVIFGAVDLPAKFVCFLVINSMGRRPAQLASLLLAGICILVNGIIPRGHTIIRTSLAVLGKGCLASSFNCIFLYTGELYPTMIRQTGLGMGSTMARVGSIVSPLISMTAEFYPSIPLFIFGAVPVAASAVTALLPETLGQPLPDTVQDLKSRSRGKQKQQQLEQQKQMIPLQVSTQEKNGL</t>
  </si>
  <si>
    <t>B2RY90</t>
  </si>
  <si>
    <t>Isoc2a protein OS=Mus musculus OX=10090 GN=Isoc2a PE=2 SV=1</t>
  </si>
  <si>
    <t>MAAARASLGRILPESSILFLCDLQEKFRPSIAYFPQIVSVAARMLKVARLLDVPILLTEQYPEGLGPTVPELGAQGIRPVSKTCFSMVPALQKELDGRSQLQSVLLCGIETQACILNTALDLLHRGLQVHVVVDACSSRSQVDRLVALARMRQSGAFLATSESLILQLVRDASHPQFKEIQKIIKEPVPDSGLLGLFQGQSPLTSC</t>
  </si>
  <si>
    <t>Q3U1N0</t>
  </si>
  <si>
    <t>Coronin OS=Mus musculus OX=10090 GN=Coro1a PE=1 SV=1</t>
  </si>
  <si>
    <t>MSRQVVRSSKFRHVFGQPAKADQCYEDVRVSQTTWDSGFCAVNPKFMALICEASGGGAFLVLPLGKTGRVDKNVPLVCGHTAPVLDIAWCPHNDNVIASGSEDCTVMVWEIPDGGLVLPLREPVITLEGHTKRVGIVAWHPTAQNVLLSAGCDNVILVWDVGTGAAVLTLGPDVHPDTIYSVDWSRDGALICTSCRDKRVRVIEPRKGTVVAEKDRPHEGTRPVHAVFVSEGKILTTGFSRMSERQVALWDTKHLEEPLSLQELDTSSGVLLPFFDPDTNIVYLCGKGDSSIRYFEITSEAPFLHYLSMFSSKESQRGMGYMPKRGLEVNKCEIARFYKLHERKCEPIAMTVPRKSDLFQEDLYPPTAGPDPALTAEEWLGGRDAGPLLISLKDGYVPPKSRELRVNRGLDSARRRATPEPSGTPSSDTVSRLEEDVRNLNAIVQKLQERLDRLEETVQAK</t>
  </si>
  <si>
    <t>P14106</t>
  </si>
  <si>
    <t>Complement C1q subcomponent subunit B OS=Mus musculus OX=10090 GN=C1qb PE=1 SV=2</t>
  </si>
  <si>
    <t>MKTQWGEVWTHLLLLLLGFLHVSWAQSSCTGPPGIPGIPGVPGVPGSDGQPGTPGIKGEKGLPGLAGDLGEFGEKGDPGIPGTPGKVGPKGPVGPKGTPGPSGPRGPKGDSGDYGATQKVAFSALRTINSPLRPNQVIRFEKVITNANENYEPRNGKFTCKVPGLYYFTYHASSRGNLCVNLVRGRDRDSMQKVVTFCDYAQNTFQVTTGGVVLKLEQEEVVHLQATDKNSLLGIEGANSIFTGFLLFPDMDA</t>
  </si>
  <si>
    <t>P05784</t>
  </si>
  <si>
    <t>Keratin, type I cytoskeletal 18 OS=Mus musculus GN=Krt18 PE=1 SV=5</t>
  </si>
  <si>
    <t>MSFTTRSTTFSTNYRSLGSVRTPSQRVRPASSAASVYAGAGGSGSRISVSRSVWGGSVGSAGLAGMGGIQTEKETMQDLNDRLASYLDKVKSLETENRRLESKIREHLEKKGPQGVRDWGHYFKIIEDLRAQIFANSVDNARIVLQIDNARLAADDFRVKYETELAMRQSVESDIHGLRKVVDDTNITRLQLETEIEALKEELLFMKKNHEEEVQGLEAQIASSGLTVEVDAPKSQDLSKIMADIRAQYEALAQKNREELDKYWSQQIEESTTVVTTKSAEIRDAETTLTELRRTLQTLEIDLDSMKNQNINLENSLGDVEARYKAQMEQLNGVLLHLESELAQTRAEGQRQAQEYEALLNIKVKLEAEIATYRRLLEDGEDFSLNDALDSSNSMQTVQKTTTRKIVDGRVVSETNDTRVLRH</t>
  </si>
  <si>
    <t>Q8K0L3-2</t>
  </si>
  <si>
    <t>Isoform 2 of Acyl-coenzyme A synthetase ACSM2, mitochondrial OS=Mus musculus OX=10090 GN=Acsm2</t>
  </si>
  <si>
    <t>MTTGSLDLPFVGSHRWIKWTTASLTMHHLWKIPRLFTLWGNEISCRTFHMNIKKLIPIQWGHQEAPAKFNFASDVIDHWASVEKAGKRSSGPALWWMNGSGKEIKWSFRELSEASKQTANVLSGACGLHRGDRVAVVLPRIPEWWLMILGCMRTGLVFMPGTIQMRSSDILYRLQASKARAIVAGDEVAQEVDAVAPDCSFLKIKLLVSENSREGWLNFKALLKEASTIHQCVETESRESAAIYFTSGTSGPPKMAEHSHCSLGIKAKMDAASWTGLSTSDIIWTISDTAWIMNILGAFLEPWVLGACIFVHLLPKFDSQTVLKVLSSYPINTLVGAPIIYRMLLQQDLSSYKFPHLHSCFSGGETLLPETLENWKAKTGLEIREIYGQTETGLICRVSRTMKVKPGYLGTAFAHYDVQVIDEQGNVLPPGKEGDIAIRVKPIWPIGMFSGYVDNPKKTQDNIRGDFWLMGDRGIKDPEGYFHFIGRSDDIINSSGYRIGPSEVENALMEHPAVSETAVISSPDPSRGEVVKAFVVLAPEFLSHDRDQLTKVLQEHVKSVTAPYKYPRKVEFVLDLPKTVTGKIERAKLRAKEWKTSGRA</t>
  </si>
  <si>
    <t>Q61171</t>
  </si>
  <si>
    <t>Peroxiredoxin-2 OS=Mus musculus OX=10090 GN=Prdx2 PE=1 SV=3</t>
  </si>
  <si>
    <t>MASGNAQIGKSAPDFTATAVVDGAFKEIKLSDYRGKYVVLFFYPLDFTFVCPTEIIAFSDHAEDFRKLGCEVLGVSVDSQFTHLAWINTPRKEGGLGPLNIPLLADVTKSLSQNYGVLKNDEGIAYRGLFIIDAKGVLRQITVNDLPVGRSVDEALRLVQAFQYTDEHGEVCPAGWKPGSDTIKPNVDDSKEYFSKHN</t>
  </si>
  <si>
    <t>B7ZWC0</t>
  </si>
  <si>
    <t>N-myc downstream regulated gene 1 OS=Mus musculus OX=10090 GN=Ndrg1 PE=2 SV=1</t>
  </si>
  <si>
    <t>MSRELHDVDLAEVKPLVEKGESITGLLQEFDVQEQDIETLHGSLHVTLCGTPKGNRPVILTYHDIGMNHKTCYNSLFNSEDMQEITQHFAVCHVDAPGQQDGAPSFPVGYMYPSMDQLAEMLPGVLHQFGLKSVIGMGTGAGAYILTRFALNNPEMVEGLVLMNVNPCAEGWMDWAASKISGWTQALPDMVVSHLFGKEEIHNNVEVVHTYRQHILNDMNPSNLHLFISAYNSRRDLEIERPMPGTHTVTLQCPALLVVGDNSPAVDAVVECNSKLDPTKTTLLKMADCGGLPQISQPAKLAEAFKYFVQGMGYMPSASMTRLMRSRTASGSSVTSLEGTRSRSHTSEGPRSRSHTSEGSRSRSHTSEDARLNITPNSGATGNNAGPKSMEVSC</t>
  </si>
  <si>
    <t>A0A1Y7VJW9</t>
  </si>
  <si>
    <t>Fibulin-5 OS=Mus musculus OX=10090 GN=Fbln5 PE=1 SV=1</t>
  </si>
  <si>
    <t>MGPRSFEPMHSGLCRQRRMILTVTILALWLPHPGNAQQQCTNGFDLDRQSGQCLDIDECRTIPEACRGDMMCVNQNGGYLCIPRTNPVYRGPYSNPYSTSYSGPYPAAAPPVPASNYPTISRPLVCRFGYQMDEGNQCVDVDECATDSHQCNPTQICINTEGGYTCSCTDGYWLLEGQCLDIDECRYGYCQQLCANVPGSYSCTCNPGFTLNDDGRSCQDVNECETENPCVQTCVNTYGSFICRCDPGYELEEDGIHCSDMDECSFSEFLCQHECVNQPGSYFCSCPPGYVLLDDNRSCQDINECEHRNHTCTSLQTCYNLQGGFKCIDPISCEEPYLLIGENRCMCPAEHTSCRDQPFTILYRDMDVVSGRSVPADIFQMQATTRYPGAYYIFQIKSGNEGREFYMRQTGPISATLVMTRPIKGPRDIQLDLEMITVNTVINFRGSSVIRLRIYVSQYPF</t>
  </si>
  <si>
    <t>Q3TJ66</t>
  </si>
  <si>
    <t>Fructose-bisphosphate aldolase OS=Mus musculus OX=10090 GN=Aldob PE=2 SV=1</t>
  </si>
  <si>
    <t>MAHRFPALTPEQKKELSEIAQRIVANGKGILAADESVGTMGNRLQRIKVENTEENRRQFRELLFSVDNSISQSIGGLILFHETLYQKDSQGNLFRNVLKEKGIVVGIKLDQGGAPLAGTNKETTIQGLDGLSERCAQYKKDGVDFGKWRAVLRIADQCPSSLAIQENANALARYASICQQNGLVPIVEPEVLPDGDHDLEHCQYVSEKVLAAVYKALNDHHVYLEGTLLKPNMVTAGHACTKKYTPEQVAMATVTALHRTVPAAVPGICFLSGGMSEEDATLNLNAINRCPLPRPWKLSFSYGRALQASALAAWGGKAANKKATQEAFMKRAMANCQAAQGQYVHTGSSGAAATQSLFTASYTY</t>
  </si>
  <si>
    <t>O89020-3</t>
  </si>
  <si>
    <t>Isoform 3 of Afamin OS=Mus musculus OX=10090 GN=Afm</t>
  </si>
  <si>
    <t>MRHLKLTGFIFFLLPLTESLALPTKPQDVDHFNATQKFIDENTTYLAIIAFSQYVQEASFDEVETLVKVMLDYRDRCWADNTLPECSKTANDAIQDMLCDMEGLPQKHNFSHCCGKAGFPRRLCFFYNKKANVGFLPPFPTLDPEEKCQAYKNNSESFLHLYMYEVARRNPFVFAPVLLAVAAWFEEAATTCCEQQQKATCFQAKAAPITQYLKASSSYQRNVCGALIKFGPKVLNSINVAVFSKKFPKIGFKDLTTLLEDVSSMYEGCCEGDVVHCIRSQSQVVNHICSKQDSISSKIKVCCEKKTLEREACIINANKDDRPEGLSLREAKFTESENVCQERDSDPDKFFAEFIYEYSRRHPDLSTPELLRITKVYMDFLEDCCSRENPAGCYRHVEDKFNETTQRSLAMVQQECKQFQELGKDTLQRHFLVKFTKAAPQLPMEELVSLSKEMVAALTTCCTLSDEFACVDNLADLVLGELCGVNTNRTINPAVDHCCKTDFAFRRHCFEHLKADTTYELPSVSALVSALHTDWCQPRKEDLQNKKHRFLVNLVKWMPGITDEEWLCLFTKFTAAREECSEVQEPESCFSPESSKTGDESQATENKITDQ</t>
  </si>
  <si>
    <t>Q99LC5</t>
  </si>
  <si>
    <t>Electron transfer flavoprotein subunit alpha, mitochondrial OS=Mus musculus OX=10090 GN=Etfa PE=1 SV=2</t>
  </si>
  <si>
    <t>MFRAAAPGQLRRAASLLRFQSTLVIAEHANDSLAPITLNTITAAGRLGGEVSCLVAGTKCDKVVQDLCKVAGVAKVLVAQHDAYKGLLPEELTPLILETQKQFSYTHICAGASAFGKNLLPRVAAKLNVAPVSDIIEIKSPDTFVRTIYAGNALCTVKCDEKVKVFSVRGTSFEAAATSGGSASSEKAPSSSSVGISEWLDQKLTKSDRPELTGAKVVVSGGRGLKSGENFKLLYDLADQLHAAVGASRAAVDAGFVPNDMQVGQTGKIVAPELYIAVGISGAIQHLAGMKDSKTIVAINKDPEAPIFQVADYGIVADLFKVVPEMTEILKKK</t>
  </si>
  <si>
    <t>B7STB7</t>
  </si>
  <si>
    <t>Annexin OS=Mus musculus OX=10090 GN=Anxa1 PE=2 SV=1</t>
  </si>
  <si>
    <t>MAMVSEFLKQARFLENQEQEYVQAVKSYKGGPGSAVSPYPSFNVSSDVAALHKAIMVKGVDEATIIDILTKRTNAQRQQIKAAYLQENGKPLDEVLRKALTGHLEEVVLAMLKTPAQFDADELRGAMKGLGTDEDTLIEILTTRSNEQIREINRVYREELKRDLAKDITSDTSGDFRKALLALAKGDRCQDLSVNQDLADTDARALYEAGERRKGTDVNVFTTILTSRSYPHLRRVFQNYGKYSQHDMNKALDLELKGDIEKCLTTIVKCATSTPAFFAEKLYEAMKGAGTRHKALIRIMVSRSEIDMNEIKVFYQKKYGISLCQAILDETKGDYEKILVALCGGN</t>
  </si>
  <si>
    <t>Q8BGH2</t>
  </si>
  <si>
    <t>Sorting and assembly machinery component 50 homolog OS=Mus musculus OX=10090 GN=Samm50 PE=1 SV=1</t>
  </si>
  <si>
    <t>MGTVHARSLEPLPSSGTDFGALGEEAEFVEVEPEAKQEILENKDVVVQHVHFDGLGRTKDDIIICEIGEVFKAKNLIEVMRRSHEAREKLLRLGIFRQVDVLIDTCHGEDALPNGLDVTFEVTELRRLTGSYNTMVGNNEGSMVLGLKLPNLLGRAEKVTFQFSYGTKETSYGLSFFKPQPGNFERNFSVNLYKVTGQFPWSSLRETDRGVSAEYSFPLWKTSHTVKWEGVWRELGCLSRTASFAVRKESGHSLKSSLSHAMVIDSRNSSILPRRGALFKVNQELAGYTGGDVSFIKEDFELQLNKPLALDSVFSTSLWGGMLVPIGDKPSSIADRFYLGGPTSVRGFSMHSIGPQSEGDYLGGEAYWAGGLHLYTPLPFRPGQGGFGELFRTHFFLNAGNLCNLNYGEGPKAHIRKLAECIRWSYGAGVVLRLGNIARLELNYCIPMGVQGGDRICDGVQFGAGIRFL</t>
  </si>
  <si>
    <t>P27773</t>
  </si>
  <si>
    <t>Protein disulfide-isomerase A3 OS=Mus musculus OX=10090 GN=Pdia3 PE=1 SV=2</t>
  </si>
  <si>
    <t>MRFSCLALLPGVALLLASARLAAASDVLELTDENFESRVSDTGSAGLMLVEFFAPWCGHCKRLAPEYEAAATRLKGIVPLAKVDCTANTNTCNKYGVSGYPTLKIFRDGEEAGAYDGPRTADGIVSHLKKQAGPASVPLRTEEEFKKFISDKDASVVGFFRDLFSDGHSEFLKAASNLRDNYRFAHTNIESLVKEYDDNGEGITIFRPLHLANKFEDKTVAYTEKKMTSGKIKKFIQDSIFGLCPHMTEDNKDLIQGKDLLTAYYDVDYEKNAKGSNYWRNRVMMVAKKFLDAGHKLNFAVASRKTFSHELSDFGLESTTGEVPVVAIRTAKGEKFVMQEEFSRDGKALEQFLQEYFDGNLKRYLKSEPIPESNEGPVKVVVAENFDDIVNEEDKDVLIEFYAPWCGHCKNLEPKYKELGEKLSKDPNIVIAKMDATANDVPSPYEVKGFPTIYFSPANKKLTPKKYEGGRELNDFISYLQREATNPPIIQEEKPKKKKKAQEDL</t>
  </si>
  <si>
    <t>Q543F3</t>
  </si>
  <si>
    <t>Calponin OS=Mus musculus OX=10090 GN=Cnn2 PE=1 SV=1</t>
  </si>
  <si>
    <t>MSSTQFNKGPSYGLSAEVKNRLLSKYDPQKEAELRSWIEGLTGLSIGPDFQKGLKDGVILCTLMNKLQPGSVPKINRSMQNWHQLENLSNFIKAMVSYGMNPVDLFEANDLFESGNMTQVQVSLLALAGKAKTKGLQSGVDIGVKYSEKQERNFDDATMKAGQCVIGLQMGTNKCASQSGMTAYGTRRHLYDPKNHILPPMDHCTISLQMGTNKCASQVGMTAPGTRRHIYDTKLGTDKCDNSSMSLQMGYTQGANQSGQVFGLGRQIYDPKYCPQGSAADGAPAGDGQGEAPEYLAYCQEEAGY</t>
  </si>
  <si>
    <t>Q54AE5</t>
  </si>
  <si>
    <t>Brain cDNA, clone MNCb-5810, similar to Mus musculus tissue inhibitor of metalloproteinase 3 (Timp3), mRNA OS=Mus musculus OX=10090 GN=Timp3 PE=1 SV=1</t>
  </si>
  <si>
    <t>MTPWLGLVVLLSCWSLGHWGAEACTCSPSHPQDAFCNSDIVIRAKVVGKKLVKEGPFGTLVYTIKQMKMYRGFSKMPHVQYIHTEASESLCGLKLEVNKYQYLLTGRVYEGKMYTGLCNFVERWDHLTLSQRKGLNYRYHLGCNCKIKSCYYLPCFVTSKNECLWTDMLSNFGYPGYQSKHYACIRQKGGYCSWYRGWAPPDKSISNATDP</t>
  </si>
  <si>
    <t>B2RQQ8</t>
  </si>
  <si>
    <t>Collagen, type IV, alpha 2 OS=Mus musculus OX=10090 GN=Col4a2 PE=1 SV=1</t>
  </si>
  <si>
    <t>MDRVRFKASGPPLRGWLLLATVTVGLLAQSVLGGVKKLDVPCGGRDCSGGCQCYPEKGARGQPGAVGPQGYNGPPGLQGFPGLQGRKGDKGERGVPGPTGPKGDVGARGVSGFPGADGIPGHPGQGGPRGRPGYDGCNGTRGDAGPQGPSGSGGFPGLPGPQGPKGQKGEPYALSKEDRDKYRGEPGEPGLVGYQGPPGRPGPIGQMGPMGAPGRPGPPGPPGPKGQPGNRGLGFYGQKGEKGDIGQPGPNGIPSDITLVGPTTSTIHPDLYKGEKGDEGEQGIPGVISKGEEGIMGFPGIRGFPGLDGEKGVVGQKGSRGLDGFQGPSGPRGPKGERGEQGPPGPSVYSPHPSLAKGARGDPGFQGAHGEPGSRGEPGEPGTAGPPGPSVGDEDSMRGLPGEMGPKGFSGEPGSPARYLGPPGADGRPGPQGVPGPAGPPGPDGFLFGLKGSEGRVGYPGPSGFPGTRGQKGWKGEAGDCQCGQVIGGLPGLPGPKGFPGVNGELGKKGDQGDPGLHGIPGFPGFKGAPGVAGAPGPKGIKGDSRTITTKGERGQPGIPGVHGMKGDDGVPGRDGLDGFPGLPGPPGDGIKGPPGDAGLPGVPGTKGFPGDIGPPGQGLPGPKGERGFPGDAGLPGPPGFPGPPGPPGTPGQRDCDTGVKRPIGGGQQVVVQPGCIEGPTGSPGQPGPPGPTGAKGVRGMPGFPGASGEQGLKGFPGDPGREGFPGPPGFMGPRGSKGTTGLPGPDGPPGPIGLPGPAGPPGDRGIPGEVLGAQPGTRGDAGLPGQPGLKGLPGETGAPGFRGSQGMPGMPGLKGQPGFPGPSGQPGQSGPPGQHGFPGTPGREGPLGQPGSPGLGGLPGDRGEPGDPGVPGPVGMKGLSGDRGDAGMSGERGHPGSPGFKGMAGMPGIPGQKGDRGSPGMDGFQGMLGLKGRQGFPGTKGEAGFFGVPGLKGLPGEPGVKGNRGDRGPPGPPPLILPGMKDIKGEKGDEGPMGLKGYLGLKGIQGMPGVPGVSGFPGLPGRPGFIKGVKGDIGVPGTPGLPGFPGVSGPPGITGFPGFTGSRGEKGTPGVAGVFGETGPTGDFGDIGDTVDLPGSPGLKGERGITGIPGLKGFFGEKGAAGDIGFPGITGMAGAQGSPGLKGQTGFPGLTGLQGPQGEPGRIGIPGDKGDFGWPGVPGLPGFPGIRGISGLHGLPGTKGFPGSPGVDAHGDPGFPGPTGDRGDRGEANTLPGPVGVPGQKGERGTPGERGPAGSPGLQGFPGISPPSNISGSPGDVGAPGIFGLQGYQGPPGPPGPNALPGIKGDEGSSGAAGFPGQKGWVGDPGPQGQPGVLGLPGEKGPKGEQGFMGNTGPSGAVGDRGPKGPKGDQGFPGAPGSMGSPGIPGIPQKIAVQPGTLGPQGRRGLPGALGEIGPQGPPGDPGFRGAPGKAGPQGRGGVSAVPGFRGDQGPMGHQGPVGQEGEPGRPGSPGLPGMPGRSVSIGYLLVKHSQTDQEPMCPVGMNKLWSGYSLLYFEGQEKAHNQDLGLAGSCLARFSTMPFLYCNPGDVCYYASRNDKSYWLSTTAPLPMMPVAEEEIKPYISRCSVCEAPAVAIAVHSQDTSIPHCPAGWRSLWIGYSFLMHTAAGDEGGGQSLVSPGSCLEDFRATPFIECNGGRGTCHYFANKYSFWLTTIPEQNFQSTPSADTLKAGLIRTHISRCQVCMKNL</t>
  </si>
  <si>
    <t>P01670</t>
  </si>
  <si>
    <t>Ig kappa chain V-III region PC 6684 OS=Mus musculus OX=10090 PE=1 SV=1</t>
  </si>
  <si>
    <t>DIVLTQSPASLAVSLGQRATISCRASKSVSTSGYSYMHWYQQKPGQPPKLLIYLASNLESGVPARFSGSGSGTDFTLNIHPVEEEDAATYYCQHSRELPRTFGGGTKLEIK</t>
  </si>
  <si>
    <t>P97449</t>
  </si>
  <si>
    <t>Aminopeptidase N OS=Mus musculus OX=10090 GN=Anpep PE=1 SV=4</t>
  </si>
  <si>
    <t>MAKGFYISKTLGILGILLGVAAVCTIIALSVVYAQEKNRNAENSATAPTLPGSTSATTATTTPAVDESKPWNQYRLPKTLIPDSYRVILRPYLTPNNQGLYIFQGNSTVRFTCNQTTDVIIIHSKKLNYTLKGNHRVVLRTLDGTPAPNIDKTELVERTEYLVVHLQGSLVEGRQYEMDSQFQGELADDLAGFYRSEYMEGDVKKVVATTQMQAADARKSFPCFDEPAMKAMFNITLIYPNNLIALSNMLPKESKPYPEDPSCTMTEFHSTPKMSTYLLAYIVSEFKNISSVSANGVQIGIWARPSAIDEGQGDYALNVTGPILNFFAQHYNTSYPLPKSDQIALPDFNAGAMENWGLVTYRESSLVFDSQSSSISNKERVVTVIAHELAHQWFGNLVTVAWWNDLWLNEGFASYVEYLGADYAEPTWNLKDLMVLNDVYRVMAVDALASSHPLSSPADEIKTPDQIMELFDSITYSKGASVIRMLSSFLTEDLFKKGLSSYLHTYQYSNTVYLDLWEHLQKAVNQQTAVQPPATVRTIMDRWILQMGFPVITVNTNTGEISQKHFLLDSKSNVTRPSEFNYIWIAPIPFLKSGQEDHYWLDVEKNQSAKFQTSSNEWILLNINVTGYYLVNYDENNWKKLQNQLQTDLSVIPVINRAQIIHDSFNLASAKMIPITLALDNTLFLVKEAEYMPWQAALSSLNYFTLMFDRSEVYGPMKRYLKKQVTPLFFYFQNRTNNWVNRPPTLMEQYNEINAISTACSSGLKECRDLVVELYSQWMKNPNNNTIHPNLRSTVYCNAIAFGGEEEWNFAWEQFRNATLVNEADKLRSALACSKDVWILNRYLSYTLNPDYIRKQDTTSTIISIASNVAGHPLVWDFVRSNWKKLFENYGGGSFSFANLIQGVTRRFSSEFELQQLEQFKADNSATGFGTGTRALEQALEKTRANIDWVKENKDAVFKWFTENSS</t>
  </si>
  <si>
    <t>P14824</t>
  </si>
  <si>
    <t>Annexin A6 OS=Mus musculus OX=10090 GN=Anxa6 PE=1 SV=3</t>
  </si>
  <si>
    <t>MAKIAQGAMYRGSVHDFPEFDANQDAEALYTAMKGFGSDKESILELITSRSNKQRQEICQNYKSLYGKDLIEDLKYELTGKFERLIVNLMRPLAYCDAKEIKDAISGVGTDEKCLIEILASRTNEQMHQLVAAYKDAYERDLESDIIGDTSGHFQKMLVVLLQGTRENDDVVSEDLVQQDVQDLYEAGELKWGTDEAQFIYILGNRSKQHLRLVFDEYLKTTGKPIEASIRGELSGDFEKLMLAVVKCIRSTPEYFAERLFKAMKGLGTRDNTLIRIMVSRSELDMLDIREIFRTKYEKSLYSMIKNDTSGEYKKALLKLCGGDDDAAGQFFPEAAQVAYQMWELSAVSRVELKGTVCAANDFNPDADAKALRKAMKGIGTDEATIIDIVTHRSNAQRQQIRQTFKSHFGRDLMADLKSEISGDLARLILGLMMPPAHYDAKQLKKAMEGAGTDEKTLIEILATRTNAEIRAINEAYKEDYHKSLEDALSSDTSGHFRRILISLATGNREEGGENRDQAQEDAQVAAEILEIADTPSGDKTSLETRFMTVLCTRSYPHLRRVFQEFIKKTNYDIEHVIKKEMSGDVKDAFVAIVQSVKNKPLFFADKLYKSMKGAGTDEKTLTRVMVSRSEIDLLNIRREFIEKYDKSLHQAIEGDTSGDFMKALLALCGGED</t>
  </si>
  <si>
    <t>A0A068BGU5</t>
  </si>
  <si>
    <t>Transporter 2 ATP-binding cassette sub-family B OS=Mus musculus OX=10090 GN=Tap2 PE=2 SV=1</t>
  </si>
  <si>
    <t>MALSYLRPWVSLLLADMALLGLLQGSLGNLLPQGLPGLWIEGTLRLGVLWGLLKVGGLLGLVGTLLPLLCLATPLFFSLRALVGGTASTSVVRVASASWGWLLAGYGAAALSWAVWAVLSPAGVQEKEPGQENRTLLMKRLLKLSRPDLPFLIAAFFFLVVAVWGETLIPRYSGRVIDILGGDFDPDAFASAIFFMCLFSVGSSFSAGCRGGSFLFTMSRINLRIREQLFSSLLRQDLGFFQETKTGELNSRLSSDTSLMSRWLPFNANILLRSLVKVVGLYFFMLQVSPRLTFLSLLDLPLTIAAEKVYNPRHQAVLKEIQDAVAKAGQVVREAVGGLQTVRSFGAEEQEVSRYKEALERCRQLWWRRDLEKDVYLVIRRVMALGMQVLILNCGVQQILAGEVTRGGLLSFLLYQEEVGQYVRSLVYMYGDMLSNVGAAEKVFSYLDRRPNLPQPGILAPPWLEGRVEFQDVSFSYPRRPEKPVLQGLTFTLHPGTVTALVGPNGSGKSTVAALLQNLYQPTGGQLLLDGEPLTEYDHHYLHRQVVLVGQEPVLFSGSVKDNIAYGLRDCEDAQVMAAAQAACAADFIGEMTNGINTEIGEKGGQLAVGQKQRLAIARALVRNPRVLILDEATSALDAQCEQALQNWRSQGDRTMLVIAHRLHTVQNADQVLVLKQGRLVEHDQLRDGQDVYAHLVQQRLEA</t>
  </si>
  <si>
    <t>P21956</t>
  </si>
  <si>
    <t>Lactadherin OS=Mus musculus OX=10090 GN=Mfge8 PE=1 SV=3</t>
  </si>
  <si>
    <t>MQVSRVLAALCGMLLCASGLFAASGDFCDSSLCLNGGTCLTGQDNDIYCLCPEGFTGLVCNETERGPCSPNPCYNDAKCLVTLDTQRGDIFTEYICQCPVGYSGIHCETETNYYNLDGEYMFTTAVPNTAVPTPAPTPDLSNNLASRCSTQLGMEGGAIADSQISASSVYMGFMGLQRWGPELARLYRTGIVNAWTASNYDSKPWIQVNLLRKMRVSGVMTQGASRAGRAEYLKTFKVAYSLDGRKFEFIQDESGGDKEFLGNLDNNSLKVNMFNPTLEAQYIKLYPVSCHRGCTLRFELLGCELHGCSEPLGLKNNTIPDSQMSASSSYKTWNLRAFGWYPHLGRLDNQGKINAWTAQSNSAKEWLQVDLGTQRQVTGIITQGARDFGHIQYVASYKVAHSDDGVQWTVYEEQGSSKVFQGNLDNNSHKKNIFEKPFMARYVRVLPVSWHNRITLRLELLGC</t>
  </si>
  <si>
    <t>A0A1B0GSD0</t>
  </si>
  <si>
    <t>Transthyretin (Fragment) OS=Mus musculus OX=10090 GN=Urah PE=1 SV=1</t>
  </si>
  <si>
    <t>ATESSPLTTHVLDTASGLPAQGLCLRLSRLEAPCQQWMELRTSYTNLDGRCPGLLTPSQIKPGTYKLFFDTERYWKERGQESFYPYVEPAWHLTSCCLEDPGAIAGRTHHLQCLQEPSLLLTGGFHYYKGDPEVPRTSAAEPMVLHHLPGELK</t>
  </si>
  <si>
    <t>P01900</t>
  </si>
  <si>
    <t>H-2 class I histocompatibility antigen, D-D alpha chain OS=Mus musculus OX=10090 GN=H2-D1 PE=1 SV=1</t>
  </si>
  <si>
    <t>MGAMAPRTLLLLLAAALGPTQTRAGSHSLRYFVTAVSRPGFGEPRYMEVGYVDNTEFVRFDSDAENPRYEPRARWIEQEGPEYWERETRRAKGNEQSFRVDLRTALRYYNQSAGGSHTLQWMAGCDVESDGRLLRGYWQFAYDGCDYIALNEDLKTWTAADMAAQITRRKWEQAGAAERDRAYLEGECVEWLRRYLKNGNATLLRTDPPKAHVTHHRRPEGDVTLRCWALGFYPADITLTWQLNGEELTQEMELVETRPAGDGTFQKWASVVVPLGKEQKYTCHVEHEGLPEPLTLRWGKEEPPSSTKTNTVIIAVPVVLGAVVILGAVMAFVMKRRRNTGGKGGDYALAPGSQSSDMSLPDCKV</t>
  </si>
  <si>
    <t>P11276</t>
  </si>
  <si>
    <t>Fibronectin OS=Mus musculus OX=10090 GN=Fn1 PE=1 SV=4</t>
  </si>
  <si>
    <t>MLRGPGPGRLLLLAVLCLGTSVRCTEAGKSKRQAQQIVQPQSPVAVSQSKPGCFDNGKHYQINQQWERTYLGNALVCTCYGGSRGFNCESKPEPEETCFDKYTGNTYKVGDTYERPKDSMIWDCTCIGAGRGRISCTIANRCHEGGQSYKIGDKWRRPHETGGYMLECLCLGNGKGEWTCKPIAEKCFDHAAGTSYVVGETWEKPYQGWMMVDCTCLGEGNGRITCTSRNRCNDQDTRTSYRIGDTWSKKDNRGNLLQCVCTGNGRGEWKCERHALQSASAGSGSFTDVRTAIYQPQTHPQPAPYGHCVTDSGVVYSVGMQWLKSQGNKQMLCTCLGNGVSCQETAVTQTYGGNSNGEPCVLPFTYNGRTFYSCTTEGRQDGHLWCSTTSNYEQDQKYSFCTDHAVLVQTRGGNSNGALCHFPFLYNNRNYTDCTSEGRRDNMKWCGTTQNYDADQKFGFCPMAAHEEICTTNEGVMYRIGDQWDKQHDLGHMMRCTCVGNGRGEWACIPYSQLRDQCIVDDITYNVNDTFHKRHEEGHMLNCTCFGQGRGRWKCDPIDQCQDSETRTFYQIGDSWEKFVHGVRYQCYCYGRGIGEWHCQPLQTYPGTTGPVQVIITETPSQPNSHPIQWNAPEPSHITKYILRWRPKTSTGRWKEATIPGHLNSYTIKGLTPGVIYEGQLISIQQYGHREVTRFDFTTSASTPVTSNTVTGETAPYSPVVATSESVTEITASSFVVSWVSASDTVSGFRVEYELSEEGDEPQYLDLPSTATSVNIPDLLPGRKYIVNVYQISEEGKQSLILSTSQTTAPDAPPDPTVDQVDDTSIVVRWSRPQAPITGYRIVYSPSVEGSSTELNLPETANSVTLSDLQPGVQYNITIYAVEENQESTPVFIQQETTGTPRSDNVPPPTDLQFVELTDVKVTIMWTPPDSVVSGYRVEVLPVSLPGEHGQRLPVNRNTFAEITGLSPGVTYLFKVFAVHQGRESNPLTAQQTTKLDAPTNLQFVNETDRTVLVTWTPPRARIAGYRLTAGLTRGGQPKQYNVGPLASKYPLRNLQPGSEYTVTLVAVKGNQQSPKATGVFTTLQPLRSIPPYNTEVTETTIVITWTPAPRIGFKLGVRPSQGGEAPREVTSDSGSIVVSGLTPGVEYTYTIQVLRDGQERDAPIVNRVVTPLSPPTNLHLEANPDTGVLTVSWERSTTPDITGYRITTTPTNGQQGTSLEEVVHADQSSCTFENLNPGLEYNVSVYTVKDDKESAPISDTVVPEVPQLTDLSFVDITDSSIGLRWTPLNSSTIIGYRITVVAAGEGIPIFEDFVDSSVGYYTVTGLEPGIDYDISVITLINGGESAPTTLTQQTAVPPPTDLRFTNIGPDTMRVTWAPPPSIELTNLLVRYSPVKNEEDVAELSISPSDNAVVLTNLLPGTEYLVSVSSVYEQHESIPLRGRQKTGLDSPTGFDSSDITANSFTVHWVAPRAPITGYIIRHHAEHSVGRPRQDRVPPSRNSITLTNLNPGTEYVVSIIAVNGREESPPLIGQQATVSDIPRDLEVIASTPTSLLISWEPPAVSVRYYRITYGETGGNSPVQEFTVPGSKSTATINNIKPGADYTITLYAVTGRGDSPASSKPVSINYKTEIDKPSQMQVTDVQDNSISVRWLPSTSPVTGYRVTTTPKNGLGPSKTKTASPDQTEMTIEGLQPTVEYVVSVYAQNRNGESQPLVQTAVTNIDRPKGLAFTDVDVDSIKIAWESPQGQVSRYRVTYSSPEDGIRELFPAPDGEDDTAELQGLRPGSEYTVSVVALHDDMESQPLIGIQSTAIPAPTNLKFSQVTPTSFTAQWIAPSVQLTGYRVRVNPKEKTGPMKEINLSPDSSSVIVSGLMVATKYEVSVYALKDTLTSRPAQGVITTLENVSPPRRARVTDATETTITISWRTKTETITGFQVDAIPANGQTPVQRSISPDVRSYTITGLQPGTDYKIHLYTLNDNARSSPVIIDASTAIDAPSNLRFLTTTPNSLLVSWQAPRARITGYIIKYEKPGSPPREVVPRPRPGVTEATITGLEPGTEYTIYVIALKNNQKSEPLIGRKKTDELPQLVTLPHPNLHGPEILDVPSTVQKTPFITNPGYDTENGIQLPGTTHQQPSVGQQMIFEEHGFRRTTPPTAATPVRLRPRPYLPNVDEEVQIGHVPRGDVDYHLYPHVPGLNPNASTGQEALSQTTISWTPFQESSEYIISCQPVGTDEEPLQFQVPGTSTSATLTGLTRGVTYNIIVEALQNQRRHKVREEVVTVGNAVSEGLNQPTDDSCFDPYTVSHYAIGEEWERLSDAGFKLTCQCLGFGSGHFRCDSSKWCHDNGVNYKIGEKWDRQGENGQRMSCTCLGNGKGEFKCDPHEATCYDDGKTYHVGEQWQKEYLGAICSCTCFGGQRGWRCDNCRRPGAAEPSPDGTTGHTYNQYTQRYNQRTNTNVNCPIECFMPLDVQADRDDSRE</t>
  </si>
  <si>
    <t>Q3TXJ4</t>
  </si>
  <si>
    <t>Uncharacterized protein OS=Mus musculus OX=10090 GN=Sar1a PE=2 SV=1</t>
  </si>
  <si>
    <t>MSFIFEWIYNGFSSVLQFLGLYKKSGKLVFLGLDNAGKTTLLHMLKDDRLGQHVPTLHPTSEELTIAGMTFTTFDLGGHEQARRVWKNYLPAINGIVFLVDCADHSRLMESKVELNALMTDETISNVPILILGNKIDRTDAISEEKLREIFGLYGQTTGKGNVTLKELNARPMGVFMCSVLKRQGYGEGFRWLSQYID</t>
  </si>
  <si>
    <t>Q9R1Q6</t>
  </si>
  <si>
    <t>Transmembrane protein 176B OS=Mus musculus OX=10090 GN=Tmem176b PE=1 SV=1</t>
  </si>
  <si>
    <t>MVQSTVTVNGVKVASTHPQSAHISIHIHQKSALEQLLGAVGSLKKFLSWPQARIHYGQLSLGVTQILLGLVSCALGVCLYFGPWTELCAFGCAFWSGSVAILAGVGTIVHEKRQGKLSGQVSCLLLLACIATAAAATVLGVNSLIRQTSVPYYVEIFSTCNPLQSSMDPGYGTVRYSDDSDWKTERCREYLNMMMNLFLAFCIMLTVVCILEIVVSVASLGLSLRSMYGRSSQALNEEESERKLLDGHPAPASPAKEKIPAIL</t>
  </si>
  <si>
    <t>P97384</t>
  </si>
  <si>
    <t>Annexin A11 OS=Mus musculus OX=10090 GN=Anxa11 PE=1 SV=2</t>
  </si>
  <si>
    <t>MSYPGYPPPAGGYPPAAPGGGPWGGAGYPPPSMPPIGLDNVANYAGQFNQDYLSGMAANMSGTFGGANVPNLYPGAPGGGYPPVPPGGFGQPPPAQQPVPPYGMYPPPGGNPPPGMPSYPAYPGAPVPGQPMPPTGQQPPGAYPGQPPMTYPGQSPMPPPGQQPVPSYPGYSGSSTITPAVPPAQFGNRGTITAASGFDPLRDAEVLRKAMKGFGTDEQAIIDCLGSRSNKQRQQILLSFKTAYGKDLIKDLKSELSGNFEKTILALMKTPVLFDVYEIKEAIKGAGTDEACLIEIFASRSNEHIRELSRAYKTEFQKTLEEAIRSDTSGHFQRLLISLSQGNRDESTNVDMSLVQRDVQELYAAGENRLGTDESKFNAILCSRSRAHLVAVFNEYQRMTGRDIEKSICREMSGDLEQGMLAVVKCLKNTPAFFAERLNKAMRGAGTKDRTLIRIMVSRSELDLLDIRAEYKRMYGKSLYHDITGDTSGDYRKILLKICGGND</t>
  </si>
  <si>
    <t>P26443</t>
  </si>
  <si>
    <t>Glutamate dehydrogenase 1, mitochondrial OS=Mus musculus OX=10090 GN=Glud1 PE=1 SV=1</t>
  </si>
  <si>
    <t>MYRRLGEALLLSRAGPAALGSAAADSAALLGWARGQPSAAPQPGLTPVARRHYSEAAADREDDPNFFKMVEGFFDRGASIVEDKLVEDLKTRESEEQKRNRVRGILRIIKPCNHVLSLSFPIRRDDGSWEVIEGYRAQHSQHRTPCKGGIRYSTDVSVDEVKALASLMTYKCAVVDVPFGGAKAGVKINPKNYTDNELEKITRRFTMELAKKGFIGPGIDVPAPDMSTGEREMSWIADTYASTIGHYDINAHACVTGKPISQGGIHGRISATGRGVFHGIENFINEASYMSILGMTPGFGDKTFVVQGFGNVGLHSMRYLHRFGAKCVGVGESDGSIWNPDGIDPKELEDFKLQHGSILGFPKAKVYEGSILEADCDILIPAASEKQLTKSNAPRVKAKIIAEGANGPTTPEADKIFLERNIMVIPDLYLNAGGVTVSYFEWLKNLNHVSYGRLTFKYERDSNYHLLMSVQESLERKFGKHGGTIPVVPTAEFQDRISGASEKDIVHSGLAYTMERSARQIMRTAMKYNLGLDLRTAAYVNAIEKVFKVYNEAGVTFT</t>
  </si>
  <si>
    <t>P62835</t>
  </si>
  <si>
    <t>Ras-related protein Rap-1A OS=Mus musculus OX=10090 GN=Rap1a PE=1 SV=1</t>
  </si>
  <si>
    <t>MREYKLVVLGSGGVGKSALTVQFVQGIFVEKYDPTIEDSYRKQVEVDCQQCMLEILDTAGTEQFTAMRDLYMKNGQGFALVYSITAQSTFNDLQDLREQILRVKDTEDVPMILVGNKCDLEDERVVGKEQGQNLARQWCNCAFLESSAKSKINVNEIFYDLVRQINRKTPVEKKKPKKKSCLLL</t>
  </si>
  <si>
    <t>Q61941</t>
  </si>
  <si>
    <t>NAD(P) transhydrogenase, mitochondrial OS=Mus musculus OX=10090 GN=Nnt PE=1 SV=2</t>
  </si>
  <si>
    <t>MAHLLKTVVAGCSCPFLSNLGSSKVLPGKRDFVRTLRTHQALWCKSPVKPGIPYKQLTVGVPKEIFQNEKRVALSPAGVQALVKQGFNVVVESGAGEASKFPDDLYRAAGAQIQGMKEVLASDLVVKVRAPMVNPTLGAHEADFLKPSGTLISFIYPAQNPDLLNKLSERKTTVLAMDQVPRVTIAQGYDALSSMANISGYKAVVLAANHFGRFFTGQITAAGKVPPAKILIVGGGVAGLASAGAAKSMGAVVRGFDTRAAALEQFKSLGAEPLEVDLKESGEGQGGYAKEMSKEFIEAEMKLFAQQCKEVDILISTALIPGKKAPVLFSKEMIESMKEGSVVVDLAAEAGGNFETTKPGELYVHKGITHIGYTDLPSRMATQASTLYSNNITKLLKAISPDKDNFHFEVKDDFDFGTMSHVIRGTVVMKDGKVIFPAPTPKNIPEEAPVKPKTVAELEAEKAGTVSMYTKTLTTASVYSAGLTGMLGLGIVAPNVAFSQMVTTFGLAGIIGYHTVWGVTPALHSPLMSVTNAISGLTAVGGLALMGGHFYPSTTSQSLAALATFISSVNIAGGFLVTQRMLDMFKRPTDPPEYNYLYLLPGGTFVGGYLAALYGGYNIEEIMYLGSGLCCVGALGGLSTQGTARLGNALGMIGVAGGLAATLGGLKPDPQLLAQMSGAMAMGGTIGLTIAKRIQISDLPQLVAAFHSLVGLAAVLTCMAEYIVEYPHFAMDATSNFTKIVAYLGTYIGGVTFSGSLVAYGKLQGILKSAPLLLPGRHALNAGLLAASVGGIIPFMADPSFTTGITCLGSVSGLSTLMGVTLTAAIGGADMPVVITVLNSYSGWALCAEGFLLNNNLLTIVGALIGSSGAILSYIMCVAMNRSLANVILGGYGTTSTAGGKPMEISGTHTEINLDNAVEMIREANSIVITPGYGLCAAKAQYPIADLVKMLTEQGKKVRFGIHPVAGRMPGQLNVLLAEAGVPYDIVLEMDEINSDFPDTDLVLVIGANDTVNSAAQEDPNSIIAGMPVLEVWKSKQVIVMKRSLGVGYAAVDNPIFYKPNTAMLLGDAKKTCDALQAKVRESYQK</t>
  </si>
  <si>
    <t>E9PV24</t>
  </si>
  <si>
    <t>Fibrinogen alpha chain OS=Mus musculus OX=10090 GN=Fga PE=1 SV=1</t>
  </si>
  <si>
    <t>MLSLRVTCLILSVASTVWTTDTEDKGEFLSEGGGVRGPRVVERHQSQCKDSDWPFCSDDDWNHKCPSGCRMKGLIDEANQDFTNRINKLKNSLFDFQRNNKDSNSLTRNIMEYLRGDFANANNFDNTYGQVSEDLRRRIEILRRKVIEKAQQIQALQSNVRAQLIDMKRLEVDIDIKIRSCKGSCSRAVNREINLQDYEGHQKQLQQVIAKELLPTKDRQYLPALKMSPVPDLVPGSFKSQLQEAPPEWKALTEMRQMRMELERPGKDGGSRGDSPGDSRGDSRGDFATRGPGSKAENPTNPGPGGSGYWRPGNSGSGSDGNRNPGTTGSDGTGDWGTGSPRPGSDSGNFRPANPNWGVFSEFGDSSSPATRKEYHTGKAVTSKGDKELLIGKEKVTSSGTSTTHRSCSKTITKTVTGPDGRREVVKEVITSDDGSDCGDATELDISHSFSGSLDELSERHPDLSGFFDNHFGLISPNFKEFGSKTHSDSDILTNIEDPSSHVPEFSSSSKTSTVKKQVTKTYKMADEAGSEAHREGETRNTKRGRARARPTRDCDDVLQTQTSGAQNGIFSIKPPGSSKVFSVYCDQETSLGGWLLIQQRMDGSLNFNRTWQDYKRGFGSLNDKGEGEFWLGNDYLHLLTLRGSVLRVELEDWAGKEAYAEYHFRVGSEAEGYALQVSSYRGTAGDALVQGSVEEGTEYTSHSNMQFSTFDRDADQWEENCAEVYGGGWWYNSCQAANLNGIYYPGGTYDPRNNSPYEIENGVVWVPFRGADYSLRAVRMKIRPLVGQ</t>
  </si>
  <si>
    <t>A0A1S6GWH5</t>
  </si>
  <si>
    <t>Uncharacterized protein OS=Mus musculus OX=10090 GN=Uba1 PE=2 SV=1</t>
  </si>
  <si>
    <t>MPLYSGVYGIPQTRPSKAPALPSSAQTLVLFARSRWFALPLPCGFGLSPEGRRGFRPALGMSSSPLSKKRRVSGPDPKPGSNCSPAQSALSEVSSVPTNGMAKNGSEADIDESLYSRQLYVLGHEAMKMLQTSSVLVSGLRGLGVEIAKNIILGGVKAVTLHDQGTTQWADLSSQFYLREEDIGKNRAEVSQPRLAELNSYVPVTAYTGPLVEDFLSSFQVVVLTNSPLEAQLRVGEFCHSRGIKLVVADTRGLFGQLFCDFGEEMVLTDSNGEQPLSAMVSMVTKDNPGVVTCLDEARHGFETGDFVSFSEVQGMIQLNGCQPMEIKVLGPYTFSICDTSNFSDYIRGGIVSQVKVPKKISFKSLPASLVEPDFVMTDFAKYSRPAQLHIGFQALHQFCALHNQPPRPRNEEDATELVGLAQAVNARSPPSVKQNSLDEDLIRKLAYVAAGDLAPINAFIGGLAAQEVMKACSGKFMPIMQWLYFDALECLPEDKEALTEEKCLPRQNRYDGQVAVFGSDFQEKLSKQKYFLVGAGAIGCELLKNFAMIGLGCGEGGEVVVTDMDTIEKSNLNRQFLFRPWDVTKLKSDTAAAAVRQMNPYIQVTSHQNRVGPDTERIYDDDFFQNLDGVANALDNIDARMYMDRRCVYYRKPLLESGTLGTKGNVQVVIPFLTESYSSSQDPPEKSIPICTLKNFPNAIEHTLQWARDEFEGLFKQPAENVNQYLTDSKFVERTLRLAGTQPLEVLEAVQRSLVLQRPQTWGDCVTWACHHWHTQYCNNIRQLLHNFPPDQLTSSGAPFWSGPKRCPHPLTFDVNNTLHLDYVMAAANLFAQTYGLTGSQDRAAVASLLQSVQVPEFTPKSGVKIHVSDQELQSANASVDDSRLEELKATLPSPDKLPGFKMYPIDFEKDDDSNFHMDFIVAASNLRAENYDISPADRHKSKLIAGKIIPAIATTTAAVVGLVCLELYKVVQGHQQLDSYKNGFLNLALPFFGFSEPLAAPRHQYYNQEWTLWDRFEVQGLQPNGEEMTLKQFLDYFKTEHKLEITMLSQGVSMLYSFFMPAAKLKERLDQPMTEIVSRVSKRKLGRHVRALVLELCCNDESGEDVEVPYVRYTIR</t>
  </si>
  <si>
    <t>Q9DBX3</t>
  </si>
  <si>
    <t>Sushi domain-containing protein 2 OS=Mus musculus OX=10090 GN=Susd2 PE=1 SV=1</t>
  </si>
  <si>
    <t>MKLALLPWILMLLSTIPGPGFTAGAQGSCSLRCGAQDGLCSCHPTCSGLGTCCEDFLDYCLEILPSSGSMMGGKDFVVQHLKWTDPTDGVICRFKESIQTLGYVDDFYQVHCISPLLYESGYIPFTISMDNGRSFPHAGTWLAAHPYKVSESEKSQLVNETHWQYYGTSDTRGNLNLTWDTSALPTPAVTIELWGYEETGKPYSGNWTSKWSYLYPLATNIPNTGFFTFTPKPASPQYQRWKVGALRISSSRNYPGEKDVRALWTNDHALAWHLGDDFRADSVAWARAQCLAWEALEDQLPNFLTELPDCPCTLAQARADSGRFFTDYGCDIEHGSVCTYHPGAVHCVRSVQASPRYGSGQQCCYTAAGTQLLTSDSTSGSTPDRGHDWGAPPYRTPPRVPGMSHWLYDVISFYYCCLWAPECPRYMKRRPSSDCRNYRPPRLASAFGDPHFVTFDGTSFSFSGNGEYVLLETTLSDLRVQGRAQPGRMPNGTQARGTGLTAVAVQEDNSDVIEVRLAGGSRVLEVLLNQKVLSFTEQNWMDLKGMFLSVAAQDKVSIMLSSGAGLEVGVQGPFLSVSILLPEKFLTHTRGLLGTLNNNPRDDFTLRNGQVLPLNASAQQVFQFGADWAVSNTSSLFTYDSWLLVYQFVYGPKHNPNFKPLFPDETTLSPSQTEDVARLCEGDRFCILDVMSTGSSSVGNATRIAHQLHQHRLKSLQPVVSCGWLPPPANGHKEGLRYLEGSVVRFSCNNGYSLVGPESSTCQADGKWSMPTPECQPGRSYTVLLSIIFGGLAIVALISIIYMMLHRRRKSNMTMWSSQP</t>
  </si>
  <si>
    <t>P35762</t>
  </si>
  <si>
    <t>CD81 antigen OS=Mus musculus OX=10090 GN=Cd81 PE=1 SV=2</t>
  </si>
  <si>
    <t>MGVEGCTKCIKYLLFVFNFVFWLAGGVILGVALWLRHDPQTTSLLYLELGNKPAPNTFYVGIYILIAVGAVMMFVGFLGCYGAIQESQCLLGTFFTCLVILFACEVAAGIWGFVNKDQIAKDVKQFYDQALQQAVMDDDANNAKAVVKTFHETLNCCGSNALTTLTTTILRNSLCPSGGNILTPLLQQDCHQKIDELFSGKLYLIGIAAIVVAVIMIFEMILSMVLCCGIRNSSVY</t>
  </si>
  <si>
    <t>Q3U4U6</t>
  </si>
  <si>
    <t>T-complex protein 1 subunit gamma OS=Mus musculus OX=10090 GN=Cct3 PE=1 SV=1</t>
  </si>
  <si>
    <t>MMGHRPVLVLSQNTKRESGRKVQSGNINAAKTIADIIRTCLGPKSMMKMLLDPMGGIVMTNDGNAILREIQVQHPAAKSMIEISRTQDEEVGDGTTSVIILAGEMLSVAEHFLEQQMHPTVVISAYRMALDDMISTLKKISTPVDVNNREMMLSIINSSITTKVISRWSSLACNIALDAVKTVQFEENGRKEIDIKKYARVEKIPGGIIEDSCVLRGVMINKDVTHPRMRRYIKNPRIVLLDSSLEYKKGESQTDIEITREEDFTRILQMEEEYIHQLCEDIIQLKPDVVITEKGISDLAQHYLMRANVTAIRRVRKTDNNRIARACGARIVSRPEELREDDVGTGAGLLEIKKIGDEYFTFITDCKDPKACTILLRGASKEILSEVERNLQDAMQVCRNVLLDPQLVPGGGASEMAVAHALTEKSKAMTGVEQWPYRAVAQALEVIPRTLIQNCGASTIRLLTSLRAKHTQESCETWGVNGETGTLVDMKELGIWEPLAVKLQTYKTAVETAVLLLRIDDIVSGHKKKGDDQNRQTGAPDAGQE</t>
  </si>
  <si>
    <t>Q9WU40-2</t>
  </si>
  <si>
    <t>Isoform 2 of Inner nuclear membrane protein Man1 OS=Mus musculus OX=10090 GN=Lemd3</t>
  </si>
  <si>
    <t>MAAATAAAAPQQLSDEELFSQLRRYGLSPGPVTESTRPVYLKKLKKLREEEQQQQQQQQQQQHRAGGRGNKTRNSNNNNTATAMGGRPGSGDLAYLRSPAGLGRLSASAAESPVAGGSGGAAAVPAAGSKVLLGFSSDESDVEASPREQAGGGGGGGARRDRAALQYRGLRAPPAPPAAGEVTGGHPGERRKPHSWWGARRPAGPEPQPPAAGSDGAAEDADEELADGEDRDPEAEEPLWASRAVNGSRLLPYSSCREHYSDSEEEEEEGEEDGDVAPARQVLKDDSLARHRPRRSHSKPFSALTAKSGGSRQETSVQGGGALAMNDRAAAAGSLDRSRNLEEAAAEPGGGGGGGCGCDPVDSIPRYRAGAKKLAPLLSPPSPDGDSTLESPTGPLLKTNNHIGGGAFGVDSPGLYANSLPPGATAAAAPGTLRINHANHTGSNHTYLKTAYGKPKLCEPEEELLQQFKREEVSPTGSFSAHYLSMFLLTAACLFFLILGLTYLGMRGTGVPEDGGLIKNPFDETFGKIQESEKNLLMSTLYKLHDRLAQIAGDHECGSSSQRMLSVQEAAAYLKVHLVFKITAENLCFKTLSDASNNLGPEYEDVFNTSLLWIFKNGKDVGIRCVGYGPEEDLTNITDVQFLQSTRPQMPFWCRFRRAFITVTHRLLLLCLGVVLVCVALRYMRYRWTKEEEETRQMYDMVVKIIDVLRSHNEACQETKDLQPYMPLPHVRDSLIQPQDRKKMKKVWDRAVDFLAANESRVRTETRRVGGADFLVWRWIQPSASCDKTLVIPSKVWQGQAFHLDRRNSPPNSLTPCLKIRNMFDPVMEIGDHWHLAIQEAILEKCSDNDGIVHIAVDRNSREGCVYVKCLSPEYAGKAFKALHGSWFDGKLVTVKYLRLDRYHHRFPQALTCNTPLKPANKHMNSLSHLRLRTGLANSQGSS</t>
  </si>
  <si>
    <t>Q8C605</t>
  </si>
  <si>
    <t>ATP-dependent 6-phosphofructokinase OS=Mus musculus OX=10090 GN=Pfkp PE=1 SV=1</t>
  </si>
  <si>
    <t>MSDLDSSSSSAYPKYLEHLSGDGKAIGVLTSGGDAQGMNAAVRAVVRMGIYTGAKVYFIYEGYQGLVDGGSNIVEAKWDCVSSILQVGGTIIGSARCKAFRSREGRLKAACNLARLGITNLCVIGGDGSLTGANLFRKEWSGLLEELARNGDIDNDTVQKYSYLNVVGMVGSIDNDFCGTDMTIGTDSALHRIIEVVDAIMTTAQSHQRTFVLEVMGRHCGYLALVSALTCGADWVFLPESPPEEDWEENMCLKLSENRARKKRLNIIIVSEGAIDMQNKPITSEKIKELVVKNLGFDTRVTILGHVQRGGTPSAFDRILASRMGVEAVIALLEATPETPACVVSLRGNQAVRLPLMECVQMTQDVQKAMDERRFKEAVKLRGRRFEGNLNTYKRLAIKLPDEKIVKSNCNVAVINVGAPAAGMNAAVRSAVRVGIADGHKMFAIYDGFEGFANGQIKEIGWADVGGWTGQGGSILGTKRTLPGKYLEKIAEQMHSHSINALLIIGGFEGYHGAIMLSEARNNHEEFCIPICVLPATISNDIPGSDISIGCDTALNVIVETCDRIKQSASGTKRRVFIIETMGGYCGYLANMGALAAGADAAYIFEEPFDIGDLQSNVVHLTEKMKTSIQRGLVLRNESCSVNYTTDFIYQLYSEEGKGVFDCRKNVLGHMQQGGAPSPFDRNFGTKISAKAMEWISAKLKGSQGTGKKFVSDDSICVLGICKRDLLFQPVAELKKVTDFEHRIPKEQWWLKLRPIMKILAKYEASYDMSDSGKLESLQHHEEL</t>
  </si>
  <si>
    <t>Q922Q8</t>
  </si>
  <si>
    <t>Leucine-rich repeat-containing protein 59 OS=Mus musculus OX=10090 GN=Lrrc59 PE=1 SV=1</t>
  </si>
  <si>
    <t>MTKAGSKGGNLRDKLDGNELDLSLSDLNEVPVKELAALPKATVLDLSCNKLSTLPSDFCGLTHLVKLDLSKNKLQQLPADFGRLVNLQHLDLLNNRLVTLPVSFAQLKNLKWLDLKDNPLDPVLAKVAGDCLDEKQCKQCANKVLQHMKAVQADQERERQRRLEVEREAEKKREAKQQAKEAKERELRKREKAEEKERRRKEYDAQKASKREQEKKPKKEANQAPKSKSGSRPRKPPPRKHTRSWAVLKVLLLLLLLCVAGGLVVCRVTGLHQQPLCTSVNTIYDNAVQGLRHHEILQWVLQTDSQQ</t>
  </si>
  <si>
    <t>E9PW66</t>
  </si>
  <si>
    <t>Nucleosome assembly protein 1-like 1 OS=Mus musculus OX=10090 GN=Nap1l1 PE=1 SV=1</t>
  </si>
  <si>
    <t>MFFLPLSNSVLFLTLSFFLVDIWSSYKMADIDNKEQSELDQDLEDVEEVEEEETGEETKIKARQLTVQMMQNPQILAALQERLDGLVDTPTGYIESLPKVVKRRVNALKNLQVKCAQIEAKFYEEVHDLERKYAVLYQPLFDKRFEIINAIYEPTEEECEWKPDEEDEVSEELKEKAKIEDEKKDEEKEDPKGIPEFWLTVFKNVDLLSDMVQEHDEPILKHLKDIKVKFSDAGQPMSFVLEFHFEPNDYFTNEVLTKTYRMRSEPDDSDPFSFDGPEIMGCTGCQIDWKKGKNVTLKTIKKKQKHKGRGTVRTVTKTVSNDSFFNFFAPPEVPENGDLDDDAEAILAADFEIGHFLRERIIPRSVLYFTGEAIEDDDDDYDEEGEEADEEGEEEGDEENDPDYDPKKDQNPAECKQQ</t>
  </si>
  <si>
    <t>E9QPD7</t>
  </si>
  <si>
    <t>Pyruvate carboxylase OS=Mus musculus OX=10090 GN=Pcx PE=1 SV=1</t>
  </si>
  <si>
    <t>MMLKFQTVRGGLRLLGVRRSSSAPVASPNVRRLEYKPIKKVMVANRGEIAIRVFRACTELGIRTVAVYSEQDTGQMHRQKADEAYLIGRGLAPVQAYLHIPDIIKVAKENGVDAVHPGYGFLSERADFAQACQDAGVRFIGPSPEVVRKMGDKVEARAIAIAAGVPVVPGTDSPISSLHEAHEFSNTYGFPIIFKAAYGGGGRGMRVVHSYEELEENYTRAYSEALAAFGNGALFVEKFIEKPRHIEVQILGDQYGNILHLYERDCSIQRRHQKVVEIAPATHLDPQLRSRLTSDSVKLAKQVGYENAGTVEFLVDKHGKHYFIEVNSRLQVEHTVTEEITDVDLVHAQIHVSEGRSLPDLGLRQENIRINGCAIQCRVTTEDPARSFQPDTGRIEVFRSGEGMGIRLDNASAFQGAVISPHYDSLLVKVIAHGKDHPTAATKMSRALAEFRVRGVKTNIPFLQNVLNNQQFLAGTVDTQFIDENPELFQLRPAQNRAQKLLHYLGHVMVNGPTTPIPVNVSPSPVDPAVPVVPIGPPPAGFRDILLREGPEGFARAVRNHQGLLLMDTTFRDAHQSLLATRVRTHDLKKIAPYVAHNFNKLFSMENWGGATFDVAMRFLYECPWRRLQELRELIPNIPFQMLLRGANAVGYTNYPDNVVFKFCEVAKENGMDVFRVFDSLNYLPNMLLGMEAAGSAGGVVEAAISYTGDVADPSRTKYSLEYYMGLAEELVRAGTHILCIKDMAGLLKPAACTMLVSSLRDRFPDLPLHIHTHDTSGAGVAAMLACAQAGADVVDVAVDSMSGMTSQPSMGALVACTKGTPLDTEVPLERVFDYSEYWEGARGLYAAFDCTATMKSGNSDVYENEIPGGQYTNLHFQAHSMGLGSKFKEVKKAYVEANQMLGDLIKVTPSSKIVGDLAQFMVQNGLSRAEAEAQAEELSFPRSVVEFLQGYIGIPHGGFPEPFRSKVLKDLPRIEGRPGASLPPLNLKELEKDLIDRHGEEVTPEDVLSAAMYPDVFAQFKDFTATFGPLDSLNTRLFLQGPKIAEEFEVELERGKTLHIKALAVSDLNRAGQRQVFFELNGQLRSILVKDTQAMKEMHFHPKALKDVKGQIGAPMPGKVIDIKVAAGDKVAKGQPLCVLSAMKMETVVTSPMEGTIRKVHVTKDMTLEGDDLILEIE</t>
  </si>
  <si>
    <t>P62937</t>
  </si>
  <si>
    <t>Peptidyl-prolyl cis-trans isomerase A OS=Homo sapiens GN=PPIA PE=1 SV=2</t>
  </si>
  <si>
    <t>MVNPTVFFDIAVDGEPLGRVSFELFADKVPKTAENFRALSTGEKGFGYKGSCFHRIIPGFMCQGGDFTRHNGTGGKSIYGEKFEDENFILKHTGPGILSMANAGPNTNGSQFFICTAKTEWLDGKHVVFGKVKEGMNIVEAMERFGSRNGKTSKKITIADCGQLE</t>
  </si>
  <si>
    <t>A0A0R4J104</t>
  </si>
  <si>
    <t>Disabled homolog 2 OS=Mus musculus OX=10090 GN=Dab2 PE=1 SV=1</t>
  </si>
  <si>
    <t>MSNEVETSTTNGQPDQQAAPKAPSKKEKKKGSEKTDEYLLARFKGDGVKYKAKLIGIDDVPDARGDKMSQDSMMKLKGMAAAGRSQGQHKQRIWVNISLSGIKIIDEKTGVIEHEHPVNKISFIARDVTDNRAFGYVCGGEGQHQFFAIKTGQQAEPLVVDLKDLFQVIYNVKKKEEDKKKVEEANKAEENGSEALMTLDDQANKLKLGVDQMDLFGDMSTPPDLNSPTESKDILLVDLNSEIDTNQNSLRENPFLTNGVTSCSLPRPKPQASFLPENAFSANLNFFPTPNPDPFRDDPFAQPDQSAPSSFDSLTSPDQKKASLSSSSTPQSKGPLNGDTDYFGQQFDQLSNRTGKPEAQGGPWPYPSSQTQQAVRTQNGVSEREQNGFHIKSSPNPFVGSPPKGLSVPNGVKQDLESSVQSSAHDSIAIIPPPQSTKPGRGRRTAKSSANDLLASDIFASEPPGQMSPTGQPAVPQSNFLDLFKGNAPAPVGPLVGLGTVPVTPPQAGPWTPVVYSPSTTVVPGAIISGQPPSFGQPLVFGTTPAVQVWNQSPSFATPASPPPPTVWCPTTSVAPNAWSSTSPLGNPFQSNNIFPPPTMSTQSSPQPMMSSVLATPPQPPPRNGPLKDIPSDAFTGLDPLGDKEVKEVKEMFKDFQLRQPPLVPSRKGETPPSGTSSAFSSYFNNKVGIPQEHVDHDDFDANQLLNKINEPPKPAPRQGVLLGTKSADNSLENPFSKGFSSSNPSVVSQPASSDPHRSPFGNPFA</t>
  </si>
  <si>
    <t>A0A087WQS0</t>
  </si>
  <si>
    <t>Tensin 1 OS=Mus musculus OX=10090 GN=Tns1 PE=1 SV=1</t>
  </si>
  <si>
    <t>MGCTVSLVCCEALEPLPSCGPQPPGTPPGPARPERCEPGGAAPDPRRRLLLQPEDLEAPKTHHFKVKAFKKVKPCGICRQAITREGCVCKVCSFSCHRKCQAKVAAPCVPPSSHELVPITTETVPKNVVDVGEGDCRVGSSPKNLEEGGSMRVSPSIQPQPQSQPTSLSRNTSVSRAMEDSCELDLVYVTERIIAVSFPSTANEENFRSNLREVAQMLKSKHGGNYLLFNLSEQRPDITKLHAKVLEFGWPDLHTPALEKICSVCKAMDTWLNADPHNVVVLHNKGNRGRIGVVIAAYLHYSNISASADQALDRFAMKRFYEDKIVPIGQPSQRRYVHYFSGLLSGSIKMNNKPLFLHHVIMHGIPNFESKGGCRPFLRIYQAMQPVYTSGIYNIPGDSQASICITIEPGLLLKGDILLKCYHKKFRSPARDVIFRVQFHTCAIHDLGVVFGKEDLDEAFKDDRFPDYGKVEFVFSYGPEKIQGMEHLENGPSVSVDYNTSDPLIRWDSYDNFSGHREDGMEEVVGHTQGPLDGSLYAKVKKKDSLNGSSGPVTTARPALSATPNHVEHTLSVSSDSGNSTASTKTDKTDEPVSGATTAPAALSPQEKKELDRLLSGFGVDREKQGAMYRAQQLRSHPGGGPTVPSPGRHIVPAQVHVNGGALASERETDILDDELPIQDGQSGGSMGTLSSLDGVTNTSESGYPETLSPLTNGLDKPYSTEPVLNGGGYPYEAANRVIPVHSSHSAPIRPSYSAQEGLAGYQREGPHPAWSQQVTSAHCGCDPSGLFRSQSFPDVEPQLPQAPTRGGSSREAVQRGLNSWQQQQPHPPPRQQERSPLQSLARSKPSPQLSAETPVAALPEFPRAASQQEIEQSIETLNMLMLDLEPASAAAPLHKSQSVPGAWPGASPLSSQPLLGSSRQSHPLTQSRSGYIPSGHSLGTPELVSSGRPYSPYDYQLHPAGSNQSFHPKSPASSTFLPSPHSSAGPQEPPASLPGLIAQPQLPPKETTSDPSRTPEEEPLNLEGLVAHRVAGVQARERQPAEPPGPLRRRAASDGQYENQSPEATSPRSPGVRSPVQCVSPELALTIALNPGGRPKEPHLHSYKEAFEEMEGTSPSSPPHSVARSPPGLAKTPLSALGLKPHNPADILLHPTGEPRSYVESVARTAVAGPRAQDVEPKSFSAPAAHAYGHETPLRNGTPGGSFVSPSPLSTSSPILSADSTSVGSFPSVVSSDQGPRTPFQPMLDSSIRSGSLGQPSPAALSYQSSSPVPVGGSSYNSPDYSLQPFSSSPESQGQPQYSAASVHMVPGSPQARHRTVGTNTPPSPGFGRRAVNPTMAAPGSPSLSHRQVMGPSGPGFHGNVVSGHPASAATTPGSPSLGRHPVGSHQVPGLHSSVVTTPGSPSLGRHPGAHQGNLASSLHSNAVISPGSPSLGRHLGGSGSVVPGSPSLDRHAAYGGYSTPEDRRPTLSRQSSASGYQAPSTPSFPVSPAYYPGLSSPATSPSPDSAAFRQGSPTPALPEKRRMSVGDRAGSLPNYATINGKVSSSPVANGMASGSSTVSFSHTLPDFSKYSMPDNSPETRAKVKFVQDTSKYWYKPEISREQAIALLKDQEPGAFIIRDSHSFRGAYGLAMKVSSPPPTITQQGKKGDMTHELVRHFLIETGPRGVKLKGCPNEPNFGSLSALVYQHSVIPLALPCKLVIPSRDPTDESKDSSGPANSTTDLLKQGAACNVLFVNSVDMESLTGPQAISKATSETLAADPTPAATIVHFKVSAQGITLTDNQRKLFFRRHYPLNTVTFCDLDPQERKWMKTEGGAPAKLFGFVARKQGSTTDNACHLFAELDPNQPASAIVNFVSKVMLSAGQKR</t>
  </si>
  <si>
    <t>Q07456</t>
  </si>
  <si>
    <t>Protein AMBP OS=Mus musculus OX=10090 GN=Ambp PE=1 SV=2</t>
  </si>
  <si>
    <t>MQGLRTLFLLLTACLASRADPASTLPDIQVQENFSESRIYGKWYNLAVGSTCPWLSRIKDKMSVSTLVLQEGATETEISMTSTRWRRGVCEEITGAYQKTDIDGKFLYHKSKWNITLESYVVHTNYDEYAIFLTKKSSHHHGLTITAKLYGREPQLRDSLLQEFKDVALNVGISENSIIFMPDRGECVPGDREVEPTSIARARRAVLPQESEGSGTEPLITGTLKKEDSCQLNYSEGPCLGMQERYYYNGASMACETFQYGGCLGNGNNFISEKDCLQTCRTIAACNLPIVQGPCRAFIKLWAFDAAQGKCIQFHYGGCKGNGNKFYSEKECKEYCGVPGDGYEELIRS</t>
  </si>
  <si>
    <t>P16045</t>
  </si>
  <si>
    <t>Galectin-1 OS=Mus musculus OX=10090 GN=Lgals1 PE=1 SV=3</t>
  </si>
  <si>
    <t>MACGLVASNLNLKPGECLKVRGEVASDAKSFVLNLGKDSNNLCLHFNPRFNAHGDANTIVCNTKEDGTWGTEHREPAFPFQPGSITEVCITFDQADLTIKLPDGHEFKFPNRLNMEAINYMAADGDFKIKCVAFE</t>
  </si>
  <si>
    <t>Q3TET0</t>
  </si>
  <si>
    <t>Uncharacterized protein OS=Mus musculus OX=10090 GN=Cct7 PE=2 SV=1</t>
  </si>
  <si>
    <t>MMPTPVILLKEGTDSSQGIPQLVSNISACQVIAEAVRTTLGPRGMDKLIVDGRGKATISNDGATILKLLDVVHPAAKTLVDIAKSQDAEVGDGTTSVTLLAAEFLKQVKPYVEEGLHPQIIIRAFRTATQLAVNKIKEIAVTVKKQDKVEQRKMLEKCAMTALSSKLISQQKVFFAKMVVDAVMMLDELLQLKMIGIKKVQGGALEESQLVAGVAFKKTFSYAGFEMQPKKYKNPKIALLNVELELKAEKDNAEIRVHTVEDYQAIVDAEWNILYDKLEKIHQSGAKVILSKLPIGDVATQYFADRDMFCAGRVPEEDLKRTMMACGGSIQTSVNALVPDVLGHCQVFEETQIGGERYNFFTGCPKAKTCTIILRGGAEQFMEETERSLHDAIMIVRRAIKNDSMVAGGGAIEMELSKYLRDYSRTIPGKQQLLIGAYAKALEIIPRQLCDNAGFDATNILNKLRARHAQGGMWYGVDINNENIADNFQAFVWEPAMVRINALTAASEAACLIVSVDETIKNPRSTVDPPAPSAGRGRGQARFH</t>
  </si>
  <si>
    <t>Q9DCY0</t>
  </si>
  <si>
    <t>Glycine N-acyltransferase-like protein Keg1 OS=Mus musculus OX=10090 GN=Keg1 PE=1 SV=1</t>
  </si>
  <si>
    <t>MFCLQSSQALQVLENSLRKHLPESLKVYGTVFHINQGNPFKLKTLVDKWPDFNTVVIRPQEEDMTDDLDHYNNTYLVYSKDPKHCQEFLGSSEVINWKQHLQIQSSQSDLGKVIESLGATNLGKVKHKQCFLYMVCQTAKKLAPSLMDAKNLVVSRNKLTPLDQQLFKFASLDVTHAALVNSLWHFGGNEKSQKFIERCIFTFPSFCIMGPEGTPVSWTLMDHTGELRMGGTLPKYRRQSLIYHVASQQIQTLEKLGFPMYAHVDKANFTVQRMVGLLGQILLPCTWNQWNCVPL</t>
  </si>
  <si>
    <t>P21447</t>
  </si>
  <si>
    <t>Multidrug resistance protein 1A OS=Mus musculus OX=10090 GN=Abcb1a PE=1 SV=3</t>
  </si>
  <si>
    <t>MELEEDLKGRADKNFSKMGKKSKKEKKEKKPAVSVLTMFRYAGWLDRLYMLVGTLAAIIHGVALPLMMLIFGDMTDSFASVGNVSKNSTNMSEADKRAMFAKLEEEMTTYAYYYTGIGAGVLIVAYIQVSFWCLAAGRQIHKIRQKFFHAIMNQEIGWFDVHDVGELNTRLTDDVSKINEGIGDKIGMFFQAMATFFGGFIIGFTRGWKLTLVILAISPVLGLSAGIWAKILSSFTDKELHAYAKAGAVAEEVLAAIRTVIAFGGQKKELERYNNNLEEAKRLGIKKAITANISMGAAFLLIYASYALAFWYGTSLVISKEYSIGQVLTVFFSVLIGAFSVGQASPNIEAFANARGAAYEVFKIIDNKPSIDSFSKSGHKPDNIQGNLEFKNIHFSYPSRKEVQILKGLNLKVKSGQTVALVGNSGCGKSTTVQLMQRLYDPLDGMVSIDGQDIRTINVRYLREIIGVVSQEPVLFATTIAENIRYGREDVTMDEIEKAVKEANAYDFIMKLPHQFDTLVGERGAQLSGGQKQRIAIARALVRNPKILLLDEATSALDTESEAVVQAALDKAREGRTTIVIAHRLSTVRNADVIAGFDGGVIVEQGNHDELMREKGIYFKLVMTQTAGNEIELGNEACKSKDEIDNLDMSSKDSGSSLIRRRSTRKSICGPHDQDRKLSTKEALDEDVPPASFWRILKLNSTEWPYFVVGIFCAIINGGLQPAFSVIFSKVVGVFTNGGPPETQRQNSNLFSLLFLILGIISFITFFLQGFTFGKAGEILTKRLRYMVFKSMLRQDVSWFDDPKNTTGALTTRLANDAAQVKGATGSRLAVIFQNIANLGTGIIISLIYGWQLTLLLLAIVPIIAIAGVVEMKMLSGQALKDKKELEGSGKIATEAIENFRTVVSLTREQKFETMYAQSLQIPYRNAMKKAHVFGITFSFTQAMMYFSYAACFRFGAYLVTQQLMTFENVLLVFSAIVFGAMAVGQVSSFAPDYAKATVSASHIIRIIEKTPEIDSYSTQGLKPNMLEGNVQFSGVVFNYPTRPSIPVLQGLSLEVKKGQTLALVGSSGCGKSTVVQLLERFYDPMAGSVFLDGKEIKQLNVQWLRAQLGIVSQEPILFDCSIAENIAYGDNSRVVSYEEIVRAAKEANIHQFIDSLPDKYNTRVGDKGTQLSGGQKQRIAIARALVRQPHILLLDEATSALDTESEKVVQEALDKAREGRTCIVIAHRLSTIQNADLIVVIQNGKVKEHGTHQQLLAQKGIYFSMVSVQAGAKRS</t>
  </si>
  <si>
    <t>O54774</t>
  </si>
  <si>
    <t>AP-3 complex subunit delta-1 OS=Mus musculus OX=10090 GN=Ap3d1 PE=1 SV=1</t>
  </si>
  <si>
    <t>MALKMVKGSIDRMFDKNLQDLVRGIRNHKEDEAKYISQCIDEIKQELKQDNIAVKANAVCKLTYLQMLGYDISWAAFNIIEVMSASKFTFKRVGYLAASQCFHEGTDVIMLTTNQIRKDLSSPSQYDTGVALTGLSCFVTPDLARDLANDIMTLMSHTKPYIRKKAVLIMYKVFLKYPESLRPAFPRLKEKLEDPDPGVQSAAVNVICELARRNPKNYLSLAPLFFKLMTSSTNNWVLIKIIKLFGALTPLEPRLGKKLIEPLTNLIHSTSAMSLLYECVNTVIAVLISLSSGMPNHSASIQLCVQKLRILIEDSDQNLKYLGLLAMSKILKTHPKSVQSHKDLILQCLDDKDESIRLRALDLLYGMVSKKNLMEIVKKLMTHVDKAEGTTYRDELLTKIIDICSQSNYQHITNFEWYISILVELTRLEGTRHGHLIAAQMLDVAIRVKAIRKFAVSQMSSLLDSAHLVASSTQRNGICEVLYAAAWICGEFSEHLQGPQQTLEAMLRPKVTTLPGHIQAVYVQNVVKLYASILQQKEQAADTEAAQEVTQLLVERLPQFVQSADLEVQERASCILQLVKHVQKLQAKGVPVAEEVSALFAGELNPVAPKAQKKVPVPEGLDLDAWINEPPSDSESEDEKPKAIFHEEEPRHTRRRQPEEDEEELARRREARKQEQANNPFYIKSSPSPQKRYQDAPGVEHIPVVQIDLSVPLKVPGMPMSDQYVKLEEQRRHRQRLEKDKKRKKKEKGKRRHSSLPTESDEDIAPAQRVDIITEEMPENALPSDEDDKDPNDPYRALDIDLDKPLADSEKLPVQKHRNAEAVKSPEKEGVLGVEKKSKKPKKKEKKTKEREREKKDKKGEDLDFWLSTTPPPAAAPIPAPSTEELAASTITSPKDECEVLKGEEEDHVDHDQERKSSRHKKKKHRKEKEKEERPRDKKKAKKKQVAPLENGAAAEEEEEPIPPMSSYCLLAESPYIKVTYDIQASLQKDSQVTVSIILENQSSSFLKNMELNVLDSLNTKMTRPEGSSVHDGVPVPFQLPPGVSNEAQFVFTIQSIVMAQKLKGTLSFIAKDDEGATHEKLDFRLHFSCSSYLITTPCYSDAFAKLLESGDLSMNSIKVDGISMSFQNLLAKICFYHHFSVVERVDSCASMYSRSIQGHHVCLLVKKGESSVSVDGKCSDATLLSSLLEEMKTTLAQC</t>
  </si>
  <si>
    <t>P58281-2</t>
  </si>
  <si>
    <t>Isoform 2 of Dynamin-like 120 kDa protein, mitochondrial OS=Mus musculus OX=10090 GN=Opa1</t>
  </si>
  <si>
    <t>MWRAGRAAVACEVCQSLVKHSSGIQRNVPLQKLHLVSRSIYRSHHPALKLQRPQLRTPFQQFSSLTHLSLHKLKLSPIKYGYQPRRNFWPARLAARLLKLRYIILGSAVGGGYTAKKTFDEWKDMIPDLSDYKWIVPDFIWEIDEYIDLEKIRKALPSSEDLASLAPDLDKITESLSLLKDFFTAGSPGETAFRATDHGSESDKHYRKGLLGELILLQQQIQEHEEEARRAAGQYSTSYAQQKRKVSDKEKIDQLQEELLHTQLKYQRILERLEKENKELRKLVLQKDDKGIHHRKLKKSLIDMYSEVLDVLSDYDASYNTQDHLPRVVVVGDQSAGKTSVLEMIAQARIFPRGSGEMMTRSPVKVTLSEGPHHVALFKDSSREFDLTKEEDLAALRHEIELRMRKNVKEGCTVSPETISLNVKGPGLQRMVLVDLPGVINTVTSGMAPDTKETIFSISKAYMQNPNAIILCIQDGSVDAERSIVTDLVSQMDPHGRRTIFVLTKVDLAEKNVASPSRIQQIIEGKLFPMKALGYFAVVTGKGNSSESIEAIREYEEEFFQNSKLLKTSMLKAHQVTTRNLSLAVSDCFWKMVRESVEQQADSFKATRFNLETEWKNNYPRLRELDRNELFEKAKNEILDEVISLSQVTPKHWEEILQQSLWERVSTHVIENIYLPAAQTMNSGTFNTTVDIKLKQWTDKQLPNKAVEVAWETLQEEFSRFMTEPKGKEHDDIFDKLKEAVKEESIKRHKWNDFAEDSLRVIQHNALEDRSISDKQQWDAAIYFMEEALQGRLKDTENAIENMIGPDWKKRWMYWKNRTQEQCVHNETKNELEKMLKVNDEHPAYLASDEITTVRKNLESRGVEVDPSLIKDTWHQVYRRHFLKTALNHCNLCRRGFYYYQRHFIDSELECNDVVLFWRIQRMLAITANTLRQQLTNTEVRRLEKNVKEVLEDFAEDGEKKVKLLTGKRVQLAEDLKKVREIQEKLDAFIEALHQEK</t>
  </si>
  <si>
    <t>Q3TXD3</t>
  </si>
  <si>
    <t>Uncharacterized protein OS=Mus musculus OX=10090 GN=Vat1 PE=2 SV=1</t>
  </si>
  <si>
    <t>MSAEREAAEAATVAAATEAGAETGTGAGEGAPSQPPTVEVASDPQPPPAPEASASVSAPPLRCLVLTGFGGYDKVKLQSRPAVPPAPGPGQLTLRVRACGLNFADLMGRQGLYDRLPPLPVTPGMEGAGVVVAVGEGVGDRKAGDRVMVLNRSGMWQEEVTVPSAQTFLMPEAMTFEEAAALLVNYITAYMVLFDFGNLRPGHSVLVHMAAGGVGMAALQLCRTVENVTVFGTASASKHEVLKENGVTHPIDYHTTDYVDEIKKISPKGVDIVMDPLGGSDTAKGYHLLKPMGKVVTYGMANLLTGPKRNLMAMARTWWNQFSVTALQLLQANRAVCGFHLGYLDGEVELVNSVVTRLVALYNQGHIKPRIDSVWPFEKVADAMKQMQEKKNIGKVLLVPGPEKET</t>
  </si>
  <si>
    <t>Q3UGZ4</t>
  </si>
  <si>
    <t>Spectrin beta chain OS=Mus musculus OX=10090 GN=Sptbn2 PE=2 SV=1</t>
  </si>
  <si>
    <t>MSSTLSPTDFDSLEIQGQYSDINNRWDLPDSDWDNDSSSARLFERSRIKALADEREAVQKKTFTKWVNSHLARVTCRVGDLYSDLRDGRNLLRLLEVLSGETLPKPTKGRMRIHCLENVDKALQFLKEQKVHLENMGSHDIVDGNHRLTLGLVWTIILRFQIQDISVETEDNKEKKSAKDALLLWCQMKTAGYPNVNVHNFTTSWRDGLAFNAIVHKHRPDLLDFESLKKCNAHYNLQNAFNLAEKELGLTKLLDPEDVNVDQPDEKSIITYVATYYHYFSKMKALAVEGKRIGKVLDHAMEAEHLVEKYESLASELLQWIEQTIVTLNDRQLANSLSGVQNQLQSFNSYRTVEKPPKFTEKGNLEVLLFTIQSKLRANNQKVYTPREGRLISDINKAWERLEKAEHERELALRTELIRQEKLEQLAARFDRKAAMRETWLSENQRLVSQDNFGLELAAVEAAVRKHEAIETDIVAYSGRVQAVDAVAAELAAEHYHDIKRIAARQNNVARLWDFLRQMVAARRERLLLNLELQKVFQDLLYLMDWMAEMKGRLQSQDLGKHLAGVEDLLQLHELVEADIAVQAERVRAVSASALRFCDPGKEYRPCDPQLVSERVATLEQSYEALCELAATRRARLEESRRLWRFLWEVGEAEAWVREQQHLLASADTGRDLTGVLRLLNKHAALRGEMSGRLGPLKLTLEQGQQLVAEGHPGANQASTRAAELQAQWERLEALAEERAQQLAQAASLYQFQADANDMEAWLVDALRLVSSPEVGHDEFSTQALARQHRALEEEIRAHRPTLDALREQAAALPPALSHTPEVQGRVPTLEQHYEELQARAGERARALEAALAFYTMLSEAGACGLWVEEKEQWLNGLALPERLEDLEVVQQRFETLEPEMNALAARVTAVNDIAEQLLKASPPGKDRIIGTQEQLNQRWQQFRSLADGKKAALTSALSIQNYHLECTETQAWMREKTKVIESTQGLGNDLAGVLALQRKLAGTDRDLEPISARVGELTQEANALAAGHPAQAPAINTRLGEVQAGWEDLRATMRRREESLGEARRLQDFLRSLDDFQAWLGRTQTAVASEEGPATLPEAEALLAQHAALRGEVERAQSEYSRLRTLGEEVTRDQADPQCLFLRQRLEALGTGWEELGRMWESRQGRLAQAHGFQGFLRDARQAEGVLSSQEYVLSHTEMPGTLQAADAAIKKLEDFMSTMDANGERIRGLLEAGRQLVSKGNIHAEKIQEKADSIEKRHRKNQEAVQQLLGRLRDNREQQHFLQDCQELRLWIDEKMLTAQDVSYDEARNLHTKWQKHQAFMAELAANKDWLDKVDKEGRELTLEKPELKVVVSEKLEDLHRRWDELETTTQAKARSLFDANRAELFAQSCSALESWLESLQAQLHSDDYGKDLTSVNILLKKQQMLEREMAVREKEVEAIQAQAQALAQEDQSAGEVERTSRAVEEKFRALCQPMKERCRRLHASREQHQFHRDVEDEILWVTERLPMASSLEHGKDLPSVQLLMKKNQTLQKEIQGHEPRIADLKERQRTLGTAAAGPELAELQEMWKRLSHELELRGKRLEEALRAQQFYRDAAEAEAWMGEQELHMMGQEKAKDELSAQAEVKKHQVLEQALADYAQTIKQLAASSQDMIDHEHPESTRLTIRQAQVDKLYASLKELAGERRERLQEHLRLCQLRRELDDLEQWIQEREVVAASHELGQDYEHVTMLRDKFREFSKDTSTIGQERVDSANALANGLIAGGHAARATVAEWKDSLNEAWADLLELLDTRGQVLAAAYELQRFLHGARQALARVQHKQQQLPDGTGRDLNAAEALQRRHCAYEHDIQALSTQVQQVQDDGQRLQKAYAGDKAEEIGRHMQAVAEAWAQLQGSSAARRQLLLDTTDKFRFFKAVRELMLWMDGINLQMDAQERPRDVSSADLVIKNQQGIKAEIEARADRFSSCIDMGQELLARSHYAAEEISEKLSQLQSRRQETADKWQEKMDWLQLVLEVLVFGRDAGMAEAWLCSQEPLVRSAELGCTVDEVESLIKRHEAFQKSAVAWEERFSALEKLTALEERENERKRKREEEERRKQPPTSEPMASQPEGSLVDGQRVPDTAWDGTQSKLPPSTQAPSVNGVCTDTDSSQPLLEQQRLEQSNVPEGPGSGTGDESSGPRGERQTLPRGPAPSPMPQSRSSEAAHGATLPTRGPELSAQEQMEGMLCRKQEMEAFNKKAANRSWQNVYCVLRRGSLGFYKDARAASAGVPYHGEVPVSLARAQGSVAFDYRKRKHVFKLGLQDGKEYLFQAKDEAEMSSWLRVVNAAIATASSAPGESEEPVVPSASRGLTRAMTMPPVSQPEGSIVLRSKDGREREREKRFSFFKKNK</t>
  </si>
  <si>
    <t>P80315</t>
  </si>
  <si>
    <t>T-complex protein 1 subunit delta OS=Mus musculus OX=10090 GN=Cct4 PE=1 SV=3</t>
  </si>
  <si>
    <t>MPENVASRSGAPTAGPGSRGKSAYQDRDKPAQIRFSNISAAKAVADAIRTSLGPKGMDKMIQDGKGDVTITNDGATILKQMQVLHPAARMLVELSKAQDIEAGDGTTSVVIIAGSLLDSCTKLLQKGIHPTIISESFQKALEKGLEILTDMSRPVQLSDRETLLNSATTSLNSKVVSQYSSLLSPMSVNAVMKVIDPATATSVDLRDIKIVKKLGGTIDDCELVEGLVLTQKVANSGITRVEKAKIGLIQFCLSAPKTDMDNQIVVSDYAQMDRVLREERAYILNLVKQIKKTGCNVLLIQKSILRDALSDLALHFLNKMKIMVVKDVEREDIEFICKTIGTKPVAHIDQFTADMLGSAELAEEVSLNGSGKLFKITGCTSPGKTVTIVVRGSNKLVIEEAERSIHDALCVIRCLVKKRALIAGGGAPEIELALRLTEYSRTLSGMESYCVRAFADAMEVIPSTLAENAGLNPISTVTELRNRHAQGEKTTGINVRKGGISNILEEMVVQPLLVSVSALTLATETVRSILKIDDVVNTR</t>
  </si>
  <si>
    <t>Q7TNG8</t>
  </si>
  <si>
    <t>Probable D-lactate dehydrogenase, mitochondrial OS=Mus musculus OX=10090 GN=Ldhd PE=1 SV=1</t>
  </si>
  <si>
    <t>MAMLLRVATQRLSPWRSFCSRGSQGGLSQDFVEALKAVVGSPHVSTASAVREQHGHDESMHRCQPPDAVVWPQNVDQVSRVASLCYNQGVPIIPFGTGTGVEGGVCAVQGGVCINLTHMDQITELNTEDFSVVVEPGVTRKALNTHLRDSGLWFPVDPGADASLCGMAATGASGTNAVRYGTMRDNVINLEVVLPDGRLLHTAGRGRHYRKSAAGYNLTGLFVGSEGTLGIITSTTLRLHPAPEATVAATCAFPSVQAAVDSTVQILQAAVPVARIEFLDDVMMDACNRHSKLNCPVAPTLFLEFHGSQQTLAEQLQRTEAITQDNGGSHFSWAKEAEKRNELWAARHNAWYAALALSPGSKAYSTDVCVPISRLPEILVETKEEIKASKLTGAIVGHVGDGNFHCILLVDPDDAEEQRRVKAFAENLGRRALALGGTCTGEHGIGLGKRQLLQEEVGPVGVETMRQLKNTLDPRGLMNPGKVL</t>
  </si>
  <si>
    <t>Q811M6</t>
  </si>
  <si>
    <t>Interferon gamma induced GTPase OS=Mus musculus OX=10090 GN=Igtp PE=2 SV=1</t>
  </si>
  <si>
    <t>MDLVTKLPQNIWKTFTLFINMANYLKRLISPWSKSMTAGESLYSSQNSSSPEVIEDIGKAVTEGNLQKVIGIVKDEIQSKSRYRVKIAVTGDSGNGMSSFINALRFIGHEEEDSAPTGVVRTTKKPACYSSDSHFPYVELWDLPGLGATAQSVESYLEEMQISTYHLIIIVASEQFSSNHVKLAITMQRMRKRFYVVWTKLDRDLSTSTFPEPQLLQSIQRNIRENLQQAQVRDPPLFLISCFSPSFHDFPELRNTLQKDIFSIRYRDPLEIISQVCDKCISNKAFSLKEDQMLMKDLEAAVSSEDDTANLERGLQTYQKVFGVDDGSLQQVARSTGRLEMGSRALQFQDLIKMDRRLELMMCFAVNKFLRVLESSWWYGLWNVVTRYFRHQRHKLVIEIVAENTKTSLRKALKDSVLPPEIH</t>
  </si>
  <si>
    <t>A0A0A0MQA3</t>
  </si>
  <si>
    <t>Alpha-1-antitrypsin 1-1 OS=Mus musculus OX=10090 GN=Serpina1a PE=1 SV=1</t>
  </si>
  <si>
    <t>MYCAIRVRLSRLFTVKGQKARWKMTPSISWGLLLLAGLCCLVPSFLAEDVQETDTSQKDQSPASHEIATNLGDFAISLYRELVHQSNTSNIFFSPVSIATAFAMLSLGSKGDTHTQILEGLQFNLTQTSEADIHKSFQHLLQTLNRPDSELQLSTGNGLFVNNDLKLVEKFLEEAKNHYQAEVFSVNFAESEEAKKVINDFVEKGTQGKIAEAVKKLDQDTVFALANYILFKGKWKKPFDPENTEEAEFHVDESTTVKVPMMTLSGMLHVHHCSTLSSWVLLMDYAGNATAVFLLPDDGKMQHLEQTLSKELISKFLLNRRRRLAQIHFPRLSISGEYNLKTLMSPLGITRIFNNGADLSGITEENAPLKLSQAVHKAVLTIDETGTEAAAVTVLQMVPMSMPPILRFDHPFLFIIFEEHTQSPIFLGKVVDPTHK</t>
  </si>
  <si>
    <t>Q3V2D0</t>
  </si>
  <si>
    <t>Lon protease homolog, mitochondrial OS=Mus musculus OX=10090 GN=Lonp1 PE=2 SV=1</t>
  </si>
  <si>
    <t>MAVPWRRAQAYVRLWAAARCWVLRRPLLAVTGGRVPSASGSWLRRGCRACDMSAPWGGRVLPGGVQWRGLWDSGNRGGSDETSEGGAEDGATASTGEGPVVTALAPMTVPDVFPHLPLIAITRNPVFPRFIKIVEVKNKKLVELLRRKVRLAQPYVGVFLKRDDNNESDVVESLDEIYHTGTFAQIHEMQDLGDKLRMIVTGHRRIHISRQLEVEPEGLEPEAEKQKSRRKLKRGKKEVEDELGPKPQLEMVTEAATDTSKEVLMVEVENVAHEDFQVTEEVKALTAEIVKTIRDIIALNPLYRESVLQMMQAGQRVVDNPIYLSDMGAALTGAESHELQDVLEETNILKRLYKALSLLKKEFELSKLQQRLGREVEEKIKQTHRKYLLQEQLKIIKKELGLEKDDKDAIEEKFRERLRELVVPKHVMDVVDEELSKLALLDNHSSEFNVTRNYLDWLTSIPWGRLSDENLDLARAQAVLEEDHYGMEDVKKRVLEFIAVSQLRGSTQGKILCFHGPPGVGKTSIARSIARALGREYFRFSVGGMTDVAEIKGHRRTYVGAMPGKIIQCLKKTKTENPLVLIDEVDKIGRGYQGDPSSALLELLDPEQNANFLDHYLDVPVDLSKVLFICTANVIDTIPEPLRDRMEMINVSGYVAQEKLAIAERYLVPQARTLCGLDESKAQLSAAVLTLLIKQYCRESGVRNLQKQVEKVLRKAAYKIVSGEAQTVQVTPENLQDFVGKPVFTVERMYEVTPPGVVMGLAWTAMGGSTLFVETSLRRPQPSGSKEDKDGSLEVTGQLGDVMKESARIAYTYARAFLMEQDPENDFLVTSHIHLHVPEGATPKDGPSAGCTIVTALLSLALGQPVLQNLAMTGEVSLTGKVLPVGGIKEKTIAAKRAGVTCIILPAENRKDYSDLAPFITEGLEVHFVEHYRDIFPIAFPRREHREALAVER</t>
  </si>
  <si>
    <t>A6X935</t>
  </si>
  <si>
    <t>Inter alpha-trypsin inhibitor, heavy chain 4 OS=Mus musculus OX=10090 GN=Itih4 PE=1 SV=2</t>
  </si>
  <si>
    <t>MKSPAPAHMWNLVLFLPSLLAVLPTTTAEKNGIDIYSLTVDSRVSSRFAHTVVTSRVVNRADAVQEATFQVELPRKAFITNFSMIIDGVTYPGVVKEKAEAQKQYSAAVGRGESAGIVKTTGRQTEKFEVSVNVAPGSKITFELIYQELLQRRLGMYELLLKVRPQQLVKHLQMDIYIFEPQGISILETESTFMTPELANALTTSQNKTKAHIRFKPTLSQQQKSQSEQDTVLNGDFIVRYDVNRSDSGGSIQIEEGYFVHHFAPENLPTMSKNVIFVIDKSGSMSGKKIQQTREALVKILKDLSPQDQFNLIEFSGEANQWKQSLVQATEENLNKAVNYASRIRAHGGTNINNAVLLAVELLDRSNQAELLPSKSVSLIILLTDGDPTVGETNPTIIQNNVREAINGQYSLFCLGFGFDVNYPFLEKMALDNGGLARRIYEDSDSALQLQDFYHEVANPLLSSVAFEYPSDAVEEVTRYKFQHHFKGSEMVVAGKLQDQGPDVLLAKVSGQMHMQNITFQTEASVAQQEKEFKSPKYIFHNFMERLWALLTIQQQLEQRISASGAELEALEAQVLNLSLKYNFVTPLTHMVVTKPEGQEQFQVAEKPVEVGDGMQRLPLAAQAHPFRPPVRGSKLMTVLKGSRSQIPRLGDAVRASRQYIPPGFPGPPGPPGFPAPPGPPGFPAPPGPPLASGSDFSLQPSYERMLSLPSVAAQYPADPHLVVTEKSKESTIPEESPNPDHPQVPTITLPLPGSSVDQLCVDILHSEKPMKLFVDPSQGLEVTGKYENTGFSWLEVTIQKPHLQVHATPERLVVTRGRKNTEYKWKKTLFSVLPGLKMTMNMMGLLQLSGPDKVTIGLLSLDDPQRGLMLLLNDTQHFSNNVKGELGQFYRDIVWEPPVEPDNTKRTVKVQGVDYLATRELKLSYQEGFPGAEISCWTVEI</t>
  </si>
  <si>
    <t>Q3TXF9</t>
  </si>
  <si>
    <t>Sodium/potassium-transporting ATPase subunit alpha OS=Mus musculus OX=10090 GN=Atp1a1 PE=2 SV=1</t>
  </si>
  <si>
    <t>MGKGVGRDKYEPAAVSEHGDKKGKKAKKERDMDELKKEVSMDDHKLSLDELHRKYGTDLSRGLTPARAAEILARDGPNALTPPPTTPEWVKFCRQLFGGFSMLLWIGAILCFLAYGIRSATEEEPPNDDLYLGVVLSAVVIITGCFSYYQEAKSSKIMESFKNMVPQQALVIRNGEKMSINAEDVVVGDLVEVKGGDRIPADLRIISANGCKVDNSSLTGESEPQTRSPDFTNENPLETRNIAFFSTNCVEGTARGIVVYTGDRTVMGRIATLASGLEGGQTPIAEEIEHFIHLITGVAVFLGVSFFILSLILEYTWLEAVIFLIGIIVANVPEGLLATVTVCLTLTAKRMARKNCLVKNLEAVETLGSTSTICSDKTGTLTQNRMTVAHMWFDNQIHEADTTENQSGVSFDKTSATWFALSRIAGLCNRAVFQANQENLPILKRAVAGDASESALLECIEVCCGSVMEMREKYSKIVEIPFNSTNKYQLSIHKNPNASEPKHLLVMKGAPERILDRCSSILLHGKEQPLDEELKDAFQNAYLELGGLGERVLGFCHLLLPDEQFPEGFQFDTDDVNFPVDNLCFVGLISMIDPPRAAVPDAVGKCRSAGIKVIMVTGDHPITAKAIAKGVGIISEGNETVEDIAARLNIPVNQVNPRDAKACVVHGSDLKDMTSEELDDILRYHTEIVFARTSPQQKLIIVEGCQRQGAIVAVTGDGVNDSPALKKADIGVAMGIVGSDVSKQAADMILLDDNFASIVTGVEEGRLIFDNLKKSIAYTLTSNIPEITPFLIFIIANIPLPLGTVTILCIDLGTDMVPAISLAYEQAESDIMKRQPRNPKTDKLVNERLISMAYGQIGMIQALGGFFTYFVILAENGFLPFHLLGIRETWDDRWVNDVEDSYGQQWTYEQRKIVEFTCHTAFFVSIVVVQWADLVICKTRRNSVFQQGMKNKILIFGLFEETALAAFLSYCPGMGAALRMYPLKPTWWFCAFPYSLLIFVYDEVRKLIIRRRPGGWVEKETYY</t>
  </si>
  <si>
    <t>A0A0R4J0B6</t>
  </si>
  <si>
    <t>ATP-binding cassette sub-family G member 2 OS=Mus musculus OX=10090 GN=Abcg2 PE=1 SV=1</t>
  </si>
  <si>
    <t>MSSSNDHVLVPMSQRNNNGLPRMNSRAVRTLAEGDVLSFHHITYRVKVKSGFLVRKTVEKEILSDINGIMKPGLNAILGPTGGGKSSLLDVLAARKDPKGLSGDVLINGAPQPAHFKCCSGYVVQDDVVMGTLTVRENLQFSAALRLPTTMKNHEKNERINTIIKELGLEKVADSKVGTQFIRGISGGERKRTSIGMELITDPSILFLDEPTTGLDSSTANAVLLLLKRMSKQGRTIIFSIHQPRYSIFKLFDSLTLLASGKLVFHGPAQKALEYFASAGYHCEPYNNPADFFLDVINGDSSAVMLNREEQDNEANKTEEPSKGEKPVIENLSEFYINSAIYGETKAELDQLPGAQEKKGTSAFKEPVYVTSFCHQLRWIARRSFKNLLGNPQASVAQLIVTVILGLIIGAIYFDLKYDAAGMQNRAGVLFFLTTNQCFSSVSAVELFVVEKKLFIHEYISGYYRVSSYFFGKVMSDLLPMRFLPSVIFTCILYFMLGLKKTVDAFFIMMFTLIMVAYTASSMALAIATGQSVVSVATLLMTIAFVFMMLFSGLLVNLRTIGPWLSWLQYFSIPRYGFTALQYNEFLGQEFCPGFNVTDNSTCVNSYAICTGNEYLINQGIELSPWGLWKNHVALACMIIIFLTIAYLKLLFLKKYS</t>
  </si>
  <si>
    <t>P16331</t>
  </si>
  <si>
    <t>Phenylalanine-4-hydroxylase OS=Mus musculus OX=10090 GN=Pah PE=1 SV=4</t>
  </si>
  <si>
    <t>MAAVVLENGVLSRKLSDFGQETSYIEDNSNQNGAVSLIFSLKEEVGALAKVLRLFEENEINLTHIESRPSRLNKDEYEFFTYLDKRSKPVLGSIIKSLRNDIGATVHELSRDKEKNTVPWFPRTIQELDRFANQILSYGAELDADHPGFKDPVYRARRKQFADIAYNYRHGQPIPRVEYTEEERKTWGTVFRTLKALYKTHACYEHNHIFPLLEKYCGFREDNIPQLEDVSQFLQTCTGFRLRPVAGLLSSRDFLGGLAFRVFHCTQYIRHGSKPMYTPEPDICHELLGHVPLFSDRSFAQFSQEIGLASLGAPDEYIEKLATIYWFTVEFGLCKEGDSIKAYGAGLLSSFGELQYCLSDKPKLLPLELEKTACQEYTVTEFQPLYYVAESFNDAKEKVRTFAATIPRPFSVRYDPYTQRVEVLDNTQQLKILADSINSEVGILCHALQKIKS</t>
  </si>
  <si>
    <t>Q9D939</t>
  </si>
  <si>
    <t>Sulfotransferase 1C2 OS=Mus musculus OX=10090 GN=Sult1c2 PE=1 SV=1</t>
  </si>
  <si>
    <t>MALTPELSRQTKLKEVAGIPLQAPTVDNWRQIQTFEAKPDDLLICTYPKSGTTWIQEIVDMIEQNGDVEKCRRTIIQHRHPFIEWARPPQPSGVDKANEMPAPRILRTHLPTQLLPPSFWTNNCKFLYVARNAKDCMVSYYHFYRMSQVLPEPGTWDEYFETFINGKVSWGSWFDHVKGWWEIRDKYQILFLFYEDMKRNPKHEIQKVMQFMGKNLDEDVVDKIVLETSFEKMKENPMTNRSTAPKSILDQSISPFMRKGTVGDWKNHFTVAQNERFDEIYKQKMGRTSLNFSMEL</t>
  </si>
  <si>
    <t>Q9Z2I0</t>
  </si>
  <si>
    <t>Mitochondrial proton/calcium exchanger protein OS=Mus musculus OX=10090 GN=Letm1 PE=1 SV=1</t>
  </si>
  <si>
    <t>MASILLRSCRGRGPARLAPPRAASPRGSLRDRACLSCTRTLGLTSRESVLSRCCTPAHPVYLCFKGEPLSCWTQRPECQGTAARTTWTPASARLVVTGPQYLPVRGWHSSSPLGEDSVIEKSLKSLKDKNKKLEEGGPVYSPPAQVVVRKSLGQKVLDELRHYYHGFRLLWIDTKIAARMLWRILNGHTLTRRERRQFLRICADLFRLVPFLVFVVVPFMEFLLPVVVKLFPNMLPSTFETQSIKEERLKKELRVKLELAKFLQDTIEEMALKNKAAKGNATKDFSAFFQKIRETGERPSNEEIMRFSKLFEDELTLDNLTRPQLVALCKLLELQSIGTNNFLRFQLTMRLRSIKADDKLISEEGVDSLTVKELQAACRARGMRALGVTEDRLKGQLKQWLDLHLHHEIPTSLLILSRAMYLPDTLSPADQLKSTLQTLPEIVAKEAQVKVAEVEGEKVDNKAKLEATLQEEAAIQQEHLEELKRASEAVKDIQPEVAEATLPGRPGPEPQPPVDDVILPSEVLTDTAPVLEGLKGEEITKEEIDILSDACSKLQEQKKSLTKEKEELELLKEDVQDYSEDLQEIKKELSKTGEEKYIEESAASKRLSKRVQQMIGQIDGLITQLETTQQDGKLGPSQSTPTGESVISITELISAMKQIKHIPEHKLISLTSALDDNKDGNINIDDLVKVIDLVNKEDVQISTTQVAEIVATLEKEEKIEEKEKAKEKAEKEAAEVKN</t>
  </si>
  <si>
    <t>Q7TT37</t>
  </si>
  <si>
    <t>Elongator complex protein 1 OS=Mus musculus OX=10090 GN=Elp1 PE=1 SV=2</t>
  </si>
  <si>
    <t>MRNLKLHRTLEFRDIQAPGKPQCFCLRAEQGTVLIGSERGLTEVDPVRREVKTEISLVAEGFLPEDGSGCIVGIQDLLDQESVCVATASGDVIVCNLSTQQLECVGSVASGISVMSWSPDQELLLLATAQQTLIMMTKDFEVIAEEQIHQDDFGEGKFVTVGWGSKQTQFHGSEGRPTAFPVQLPENALPWDDRRPHITWRGDGQYFAVSVVCRQTEARKIRVWNREFALQSTSESVPGLGPALAWKPSGSLIASTQDKPNQQDVVFFEKNGLLHGHFTLPFLKDEVKVNDLLWNADSSVLAIWLEDLPKEDSSTLKSYVQLWTVGNYHWYLKQSLPFSTTGKNQIVSLLWDPVTPCRLHVLCTGWRYLCCDWHWTTDRSSGNSANDLANVAVIDGNRVLVTVFRQTVVPPPMCTYRLLIPHPVNQVIFSAHLGNDLAVLDASNQISVYKCGDKPNMDSTVKLGAVGGNGFKVPLTTPHLEKRYSIQFGNNEEEEEEEVNALQLSFLTWVEDDTFLAISYSHSSSQSIIHHLTVTHSEVDEEQGQLDVSSSVTVDGVVIGLCCCSKTKSLAVQLADGQVLKYLWESPSLAVEPWKNSEGIPVRFVHPCTQMEVATIGGEECVLGLTDRCRFFINDTEVASNITSFAVCDDFLLVTTHSHTCQVFSLSGASLKMLQAALSGSHEASGEILRKVERGSRIVTVVPQDTKLILQMPRGNLEVVHHRALVLAQIRKWLDKLMFKEAFECMRKLRINLNLIHDHNPKVFLENVETFVKQIDSVNHINLFFTELREEDVTKTMYPPPITKSVQVSTHPDGKKLDLICDAMRAAMEAINPRKFCLSILTSHVKKTTPELEIVLQKVQELQGNLPFDPESVSVEEALKYLLLLVDVNELFNHSLGTYDFNLVLMVAEKSQKDPKEYLPFLNTLKKMETNYQRFTIDKYLKRYEKALGHLSKCGPEYFTECLNLIKDKNLYKEALKLYRPDSPQYQAVSMAYGEHLMQEHLYEPAGLVFARCGAQEKALEAFLACGSWQQALCVAAQLQMSKDKVAGLARTLAGKLVEQRKHSEAATVLEQYAQDYEEAVLLLLEGSAWEEALRLVYKYDRVDIIETSVKPSILEAQKNYMDFLDSETATFIRHKNRLQVVRALRRQAPQVHVDHEVAHGPESDLFSETSSIMSGSEMSGRYSHSNSRISARSSKNRRKAERKKHSLKEGSPLEGLALLEALSEVVQSVEKLKDEVRAILKVLFLFEFEEQAKELQRAFESTLQLMERAVPEIWTPAGQQSSTTPVLGPSSTANSITASYQQQKTCVPALDAGVYMPPKMDPRSQWKLSLLE</t>
  </si>
  <si>
    <t>Q9WVB0-2</t>
  </si>
  <si>
    <t>Isoform 2 of RNA-binding protein with multiple splicing OS=Mus musculus OX=10090 GN=Rbpms</t>
  </si>
  <si>
    <t>MNGGGKAEKENTPSEANLQEEEVRTLFVSGLPLDIKPRELYLLFRPFKGYEGSLIKLTSKQPVGFVSFDSRSEAEAAKNALNGIRFDPEIPQTLRLEFAKANTKMAKNKLVGTPNPSTPLPNTVPQFIAREPYELTVPALYPSSPEVWAPYPLYPAELAPALPPPAAFTYPASLHAQCFSPEAKPNTPVFCPLLQQIRFVSGNVFVTYQPTADQQRELPC</t>
  </si>
  <si>
    <t>A6ZI44</t>
  </si>
  <si>
    <t>Fructose-bisphosphate aldolase OS=Mus musculus OX=10090 GN=Aldoa PE=1 SV=1</t>
  </si>
  <si>
    <t>MATRRPDGSSFNMTRLSLALAFSFPPVASEQPHSELGNTQQQTELGKESTATGTMPHPYPALTPEQKKELSDIAHRIVAPGKGILAADESTGSIAKRLQSIGTENTEENRRFYRQLLLTADDRVNPCIGGVILFHETLYQKADDGRPFPQVIKSKGGVVGIKVDKGVVPLAGTNGETTTQGLDGLSERCAQYKKDGADFAKWRCVLKIGEHTPSALAIMENANVLARYASICQQNGIVPIVEPEILPDGDHDLKRCQYVTEKVLAAVYKALSDHHVYLEGTLLKPNMVTPGHACTQKFSNEEIAMATVTALRRTVPPAVTGVTFLSGGQSEEEASINLNAINKCPLLKPWALTFSYGRALQASALKAWGGKKENLKAAQEEYIKRALANSLACQGKYTPSGQSGAAASESLFISNHAY</t>
  </si>
  <si>
    <t>P80316</t>
  </si>
  <si>
    <t>T-complex protein 1 subunit epsilon OS=Mus musculus OX=10090 GN=Cct5 PE=1 SV=1</t>
  </si>
  <si>
    <t>MASVGTLAFDEYGRPFLIIKDQDRKSRLMGLEALKSHIMAAKAVANTMRTSLGPNGLDKMMVDKDGDVTITNDGATILSMMDVDHQIAKLMVELSKSQDDEIGDGTTGVVVLAGALLEEAEQLLDRGIHPIRIADGYEQAARIAIQHLDKISDKVLVDINNPEPLIQTAKTTLGSKVINSCHRQMAEIAVNAVLTVADMERRDVDFELIKVEGKVGGRLEDTKLIKGVIVDKDFSHPQMPKKVVDAKIAILTCPFEPPKPKTKHKLDVMSVEDYKALQKYEKEKFEEMIKQIKETGANLAICQWGFDDEANHLLLQNGLPAVRWVGGPEIELIAIATGGRIVPRFSELTSEKLGFAGVVQEISFGTTKDKMLVIEKCKNSRAVTIFIRGGNKMIIEEAKRSLHDALCVIRNLIRDNRVVYGGGAAEISCALAVSQEADKCPTLEQYAMRAFADALEVIPMALSENSGMNPIQTMTEVRARQVKESNPALGIDCLHKGSNDMQYQHVIETLIGKKQQISLATQMVRMILKIDDIRKPGESEE</t>
  </si>
  <si>
    <t>P57016</t>
  </si>
  <si>
    <t>Ladinin-1 OS=Mus musculus OX=10090 GN=Lad1 PE=1 SV=1</t>
  </si>
  <si>
    <t>MSVSRKDWSALSSLARQRTLEDEEEQERERRRRHRNLSSTTDDESPKLTQNGAQRSVERLPSVEEAEVSKPSPPASKDEDEDFQAILRTRKERRQRRQVVEAVQAPVQERPEAEEERDSLGPEQTSSQPLVPKKKVEALPRRRLSREQRGPWAQDEERLKNRELAEGEKRLPEETVAQQKTLVSEKTPVSEKTPVPAKRLVSEKACPSEKGTATEKASLTEKRHSPEKLVPEKTSVTEKSPVPEKTLVSLKTAAPERRSPPVLEKAIVSEKMQERKLVSEKASIFEKSLVSEAKLTPKKAAVSEQPQTTGGSQATTREPRGRALPDKSPPSSAEQSTPAPPTKASRFPPITLQVKIPSKDEDADTPSPTLLTYSSSLKRSSPRTISFRMSPRKDNSETPLTRSASVRLPASTVKLGEKLERYHTAIQRSESVRSPGSSRTEVLVTPAGVASKRHLFEKELSGQNRTEPTSIRKENLRLSGVVTSRLNLWISKTQDSGDHGSQEVRKEASVTKRAQWGSKPSTSLDAEV</t>
  </si>
  <si>
    <t>Q3TF25</t>
  </si>
  <si>
    <t>Uncharacterized protein OS=Mus musculus OX=10090 GN=Atp5o PE=2 SV=1</t>
  </si>
  <si>
    <t>MAAPAASGLSRQVRSFSTSVVRPFAKLVRPPVQVYGIEGRYATALYSAASKEKKLDQVEKELLRVGQLLKDPKVSLAVLNPYIKRTVKVKSLNDITKREKFSPLTANLMNLLAENGRLGNTQGIISAFSTIMSVHRGEVPCTVTTASPLDDAVLSELKTVLKSFLSPNQILKLEIETDPSIMGGMIVRIGEKYVDMSAKSKIQKLSKAMREML</t>
  </si>
  <si>
    <t>E9QK41</t>
  </si>
  <si>
    <t>Actin-binding LIM protein 1 OS=Mus musculus OX=10090 GN=Ablim1 PE=1 SV=1</t>
  </si>
  <si>
    <t>MPSLLGLKCLGKLCSSEIGKVPSPERASLRNSHRRLLIEDLSVPETPDPAHRRRGTVIHLVYLYSAGCGPPELRFSSYDPSVAHPQDPHHSSEKPVIHCHKCGEPCKGEVLRVQTKHFHIKCFTCKVCGCDLAQGGFFIKNGDYLCTLDYQRMYGTRCHGCGEFVEGEVVTALGKTYHPNCFACTICKRPFPPGDRVTFNGRDCLCQLCAQPMSSSPKEASCSSNCAGCGRDIKNGQALLALDKQWHLGCFKCKSCGKVLTGEYISKDGSPYCEKDYQGLFGVKCEACHQFITGKVLEAGDKHYHPSCARCSRCNQMFTEGEEMYLQGSTVWHPDCKQSTKTEEKLRPPNIPRSSSDFFYPKSLIRRTGRSPALQLLSPPCLMNSNKNPRQPTRTSSESIYSRPGSSIPGSPGHTIYAKVDNEILDYKDLAAIPKVKAIYDIERPDLITYEPFYTSGYEDKQERQSLGESPRTLSPTPSAEGYQDVRDRMIHRSTSQGSINSPVYSRHSYTPTTSRSPQHFHRPELLSPGVHRWSPLRTSSFSSTHSDSRPNPPFRHHFLPHVKGNEPSSGRNSPLPYRPDSRPLTPTYAQAPKHFHVPDQGINIYRKPPIYKQHAALAAQSKASEDIIKFSKFPAAQAPDPNEIPKIETDHWPGPPSLAAVGTDPRRRSSGREEDEEELLRRRQLQEEQLMKLNSGLGQLILKEEMEKESRERASLASRYDSPLHSASHAPSSKTSSLPGYGKNGLHRPVSTDFAQYNSYGDISGGVRDYQTLPDGHMPAVRMDRGVSMPNMLEPKIFPYEMLMVTNRGRNKILRDVDRTRLERHLAPEVFWEIFGMSIQEFDKLPLWRRNDMKKKAKLF</t>
  </si>
  <si>
    <t>Q9DAW9</t>
  </si>
  <si>
    <t>Calponin-3 OS=Mus musculus OX=10090 GN=Cnn3 PE=1 SV=1</t>
  </si>
  <si>
    <t>MTHFNKGPSYGLSAEVKNKIASKYDQQAEEDLRNWIEEVTGLGIGTNFQLGLKDGIILCELINKLQPGSVKKVNESSLNWPQLENIGNFIKAIQAYGMKPHDIFEANDLFENGNMTQVQTTLVALAGLAKTKGFHTTIDIGVKYAEKQTRRFDEGKLKAGQSVIGLQMGTNKCASQAGMTAYGTRRHLYDPKMQTDKPFDQTTISLQMGTNKGASQAGMLAPGTRRDIYDQKLTLQPVDNSTISLQMGTNKVASQKGMSVYGLGRQVYDPKYCAAPTEPVIHNGSQGTGTNGSEISDSDYQAEYPDEYHGEYPDDYPREYQYGDDQGIDY</t>
  </si>
  <si>
    <t>Q3U5N2</t>
  </si>
  <si>
    <t>Uncharacterized protein OS=Mus musculus OX=10090 GN=Ifit1 PE=2 SV=1</t>
  </si>
  <si>
    <t>MGENADGDQVMENLLQLRCHFTWKLLFENNDIPDLEVRISEQVQFLDIKNPLGMHNLLAYVRHLKGQQDEALQSLKEAEALIQSEQLSKRSLATWGNCAWLHYHRGSLAEAQIYLDKVEKVCKEFSSPFRYRLECAEMDCEEGWALLKCGGGNYKQAMACFAKALKVEPENPEYNTGYAVVAYRQDLDDNFISLEPLRKAVRLNPEDPYLKVLLALKLQDLGEHVEAEAHIEEALSSTSCQSYVIRYAAKYFRRKHRVDKALHLLNRALQASPSSGYLHYQKGLCYKQQITQLRTSRNRQPRRQDNVQELAQQAIHEFQETLKLRPTFEMAYVCMAEVQAEIHQYEEAERNFQKALNNKTLVAHIEQDIHLRYGRFLQFHKQSEDKAITLYLKGLKVEEKSFAWRKLLTALEKVAERRVCQNVHLVESTSLLGLVYKLKGQEKNALFYYEKALRLTGEMNPAF</t>
  </si>
  <si>
    <t>Q9EPK8</t>
  </si>
  <si>
    <t>Transient receptor potential cation channel subfamily V member 4 OS=Mus musculus OX=10090 GN=Trpv4 PE=1 SV=1</t>
  </si>
  <si>
    <t>MADPGDGPRAAPGEVAEPPGDESGTSGGEAFPLSSLANLFEGEEGSSSLSPVDASRPAGPGDGRPNLRMKFQGAFRKGVPNPIDLLESTLYESSVVPGPKKAPMDSLFDYGTYRHHPSDNKRWRRKVVEKQPQSPKAPAPQPPPILKVFNRPILFDIVSRGSTADLDGLLSFLLTHKKRLTDEEFREPSTGKTCLPKALLNLSNGRNDTIPVLLDIAERTGNMREFINSPFRDIYYRGQTSLHIAIERRCKHYVELLVAQGADVHAQARGRFFQPKDEGGYFYFGELPLSLAACTNQPHIVNYLTENPHKKADMRRQDSRGNTVLHALVAIADNTRENTKFVTKMYDLLLLKCSRLFPDSNLETVLNNDGLSPLMMAAKTGKIGVFQHIIRREVTDEDTRHLSRKFKDWAYGPVYSSLYDLSSLDTCGEEVSVLEILVYNSKIENRHEMLAVEPINELLRDKWRKFGAVSFYINVVSYLCAMVIFTLTAYYQPLEGTPPYPYRTTVDYLRLAGEVITLFTGVLFFFTSIKDLFTKKCPGVNSLFVDGSFQLLYFIYSVLVVVSAALYLAGIEAYLAVMVFALVLGWMNALYFTRGLKLTGTYSIMIQKILFKDLFRFLLVYLLFMIGYASALVTLLNPCTNMKVCDEDQSNCTVPTYPACRDSETFSAFLLDLFKLTIGMGDLEMLSSAKYPVVFILLLVTYIILTFVLLLNMLIALMGETVGQVSKESKHIWKLQWATTILDIERSFPVFLRKAFRSGEMVTVGKSSDGTPDRRWCFRVDEVNWSHWNQNLGIINEDPGKSEIYQYYGFSHTVGRLRRDRWSSVVPRVVELNKNSSADEVVVPLDNLGNPNCDGHQQGYAPKWRTDDAPL</t>
  </si>
  <si>
    <t>P01872</t>
  </si>
  <si>
    <t>Immunoglobulin heavy constant mu OS=Mus musculus OX=10090 GN=Ighm PE=1 SV=2</t>
  </si>
  <si>
    <t>SQSFPNVFPLVSCESPLSDKNLVAMGCLARDFLPSTISFTWNYQNNTEVIQGIRTFPTLRTGGKYLATSQVLLSPKSILEGSDEYLVCKIHYGGKNRDLHVPIPAVAEMNPNVNVFVPPRDGFSGPAPRKSKLICEATNFTPKPITVSWLKDGKLVESGFTTDPVTIENKGSTPQTYKVISTLTISEIDWLNLNVYTCRVDHRGLTFLKNVSSTCAASPSTDILTFTIPPSFADIFLSKSANLTCLVSNLATYETLNISWASQSGEPLETKIKIMESHPNGTFSAKGVASVCVEDWNNRKEFVCTVTHRDLPSPQKKFISKPNEVHKHPPAVYLLPPAREQLNLRESATVTCLVKGFSPADISVQWLQRGQLLPQEKYVTSAPMPEPGAPGFYFTHSILTVTEEEWNSGETYTCVVGHEALPHLVTERTVDKSTGKPTLYNVSLIMSDTGGTCY</t>
  </si>
  <si>
    <t>Q5SXC4</t>
  </si>
  <si>
    <t>Vascular endothelial zinc finger 1 OS=Mus musculus OX=10090 GN=Vezf1 PE=1 SV=1</t>
  </si>
  <si>
    <t>MEANWTAFLFQAHEASHHQQQAAQNSLLPLLSSAVEPPDQKPLLPIPITQKPQAAPETLKDAIGIKKEKPKTSFVCTYCSKAFRDSYHLRRHQSCHTGIKLVSRAKKTPTTVVPLISTIAGDSSRTSLVSTIAGILSTVTTSSSGTNPSSSASTTSMPVPQSVKKPSKPVKKNHACEMCGKAFRDVYHLNRHKLSHSDEKPFECPICNQRFKRKDRMTYHVRSHEGGITKPYTCSVCGKGFSRPDHLSCHVKHVHSTERPFKCQTCTAAFATKDRLRTHMVRHEGKVSCNICGKLLSAAYITSHLKTHGQSQSINCNTCKQGISKTCMSEETSNQKQQQQQQQQQQQQQQQHVTSWPGKQVETLRLWEEAVKARKKEAANLCQTSTAATTPVTLTTPFNITSSVSSGTMSNPVTVAAAMSMRSPVNVSSAVNITSPMNIGHPVTITSPLAMTSPLTLTTPVNLPTPVTAPVNIAHPVTITSPMNLPTPMTLAAPLNIAMRPVESMPFLPQALPTSPPW</t>
  </si>
  <si>
    <t>B7U582</t>
  </si>
  <si>
    <t>Heat shock protein 70-2 OS=Mus musculus OX=10090 PE=3 SV=1</t>
  </si>
  <si>
    <t>MSARGPAIGIDLGTTYSCVGVFQHGKVEIIANDQGNRTTPSYVAFTDTERLIGDAAKNQVAMNPTNTIFDAKRLIGRKFEDATVQSDMKHWPFRVVSEGGKPKVQVEYKGEMKTFFPEEISSMVLTKMKEIAEAYLGGKVQSAVITVPAYFNDSQRQATKDAGTITGLNVLRIINEPTAAAIAYGLDKKGCAGGEKNVLIFDLGGGTFDVSILTIEDGIFEVKSTAGDTHLGGEDFDNRMVSHLAEEFKRKHKKDIGPNKRAVRRLRTACERAKRTLSSSTRASIEIDSLYEGVDFYTSITRARFEELNADLFRGTLEPVEKALRDAKLDKGQIQEIVLVGGSTRIPKIQKLLQDFFNGKELNKSINPDEAVAYGAAVQAAILIGDKSENVQDLLLLDVTPLSLGIETAGGVMTPLIKRNTTIPTKQTQTFTTYSDNQSSVLVQVYEGERAMTKDNNLLGKFDLTGIPPAPRGVPQIEVTFDIDANGILNVTAADKSTGKENKITITNDKGRLSKDDIDRMVQEAERYKSEDEANRDRVAAKNAVESYTYNIKQTVEDEKLRGKISEQDKNKILDKCQEVINWLDRNQMAEKDEYEHKQKELDRVCNPIISKLYQGGPGGGGSSEGPPIEEVD</t>
  </si>
  <si>
    <t>A0A286YCG8</t>
  </si>
  <si>
    <t>Translocon-associated protein subunit alpha OS=Mus musculus OX=10090 GN=Ssr1 PE=1 SV=1</t>
  </si>
  <si>
    <t>MRLLPRLLLLFLLAFPAAVLLRGGPGGSLALAQDPTEDEEIVEDSIIEDEDDEAEVEEDEPTDLAEDKEEEDVSSEPEASPSADTTILFVKGEDFPANNIVKFLVGFTNKGTEDFIVESLDASFRYPQDYQFYIQNFTALPLNTVVPPQRQATFEYSFIPAEPMGGRPFGLVINLNYKDLNGNVFQDAVFNQTVTVIEREDGLDGETIFMYMFLAGLGLLVVVGLHQLLESRKRKRPIQKVEMGTSSQNDVDMSWIPQETLNQISAERERRAEETLQLSHPVVSGARCVCFSCFRKLLRPAAPAAWMSSLHQLAAYEI</t>
  </si>
  <si>
    <t>P07901</t>
  </si>
  <si>
    <t>Heat shock protein HSP 90-alpha OS=Mus musculus OX=10090 GN=Hsp90aa1 PE=1 SV=4</t>
  </si>
  <si>
    <t>MPEETQTQDQPMEEEEVETFAFQAEIAQLMSLIINTFYSNKEIFLRELISNSSDALDKIRYESLTDPSKLDSGKELHINLIPSKQDRTLTIVDTGIGMTKADLINNLGTIAKSGTKAFMEALQAGADISMIGQFGVGFYSAYLVAEKVTVITKHNDDEQYAWESSAGGSFTVRTDTGEPMGRGTKVILHLKEDQTEYLEERRIKEIVKKHSQFIGYPITLFVEKERDKEVSDDEAEEKEEKEEEKEKEEKESDDKPEIEDVGSDEEEEEKKDGDKKKKKKIKEKYIDQEELNKTKPIWTRNPDDITNEEYGEFYKSLTNDWEEHLAVKHFSVEGQLEFRALLFVPRRAPFDLFENRKKKNNIKLYVRRVFIMDNCEELIPEYLNFIRGVVDSEDLPLNISREMLQQSKILKVIRKNLVKKCLELFTELAEDKENYKKFYEQFSKNIKLGIHEDSQNRKKLSELLRYYTSASGDEMVSLKDYCTRMKENQKHIYFITGETKDQVANSAFVERLRKHGLEVIYMIEPIDEYCVQQLKEFEGKTLVSVTKEGLELPEDEEEKKKQEEKKTKFENLCKIMKDILEKKVEKVVVSNRLVTSPCCIVTSTYGWTANMERIMKAQALRDNSTMGYMAAKKHLEINPDHSIIETLRQKAEADKNDKSVKDLVILLYETALLSSGFSLEDPQTHANRIYRMIKLGLGIDEDDPTVDDTSAAVTEEMPPLEGDDDTSRMEEVD</t>
  </si>
  <si>
    <t>Q8BP47</t>
  </si>
  <si>
    <t>Asparagine--tRNA ligase, cytoplasmic OS=Mus musculus OX=10090 GN=Nars PE=1 SV=2</t>
  </si>
  <si>
    <t>MSSEVIRGTAEMVLAELYVSDREGNDATGDGTKEKPFKTGLKALMTVGKEPFPTIYVDSQKENERWDVISKSQMKNIKKMWHREQMKNDSREKKEAEDNLRREKNLEEAKKIIIKNDPSLPEPACVKISALEGYRGQRVKVFGWVHRLRRQGKNLMFLVLRDGTGYLQCVLSDDLCQCYNGVVLSTESSVAVYGTLNLTPKGKQAPGGHELSCDFWELVGLAPAGGADNLINEESDVDVQLNNRHMMIRGENMSKILKARSMITRCFRDHFFDRGYCEVTTPTLVQTQVEGGATLFKLDYFGEEAFLTQSSQLYLETCLPALGDVFCIAQSYRAEQSRTRRHLAEFTHVEAECPFLTFEDLLNRLEDLVCDVVDRVLKSPVASIVYELNPNFKPPKRPFRRMNYSDAIEWLKEHDVKKEDGTFYEFGDDIPEAPERLMTDTINEPILLCRFPVEIKSFYMQRCPEDPRLTESVDVLMPNVGEIVGGSMRSWDSEEILEGYKREGIDPAPYYWYTDQRKYGTCPHGGYGLGLERFLSWILNRYHIRDVCLYPRFLQRCRP</t>
  </si>
  <si>
    <t>Q3V3R4</t>
  </si>
  <si>
    <t>Integrin alpha-1 OS=Mus musculus OX=10090 GN=Itga1 PE=1 SV=2</t>
  </si>
  <si>
    <t>MVPRRPASLEVTVACIWLLTVILGVCISFNVDVKNSMSFSGPVEDMFGYTVQQYENEEGKWVLIGSPLVGQPKARTGDVYKCPVGRERSMPCVKLDLPVNTSIPNVTEIKENMTFGSTLVTNPKGGFLACGPLYAYRCGHLHYTTGICSDVSPTFQVVNSFAPVQECSTQLDIVIVLDGSNSIYPWESVTAFLNDLLKRMDIGPKQTQVGIVQYGANVTHEFNLNKYSSTEEVLVAANKIGRRGGLQTMTALGIDTARKEAFTEARGARRGVKKVMVIVTDGESHDNYRLKQVIQDCEDENIQRFSIAILGHYNRGNLSTEKFVEEIKSIASEPTEKHFFNVSDELALVTIVKALGERIFALEATADQSAASFEMEMSQTGFSAHYSQDWVMLGAVGAYDWNGTVVMQKANQIVIPHNTTFQTEPTKMNEPLASYLGYTVNSATIPGDVLYIAGQPRYNHTGQVVIYKMEDGDVNILQTLSGEQIGSYFGSVLTTIDIDKDSYTDLLLVGAPMYMGTEKEEQGKVYVYAVNQTRFEYQMSLEPIKQTCCSSLKDNSCTKENKNEPCGARFGTAVAAVKDLNVDGFNDVVIGAPLEDDHAGAVYIYHGSGKTIRKEYAQRIPSGGDGKTLKFFGQSIHGEMDLNGDGLTDVTIGGLGGAALFWARDVAVVKVTMNFEPNKVNIQKKNCRVEGKETVCINATMCFHVKLKSKEDSVYEADLQYRVTLDSLRQISRSFFSGTQERRIQRNLTVRESECIRHSFYMLDKHDFQDSVRVTLDFNLTDPENGPVLDDALPNSVHGHIPFAKDCGNKERCVSDLTLDVSTTEKNLLIVRSQNDKFNVSLTVKNKGDSAYNTRTVVQYSPNLIFSGIEEIQKDSCESNQNITCRVGYPFLRTGDVVNFKIIFQFNTSHLSENAIIHLSATSDSEEPLESLYDNEVNISIPVKYEVGLQFYSSASEHHISVAANETVPELINSTKDIGDEINVFYTIRKRGHFPMPELRLAISFPNLTSDGYPVLYPTGWSSSDNVNCRPRSLEDPLGINSGKKMTISKSEVLKRGTIQDCSTCKIATITCHLLPSDVSQVNVSLILWKPTFIKAHFSSLNLTIRGELQSENSSLTLSSSNRKRELAIQISKDGLPGRVPLWVILLSAFAGLLLLMLLILALWKIGFFKRPLKKKMEK</t>
  </si>
  <si>
    <t>Q8BMS1</t>
  </si>
  <si>
    <t>Trifunctional enzyme subunit alpha, mitochondrial OS=Mus musculus OX=10090 GN=Hadha PE=1 SV=1</t>
  </si>
  <si>
    <t>MVASRAIGSLSRFSAFRILRSRGCICRSFTTSSALLTRTHINYGVKGDVAVIRINSPNSKVNTLNKEVQSEFIEVMNEIWANDQIRSAVLISSKPGCFVAGADINMLSSCTTPQEATRISQEGQRMFEKLEKSPKPVVAAISGSCLGGGLELAIACQYRIATKDRKTVLGVPEVLLGILPGAGGTQRLPKMVGVPAAFDMMLTGRNIRADRAKKMGLVDQLVEPLGPGIKSPEERTIEYLEEVAVNFAKGLADRKVSAKQSKGLVEKLTTYAMTVPFVRQQVYKTVEEKVKKQTKGLYPAPLKIIDAVKAGLEQGSDAGYLAESQKFGELALTKESKALMGLYNGQVLCKKNKFGAPQKNVQQLAILGAGLMGAGIAQVSVDKGLKTLLKDTTVTGLGRGQQQVFKGLNDKVKKKALTSFERDSIFSNLIGQLDYKGFEKADMVIEAVFEDLGVKHKVLKEVESVTPEHCIFASNTSALPINQIAAVSKRPEKVIGMHYFSPVDKMQLLEIITTDKTSKDTTASAVAVGLRQGKVIIVVKDGPGFYTTRCLAPMMSEVMRILQEGVDPKKLDALTTGFGFPVGAATLADEVGVDVAQHVAEDLGKAFGERFGGGSVELLKQMVSKGFLGRKSGKGFYIYQEGSKNKSLNSEMDNILANLRLPAKPEVSSDEDVQYRVITRFVNEAVLCLQEGILATPAEGDIGAVFGLGFPPCLGGPFRFVDLYGAQKVVDRLRKYESAYGTQFTPCQLLLDHANNSSKKFYQ</t>
  </si>
  <si>
    <t>Q8R2Q8</t>
  </si>
  <si>
    <t>Bone marrow stromal antigen 2 OS=Mus musculus OX=10090 GN=Bst2 PE=1 SV=1</t>
  </si>
  <si>
    <t>MAPSFYHYLPVPMDEMGGKQGWGSHRQWLGAAILVVLFGVTLVILTIYFAVTANSVACRDGLRAQAECRNTTHLLQRQLTRTQDSLLQAETQANSCNLTVVTLQESLEKKVSQALEQQARIKELENEVTKLNQELENLRIQKETSSTVQVNSGSSMVVSSLLVLKVSLFLLF</t>
  </si>
  <si>
    <t>Q5FWJ3</t>
  </si>
  <si>
    <t>Vimentin OS=Mus musculus OX=10090 GN=Vim PE=1 SV=1</t>
  </si>
  <si>
    <t>MSTRSVSSSSYRRMFGGSGTSSRPSSNRSYVTTSTRTYSLGSALRPSTSRSLYSSSPGGAYVTRSSAVRLRSSVPGVRLLQDSVDFSLADAINTEFKNTRTNEKVELQELNDRFANYIDKVRFLEQQNKILLAELEQLKGQGKSRLGDLYEEEMRELRRQVDQLTNDKARVEVERDNLAEDIMRLREKLQEEMLQREEAESTLQSFRQDVDNASLARLDLERKVESLQEEIAFLKKLHDEEIQELQAQIQEQHVQIDVDVSKPDLTAALRDVRQQYESVAAKNLQEAEEWYKSKFADLSEAANRNNDALRQAKQESNEYRRQVQSLTCEVDALKGTNESLERQMREMEENFALEAANYQDTIGRLQDEIQNMKEEMARHLREYQDLLNVKMALDIEIATYRKLLEGEESRISLPLPTFSSLNLRETNLESLPLVDTHSKRTLLIKTVETRDGQVINETSQHHDDLE</t>
  </si>
  <si>
    <t>Q9EQ20</t>
  </si>
  <si>
    <t>Methylmalonate-semialdehyde dehydrogenase [acylating], mitochondrial OS=Mus musculus OX=10090 GN=Aldh6a1 PE=1 SV=1</t>
  </si>
  <si>
    <t>MAAAVAAAAAMRSRILQVSSKVNATWYPASSFSSSSVPTVKLFIDGKFVESKSDKWIDIHNPATNEVVGRVPQSTKAEMDAAVESCKRAFPAWADTSILSRQQVLLRYQQLIKENLKEIARLITLEQGKTLADAEGDVFRGLQVVEHACSVTSLMLGETMPSITKDMDLYSYRLPLGVCAGIAPFNFPAMIPLWMFPMAMVCGNTFLMKPSERVPGATMLLAKLLQDSGAPDGTLNIIHGQHDAVNFICDHPDIKAISFVGSNQAGEYIFERGSRNGKRVQANMGAKNHGVVMPDANKENTLNQLVGAAFGAAGQRCMALSTAILVGEAKKWLPELVDRAKNLRVNAGDQPGADLGPLITPQAKERVCNLIDSGTKEGASILLDGRRIKVKGYENGNFVGPTIISNVKPSMTCYKEEIFGPVLVVLETETLDEAIKIVNDNPYGNGTAIFTTNGATARKYAHMVDVGQVGVNVPIPVPLPMFSFTGSRSSFRGDTNFYGKQGIQFYTQLKTITSQWKEEDATLSSPAVVMPTMGR</t>
  </si>
  <si>
    <t>P23116</t>
  </si>
  <si>
    <t>Eukaryotic translation initiation factor 3 subunit A OS=Mus musculus OX=10090 GN=Eif3a PE=1 SV=5</t>
  </si>
  <si>
    <t>MPAYFQRPENALKRANEFLEVGKKQPALDVLYDVMKSKKHRTWQKIHEPIMLKYLELCVDLRKSHLAKEGLYQYKNICQQVNIKSLEDVVRAYLKLAEEKTEAAKEESQQMVLDIEDLDNIQTPESVLLSAVSGEDTQDRTDRLLLTPWVKFLWESYRQCLDLLRNNSRVERLYHDIAQQAFKFCLQYTRKAEFRKLCDNLRMHLSQIQRHHNQSTAINLNNPESQSMHLETRLVQLDSAISMELWQEAFKAVEDIHGLFSLSKKPPKPQLMANYYNKVSTVFWKSGNALFHASTLHRLYHLSREMRKNLTQEEMQRMSTRVLLATLSIPITPERTDIARLLDMDGIIVEKQRRLATLLGLQAPPTRIGLINDMVRFSVLQYVVPEVKDLYNWLEVEFNPLKLCERVTKVLNWVREQPEKEPELQQYVPQLQNNTILRLLQQVAQIYQSIEFSRLTSLVPFVDAFQLERAIVDAARHCDLQVRIDHTSRTLSFGSDLNYATREDAPVGPHLQSMPSEQIRNQLTAMSSVLAKALEVIRPAHILQEKEEQHQLAVNAYLKNSRKEHQRILARRQTIEERKERLESLNIQREKEELEQREAELQKVRKAEEERLRQEAKEREKERILQEHEQIKKKTVRERLEQIKKTELGAKAFKDIDIEDLEELDPDFIMAKQVEQLEKEKKELQERLKNQEKKIDYFERAKRLEEIPLIKSAYEEQRVKDMDLWEQQEEERITTMQLEREKALEHKNRMSRMLEDRDLFVMRLKAARQSVYEEKLKQFEERLAEERHSRLEDRKRQRKEERKITYYREKEEEEQRRAEEQMLKEREERERAERAKREEELREYQERVKKLEEVERKKRQRELEIEERERRREEERRLGDDPLSRKDSRWGDRDSEGTWRKGPEADSEWRRGPPEKEWRRETRDDERPHRRDEDRLRRLGGDDEERESSLRPDDDRIPRRGLDDDRGPRRGPDEDRFSRRGTDDDRPSWRNADDDRPPRRIGDDDRGSWRHTDDDRPPRRGLDDERGSWRTADEDRGPRRGMDDDRGPRRGGADDERSSWRNADDDRGPRRGMDDDRGPRRGLDDDRGPWRNAAEDRISRRGADDDRGPWRNMDDDRVPRRGDDARPGPWRPFVKPGGWREKEKAREESWGPPRESRPSEEREWDRDKEKDRDNQDREENDKDLERDRDRERDGDREDRFRRPRDEGGWRRGPAEESSSWRDSSRRDDRDREDRRRDRDDRRDLRDLRDRRDLRDDRDRRGPPLRSEREEASSWRRTDDRKDDRTEERDPPRRVPPPALSRDREREREREGEKEKASWRAEKDRESLRRTKNETDEDGWTTVRR</t>
  </si>
  <si>
    <t>Q9JLB4</t>
  </si>
  <si>
    <t>Cubilin OS=Mus musculus OX=10090 GN=Cubn PE=1 SV=3</t>
  </si>
  <si>
    <t>MASHFLWGFVTLLMVPGLDGETGTPEQKLQKRIADLHQPRMTTEEGNLVFLTSSAQNIEFRTGSLGKIKLNDDDLGECLHQIQRNKDDIIDLKRNTTGLPQNILSQVHQLNSKLVDLERDFQSLQQNVERKVCSSNPCHNGGTCVNLHDSFICICPSQWKGLFCSEDVNECVLYAGTPFGCQSGSTCVNTMGSFRCDCTPDTYGPQCASKYNDCEQGSQQLCKHGICEDLQRVYHGQLRFNCICDAGWTTLPNGISCTEDKDECSLQPSPCSEHAQCFNTQGSFYCGACPKGWQGNGYQCQDINECEINNGGCSQAPLVPCLNTPGSFTCGNCPAGFSGDGRVCTPLDICSIHNGGCHPDATCSSSSVLGSLLPVCTCPPGYTGNGYGSNGCVRLSNMCSRHPCVNGQCIETVSSYFCKCDSGWFGQNCTENINECVSNPCLNGGTCIDGVNGFTCDCTSSWTGYYCQTPQAACGGILSGTQGTFAYQSPNDTYVHNVNCFWVVRTDEEKVLHITFTFFDLESASNCPREYLQIHDGDSSADFPLGRYCGSTPPQGVHSSANSLYFHLYSEYIKRGRGFTARWEAKLPECGGILTGNYGSITSPGYPGNYPPGRDCVWNLLVSPGSLITFTFGTLSLESHNDCSKDYLEIRDGPFHHDPILGKFCTSLSTPPLQTTGPAARIHFHSDSETSDKGFHITYLTTPSDLYCGGNYTDTEGELLLPPLTGPFSHSRQCVYLISQPQGEQIVINFTHVELESQRGCSHTFIEVGDHESLLRKICGNETLFPIRSISNNVWIRLRIDALVQKASFRADYQVACGGELRGEGVIRSPFYPNAYAGRRTCRWTISQPPREVVLLNFTDFQIGSSSSCDTDYIEIGPSSVLGSPGNEKFCGTNIPSFITSVYNVLYVTFVKSSSMENRGFMAMFSSEKLECGKVLTESTGIIESPGHPNVYPSGVNCTWHIVVQRGQLIRLVFSSFYLEFHYNCANDYLEVYDTIAQTSLGRYCGKSIPPSLTSSSHSIKLIFVSDSALAHEGFSINYEAINASSVCLYDYTDNFGRLSSPNFPNNYPHNWNCVYRITVGLNQQIALHFTDFALEDYFGPKCVDFVEIRDGGFETSPLIGIYCGSVFPPRIISHSNKLWLRFKSDTALTARGFSAYWDASSTGCGGNLTTPTGVLTSPNYPMPYYHSSECYWRLEASRGSPFLLEFQDFHLEHHPNCSLDYLAVFDGPSTNSRLINKLCGDTPPAPIRSSKDIVLLKLRTDAGQQGRGFEINYRQTCDNVVIVNKTSGILESINYPNPYDKDQRCNWTIQATTGNTVNYTFLEFDVENYVNCSTDYLELYDGPQRIGRYCGENIPPPGATTGSKLIVVFHTDGVDSGEKGFKMHWFIHGCGGEMSGTMGSFSSPGYPNSYPHNKECIWNIRVAPGNSIQLTIHDFDVEYHASCKYDTLEIYTGLDFHSPRIAQLCSRSPSANPMQISSTDNELAIRFKTDSSLNGRGFNASWRAVPGGCGGIFQVSRGEIHSPNYPNNYRANTECSWIIQVEKYHRVLLNITDFDLEATDSCLMTYDGSSSANTRVATVCGRQQPPNSITSSGNSLFVRFQSGSSSQSRGFRAQFRQECGAHIITDSSDSISSPLYPANYPNNQNCTWIIEAQPPFNHIALSFTHFHLQSSTDCTRDFVEILDGRDSDAPVQGRYCGTSLPHPIISFGNALTVRFVSDSVYGFDGFHAIYSASTSACGGTFYTGDGIFNSPGYPEDYHSNTECVWNIASSPGNHLQLSFLSFQLENSLNCNKDFVEIREGNATGHLMGRYCGNSLPGNYSSIEGHNLWVRFVSDGSGTGMGFQARFKNIFGNDNIVGTHGKIATPFWPGNYPLNSNYRWTVNVDSSHIIHGRILEMDIELTTNCFYDSLKIYDGFDIHSRLIGTYCGTQRESFSSSRNSLTFQFSSDSSKSGRGFLLEWFAVDVSNVTLPTIAPGACGGYMVTGDTPVFFFSPGWPGPYGNGADCIWIIYAPDSTVELNILSMDIEAQLSCSYDKLIIKDGDSRLSQQLAVLCGRSVPGPIRSTGEYMYIRFTSDGSVTGAGFNASFQKSCGGYLHADRGIITSPKYPDNYLPNLNCSWHVLVQSGLTIAVHFEQPFQIQNRDSSCSQGDYLVLRNGPDNHSPPLGPSGGNGRFCGIYTPSTLFTSDNEMFIQFISDNSNGGQGFKIRYEAKSLACGGTIYIHDANSDGYVTSPNYPANYPQHAECIWILEAPSGRSIQLQFEDQFNIEETPNCSASYLELRDGANSNAPVLSKLCGHTLPRNWVSSRGLMYLKFHTEGGSGYMGFKAKYSIVSCGGTVSGDSGVIESVGYPTRLYANNVFCQWHIQGLPGHYLTIRFEDFNLQSSPGCAKDFVEIWENHTSGILLGRYCGNSIPSSVDTSSNVASIRFVTDGSVTDSGFRLQFKSSREVCGGDLHGPTGTFTSPNYPNPNPHPRICEWTINVHEGRQIILTFTNLRLSTQQSCNTEHLIVFNGIRNNSPRLQKLCSRVNVTNEFKSSGNTMKVIFFTDGSRPYGGFTASYTSSEDAVCGGTLPSVSGGNFSSPGYNGIRDYARNLDCEWTLSNPNRENSSISIHFLGLSLESHQDCTFDVLEFRVGNADGPLIEKFCSLSAPRVPLVIPYPQVWIHFVSNERVEYTGFYVEYSFTNCGGIQTGENGVISSPNYPNLYSRWTQCSWLLEAPEGHTITLTFSDFSVENHPTCTSDSVTVRNGDSPGSPIIGRYCGQSVPGPIQSGSNQLVVTFNTNNQGQSRGFYATWNTNTLGCGGTLHSDNGTIKSPHWPQTFPENSRCSWTAVTHESKHWEISFDSNFRIPSSDSQCRNSFVKVWEGMLETNDALLATSCGNVAPSPIVTLGNIFTAVFQSEEMPAQGFSASFISRCGRTFNSSTGDIVSPNFPKHYDNNMNCNYYIDVAPQSLVILTFVSFHLEDRSAVSGTCDYDGLHIIKGHNLSSTPLVTICGSETLRPLTIDGPVMLNFYSDAYITDFGFKISYRVANCGGIYSGTYGVLNSPSFSYTNYPNNVYCVYSLQVRNDRLILLRFNDFEIVPSNLCSHDYLEVFDGPSIGNRSIGKFCGSTLPQVIKSTNNSLTLLFKTDSSQTARGWKVSFRETIGPQQGCGGYLTEDSKSFVSPDHDSDGLYDKGLNCIWYIIAPENKLVKLTFNAFTLEEPSSPGKCTFDYVQIADGASINSYLGGRFCGSSRPAPFISSGNFLTVQFVSDISIQMRGFNATYTFVDMPCGGTYNATSMPQNTSSPQLSNIRRPFSTCTWVIEAPPHQQVQITVWKLQLPSQDCSRSSLELQDSEQTNGNQVTQFCGANYTTLPVFYSSGSTAVVVFKSDFLNRNSRVHFTYEIADCNREYNQAFGNLKSPGWPQGYANNLDCSIILRAPQNHRISLFFYWFQLEDSRQCMNDFLEVRNGSSSSSPLLGKYCSNLLPNPIFSQSNELYLHFHSDDSDTHHGYEIIWASSPTGCGGTLLGNEGILANPGFPDSYPNNTHCEWTIVAPSGRPLSVGFPFLSIDSPGGCDQNYLILFNGPDANSPPFGPFCGIDTVVAPFHASSNRVFIRFHAEYATVSSGFEIMWSS</t>
  </si>
  <si>
    <t>P68510</t>
  </si>
  <si>
    <t>14-3-3 protein eta OS=Mus musculus OX=10090 GN=Ywhah PE=1 SV=2</t>
  </si>
  <si>
    <t>MGDREQLLQRARLAEQAERYDDMASAMKAVTELNEPLSNEDRNLLSVAYKNVVGARRSSWRVISSIEQKTMADGNEKKLEKVKAYREKIEKELETVCNDVLALLDKFLIKNCNDFQYESKVFYLKMKGDYYRYLAEVASGEKKNSVVEASEAAYKEAFEISKEHMQPTHPIRLGLALNFSVFYYEIQNAPEQACLLAKQAFDDAIAELDTLNEDSYKDSTLIMQLLRDNLTLWTSDQQDEEAGEGN</t>
  </si>
  <si>
    <t>Q6ZPF0</t>
  </si>
  <si>
    <t>MKIAA3012 protein (Fragment) OS=Mus musculus OX=10090 GN=Rab1a PE=2 SV=1</t>
  </si>
  <si>
    <t>GSEWGRRLLYRNSLAHSSLSITCGAESWGGGCVSKGGGGGGGGGSCSDMSSMNPEYDYLFKLLLIGDSGVGKSCLLLRFADDTYTESYISTIGVDFKIRTIELDGKTIKLQRWDTAGQERFRTITSSYYRGAHGIIVVYDVTDQESFNNVKQWLQEIDRYASENVNKLLVGNKCDLTTKKVVDYTTAKEFADSLGIPFLETSAKNATNVEQSFMTMAAEIKKRMGPGATAGGAEKSNVKIQSTPVKQSGGGCC</t>
  </si>
  <si>
    <t>P98086</t>
  </si>
  <si>
    <t>Complement C1q subcomponent subunit A OS=Mus musculus OX=10090 GN=C1qa PE=1 SV=2</t>
  </si>
  <si>
    <t>METSQGWLVACVLTMTLVWTVAEDVCRAPNGKDGAPGNPGRPGRPGLKGERGEPGAAGIRTGIRGFKGDPGESGPPGKPGNVGLPGPSGPLGDSGPQGLKGVKGNPGNIRDQPRPAFSAIRQNPMTLGNVVIFDKVLTNQESPYQNHTGRFICAVPGFYYFNFQVISKWDLCLFIKSSSGGQPRDSLSFSNTNNKGLFQVLAGGTVLQLRRGDEVWIEKDPAKGRIYQGTEADSIFSGFLIFPSA</t>
  </si>
  <si>
    <t>D3YZ68</t>
  </si>
  <si>
    <t>Elongation factor 1-alpha 1 (Fragment) OS=Mus musculus OX=10090 GN=Eef1a1 PE=1 SV=1</t>
  </si>
  <si>
    <t>MGKEKTHINIVVIGHVDSGKSTTTGHLIYKCGGIDKRTIEKFEKEAAEMGKGSFKYAWVLDKLKAERERGITIDISLWKFETSKYYVTIIDAPGHRDFIKNMITGTSQADCAVLIVAAGVGEFEAGISKNGQTREHALLAYTLGVKQLIVGVNKMDSTEPPYSQKRYEEIVKEVSTYIKKIGYNPDTVAFVPISGWNGDNMLEPSANMPWFKGWKVTRKDGSASGTTLLEALDCILPPTRPTDKPLRLP</t>
  </si>
  <si>
    <t>Q9EPE9</t>
  </si>
  <si>
    <t>Manganese-transporting ATPase 13A1 OS=Mus musculus OX=10090 GN=Atp13a1 PE=1 SV=2</t>
  </si>
  <si>
    <t>MAVVGNAVPCGARPGGARDNGSPQPGSRLRPGLAAGPALIANGDELVAAVWPYRRLALLRRLTVLPFAGLLYPAWLGAAASGCWGWGSSWTQIPEAALLALATICLAHALTVLSGHWSVHAHCALTCTPEYDPNKVTFVKVVPTPNNGSTELVALHRDKGEDGLEVLSFEFQKIKYSYDALEKKQFLPVAFPVGNAFSYYQSNRGFQEDSEIRAAEKKFGSNKAEMVVPDFSELFKERATAPFFVFQVFCVGLWCLDEYWYYSVFTLSMLVAFEASLVQQQMRNMSEIRKMGNKPHMIQVYRSRKWRPVASDDIVPGDIVSIGRSPQENLVPCDVLLLRGRCIVDEAMLTGESVPQMKEPIEDLSPDRVLDLQADARLHVIFGGTKVVQHIPPQKATSGLKPVDNGCVAFVLRTGFNTSQGRLLRTILFGVKRVTANNLETFIFILFLLVFAIAAAAYVWVEGTKDPSRNRYKLFLECTLILTSVVPPELPIELSLAVNTSLIALAKLYMYCTEPFRIPFAGKVEVCCFDKTGTLTSDSLVVRGVAGLRDGKEVTPVSSIPIETHRALASCHSLMQLDDGTLVGDPLEKAMLTAVDWTLTKDEKVFPRSIKTQGLKIHQRFHFASALKRMSVLASYEKLGSTDLCYIAAVKGAPETLHSMFSQCPPDYHHIHTEISREGARVLALGYKELGHLTHQQAREIKREALECSLKFVGFIVVSCPLKADSKAVIREIQNASHRVVMITGDNPLTACHVAQELHFIDKAHTLILHPPSEKGQPCEWRSIDSSIVLPLTLGSPKALALEHALCLTGDGLAHLQAVDPQQLLCLIPHVQVFARVAPKQKEFVITSLKELGYVTLMCGDGTNDVGALKHADVGVALLANAPERVVERRRRPRDSPVLSNSGPRVSRSTKQKSALLSPEEPPASHRDRLSQVLRDLEEESTPIVKLGDASIAAPFTSKLSSIQCICHVIKQGRCTLVTTLQMFKILALNALILAYSQSVLYLEGVKFSDFQATLQGLLLAGCFLFISRSKPLKTLSRERPLPNIFNLYTILTVMLQFSVHFLSLVYLYREAQARSPEKQEQFVDLYKEFEPSLVNSTVYIMAMAMQMATFAINYKGPPFMESLPENKPLVWSLAVSLLAIIGLLLGSSPDFNSQFGLVDIPVEFKLVIGQVLALDFCLALLADRVLQFFLGTPKLRVPS</t>
  </si>
  <si>
    <t>P21981</t>
  </si>
  <si>
    <t>Protein-glutamine gamma-glutamyltransferase 2 OS=Mus musculus OX=10090 GN=Tgm2 PE=1 SV=4</t>
  </si>
  <si>
    <t>MAEELLLERCDLEIQANGRDHHTADLCQEKLVLRRGQRFRLTLYFEGRGYEASVDSLTFGAVTGPDPSEEAGTKARFSLSDNVEEGSWSASVLDQQDNVLSLQLCTPANAPIGLYRLSLEASTGYQGSSFVLGHFILLYNAWCPADDVYLDSEEERREYVLTQQGFIYQGSVKFIKSVPWNFGQFEDGILDTCLMLLDMNPKFLKNRSRDCSRRSSPIYVGRVVSAMVNCNDDQGVLLGRWDNNYGDGISPMAWIGSVDILRRWKEHGCQQVKYGQCWVFAAVACTVLRCLGIPTRVVTNYNSAHDQNSNLLIEYFRNEFGELESNKSEMIWNFHCWVESWMTRPDLQPGYEGWQAIDPTPQEKSEGTYCCGPVSVRAIKEGDLSTKYDAPFVFAEVNADVVDWIRQEDGSVLKSINRSLVVGQKISTKSVGRDDREDITHTYKYPEGSPEEREVFTKANHLNKLAEKEETGVAMRIRVGDSMSMGNDFDVFAHIGNDTSETRECRLLLCARTVSYNGVLGPECGTEDINLTLDPYSENSIPLRILYEKYSGCLTESNLIKVRGLLIEPAANSYLLAERDLYLENPEIKIRVLGEPKQNRKLVAEVSLKNPLSDPLYDCIFTVEGAGLTKEQKSVEVSDPVPAGDLVKARVDLFPTDIGLHKLVVNFQCDKLKSVKGYRNVIIGPA</t>
  </si>
  <si>
    <t>Q6P8X1</t>
  </si>
  <si>
    <t>Sorting nexin-6 OS=Mus musculus OX=10090 GN=Snx6 PE=1 SV=2</t>
  </si>
  <si>
    <t>MMEGLDDGPDFLSEEDRGLKAINVDLQSDAALQVDISDALSERDRVKFTVHTKSSLPNFKQNEFSVVRQHEEFIWLHDSFVENEDYAGYIIPPAPPRPDFDASREKLQKLGEGEGSMTKEEFTKMKQELEAEYLAIFKKTVAMHEVFLCRVAAHPILRKDLNFHVFLEYNQDLSVRGKNKKEKLEDFFKNMVKSADGVIVSGVKDVDDFFEHERTFLLEYHNRVKDASAKSDRMTRSHKSAADDYNRIGSSLYALGTQDSTDICKFFLKVSELFDKTRKIEARVSADEDLKLSDLLKYYLRESQAAKDLLYRRSRSLVDYENANKALDKARAKNKDVLQAETSQQLCCQKFEKISESAKQELIDFKTRRVAAFRKNLVELAELELKHAKGNLQLLQNCLAVLNGDT</t>
  </si>
  <si>
    <t>Q9R0H0</t>
  </si>
  <si>
    <t>Peroxisomal acyl-coenzyme A oxidase 1 OS=Mus musculus OX=10090 GN=Acox1 PE=1 SV=5</t>
  </si>
  <si>
    <t>MNPDLRKERAAATFNPELITHILDGSPENTRRRREIENLILNDPDFQHEDYNFLTRSQRYEVAVKKSATMVKKMREFGIADPEEIMWFKKLHMVNFVEPVGLNYSMFIPTLLNQGTTAQQEKWMHPSQELQIIGTYAQTEMGHGTHLRGLETTATYDPKTQEFILNSPTVTSIKWWPGGLGKTSNHAIVLAQLITRGECYGLHAFVVPIREIGTHKPLPGITVGDIGPKFGYEEMDNGYLKMDNYRIPRENMLMKYAQVKPDGTYVKPLSNKLTYGTMVFVRSFLVGSAAQSLSKACTIAIRYSAVRRQSEIKRSEPEPQILDFQTQQYKLFPLLATAYAFHFLGRYIKETYMRINESIGQGDLSELPELHALTAGLKAFTTWTANAGIEECRMACGGHGYSHSSGIPNIYVTFTPACTFEGENTVMMLQTARFLMKIYDQVQSGKLVGGMVSYLNDLPSQRIQPQQVAVWPTLVDINSLDSLTEAYKLRAARLVEIAAKNLQAQVSHRKSKEVAWNLTSVDLVRASEAHCHYVTVKVFADKLPKIQDRAVQAVLRNLCLLYSLYGISQKGGDFLEGNIITGAQMSQVNSRILELLTVTRPNAVALVDAFDFKDVTLGSVLGRYDGNVYENLFEWAKKSPLNKTEVHESYYKHLKPLQSKL</t>
  </si>
  <si>
    <t>F2Z456</t>
  </si>
  <si>
    <t>NADH-cytochrome b5 reductase OS=Mus musculus OX=10090 GN=Cyb5r3 PE=1 SV=1</t>
  </si>
  <si>
    <t>MKLFQRSTPAITLENPDIKYPLRLIDKEVISPDTRRFRFALPSPQHILGLPIGQHIYLSTRIDGNLVIRPYTPVSSDDDKGFVDLVVKVYFKDTHPKFPAGGKMSQYLENMKIGDTIEFRGPNGLLVYQGKGKFAIRADKKSNPVVRTVKSVGMIAGGTGITPMLQVIRAVLKDPNDHTVCYLLFANQSEKDILLRPELEELRNEHSARFKLWYTVDKAPDGEHGKPLVEQEAAHAVLVACSWLWRNQTSEGKCPQPTAREQQSQGGDPRPCFLVSHTAPGWQRSPLISLGLAHFGAGLGAVLRVGWLLLCSW</t>
  </si>
  <si>
    <t>Q6Q899</t>
  </si>
  <si>
    <t>Probable ATP-dependent RNA helicase DDX58 OS=Mus musculus OX=10090 GN=Ddx58 PE=1 SV=2</t>
  </si>
  <si>
    <t>MTAEQRQNLQAFRDYIKKILDPTYILSYMSSWLEDEEVQYIQAEKNNKGPMEAASLFLQYLLKLQSEGWFQAFLDALYHAGYCGLCEAIESWDFQKIEKLEEHRLLLRRLEPEFKATVDPNDILSELSECLINQECEEIRQIRDTKGRMAGAEKMAECLIRSDKENWPKVLQLALEKDNSKFSELWIVDKGFKRAESKADEDDGAEASSIQIFIQEEPECQNLSQNPGPPSEASSNNLHSPLKPRNYQLELALPAKKGKNTIICAPTGCGKTFVSLLICEHHLKKFPCGQKGKVVFFANQIPVYEQQATVFSRYFERLGYNIASISGATSDSVSVQHIIEDNDIIILTPQILVNNLNNGAIPSLSVFTLMIFDECHNTSKNHPYNQIMFRYLDHKLGESRDPLPQVVGLTASVGVGDAKTAEEAMQHICKLCAALDASVIATVRDNVAELEQVVYKPQKISRKVASRTSNTFKCIISQLMKETEKLAKDVSEELGKLFQIQNREFGTQKYEQWIVGVHKACSVFQMADKEEESRVCKALFLYTSHLRKYNDALIISEDAQMTDALNYLKAFFHDVREAAFDETERELTRRFEEKLEELEKVSRDPSNENPKLRDLYLVLQEEYHLKPETKTILFVKTRALVDALKKWIEENPALSFLKPGILTGRGRTNRATGMTLPAQKCVLEAFRASGDNNILIATSVADEGIDIAECNLVILYEYVGNVIKMIQTRGRGRARDSKCFLLTSSADVIEKEKANMIKEKIMNESILRLQTWDEMKFGKTVHRIQVNEKLLRDSQHKPQPVPDKENKKLLCGKCKNFACYTADIRVVETSHYTVLGDAFKERFVCKPHPKPKIYDNFEKKAKIFCAKQNCSHDWGIFVRYKTFEIPVIKIESFVVEDIVSGVQNRHSKWKDFHFERIQFDPAEMSV</t>
  </si>
  <si>
    <t>Q9D1K2</t>
  </si>
  <si>
    <t>V-type proton ATPase subunit F OS=Mus musculus OX=10090 GN=Atp6v1f PE=1 SV=2</t>
  </si>
  <si>
    <t>MAGRGKLIAVIGDEDTVTGFLLGGIGELNKNRHPNFLVVEKDTTINEIEDTFRQFLNRDDIGIILINQYIAEMVRHALDAHQRSIPAVLEIPSKEHPYDAAKDSILRRAKGMFTAEDLR</t>
  </si>
  <si>
    <t>E9Q555</t>
  </si>
  <si>
    <t>E3 ubiquitin-protein ligase RNF213 OS=Mus musculus OX=10090 GN=Rnf213 PE=1 SV=2</t>
  </si>
  <si>
    <t>MECPQCGHVSSEKAPKFCSECGQKLPSAATVQGDLKNDNTLVVSSTPEGKTEQGAVLREEEVLLSSTDPGKELEKPEESDSNASWTTQMSKKEKRRRKRQGTISSSEAPSSGLWSLDMPPSPGSHNSALPQNQAQQGGAASQPGHPLDTENMPMEDGFVHTEGSGSPLQGQAAERTDAQSNLAPSDLAEVKDLNTSKPSVDKGLPLDGGPALSAFKGHPKMTDASQKAPLPESKGETSGQEKKVPPIDAAASPVKTAGKETGEDVRKPKPSPVSPVASKHGDQEAELKGKLATPVRKSNEGGNTQPEDQRKPGEGRNFAAAVKTQQAAAPQQAAAPEPTSAFNPRDTVTVYFHAIVSRHFGFNPEEHKVYVRGGEGLGQKGWTDACEMYCTQDLHDLGSLVEGKMDIPRQSLDKPIPYKYVIHRGGSSKDTVEYEFIYEQAQKKGEHVNRCLRVVSTSLGNGDWHQYDDIICMRSTGFFQQAKNRILDSTRKELLKGKKQAAVVMLDRIFSVLQPWSDINLQSFMTQFLQFYSVVREPMIHDGRARKWTSLQYEEKEVWTNLWEHVKKQMAPFLEGKSGESLPADCPVRSKLTLGLSILFMVEAAEFTVPKKDLDSLCYLLIPSAGSPEALHSDLSPVLRIRQRWRIYLTNLCLRCIDERCDRWLGILPLLHTCMQKSPPKKNSKSQPEDTWAGLEGISFSEFRDKAPTRSQPLQFMQSKMALLRVDEYLFRSWLSVVPLESLSSYLENSIDYLSDVPVRVLDCLQGISYRLPGLRKISNQNMKKDVENVFKMLMHLVDIYQHRIFGENLLQIYLTECLTLHETVCNITANHQFFEIPALSAELICKLLELSPPGHTDEGLPEKSYEDLVTSTLQEALATTRNWLRSLFKSRMLSISSAYVRLTYSEEMAVWRRLVEIGFPEKHGWKGSLLGDMEGRLKQEPPRLQISFFCSSQCRDGGLHDSVSRSFEKCVIEAVSSACQSQTSVLEGLSCQDLQKFGTLLSAVITKSWPVHNGEPVFDVDEIFKYLLKWPDVRQLFELCGTNEKIIDNITEEGRQLMATAESVFQKVAGELENGTIVVGQLELILEHQSQFLDIWNLNRRRLPSQEKACDVRSLLKRRRDDLLFLKQEKRYVESLLRQLGRVKHLVQVDFGNIEIIHSQDLSNKKLNEAVIKLPNSSSYKRETHYCLSPDIREMASKLDSLKDSHIFQDFWQETAESLNTLDKDPRELKVSLPEVLEYLYNPCYDNFYTLYENLKSGKITFAEVDAIFKDFVDKYDELKNDLKFMCTMNPQDQKGWISERVGQIKEYHTLHQAVSSAKVILQVRRALGVTGDFSVLNPLLNFADSFEDFGNEKLDQISPQFIKAKQLLQDISEPRQRCLEELARQTELVAWLHKALEDINELKVFVDLASISAGENDIDVDRVACFHDAVQGYASLLYKMDERTNFSDFMNHLQELWRALDNDQHLPDKLKDSARNLEWLKTVKESHGSVELSSLSLATAINSRGVYVIEAPKDGQKISPDTVLRLLLPDGHGYPEALRTYSTEELKELLNKLMLMSGKKDHNSNTEVEKFSEVFSNMQRLVHVFIKLHCAGNMLFRTWTAKVYCCPDGGIFMNFGLELLSQLTEKGDVIQLLGALCRQMEDFLDNWKTVVAQKRAEHFYLNFYTAEQLVYLSSELRKPRPSEAALMMLSFIKGKCTVQDLVQATSACESKADRYCLREVMKKLPQQLLSEPSLMGKLQVIMMQSLVYMSAFLPHCLDLDALGRCLAHLATMGGTPVERPLPKGLQAGQPNLILCGHSEVLPAALAIYMQAPRQPLPTFDEVLLCTPATTIEEVELLLRRCLTSGSQGHKVYSLLFADQLSYEVGCQAEEFFQSLCTRAHREDYQLVILCDAAREHCYIPSTFSQYKVPLVPQAPLPNIQAYLQSHYQVPKRLLSAATVFRDGLCVGIVTSERAGVGKSLYVNTLHTKLKAKLRDETVPLKIIRLTEPHLDENQVLSALLPFLKEKYQKMPVIFHIDISTSVQTGIPIFLFKLLILQYLMDINGKIWRRSPGHLYLVEIPQGLSVQPKRSSKLNARAPLFKFLDLFPKVTCRPPKEVIDMELTPERSHTDPAMDPVEFCSEAFQRPYQYLKRFHQQQNLDTFQYEKGSVEGSPEECLQHFLIYCGLINPSWSELRNFAWFLNCQLKDCEASIFCKSAFTGDTLRGFKNFVVTFMILMARDFATPTLHTSDQSPGRQSVTIGEVVEEDLAPFSLRKRWESEPHPYVFFNGDHMTMTFIGFHLETNNNGYVDAINPSNGKVIKKDVMTKELFDGLRLQRVPFNIDFDNLPRYEKLERLCLALGIEWPIDPDETYELTTDNMLKILAIEMRFRCGIPVIIMGETGCGKTRLIKFLSDLKRGSVEAETMKLVKVHGGTTPSMIYSKVKEAERTAFSNKAQHKLDTILFFDEANTTEAVSCIKEILCDRTVDGEHLHEDSGLHIIAACNPYRKHSQEMILRLESAGLGYRVSAEETADRLGSIPLRQLVYRVHALPPSLIPLVWDFGQLNDSAEKLYIQQIVQRLVDSVSVNPSETCVIADVLSASQMFMRKRENECGFVSLRDVERCVKVFRWFHDHSDMLLKELDKFLHESSDSTHTFERDPVLWSLVMAIGVCYHASLEEKASYRTAIARCFPKPYNSSRAILDEVTHVQDLFLRGAPIRTNIARNLALKENVFMMVICIELKIPLFLVGKPGSSKSLAKIIVADAMQGQAAFSELFRCLKQVHLVSFQCSPHSTPQGIISTFKQCARFQQGKDLGQYVSVVVLDEVGLAEDSPKMPLKTLHPLLEDGCIEDDPAPYKKVGFVGISNWALDPAKMNRGIFVSRGSPNEKELIESAEGICSSDRLVQDKIRGYFAPFAKAYETVCQKQDKEFFGLRDYYSLIKMVFAKAKASKRGLSPQDITHAVLRNFSGKDNIQALSIFTASLPEARYKEEVSTVELIKQNIYPGPQASSRGLDGAESRYLLVLTRNYVALQILQQTFFEGQQPEIIFGSSFPQDQEYTQICRNINRVKICMETGKMVVLLNLQNLYESLYDALNQYYVYLGGQKYVDLGLGTHRVKCRVHTAFRLIVIEEKDVVYKQFPVPLINRLEKHYLDMNTVLQPWQKSIVQELQQWAHEFADVKADQFIARHKYSPADVFIGYHSDACASVVLQAVERQGCRDLTEELYRKVSEEARSILLDCATPDAVVRLSGSSLGSFTAKQLSQEYYYAQQHNSFVDFLQAHLRMTHHECRAVFTEITTFSRLLTGNDCDVLASELRGLASKPVVLSLQQYDTEYSFLKDVRSWLTNPGKRKVLVIQADFDDGTRSAQLVASAKYTAINEINKTQGTKDFVFVYFVTKLSRMGSGTSYVGFHGGLWRSVHIDDLRRSTIMASDVTKLQNVTISQLFKPEDKPEQEEMEIETSQSKELAEEQMEVEDSEEMKKASDPRSCDCSQFLDTTRLVQSCVQGAVGMLRDQNESCARNMRRVTILLDLLNEDNTRNASFLRESKMRLHVLLNKQEENQVRSLKEWVTREAANQDALQEAGTFRHTLWKRVQDVVTPILASMIAHIDRDGNLELLAQPDSPAWVQDLWMFIYSDIKFLNISLVLNNTRSNSEMSFILVQSHMNLLKDAYNAVPFSWRIRDYLEELWVQAQYITDTEGLSKKFVEIFQKTPLGVFLAQFPVAQQQKLLQSYLKDFLLLTMKVSSREELMFLQMALWSCLRELQEASGTPDETYKFPLSLPWVHLAFQHFRTRLQNFSRILTIHPQVLSSLSQAAEKHSLAGCEMTLDAFAAMACAEMLKGDLLKPSPKAWLQLVKNLSTPLELVCSEGYLCDSGSMTRSVIQEVRALWNRIFSIALFVEHVLLGTESHIPELSPLVTTYVSLLDKCLEEDSNLKTCRPFVAVMTTLCDCKDKASKKFSRFGIQPCFICHGDAQDPVCLPCDHVYCLRCIQTWLIPGQMMCPYCLTDLPDKFSPTVSQDHRKAIEKHAQFRHMCNSFFVDLVSTMCFKDNTPPEKSVIDTLLSLLFVQKELLRDASQKHREHTKSLSPFDDVVDQTPVIRSVLLKLLLKYSFHEVKDYIQNYLTQLEKKAFLTEDKTELYLLFISCLEDSVHQKTSAGCRNLEQVLREEGHFLRTYSPGLQGQEPVRIASVEYLQEVARVRLCLDLAADFLSELQEGSELAEDKRRFLKHVEEFCTRVNNDWHRVYLVRKLSSQRGMEFVQSFSKQGHPCQWVFPRKVIAQQVRNRKDHVSLMDRYLVHGNEYKAVRDATAKAVLECKTLDIGNALMACRSPKPQQTAYLLLALYTEVAALYRSPNGSLHPEAKQLEAVNKFIKESKILSDPNIRCFARSLVDNTLPLLKIRSANSILKGTVTEMAVHVATILLCGHNQILKPLRNLAFYPVNMANAFLPTMPEDLLVHARTWRGLENVTWYTCPRGHPCSVGECGRPMQESTCLDCGLPVGGLNHTPHEGFSAIRNNEDRTQTGHVLGSPQSSGVAEVSDRGQSPVVFILTRLLTHLAMLVGATHNPQALTVIIKPWVQDPQGFLQQHIQRDLEQLTKMLGRSADETIHVVHLILSSLLRVQSHGVLNFNAELSTKGCRNNWEKHFETLLLRELKHLDKNLPAINALISQDERISSNPVTKIIYGDPATFLPHLPQKSIIHCSKIWSCRRKITVEYLQHIVEQKNGKETVPVLWHFLQKEAELRLVKFLPEILALQRDLVKQFQNVSRVEYSSIRGFIHSHSSDGLRKLLHDRITIFLSTWNALRRSLETNGEIKLPKDYCCSDLDLDAEFEVILPRRQGLGLCGTALVSYLISLHNNMVYTVQKFSNEDNSYSVDISEVADLHVISYEVERDLNPLILSNCQYQVQQGGETSQEFDLEKIQRQISSRFLQGKPRLTLKGIPTLVYRRDWNYEHLFMDIKNKMAQSSLPNLAISTISGQLQSYSDACEALSIIEITLGFLSTAGGDPGMDLNVYIEEVLRMCDQTAQVLKAFSRCQLRHIIALWQFLSAHKSEQRLRLNKELFREIDVQYKEELSTQHQRLLGTFLNEAGLDAFLLELHEMIVLKLKGPRAANSFNPNWSLKDTLVSYMETKDSDILSEVESQFPEEILMSSCISVWKIAATRKWDRQSR</t>
  </si>
  <si>
    <t>Q8C3L6</t>
  </si>
  <si>
    <t>Uncharacterized protein OS=Mus musculus OX=10090 GN=Atp6v1b1 PE=2 SV=1</t>
  </si>
  <si>
    <t>MATTVDSRSSGFTGNSCDPGTAQEHVQAVTRNYITHPRVTYRTVCSVNGPLVVLDQVKFAQYAEIVNFTLPDVTQRSGQVLEVAGTKAIVQVFEGTSGIDSQKTTCEFTGDILRTPVSEDMLGRIFNGSGKPIDKGPAVMAEEFLDINGQPINPHDRIYPEEMIQTGISPIDVMNSIARGQKIPIFSAAGLPHNEIAAQICRQAGLVKKSKAVLDYHEDNFAIVFAAMGVNMETARFFKSDFEQNGTMGNVCLFLNLANDPTIERIITPRLALTTAEFLAYQCEKHVLVILTDMSSYAEALREVSAAREEVPGRRGFPGYMYTDLATIYERAGRVEGRGGSITQIPILTMPNDDITHPIPDLTGFITEGQIYVDRQLHNRQVYPPINVLPSLSRLMKSAIGEGMTRKDHGDVSNQLYACYAIGKDVQAMKAVVGEEALTSEDLLYLEFLQKFEKNFITQGPYENRTVFESLDLGWKLLRIFPKEMLKRIPQSMTDEFYSRQGAQQDPASDTAL</t>
  </si>
  <si>
    <t>V9GZJ5</t>
  </si>
  <si>
    <t>Sex-limited protein OS=Mus musculus OX=10090 PE=2 SV=1</t>
  </si>
  <si>
    <t>MRLLWGLAWVFSFCASSLQKPRLLLFSPSVVNLGTPLSVGVQLLDAPPGQEVKGSVFLRNPKGGSCSPKKDFKLSSGDDFVLLSLEVPLEDVRSCGLFDLRRAPHIQLVAQSPWLRNTAFKATETQGVNLLFSSRRGHIFVQTDQPIYNPGQRVRYRVFALDQKMRPSTDFLTITVENSHGLSVLKKEIFTSTPILQDTFIIPDISEPGTWKISARFSDGLESNRSTHFEVKRYVLPNFEVKITPWKPYILMVPSNSDEIQLDIQARYIYGKPVQGVAYTRFALMDEQGKRTFLQGLETQAKLVEGRTHISISKDQFQAALDKINIGVRDLEGLRLYAATAVIESPGGEMEEAELTSWRFVSSAFSLDLSRTKRHLVPGAHFLLQALVREISGSEASNVIVKVSATLVSGSDSQVLNVQQSTNRIGQVSISFPIPPTVTELRLLVSAGSLYPTIARLTVQSPPSRGTGFLSIEPLDPRSPRVGDTFILNLQAVGIPAPTFSHYYYMIISRGQIMAMSREARRTVTSVSVLVDHQLAPSFYFMAYFYHQGHPVANSLLINIQPRDCEGKLQLKVVGAKEYHNGDMMKLQIQTDSKALVALGAVDTALYAVGGWSHKPLDMSKVFEVINSYNLGCGPGGGDDALQVFQDAGLAFSDGDRLTQTREDLSCPKEKKSRQKRNVNFLKALSEKLGQYSSPDAKRCCQDGMTKLPMKRTCEQRAARVPQQACREPFLSCCKFAEDLRRNQTRSQAPLARKVRDMVNLIEEDDILVRTSFPENWLWRVEPVDSSKLLTVRLPDSMTTWEIHGVSLSKSKGLCVAKPTRVRVFRKFHLHLRLPISVRRFEQLELRPVLYNYLNDDKNVSVHVTPVEGLCMAGGGMMAQWVIVPAGSALPVAFSVVPTASTNVPLKLVAKGTLDSSDSVSKILQIEKEGAIHREEIVYNLDPLNNLGQMLEIPGSSDPNIVPEGDFSTFVKVTASEPLETLGSEGALSPGGVASLLRLPRSCAEQTMIYLAPTLTASNYLDRTKQWSKLSPETKDHAVHLIQKGHVRIQQFRKKDGSFGAWLHRDSSTWLTAFVLKILSLAQEQVGNSPEKLQETASWLLAQQLGDGSFHDPCPVIHRAMQGGLVGSNETVALTAFVVIALHHGLNVFREGHAKQLKNRVEASITKANSFLGQKASAGLLGAHAAAITAYALTLTKASEDLRNVAHNSLMAMAEETGENLYWGLVLGSQDKVVLRPAAPRSPTEPVPQAPALWIETTAYALLHLLLREGKGKMADKAASWLTHQGNFHGAFRSTQDTVVTLDALSAYWIASHTTEEKALNVTLSSMGRNGLKTHVLHLNNHQVKGLEEELKFSLGSTISVKVEGNSKGTLKILRTYNVLDMKNTTCQDLQIEVKVTDAVEYAWSAYEDYEDDYNMPATDDPSVPLQPVTPLQLFEGRWSRRRREAPKVAEERESRVHYTVCIWHNGKLGLSGMAIADITLLSGFHALRADLEKLTSLSDRYVSHFETDGPHVLLYFDSVPTTRECVGFGASQEVVVGLVQPASAVLYDYYSPDHKCSVFYAAPTKSQLLATLCSGDVCQCAEGKCPRLLRSLERRVEDKDGYRMRFACYYHQVEYGFTVKVLREDGRAAFRLFESKITQVLHFRTDTMASIGQTRNFLSRASCRLRLEPNKEYLIMGMDGETSDNKGDPQYLLDSNTWIEEMPSEQMCKSTRHRAACFQLKDFLMEFSSRGCQV</t>
  </si>
  <si>
    <t>E9QPX1</t>
  </si>
  <si>
    <t>Collagen alpha-1(XVIII) chain OS=Mus musculus OX=10090 GN=Col18a1 PE=1 SV=1</t>
  </si>
  <si>
    <t>MAPDPSRRLCLLLLLLLSCRLVPASADGNSLSPLNPLVWLWPPKTSDSLEGPVSKPQNSSPVQSTENPTTHVVPQDGLTEQQTTPASSELPPEEEEEEDQKAGQGGSPATPAVPIPLVAPAASPDMKEENVAGVGAKILNVAQGIRSFVQLWDEDSTIGHSAGTEVPDSSIPTVLPSPAELSSAPQGSKTTLWLSSAIPSSPDAQTTEAGTLAVPTQLPPFQSNLQAPLGRPSAPPDFPGRAFLSSPRIRAPPWGNQEPPRQPQHLEGKGFLPMTARSSQQHRHSDVHSDIHGHVPLLPLVTGPLVTASLSVHGLLSVPSSDPSGQLSQVAALPGFPGTWVSHVAPSSGTGLSNDSALAGNGSLTSTSRCLPLPPTLTLCSRLGIGHFWLPNHLHHTDSVEVEATVQAWGRFLHTNCHPFLAWFFCLLLAPSCGPGPPPPLPPCRQFCEALEDECWNYLAGDRLPVVCASLPSQEDGYCVFIGPAAENVAEEVGLLQLLGDPLPEKISQIDDPHVGPAYIFGPDSNSGQVAQYHFPKLFFRDFSLLFHVRPATEAAGVLFAITDAAQVVVSLGVKLSEVRDGQQNISLLYTEPGASQTQTGASFRLPAFVGQWTHFALSVDGGSVALYVDCEEFQRVPFARASQGLELERGAGLFVGQAGTADPDKFQGMISELKVRKTPRVSPVHCLDEEDDDEDRASGDFGSGFEESSKSHKEDTSLLPGLPQPPPVTSPPLAGGSTTEDPRTEETEEDAAVDSIGAETLPGTGSSGAWDEAIQNPGRGLIKGGMKGQKGEPGAQGPPGPAGPQGPAGPVVQSPNSQPVPGAQGPPGPQGPPGKDGTPGRDGEPGDPGEDGRPGDTGPQGFPGTPGDVGPKGEKGDPGIGPRGPPGPPGPPGPSFRQDKLTFIDMEGSGFSGDIESLRGPRGFPGPPGPPGVPGLPGEPGRFGINGSYAPGPAGLPGVPGKEGPPGFPGPPGPPGPPGKEGPPGVAGQKGSVGDVGIPGPKGSKGDLGPIGMPGKSGLAGSPGPVGPPGPPGPPGPPGPGFAAGFDDMEGSGIPLWTTARSSDGLQGPPGSPGLKGDPGVAGLPGAKGEVGADGAQGIPGPPGREGAAGSPGPKGEKGMPGEKGNPGKDGVGRPGLPGPPGPPGPVIYVSSEDKAIVSTPGPEGKPGYAGFPGPAGPKGDLGSKGEQGLPGPKGEKGEPGTIFSPDGRALGHPQKGAKGEPGFRGPPGPYGRPGHKGEIGFPGRPGRPGTNGLKGEKGEPGDASLGFSMRGLPGPPGPPGPPGPPGMPIYDSNAFVESGRPGLPGQQGVQGPSGPKGDKGEVGPPGPPGQFPIDLFHLEAEMKGDKGDRGDAGQKGERGEPGAPGGGFFSSSVPGPPGPPGYPGIPGPKGESIRGPPGPPGPQGPPGIGYEGRQGPPGPPGPPGPPSFPGPHRQTVSVPGPPGPPGPPGPPGAMGASAGQVRIWATYQTMLDKIREVPEGWLIFVAEREELYVRVRNGFRKVLLEARTALPRGTGNEVAALQPPLVQLHEGSPYTRREYSYSTARPWRADDILANPPRLPDRQPYPGVPHHHSSYVHLPPARPTLSLAHTHQDFQPVLHLVALNTPLSGGMRGIRGADFQCFQQARAVGLSGTFRAFLSSRLQDLYSIVRRADRGSVPIVNLKDEVLSPSWDSLFSGSQGQLQPGARIFSFDGRDVLRHPAWPQKSVWHGSDPSGRRLMESYCETWRTETTGATGQASSLLSGRLLEQKAASCHNSYIVLCIENSFMTSFSK</t>
  </si>
  <si>
    <t>Q3TA14</t>
  </si>
  <si>
    <t>Uncharacterized protein OS=Mus musculus OX=10090 GN=Cd36 PE=2 SV=1</t>
  </si>
  <si>
    <t>MGCDRNCGLIAGAVIGAVLAVFGGILMPVGDMIIEKTIKREVVLEEGTTAFKNWVKTGTTVYRQFWIFDVQNPDDVAKNSSKIKVKQRGPYTYRVRYLAKENITQDPEDHTVSFVQPNGAIFEPSLSVGTEDDNFTVLNLAVAAAPHIYQNSFVQVVLNSLIKKSKSSMFQTRSLKELLWGYKDPFLSLVPYPISTTVGVFYPYNDTVDGVYKVFNGKDNISKVAIIESYKGKRNLSYWPSYCDMINGTDAASFPPFVEKSRTLRFFSSDICRSIYAVFGSEIDLKGIPVYRFVLPANAFASPLQNPDNHCFCTEKVISNNCTSYGVLDIGKCKEGKPVYISLPHFLHASPDVSEPIEGLHPNEDEHRTYLDVEPITGFTLQFAKRLQVNILVKPARKIEALKNLKRPYIVPILWLNETGTIGDEKAEMFKTQVTGKIKLLGMVEMALLGIGVVMFVAFMISYCACKSKNGK</t>
  </si>
  <si>
    <t>Q9D1R9</t>
  </si>
  <si>
    <t>60S ribosomal protein L34 OS=Mus musculus OX=10090 GN=Rpl34 PE=1 SV=2</t>
  </si>
  <si>
    <t>MVQRLTYRRRLSYNTASNKTRLSRTPGNRIVYLYTKKVGKAPKSACGVCPGRLRGVRAVRPKVLMRLSKTQKHVSRAYGGSMCAKCVRDRIKRAFLIEEQKIVVKVLKAQAQSQKAK</t>
  </si>
  <si>
    <t>Q3UMC8</t>
  </si>
  <si>
    <t>Uncharacterized protein OS=Mus musculus OX=10090 GN=Stam PE=2 SV=1</t>
  </si>
  <si>
    <t>MPLFATNPFDQDVEKATSELNTAEDWGLILDICDKVGQSRTGPKDCLRSIMRRVNHKDPHVAMQALTLLGACVSNCGKIFHLEVCSRDFASEVSNVLNKGHPKVCEKLKALMVEWTDEFKNDPQLSLISAMIKNLKEQGVTFPAIGSQAAEQAKASPALVAKDPGTVATKKEEEDLAKAIELSLKEQRQQSAPVSTLYPSTSNLLTNHQHEGRKVRAVYDFEAAEDNELTFKAGEIITVLDDSDPNWWKGETHQGVGLFPSNFVTADLTAEPEMIKTEKKTVQFNDDVQIETIEPEPEPAFIDEDKMDQLLQMLQSTDPSDNQPDLPELLHLEAMCHQMGPLIDEKLEDIDRKHSELSELNVKVMEALSLYTKLMNEDPMYSMYAKLQSQQYYLQSSAVSASQVYPGPAQSGTYLVAGSAQMTHLQSYSLPPEQLSSISQGAVPSSANQALPSQQTQASYPNAMVSSVQGNSYPSQASIYSPPPAAAAAAAAVVPVPVPAAVPVPADVTIYQNAGPTLSQVPNYTLTSSTLPQTGGSQQPPQPQQAYSQKALL</t>
  </si>
  <si>
    <t>A0A0J9YUL3</t>
  </si>
  <si>
    <t>Septin 11, isoform CRA_b OS=Mus musculus OX=10090 GN=Sept11 PE=1 SV=1</t>
  </si>
  <si>
    <t>MAVAVGRPSNEELRNLSLSGHVGFDSLPDQLVNKSTSQGFCFNILCVGETGIGKSTLMDTLFNTKFESDPATHNEPGVRLKARSYELQESNVRLKLTIVDTVGFGDQINKDDSYKPIVEYIDAQFEAYLQEELKIKRSLFNYHDTRIHACLYFIAPTGHSLKSLDLVTMKKLDSKVNIIPIIAKADTIAKNELHKFKSKIMSELVSNGVQIYQFPTDEETVAEINATMSVHLPFAVVGSTEEVKIGNKMAKARQYPWGVVQVENENHCDFVKLREMLIRVNMEDLREQTHTRHYELYRRCKLEEMGFKDTDPDSKPFSLQETYEAKRNEFLGELQKKEEEMRQMFVMRVKEKEAELKEAEKELHEKFDLLKRTHQEEKKKVEDKKKELEEEVSNFQKKKAAAQLLQSQAQQSGAQQTKKDKDKKNSPWLCTE</t>
  </si>
  <si>
    <t>Q569X1</t>
  </si>
  <si>
    <t>Ighg protein OS=Mus musculus OX=10090 GN=Ighg PE=1 SV=1</t>
  </si>
  <si>
    <t>MKCSWVIFFLMAVVIGVNSEVQLLQSGTELVRPGASVKLSCTASGFSIKDSLLHWVMQRPEQGLEWIGWIDPEDGETKYVPKFQDKATLTAATSSNTAYLQLSSLTSGDTATYYCLFYGYDDGRDYFDYWGQGTTITVSSAKTTPPSVYPLAPGCGDTTGSSVTLGCLVKGYFPESVTVTWNSGSLSSSVHTFPALLQSGLYTMSSSVTVPSSTWPSQTVTCSVAHPASSTTVDKKLEPSGPISTINPCPPCKECHKCPAPNLEGGPSVFIFPPNIKDVLMISLTPKVTCVVVDVSEDDPDVQISWFVNNVEVHTAQTQTHREDYNSTIRVVSALPIQHQDWMSGKEFKCKVNNKDLPSPIERTISKIKGLVRAPQVYILPPPAEQLSREDVSLTCLVVGFNPGDISVEWTSNGHTEENYKDTAPVLDSDGSYFIYSKLDIKTSKWEKTDSFSCNVRHEGLKNYYLKKTISRSPGK</t>
  </si>
  <si>
    <t>P99024</t>
  </si>
  <si>
    <t>Tubulin beta-5 chain OS=Mus musculus OX=10090 GN=Tubb5 PE=1 SV=1</t>
  </si>
  <si>
    <t>MREIVHIQAGQCGNQIGAKFWEVISDEHGIDPTGTYHGDSDLQLDRISVYYNEATGGKYVPRAILVDLEPGTMDSVRSGPFGQIFRPDNFVFGQSGAGNNWAKGHYTEGAELVDSVLDVVRKEAESCDCLQGFQLTHSLGGGTGSGMGTLLISKIREEYPDRIMNTFSVVPSPKVSDTVVEPYNATLSVHQLVENTDETYCIDNEALYDICFRTLKLTTPTYGDLNHLVSATMSGVTTCLRFPGQLNADLRKLAVNMVPFPRLHFFMPGFAPLTSRGSQQYRALTVPELTQQVFDAKNMMAACDPRHGRYLTVAAVFRGRMSMKEVDEQMLNVQNKNSSYFVEWIPNNVKTAVCDIPPRGLKMAVTFIGNSTAIQELFKRISEQFTAMFRRKAFLHWYTGEGMDEMEFTEAESNMNDLVSEYQQYQDATAEEEEDFGEEAEEEA</t>
  </si>
  <si>
    <t>P01592</t>
  </si>
  <si>
    <t>Immunoglobulin J chain OS=Mus musculus OX=10090 GN=Jchain PE=1 SV=4</t>
  </si>
  <si>
    <t>MKTHLLLWGVLAIFVKAVLVTGDDEATILADNKCMCTRVTSRIIPSTEDPNEDIVERNIRIVVPLNNRENISDPTSPLRRNFVYHLSDVCKKCDPVEVELEDQVVTATQSNICNEDDGVPETCYMYDRNKCYTTMVPLRYHGETKMVQAALTPDSCYPD</t>
  </si>
  <si>
    <t>Q9D0I9</t>
  </si>
  <si>
    <t>Arginine--tRNA ligase, cytoplasmic OS=Mus musculus OX=10090 GN=Rars PE=1 SV=2</t>
  </si>
  <si>
    <t>MDGLVAQCSARLLQQEREIKALTAEIDRLKNCGCLEASPSLEQLREENLKLKYRLNILRRSLQEERRKPTKNMININSRLQEVFGCAIRAAYPDLENPPLIVTPSQQPKFGDYQCNSAMGISQMLKAKEQKVSPREIAENITKHLPNNKYIDKVEIAGPGFINVHLRKDFVSEQLTSLLVNGVQLPVLGDKEKVIVDFSSPNIAKEMHVGHLRSTIIGESMSRLFEFAGYDVLRLNHVGDWGTQFGMLIAHLQDKFPDYLTVSPPIGDLQAFYKESKKRFDADEEFKKRAYQCVVLLQSKNPDIMKAWNLICDVSREEFKKIYDALDITLIERGESFYQDRMKDIVKEFEDKGFVQVDDGRKIVFVPGCSVPLTIVKSDGGYTYDTSDLAAIKQRLFEEKANKIIYVVDNGQAIHFQTIFAAAQMIGWYDPKVTLVTHVGFGVVLGEDKKKFKTRSGETVRLMDLLEEGLKRSMDKLKEKERDKVLTEEELKAAQTSVAYGCIKYADLSHNRLNDYIFSFDKMLDDRGNTAAYLLYAFTRIRSIARLANIDEAMLQRAARETKIILDHEKEWKLGRCILRFPEILQKILDDLFLHTLCDYIYELATTFTEFYDSCYCVEKDRQTGKVLKVNMWRMLLCEAVAAVMAKGFDILGIKPVQRM</t>
  </si>
  <si>
    <t>E9Q6A6</t>
  </si>
  <si>
    <t>Collagen alpha-6(VI) chain OS=Mus musculus OX=10090 GN=Col6a6 PE=1 SV=2</t>
  </si>
  <si>
    <t>MLLVLCLTMICFHVCVNQDSGPEYADVVFLVDSSDHLGLKSFPLVKTFIHKMISSLPIEANKYRVALAQYSDALHNEFQLGTFKNRNPMLNHLKKNFGFIGGSLKIGNALQEAHRTYFSAPTNGRDKKQFPPILVVLASAESEDDVEEAAKALREDGVKIISVGVQKASEENLKAMATSQFHFNLRTARDLSVFAPNMTEIIKDVTQYREGMADDIIVEACQGPSVADVVFLLDMAINGSQEDLDHLKAFLGESISALDIKENCMRVGLVTYSNETRVISSLSTGNNKTEVLQRIQDLSPQVGQAYTGAALRKTRKEIFSAQRGSRKNQGVPQIAVLVTHRASEDNVTKAAVNLRREGVTIFTMGIEGANPDELEKIASHPAEQFTSKLGNFSELATHNQTFLKKLRNQITHTVSVFSERTETLKSACVDTEEADIYLLIDGSGSTQPTDFHEMKTFLSEVVGMFNIAPHKVRVGAVQYADTWDLEFEISKYSNKPDLGKAIENIRQMGGNTNTGAALNFTLKLLQRAKKERGSKVPCHLVVLTNGMSRDSVLGPAHKLREENIRVHAIGVKEANQTQLREIAGEEKRVYYVHEFDALRNIRNQVVQEICAEEACRDMKADIMFLVDSSGSIGPENFSKMKMFMKNLVSKSQIGADRVQIGVVQFSHENKEEFQLNTFMSQSDIANAIDRMTHIGETTLTGSALTFVSQYFSPDKGARPNVRKFLILITDGEAQDIVRDPAIALRKEGVIIYSVGVFGSNVTQLEEISGKPEMVFYVENFDILQHIEDDLVLGICSPREECKRIEVLDVVFVIDSSGSIDYQEYNIMKDFMIGLVKKADVGKNQVRFGALKYADDPEVLFYLDELGTKLEVVSVLQNDHPMGGNTYTAEALAFSDHMFTEARGSRLHKGVPQVLIVITDGESHDAEKLNTTAKALRDKGILVLAVGIAGANSWELLAMAGSSDKYYFVETFGGLKGIFSDVSASVCNSSKVDCEIEKVDLVFLMDGSNSIHPDDFQKMKGFLVSVVQDFDVSLNRVRIGVAQFSDSYRSEFLLGTFTGEREISTQIEGIQQIFGYTHIGDALRKVKYYFQPDMGSRINAGTPQVLLVLTDGRSQDEVAQAAEELRHKGVDIYSVGIGDVDDQELVQITGTAEKKLTVHNFDELKKVKKRIVRNICTSGGESNCFVDVVVGFDISSLQRGQTLLEGQPWMGSYLQDLLRAISSLNGVSCEVGTETQVSIAFQVTNAMERYPSKFEIYSENILSSLQGVTVNGPSRLNANLLSSLWDTFQNKSAARGKVVLLFSDGLDDGIEKLEQKSDELRKEGLNALITIAVDGAADSSDLADLLYIEFGKGFEYRTQFTIGMRNLGSQLSRQLINVAERTCCCLLCKCTGGDGAMGDPGSAGKKGPPGFKGSDGYLGEEGIAGERGASGPMGEQGTKGCFGAKGPKGTRGLSGEEGEVGEDGLDGLDGEQGDHGIPGRRGEKGDEGSQGNPGRRGAAGDRGAKGLRGDPGTPGRDSSIQGPKGLKGDLGRQGRRGWPGSPGTPGSRRKMVVHGRRGHIGPQGNPGTPGPDGLAGSPGLRGPQGPRGEVGEKGEKGSLGMKGPQGPPGPGGQAGSQGHLGSQGNKGEPGDLGEKGAAGFPGPRGLQGDDGSPGYGSIGRKGTKGQEGFPGESGLKGDIGDPGDPGEAGPKGARGKTVSAGIPGEPGSPGEPGPPGRKGVKGARGLASFSTCDLIQYVRDHSRKKHGKPECPVHPTELVFVLDQSRDVTEQDFERMKGMMVSLVRDVKVREANCPVGARVAILAYNSHTRHLIRFSDAYRKDQLLTAIKALPYERSSDSREIGKAMRFISRNVFKRTLPGAHVRRIATFFSSGPSADAQTITTAAMEFSALDIVPVVIAFSNVPSVKRAFSIDDTGTFQVIVVPSGSDEGPALERLQRCTFCYDLCKPDASCDQAKPPPIQSYLDTAFLLDGSRHVGSAEFEDMRDFLEALLDHFEITSEPETSVTGDRVALLSHAPLDFLPNTQRSPVRTEFNLTSYSSKRLMKRHVDQAVQQLHGDAFLGHALGWALDNVFLNTPNLRRNKVIFVISAGETSHLDAETLKKESLRAKCHGYALFVFSLGPDWDDKELEDLASHPVDQHLIQLGRIHKPDHGYSVKFVKSFINSIRHGINKYPPVNLKAKCNRLGSRDLKPPPRQFRSFVPGPQKANLKDHTAEAAKLFQDKKRLSSMLKGGRATISSLSRSTRYAFKQGKEAIKATSKLGKRSA</t>
  </si>
  <si>
    <t>P70290</t>
  </si>
  <si>
    <t>55 kDa erythrocyte membrane protein OS=Mus musculus OX=10090 GN=Mpp1 PE=1 SV=1</t>
  </si>
  <si>
    <t>MTLKSSEGEGGNSMRTALSDLYLEHLLQKRNRPETSLNQSNVTTEDMYTNGSPAPGSPAHAKGQEARRVRLIQFEKITEEPMGITLKLNEKQSCTVARILHGGMIHRQGSLHVGDEILEINGTNVTNHSVDQLQKAMKETKGMISLKVIANQQSRLPALQMFMRAQFDYDPQKDNLIPCKEAGLKFVTGDIIQIINKDDSNWWQGRVEGSSKESAGLIPSPELQEWRVASVAHSAPSEAPSCSPFGKKKKCKDKYLAKHSSIFDQLDVVSYEEVVRLPAFKRKTLVLIGASGVGRSHIKNGLLSHNPEKFAYPAPYTTRPPKKSEEDGKEYHFISTEEMTKNISANEFLEFGSYQGNMFGTKFETVHQIHKQDKIAILDIEPQTLKTVRTAELSPFIVFIAPTDQGTQTEALQQLQKDSEAIRSQYAHYFDLSLVNNSVDETLKKLQEAFDQACSSPQWVPVSWVY</t>
  </si>
  <si>
    <t>E9Q8I0</t>
  </si>
  <si>
    <t>Complement factor H OS=Mus musculus OX=10090 GN=Cfh PE=1 SV=1</t>
  </si>
  <si>
    <t>MVQHRFLLESVGPRKIQIMRLSARIIWLILWTVCAAEDCKGPPPRENSEILSGSWSEQLYPEGTQATYKCRPGYRTLGTIVKVCKNGKWVASNPSRICRKKPCGHPGDTPFGSFRLAVGSQFEFGAKVVYTCDDGYQLLGEIDYRECGADGWINDIPLCEVVKCLPVTELENGRIVSGAAETDQEYYFGQVVRFECNSGFKIEGHKEIHCSENGLWSNEKPRCVEILCTPPRVENGDGINVKPVYKENERYHYKCKHGYVPKERGDAVCTGSGWSSQPFCEEKRCSPPYILNGIYTPHRIIHRSDDEIRYECNYGFYPVTGSTVSKCTPTGWIPVPRCTLKPCEFPQFKYGRLYYEESLRPNFPVSIGNKYSYKCDNGFSPPSGYSWDYLRCTAQGWEPEVPCVRKCVFHYVENGDSAYWEKVYVQGQSLKVQCYNGYSLQNGQDTMTCTENGWSPPPKCIRIKTCSASDIHIDNGFLSESSSIYALNRETSYRCKQGYVTNTGEISGSITCLQNGWSPQPSCIKSCDMPVFENSITKNTRTWFKLNDKLDYECLVGFENEYKHTKGSITCTYYGWSDTPSCYERECSVPTLDRKLVVSPRKEKYRVGDLLEFSCHSGHRVGPDSVQCYHFGWSPGFPTCKGQVASCAPPLEILNGEINGAKKVEYSHGEVVKYDCKPRFLLKGPNKIQCVDGNWTTLPVCIEEERTCGDIPELEHGSAKCSVPPYHHGDSVEFICEENFTMIGHGSVSCISGKWTQLPKCVATDQLEKCRVLKSTGIEAIKPKLTEFTHNSTMDYKCRDKQEYERSICINGKWDPEPNCTSKTSCPPPPQIPNTQVIETTVKYLDGEKLSVLCQDNYLTQDSEEMVCKDGRWQSLPRCIEKIPCSQPPTIEHGSINLPRSSEERRDSIESSSHEHGTTFSYVCDDGFRIPEENRITCYMGKWSTPPRCVGLPCGPPPSIPLGTVSLELESYQHGEEVTYHCSTGFGIDGPAFIICEGGKWSDPPKCIKTDCDVLPTVKNAIIRGKSKKSYRTGEQVTFRCQSPYQMNGSDTVTCVNSRWIGQPVCKDNSCVDPPHVPNATIVTRTKNKYLHGDRVRYECNKPLELFGQVEVMCENGIWTEKPKCRDSTGKCGPPPPIDNGDITSLSLPVYEPLSSVEYQCQKYYLLKGKKTITCRNGKWSEPPTCLHACVIPENIMESHNIILKWRHTEKIYSHSGEDIEFGCKYGYYKARDSPPFRTKCINGTINYPTCV</t>
  </si>
  <si>
    <t>Q3TQX5</t>
  </si>
  <si>
    <t>Uncharacterized protein OS=Mus musculus OX=10090 GN=Ddx3x PE=1 SV=1</t>
  </si>
  <si>
    <t>MSHVAVENALGLDQQFAGLDLNSSDNQSGGSTASKGRYIPPHLRNREATKGFYDKDSSGWSSSKDKDAYSSFGSRGDSRGKSSFFGDRGSGSRGRFDDRGRGDYDGIGGRGDRSGFGKFERGGNSRWCDKSDEDDWSKPLPPSERLEQELFSGGNTGINFEKYDDIPVEATGNNCPPHIESFSDVEMGEIIMGNIELTRYTRPTPVQKHAIPIIKEKRDLMACAQTGSGKTAAFLLPILSQIYADGPGEALRAMKENGRYGRRKQYPISLVLAPTRELAVQIYEEARKFSYRSRVRPCVVYGGAEIGQQIRDLERGCHLLVATPGRLVDMMERGKIGLDFCKYLVLDEADRMLDMGFEPQIRRIVEQDTMPPKGVRHTMMFSATFPKEIQMLARDFLDEYIFLAVGRVGSTSENITQKVVWVEEIDKRSFLLDLLNATGKDSLTLVFVETKKGADSLEDFLYHEGYACTSIHGDRSQRDREEALHQFRSGKSPILVATAVAARGLDISNVKHVINFDLPSDIEEYVHRIGRTGRVGNLGLATSFFNERNINITKDLLDLLVEAKQEVPSWLENMAFEHHYKGSSRGRSKSSRFSGGFGARDYRQSSGASSSSFSSSRASSSRSGGGGHGGSRGFGGGGYGGFYNSDGYGGNYNSQGVDWWGN</t>
  </si>
  <si>
    <t>P23927</t>
  </si>
  <si>
    <t>Alpha-crystallin B chain OS=Mus musculus OX=10090 GN=Cryab PE=1 SV=2</t>
  </si>
  <si>
    <t>MDIAIHHPWIRRPFFPFHSPSRLFDQFFGEHLLESDLFSTATSLSPFYLRPPSFLRAPSWIDTGLSEMRLEKDRFSVNLDVKHFSPEELKVKVLGDVIEVHGKHEERQDEHGFISREFHRKYRIPADVDPLTITSSLSSDGVLTVNGPRKQVSGPERTIPITREEKPAVAAAPKK</t>
  </si>
  <si>
    <t>Q91ZJ5</t>
  </si>
  <si>
    <t>UTP--glucose-1-phosphate uridylyltransferase OS=Mus musculus OX=10090 GN=Ugp2 PE=1 SV=3</t>
  </si>
  <si>
    <t>MSRFVQDLSKAMSQDGASQFQEVILQELELSVKKELEKILTTAASHEFEHTKKDLDGFRKLFHRFLQEKGPSVDWGKIQRPPEDSIQPYEKIKARGLPDNISSVLNKLVVVKLNGGLGTSMGCKGPKSLIGVRNENTFLDLTVQQIEHLNKTYNTDVPLVLMNSFNTDEDTKKILQKYNHCRVKIYTFNQSRYPRINKESLLPIAKDVSYSGENTEAWYPPGHGDIYASFYNSGLLDTFIEEGKEYIFVSNIDNLGATVDLYILNHLMNPPNGKRCEFVMEVTNKTRADVKGGTLTQYEGKLRLVEIAQVPKAHVDEFKSVSKFKIFNTNNLWISLGAVKRLQEQNAIDMEIIVNPKTLDGGLNVIQLETAVGAAIKSFENSLGINVPRSRFLPVKTTSDLLLVMSNLYSLNAGSLTMSEKREFPTVPLVKLGSSFTKVQDYLRRFESIPDMLELDHLTVSGDVTFGKNVSLKGTVIIIANHGDRIDIPPGAVLENKIVSGNLRILDH</t>
  </si>
  <si>
    <t>A0A068BIS1</t>
  </si>
  <si>
    <t>TAP binding protein OS=Mus musculus OX=10090 GN=Tapbp PE=2 SV=1</t>
  </si>
  <si>
    <t>MKPLLLLVAVALGLATVVSVVSAGPEAIECWFVEDAGGGGLSKKPATLLLRHGPRGPPPRPDLDPKLYFKVDDPAGMLLAAFRRYPAGASAPHCEMSRFIPFPASAKWARSLSPEQNCPRALDGDWLLVSVSSTLFSLSSLLRPQPEPLREPVVITMATVVLTVLTHNPAPRVQLGKDAVLDLRFAYAPSALEGSPSLDAGPPPFGLEWRRQHRGKGHLLLAATPGLAGRMPPAQEKATAFAAWDDDEPWGPWTGNGTFWLPAVKPSQEGVYLATVHLPYLQGQVSLELTVHKAPRVSLTPAPVVWAAPGEAPPELLCLASHFFPAEGLEVKWELRGGPGGSSRKVEGKMWLSTIRHHSDGSVSQSGHLQLPPVTAKQHGVHYVCRVYHSSLPASGRSADVTLEVAGFSGPSIEDGIGLFLSAFLLLGLLKVLGWLVAAYWTIPEVSKEKATAASLTIPRNSKKSQ</t>
  </si>
  <si>
    <t>O09167</t>
  </si>
  <si>
    <t>60S ribosomal protein L21 OS=Mus musculus OX=10090 GN=Rpl21 PE=1 SV=3</t>
  </si>
  <si>
    <t>MTNTKGKRRGTRYMFSRPFRKHGVVPLATYMRIYKKGDIVDIKGMGTVQKGMPHKCYHGKTGRVYNVTQHAVGIIVNKQVKGKILAKRINVRIEHIKHSKSRDSFLKRVKENDQKKKEAKEKGTWVQLKRHAAPPREAHFVRTNGKEPELLEPIPYEFMA</t>
  </si>
  <si>
    <t>P29533</t>
  </si>
  <si>
    <t>Vascular cell adhesion protein 1 OS=Mus musculus OX=10090 GN=Vcam1 PE=1 SV=1</t>
  </si>
  <si>
    <t>MPVKMVAVLGASTVLWILFAVSQAFKIEISPEYKTIAQIGDSMALTCSTTGCESPLFSWRTQIDSPLNAKVRTEGSKSVLTMEPVSFENEHSYLCTATCGSGKLERSIHVDIYSFPKDPEIQFSGPLEVGKPVTVKCLAPDIYPVYRLEIDLFKGDQLMNRQEFSSEEMTKSLETKSLEVTFTPVIEDIGKALVCRAKLHIDQIDSTLKERETVKELQVYISPRNTTISVHPSTRLQEGGAVTMTCSSEGLPAPEIFWGRKLDNEVLQLLSGNATLTLIAMRMEDSGVYVCEGVNLIGRDKAEVELVVQEKPFIVDISPGSQVAAQVGDSVVLTCAAIGCDSPSFSWRTQTDSPLNGVVRNEGAKSTLVLSSVGFEDEHSYLCAVTCLQRTLEKRTQVEVYSFPEDPVIKMSGPLVHGRPVTVNCTVPNVYPFDHLEIELLKGETTLMKKYFLEEMGIKSLETKILETTFIPTIEDTGKSLVCLARLHSGEMESEPKQRQSVQPLYVNVAPKETTIWVSPSPILEEGSPVNLTCSSDGIPAPKILWSRQLNNGELQPLSENTTLTFMSTKRDDSGIYVCEGINEAGISRKSVELIIQVSPKDIQLTVFPSKSVKEGDTVIISCTCGNVPETWIILKKKAKTGDMVLKSVDGSYTIRQAQLQDAGIYECESKTEVGSQLRSLTLDVKGKEHNKDYFSPELLALYCASSLVIPAIGMIVYFARKANMKGSYSLVEAQKSKV</t>
  </si>
  <si>
    <t>Q14AF6</t>
  </si>
  <si>
    <t>MCG4862 OS=Mus musculus OX=10090 GN=Snrpd2 PE=1 SV=1</t>
  </si>
  <si>
    <t>MSLLNKPKSEMTPEELQKREEEEFNTGPLSVLTQSVKNNTQVLINCRNNKKLLGRVKAFDRHCNMVLENVKEMWTEVPKSGKGKKKSKPVNKDRYISKMFLRGDSVIVVLRNPLIAGK</t>
  </si>
  <si>
    <t>P28653</t>
  </si>
  <si>
    <t>Biglycan OS=Mus musculus OX=10090 GN=Bgn PE=1 SV=1</t>
  </si>
  <si>
    <t>MCPLWLLTLLLALSQALPFEQKGFWDFTLDDGLLMMNDEEASGSDTTSGVPDLDSVTPTFSAMCPFGCHCHLRVVQCSDLGLKTVPKEISPDTTLLDLQNNDISELRKDDFKGLQHLYALVLVNNKISKIHEKAFSPLRKLQKLYISKNHLVEIPPNLPSSLVELRIHDNRIRKVPKGVFSGLRNMNCIEMGGNPLENSGFEPGAFDGLKLNYLRISEAKLTGIPKDLPETLNELHLDHNKIQAIELEDLLRYSKLYRLGLGHNQIRMIENGSLSFLPTLRELHLDNNKLSRVPAGLPDLKLLQVVYLHSNNITKVGINDFCPMGFGVKRAYYNGISLFNNPVPYWEVQPATFRCVTDRLAIQFGNYKK</t>
  </si>
  <si>
    <t>P56528</t>
  </si>
  <si>
    <t>ADP-ribosyl cyclase/cyclic ADP-ribose hydrolase 1 OS=Mus musculus OX=10090 GN=Cd38 PE=1 SV=2</t>
  </si>
  <si>
    <t>MANYEFSQVSGDRPGCRLSRKAQIGLGVGLLVLIALVVGIVVILLRPRSLLVWTGEPTTKHFSDIFLGRCLIYTQILRPEMRDQNCQEILSTFKGAFVSKNPCNITREDYAPLVKLVTQTIPCNKTLFWSKSKHLAHQYTWIQGKMFTLEDTLLGYIADDLRWCGDPSTSDMNYVSCPHWSENCPNNPITVFWKVISQKFAEDACGVVQVMLNGSLREPFYKNSTFGSVEVFSLDPNKVHKLQAWVMHDIEGASSNACSSSSLNELKMIVQKRNMIFACVDNYRPARFLQCVKNPEHPSCRLNT</t>
  </si>
  <si>
    <t>P63168</t>
  </si>
  <si>
    <t>Dynein light chain 1, cytoplasmic OS=Mus musculus OX=10090 GN=Dynll1 PE=1 SV=1</t>
  </si>
  <si>
    <t>MCDRKAVIKNADMSEEMQQDSVECATQALEKYNIEKDIAAHIKKEFDKKYNPTWHCIVGRNFGSYVTHETKHFIYFYLGQVAILLFKSG</t>
  </si>
  <si>
    <t>P58252</t>
  </si>
  <si>
    <t>Elongation factor 2 OS=Mus musculus OX=10090 GN=Eef2 PE=1 SV=2</t>
  </si>
  <si>
    <t>MVNFTVDQIRAIMDKKANIRNMSVIAHVDHGKSTLTDSLVCKAGIIASARAGETRFTDTRKDEQERCITIKSTAISLFYELSENDLNFIKQSKDGSGFLINLIDSPGHVDFSSEVTAALRVTDGALVVVDCVSGVCVQTETVLRQAIAERIKPVLMMNKMDRALLELQLEPEELYQTFQRIVENVNVIISTYGEGESGPMGNIMIDPVLGTVGFGSGLHGWAFTLKQFAEMYVAKFAAKGEGQLSAAERAKKVEDMMKKLWGDRYFDPANGKFSKSANSPDGKKLPRTFCQLILDPIFKVFDAIMNFRKEETAKLIEKLDIKLDSEDKDKEGKPLLKAVMRRWLPAGDALLQMITIHLPSPVTAQKYRCELLYEGPPDDEAAMGIKSCDPKGPLMMYISKMVPTSDKGRFYAFGRVFSGVVSTGLKVRIMGPNYTPGKKEDLYLKPIQRTILMMGRYVEPIEDVPCGNIVGLVGVDQFLVKTGTITTFEHAHNMRVMKFSVSPVVRVAVEAKNPADLPKLVEGLKRLAKSDPMVQCIIEESGEHIIAGAGELHLEICLKDLEEDHACIPIKKSDPVVSYRETVSEESNVLCLSKSPNKHNRLYMKARPFPDGLAEDIDKGEVSARQELKARARYLAEKYEWDVAEARKIWCFGPDGTGPNILTDITKGVQYLNEIKDSVVAGFQWATKEGALCEENMRGVRFDVHDVTLHADAIHRGGGQIIPTARRCLYASVLTAQPRLMEPIYLVEIQCPEQVVGGIYGVLNRKRGHVFEESQVAGTPMFVVKAYLPVNESFGFTADLRSNTGGQAFPQCVFDHWQILPGDPFDNSSRPSQVVAETRKRKGLKEGIPALDNFLDKL</t>
  </si>
  <si>
    <t>P27601</t>
  </si>
  <si>
    <t>Guanine nucleotide-binding protein subunit alpha-13 OS=Mus musculus OX=10090 GN=Gna13 PE=1 SV=1</t>
  </si>
  <si>
    <t>MADFLPSRSVLSVCFPGCVLTNGEAEQQRKSKEIDKCLSREKTYVKRLVKILLLGAGESGKSTFLKQMRIIHGQDFDQRAREEFRPTIYSNVIKGMRVLVDAREKLHIPWGDNKNQLHGDKLMAFDTRAPMAAQGMVETRVFLQYLPAIRALWEDSGIQNAYDRRREFQLGESVKYFLDNLDKLGVPDYIPSQQDILLARRPTKGIHEYDFEIKNVPFKMVDVGGQRSERKRWFECFDSVTSILFLVSSSEFDQVLMEDRQTNRLTESLNIFETIVNNRVFSNVSIILFLNKTDLLEEKVQVVSIKDYFLEFEGDPHCLRDVQKFLVECFRGKRRDQQQRPLYHHFTTAINTENIRLVFRDVKDTILHDNLKQLMLQ</t>
  </si>
  <si>
    <t>A0A075B5K2</t>
  </si>
  <si>
    <t>Immunoglobulin kappa chain variable 9-124 OS=Mus musculus OX=10090 GN=Igkv9-124 PE=1 SV=7</t>
  </si>
  <si>
    <t>DIQMTQSPSSLSASLGERVSLTCRASQEISGYLSWLQQKPDGTIKRLIYAASTLDSGVPKRFSGSRSGSDYSLTISSLESEDFADYYCLQYASYP</t>
  </si>
  <si>
    <t>P61957</t>
  </si>
  <si>
    <t>Small ubiquitin-related modifier 2 OS=Mus musculus OX=10090 GN=Sumo2 PE=1 SV=1</t>
  </si>
  <si>
    <t>MADEKPKEGVKTENNDHINLKVAGQDGSVVQFKIKRHTPLSKLMKAYCERQGLSMRQIRFRFDGQPINETDTPAQLEMEDEDTIDVFQQQTGGVY</t>
  </si>
  <si>
    <t>Q9DBB9</t>
  </si>
  <si>
    <t>Carboxypeptidase N subunit 2 OS=Mus musculus OX=10090 GN=Cpn2 PE=1 SV=2</t>
  </si>
  <si>
    <t>MFPGAWLCWVSLLLLARLTQPCPVGCDCFGREVFCSDEQLADIPPDIPPHITDIVFVETAFTTVRTRAFSGSPNLTKVVFLNTQVRHLEPDAFGGLPRLQDLEITGSPVSNLSAHIFSNLSSLEKLTLDFDRLAGLPEDLFCHMDILESLQLQGNQLRTLPGRLFQSLRDLRTLNLAQNLLTQLPKGAFQSLTGLQMLKLSNNMLARLPEGALGSLSSLQELFLDGNAITELSPHLFSQLFSLEMLWLQHNAICHLPVSLFSSLHNLTFLSLKDNALRTLPEGLFAHNQGLLHLSLSYNQLETIPEGAFTNLSRLVSLTLSHNAITDLPEHVFRNLEQLVKLSLDSNNLTALHPALFHNLSRLQLLNLSRNQLTTLPGGIFDTNYDLFNLALLGNPWQCDCHLSYLTSWLRLYNNQISNTHTFCAGPAYLKGQLVPNLKQEQLICPVNPGHLSFRALGLDEGEPAGSWDLTVEGRAAHSQCAYSNPEGTVLLACEESRCRWLNIQLSSRDGSDSAAMVYNSSQEWGLRSSCGLLRVTVSIEAPAAGP</t>
  </si>
  <si>
    <t>Q9D824</t>
  </si>
  <si>
    <t>Pre-mRNA 3'-end-processing factor FIP1 OS=Mus musculus OX=10090 GN=Fip1l1 PE=1 SV=1</t>
  </si>
  <si>
    <t>MSAGEVERLVELSGGTGGDEEEEWLYGGPWDVHVHSDLAKDLDENEVERPEEENASANPPSGIEEEAAENGVAKPKVTETEDDSDSDSDDDEDDVHVTIGDIKTGAPQYGSYGTAPVNLNIKAGGRVYGNTGTKVKGVDLDAPGSINGVPLLEVDLDSFEDKPWRKPGADLSDYFNYGFNEDTWKAYCEKQKRIRMGLEVIPVTSTTNKITVQQGRTGNSEKEAALPSTKAEFTSPPSLFKTGLPPSRNSTSSQSQTSTASRKASSSVGKWQDRYGRAESPDLRRLPGAIDVIGQTITISRVEGRRRANENSNIQVLSDRSATEVDNNFSKPPPFFPPGAPPTHLPPPPFLPPPPTVSTAPPLIPPPGIPITVPPPGFPPPPGAPPPSLIPTIESGHSSGYDSRSARAFPYGNVAFPHLTSSAPSWPSLVDTTKQWDYYARREKDRDRDRERDRDRERERDRDRERERTRERERERDHSPTPSVFNSDEERYRYREYAERGYERHRASREKEERHRERRHREKEETRHKSSRSNSRRRHESEEGDSHRRHKHKKSKRSKEGKEAGSEPVPEQESTEAAPAE</t>
  </si>
  <si>
    <t>P40336-2</t>
  </si>
  <si>
    <t>Isoform 2 of Vacuolar protein sorting-associated protein 26A OS=Mus musculus OX=10090 GN=Vps26a</t>
  </si>
  <si>
    <t>MSEPLPAFLDRLWGPWLGTRSPPSRSSAASPSKSFLGGFFGPICEIDVALNDGETRKMAEMKTEDGKVEKHYLFYDGESVSGKVNLAFKQPGKRLEHQGIRIEFVGQIELFNDKSNTHEFVNLVKELALPGELTQSRSYDFEFMQVEKPYESYIGANVRLRYFLKVTIVRRLTDLVKEYDLIVHQLATYPDVNNSIKMEVGIEDCLHIEFEYNKSKYHLKDVIVGKIYFLLVRIKIQHMELQLIKKEITGIGPSTTTETETIAKYEIMDGAPVKGESIPIRLFLAGYDPTPTMRDVNKKFSVRYFLNLVLVDEEDRRYFKQQEIILWRKAPEKLRKQRTNFHQRFESPDSQASAEQPEM</t>
  </si>
  <si>
    <t>O89023</t>
  </si>
  <si>
    <t>Tripeptidyl-peptidase 1 OS=Mus musculus OX=10090 GN=Tpp1 PE=1 SV=2</t>
  </si>
  <si>
    <t>MGLQARLLGLLALVIAGKCTYNPEPDQRWMLPPGWVSLGRVDPEEELSLTFALKQRNLERLSELVQAVSDPSSPQYGKYLTLEDVAELVQPSPLTLLTVQKWLSAAGARNCDSVTTQDFLTCWLSVRQAELLLPGAEFHRYVGGPTKTHVIRSPHPYQLPQALAPHVDFVGGLHRFPPSSPRQRPEPQQVGTVSLHLGVTPSVLRQRYNLTAKDVGSGTTNNSQACAQFLEQYFHNSDLTEFMRLFGGSFTHQASVAKVVGKQGRGRAGIEASLDVEYLMSAGANISTWVYSSPGRHEAQEPFLQWLLLLSNESSLPHVHTVSYGDDEDSLSSIYIQRVNTEFMKAAARGLTLLFASGDTGAGCWSVSGRHKFRPSFPASSPYVTTVGGTSFKNPFLITDEVVDYISGGGFSNVFPRPPYQEEAVAQFLKSSSHLPPSSYFNASGRAYPDVAALSDGYWVVSNMVPIPWVSGTSASTPVFGGILSLINEHRILNGRPPLGFLNPRLYQQHGTGLFDVTHGCHESCLNEEVEGQGFCSGPGWDPVTGWGTPNFPALLKTLLNP</t>
  </si>
  <si>
    <t>Q8BRK8</t>
  </si>
  <si>
    <t>5'-AMP-activated protein kinase catalytic subunit alpha-2 OS=Mus musculus OX=10090 GN=Prkaa2 PE=1 SV=3</t>
  </si>
  <si>
    <t>MAEKQKHDGRVKIGHYVLGDTLGVGTFGKVKIGEHQLTGHKVAVKILNRQKIRSLDVVGKIKREIQNLKLFRHPHIIKLYQVISTPTDFFMVMEYVSGGELFDYICKHGRVEEVEARRLFQQILSAVDYCHRHMVVHRDLKPENVLLDAQMNAKIADFGLSNMMSDGEFLRTSCGSPNYAAPEVISGRLYAGPEVDIWSCGVILYALLCGTLPFDDEHVPTLFKKIRGGVFYIPDYLNRSVATLLMHMLQVDPLKRATIKDIREHEWFKQDLPSYLFPEDPSYDANVIDDEAVKEVCEKFECTESEVMNSLYSGDPQDQLAVAYHLIIDNRRIMNQASEFYLASSPPSGSFMDDSAMHIPPGLKPHPERMPPLIADSPKARCPLDALNTTKPKSLAVKKAKWHLGIRSQSKACDIMAEVYRAMKQLGFEWKVVNAYHLRVRRKNPVTGNYVKMSLQLYLVDSRSYLLDFKSIDDEVVEQRSGSSTPQRSCSAAGLHRARSSFDSSTAENHSLSGSLTGSLTGSTLSSASPRLGSHTMDFFEMCASLITALAR</t>
  </si>
  <si>
    <t>A2AX52</t>
  </si>
  <si>
    <t>Collagen alpha-4(VI) chain OS=Mus musculus OX=10090 GN=Col6a4 PE=1 SV=2</t>
  </si>
  <si>
    <t>MGTWKTFWLIISLAAGLGFVKSQRIVCREASVGDIVFLVHNSINPQHAHSVRNFLYILANSLQVGRDNIRVGLAQYSDTPTSEFLLSVYHRKGDVLKHIRGLQFKPGGNRMGQALQFILEHHFREGAGSRASQGVPQVAVVVSSGLTEDHIREPAEALRRAGILVYAIGVKDASQAELREISSSPKDNFTFFVPNFPGLPGLAQKLRPELCSTLGKAAQYTERESPACSEASPADIVFLVDSSTSIGLQNFQKVKHFLHSVVSGLDVRSDQVQVGLVQYSDNIYPAFPLKQSSLKSAVLDRIRNLPYSMGGTSTGSALEFIRANSLTEMSGSRAKDGVPQIVVLVTDGESSDEVQDVADQLKRDGVFVFVVGINIQDVQELQKIANEPFEEFLFTTENFSILQALSGTLLQALCSTVERQMKKSTKTYADVVFLIDTSQGTSQASFQWMQNFISRIIGILEVGQDKYQIGLAQYSDQGHTEFLFNTHKTRNEMVAHIHELLVFQGGSRKTGQGLRFLHRTFFQEAAGSRLLQGVPQYVVVITSGKSEDEVGEVAQILRKRGVDIVSVGLQDFDRAELEGIGPVVLVSDLQGEDRIRQLMLDVNMFIQGSPKPPRVMTDVAKDAVEECLVPVPADLVFLVEDFSSARQPNFQRVVHFLTTTVHSLNIHPDTTRVSLVFYSEKPRLEFSLDMYQSAAQVLRHLDRLTFRARRGRAKAGAALDFLRKEVFLPEKGSRPHRGVQQIAVVIIESPSLDNVSTPASYLRRAGVTIYAAGTQPASESKDLEKIVTYPPWKHAIRLESFLQLSVVGNKLKKKLCPEMLSGMPPLMSFIPESTRQSTQEGCESVEKADIYFLIDGSGSIKPNDFIEMKDFMKEVIKMFHIGPDRVRFGVVQYSDKIISQFFLTQYASMAGLSAAIDNIQQVGGGTTTGKALSKMVPVFQNTARIDVARYLIVITDGQSTDPVAEAAQGLRDIGVNIYAIGVRDANTTELEEIASKKMFFIYEFDSLKSIHQEVIRDICSSENCKSQKADIIFLIDGSESIAPKDFEKMKDFMERMVNQSNIGADEIQIGLLQFSSNPQEEFRLNRYSSKVDMCRAILSVQQMSDGTHTGKALNFTLPFFDSSRGGRPRVHQYLIVITDGVSQDNVAPPAKALRDRNIIIFAIGVGNVQRAQLLEITNDQDKVFQEENFESLQSLEKEILSEVCSSQGCNIDLSVGVDTSTSSERAQQELRRLLPELMQQLAFLSNISCEAPGQMEPRFRYVVPGSSDQPVFDSGFEKYSDETIQKFLVHQGSVNNRMDVDFLQSLGETAIHLSLAKVKVLLVFTDGLDEDLERLRRTSEFLRSRGLSGLLLIGLGGAHKLEELQELEFGRGFAYRQPLSSSLPSLPSVLLKQLDTIVERTCCNMYAKCYGDDGIRGEPGSRGEQGERGLDGLPGHPGEEGDHGQRGPRGLPGLRGEEGCPGVRGPKGARGFSGEKGNPGEEGVGGLDGEQGDRGAAGPSGEKGSSGSRGLTGLPGPAGPRGEPGLRGDPGDPGIDNLIQGPKGEKGRRGHQGSPGFHGPLGEAGSVGPRGSLGRHGLPGLKGVLGETGELGSRGEPGHPGPQGPRGRQGPPGFFGQKGDPGTQGNPGLPGPSGSKGPDGPRGLKGEVGPAGERGPRGQQGPRGQPGLFGPDGHGYPGRKGRKGEPGFPGYPGVQGEDGNPGRGGEKGAKGIRGKRGNSGFPGLAGTPGDQGPPGKMGTKGSKGLADRTPCEIVDFVRGNCPCSTGISRCPAFPTEVVFTLDMSNDVAPSDFERMRNILLSLLMKLEMCESNCPTGARVAIVSYNTRTDYLVRLSDHRGKAALLQAVRKIPLERSSGSRNLGATMRFVARHVFKRVRSGLLVRKVAVFFQAGRNYDTASVSTATLELHAADIATAVVTFTEEHNLPEAGLVDGPNEFHLFTWETEGQQDVERLASCTLCYDKCRPALGCQLRAPGPQKLDMDLVFLVDSSQGVSRDIYLGALRLVDSVLKDLEVAAQPGTSWHGARAALLTHTTPGFWPGVDQAPVLEYFHLTSHGHRTEMQRQIREAASGLLQGGPALGHALEWTLENVLLTAVLPRRSRVLYAIVASETSIWDREKLRTLSQEAKCKGIALFVLAVGPGVGAQELAELAKVASAPWEQHLLRLEGVSEAEVAYASRFTEAFLNLLNSGINQYPPPELVKECGGPNRGDTLLHFFTSAKRFSRSQSGTSAAFANDSEALKSQGIFLGERKSRVASVALQEALGSHGKDRADTEDIDQETPAKGRHLGPTHGPCPMGPEEGECLNYVLK</t>
  </si>
  <si>
    <t>Q9D6Y7</t>
  </si>
  <si>
    <t>Mitochondrial peptide methionine sulfoxide reductase OS=Mus musculus OX=10090 GN=Msra PE=1 SV=1</t>
  </si>
  <si>
    <t>MLSASRRALQLLSSANPVRRMGDSASKVISAEEALPGRTEPIPVTAKHHVSGNRTVEPFPEGTQMAVFGMGCFWGAERKFWVLKGVYSTQVGFAGGHTRNPTYKEVCSEKTGHAEVVRVVYRPEHISFEELLKVFWENHDPTQGMRQGNDFGTQYRSAVYPTSAVQMEAALRSKEEYQKVLSKHNFGPITTDIREGQVFYYAEDYHQQYLSKNPDGYCGLGGTGVSCPMAIKK</t>
  </si>
  <si>
    <t>P01897</t>
  </si>
  <si>
    <t>H-2 class I histocompatibility antigen, L-D alpha chain OS=Mus musculus OX=10090 GN=H2-L PE=1 SV=2</t>
  </si>
  <si>
    <t>MGAMAPRTLLLLLAAALAPTQTRAGPHSMRYFETAVSRPGLGEPRYISVGYVDNKEFVRFDSDAENPRYEPQAPWMEQEGPEYWERITQIAKGQEQWFRVNLRTLLGYYNQSAGGTHTLQWMYGCDVGSDGRLLRGYEQFAYDGCDYIALNEDLKTWTAADMAAQITRRKWEQAGAAEYYRAYLEGECVEWLHRYLKNGNATLLRTDSPKAHVTHHPRSKGEVTLRCWALGFYPADITLTWQLNGEELTQDMELVETRPAGDGTFQKWASVVVPLGKEQNYTCRVYHEGLPEPLTLRWEPPPSTDSYMVIVAVLGVLGAMAIIGAVVAFVMKRRRNTGGKGGDYALAPGSQSSEMSLRDCKA</t>
  </si>
  <si>
    <t>Q9R0A0</t>
  </si>
  <si>
    <t>Peroxisomal membrane protein PEX14 OS=Mus musculus OX=10090 GN=Pex14 PE=1 SV=1</t>
  </si>
  <si>
    <t>MASSEQAEQPNQPSSPPGSENVVPREPLIATAVKFLQNSRVRQSPLATRRAFLKKKGLTDEEIDLAFQQSGTAADEPSPLGPATPVVPVQPPHLTPQPYSPRGSRWRDYGALAIIMAGIAFGFHQLYKRYLLPLILGGREDRKQLERMAASLSELSGTVAQTVTQVQTTLASVQELLRQQQQKVQELAHELATAKATTSTNWILESQNINELKSEINSLKGLLLNRRQFPPSPSAPKIPSWQIPVKSSSPSSPAAVNHHSSSDISPVSNESTSSSPGKDSHSPEGSTATYHLLGPQEEGEGVLDVKGQVRMEVQGEEEKREDKEDEDDEDDDVSHVDEEDVLGVQREDRRGGDGQINEQVEKLRRPEGASNETERD</t>
  </si>
  <si>
    <t>P10852-2</t>
  </si>
  <si>
    <t>Isoform 2 of 4F2 cell-surface antigen heavy chain OS=Mus musculus OX=10090 GN=Slc3a2</t>
  </si>
  <si>
    <t>MDPEPTEHSTDGVSVPRQPPSAQTGLDVQVVSAAGDSGTMSQDTEVDMKDVELNELEPEKQPMNAADGAAAGEKNGLVKIKVAEDETEAGVKFTGLSKEELLKVAGSPGWVRTRWALLLLFWLGWLGMLAGAVVIIVRAPRCRELPVQRWWHKGALYRIGDLQAFVGRDAGGIAGLKSHLEYLSTLKVKGLVLGPIHKNQKDEINETDLKQINPTLGSQEDFKDLLQSAKKKSIHIILDLTPNYQGQNAWFLPAQADIVATKMKEALSSWLQDGVDGFQFRDVGKLMNAPLYLAEWQNITKNLSEDRLLIAGTESSDLQQIVNILESTSDLLLTSSYLSNSTFTGERTESLVTRFLNATGSQWCSWSVSQAGLLADFIPDHLLRLYQLLLFTLPGTPVFSYGDELGLQGALPGQPAKAPLMPWNESSIFHIPRPVSLNMTVKGQNEDPGSLLTQFRRLSDLRGKERSLLHGDFHALSSSPDLFSYIRHWDQNERYLVVLNFRDSGRSARLGASNLPAGISLPASAKLLLSTDSARQSREEDTSLKLENLSLNPYEGLLLQFPFVA</t>
  </si>
  <si>
    <t>Q6A0C7</t>
  </si>
  <si>
    <t>MKIAA0118 protein (Fragment) OS=Mus musculus OX=10090 GN=Rab21 PE=2 SV=1</t>
  </si>
  <si>
    <t>KSRAREERAPRRRRCGVRRGAGLGRRGSGGGMAAAGGGAAAAAGRAYSFKVVLLGEGCVGKTSLVLRYCENKFNDKHITTLQASFLTKKLNIGGKRVNLAIWDTAGQERFHALGPIYYRDSNGAILVYDVTDEDSFQKVKNWVKELRKMLGNEICLCIVGNKIDLEKERHVSIQEAESYAESVGAKHYHTSAKQNKGIEELFLDLCKRMIETAQVDERAKGNGSSQAGAARRGVQIIDDEPQAQSSGGCCSSG</t>
  </si>
  <si>
    <t>Q6ZQM8</t>
  </si>
  <si>
    <t>UDP-glucuronosyltransferase 1-7C OS=Mus musculus OX=10090 GN=Ugt1a7c PE=1 SV=1</t>
  </si>
  <si>
    <t>MAPADFPASLPLCVCLLLASGLAQAGRLLVVPMDGSHWFTMQTVVEKLLHKGHEVVVVVPEVSWQLTKPLNFVVKTYAVSHTQEDLNREFKIFIDAQWKSQQEGGILPLLDSPAKGFFELLFSHCRSLFNDKKLVEYLKQTSFDAVFLDPFDVCGLTVAKYFSLPSVVFSRGIFCHYLEDAAQCPSPPSYIPRMLLKFTDTMTFKERTRNLLAYMGERAFCHKFFKSAADIASEVLQTPVTMTDLFSPVSIWLLRTDFVLEFPRPVMPNVIYIGGINCHQGKPLSKEFEAYVNASGEHGIVVFSLGSMVSEIPEKKAMEIAEALGRIPQTVLWRYTGTRPSNLAKNTILVKWLPQNDLLGHPKTRAFITHSGSHGIYEGICNGVPMVMMPLFGDQMDNAKRMETRGAGVTLNVLEMTADDLENALKTVINNKSYKENIMRLSSLHKDRPIEPLDLAVFWVEYVMRHKGAPHLRPAAHDLTWYQYHSLDVIGFLLAIVLTVVFIVFKCCAYGCRKCFGGKGRVKKSHKSKTH</t>
  </si>
  <si>
    <t>P50516</t>
  </si>
  <si>
    <t>V-type proton ATPase catalytic subunit A OS=Mus musculus OX=10090 GN=Atp6v1a PE=1 SV=2</t>
  </si>
  <si>
    <t>MDFSKLPKIRDEDKESTFGYVHGVSGPVVTACDMAGAAMYELVRVGHSELVGEIIRLEGDMATIQVYEETSGVSVGDPVLRTGKPLSVELGPGIMGAIFDGIQRPLSDISSQTQSIYIPRGVNVSALSRDIKWEFIPSKNLRVGSHITGGDIYGIVNENSLIKHKIMLPPRNRGSVTYIAPPGNYDASDVVLELEFEGVKEKFSMVQVWPVRQVRPVTEKLPANHPLLTGQRVLDALFPCVQGGTTAIPGAFGCGKTVISQSLSKYSNSDVIIYVGCGERGNEMSEVLRDFPELTMEVDGKVESIMKRTALVANTSNMPVAAREASIYTGITLSEYFRDMGYHVSMMADSTSRWAEALREISGRLAEMPADSGYPAYLGARLASFYERAGRVKCLGNPEREGSVSIVGAVSPPGGDFSDPVTSATLGIVQVFWGLDKKLAQRKHFPSVNWLISYSKYMRALDEYYDKHFTEFVPLRTKAKEILQEEEDLAEIVQLVGKASLAETDKITLEVAKLIKDDFLQQNGYTPYDRFCPFYKTVGMLSNMISFYDMARRAVETTAQSDNKITWSIIREHMGEILYKLSSMKFKDPVKDGEAKIKADYAQLLEDMQNAFRSLED</t>
  </si>
  <si>
    <t>Q4FJR9</t>
  </si>
  <si>
    <t>G1p2 protein OS=Mus musculus OX=10090 GN=Isg15 PE=1 SV=1</t>
  </si>
  <si>
    <t>MAWDLKVKMLGGNDFLVSVTNSMTVSELKKQIAQKIGVPAFQQRLAHQTAVLQDGLTLSSLGLGPSSTVMLVVQNCSEPLSILVRNERGHSNIYEVFLTQTVDTLKKKVSQREQVHEDQFWLSFEGRPMEDKELLGEYGLKPQCTVIKHLRLRGGGGDQCA</t>
  </si>
  <si>
    <t>F6VW30</t>
  </si>
  <si>
    <t>14-3-3 protein theta (Fragment) OS=Mus musculus OX=10090 GN=Ywhaq PE=1 SV=1</t>
  </si>
  <si>
    <t>GEVQRSIGRWRARRLRARLRREGPRLKPKADQSGGTRVAAAETRRRTPDPARRSPSLAMEKTELIQKAKLAEQAERYDDMATCMKAVTEQGAELSNEERNLLSVAYKNVVGGRRSAWRVISSIEQKTDTSDKKLQLIKDYREKVESELRSICTTVLELLDKYLIANATNPESKVFYLKMKGDYFRYLAEVACGDDRKQTIENSQGAYQEAFDISKKEMQPTHPIRLGLALNFSVFYYEILNNPELACTLAKTAFDEAIAELDTLNEDSYKDSTLIMQLLRDNLTLWTSDSAGEECDAAEGAEN</t>
  </si>
  <si>
    <t>Q8K1X5</t>
  </si>
  <si>
    <t>EH-domain containing 1 (Fragment) OS=Mus musculus OX=10090 GN=Ehd1 PE=2 SV=1</t>
  </si>
  <si>
    <t>PRVRPRVRPPLRPVAASPVSGIMFSWVSKDARRKKEPELFQTVAEGLRQLYAQKLLPLEEHYRFHEFHSPALEDADFDNKPMVLLVGQYSTGKTTFIRHLIEQDFPGMRIGPEPTTDSFIAVMHGPTEGVVPGNALVVDPRRPFRKLNAFGNAFLNRFMCAQLPNPVLDSISIIDTPGILSGEKQRISRGYDFAAVLEWFAERVDRIILLFDAHKLDISDEFSEVIKALKNHEDKIRVVLNKADQIETQQLMRVYGALMWSLGKIINTPEVVRVYIGSFWSHPLLIPDNRKLFEAEEQDLFKDIQSLPRNAALRKLNDLIKRARLAKVHAYIISSLKKEMPNVFGKESKKKELVNNLGEIYQKIEREHQISSGDFPSLRKMQELLQTQDFSKFQALKPKLLDTVDDMLANDIARLMVMVRQEESLMPSQAVKGGAFDGTMNGPFGHGYGEGAGEGIDDVEWVVGKDKPTYDEIFYTLSPVNGKITGANAKKEMVKSKLPNTVLGKIWKLADVDKDGLLDDEEFALANHLIKVKLEGHELPADLPPHLIPPSKRRHE</t>
  </si>
  <si>
    <t>Q9QZQ8-2</t>
  </si>
  <si>
    <t>Isoform 1 of Core histone macro-H2A.1 OS=Mus musculus OX=10090 GN=H2afy</t>
  </si>
  <si>
    <t>MSSRGGKKKSTKTSRSAKAGVIFPVGRMLRYIKKGHPKYRIGVGAPVYMAAVLEYLTAEILELAGNAARDNKKGRVTPRHILLAVANDEELNQLLKGVTIASGGVLPNIHPELLAKKRGSKGKLEAIITPPPAKKAKSPSQKKPVAKKTGGKKGARKSKKKQGEVSKAASADSTTEGTPTDGFTVLSTKSLFLGQKLQVVQADIASIDSDAVVHPTNTDFYTGGEVGNTLEKKGGKEFVEAVLELRKKNGPLEVAGAAISAGHGLPAKFVIHCNSPVWGADKCEELLEKTVKNCLALADDRKLKSIAFPSIGSGRNGFPKQTAAQLILKAISSYFVSTMSSSIKTVYFMLFDSESIGIYVQEMAKLDAN</t>
  </si>
  <si>
    <t>A0A068BER1</t>
  </si>
  <si>
    <t>Transporter 1 ATP-binding cassette sub-family B OS=Mus musculus OX=10090 GN=Tap1 PE=2 SV=1</t>
  </si>
  <si>
    <t>MAAHVWLAAALLLLVDWLLLRPMLPGIFSLLVPEVPLLRVWVVGLSRWAILGLGVRGVLGVTAGAHGWLAALQPLVAALSLALPGLALFRELAAWGTLREGDSAGLLYWNSRPDAFAISYVAALPAAALWHKLGSLWAPSGNRDAGDMLCRMLGFLGPKKRRLYLVLVLLILSCLGEMAIPFFTGRITDWILQDKTVPSFTRNIWLMSILTITSTALEFASDGIYNITMGHMHGRVHREVFRAVLRQETGFFLKNPAGSITSRVTEDTANMCESISDTLSLLLWYLGRALCLLVFMFWGSPYLTLVTLINLPLLFLLPKKLGKVHQSLAVKVQESLAKSTQVALEALSAMPTVRSFANEEGEAQKFRQKLEEMKTLNKKEALAYVAEVWTTSVSGMLLKVGILYLGGQLVIRGTVSSGNLVSFVLYQLQFTQAVQVLLSLYPSMQKAVGSSEKIFEYLDRTPCSPLSGSLAPSNMKGLVEFQDVSFAYPNQPKVQVLQGLTFTLHPGTVTALVGPNGSGKSTVAALLQNLYQPTGGQLLLDGQRLVQYDHHYLHTQVAAVGQEPLLFGRSFRENIAYGLNRTPTMEEITAVAVESGAHDFISGFPQGYDTEVGETGNQLSGGQRQAVALARALIRKPLLLILDDATSALDAGNQLRVQRLLYESPKRASRTVLLITQQLSLAEQAHHILFLREGSVGEQGTHLQLMKRGGCYRAMVEALAAPAD</t>
  </si>
  <si>
    <t>Q91W06</t>
  </si>
  <si>
    <t>V-type proton ATPase subunit a OS=Mus musculus OX=10090 GN=Tcirg1 PE=2 SV=1</t>
  </si>
  <si>
    <t>MGSMFRSEEVALVQLLLPTGSAYNCVSQLGELGLVEFRDLNESVSAFQRRFVVDVQRCEELEKTFTFLREEVQRAGLTLAPPEGTLPAPPPRDLLRIQEETDRLAQELRDVRGNQQALRAQLHQLRLHSAVLGQSHSPPVAADHTEGPFSETTPLLPGTRGPHSDLKVNFVAGAVEPYKAAALERLLWRACRGFLIASFRETEGQLEDPVTGEPATWMTFVISYWGEQIGQKIRKITDCFHCHVFPYLEQEEARFRTLQQLQQQSQELQEVLGETDRFLSQVLGRVQQLLPPWQVQIHKMKAVYLTLNQCSVNTTHKCLIAEVWCAARDLPTVQQALQSGSSEEGVSAVAHRIPCQDMPPTLIRTNRFTSSFQGIVDAYGVGRYREVNPAPYTIITFPFLFAVMFGDVGHGLLMFLFALAMVLTENRPAVKAAQNEIWQTFFGGRYLLLLMGLFSVYTGFIYNECFSRATTIFPSGWSVAAMANQSGWSDEYLSQHSMLTLNPNITGVFLGPYPFGIDPIWSLATNHLSFLNSFKMKMSVILGVTHMAFGVFLSIFNHVHFGQSHRLLLETLPELIFLLGLFGYLVFLIVYKWVNVSAASASSAPSILIHFINMFLFSQNPTNHLLFHGQEVVQYVLVVLALATVPILLLGTPLYLLRQHRHRRNTQRRPAGQQDEDTDKLLASPDASTLENSWSPDEEKAGSPGDEETEFVPSEIFMHQAIHTIEFCLGCISNTASYLRLWALSLAHAQLSEVLWAMVMRIGLGMGREIGVAAVVLVPVFAAFAVLTVAILLVMEGLSAFLHALRLHWVEFQNKFYSGTGYKLSPFTFTVDSD</t>
  </si>
  <si>
    <t>Q9WVA4</t>
  </si>
  <si>
    <t>Transgelin-2 OS=Mus musculus OX=10090 GN=Tagln2 PE=1 SV=4</t>
  </si>
  <si>
    <t>MANRGPSYGLSREVQQKIEKQYDADLEQILIQWITTQCREDVGQPQPGRENFQKWLKDGTVLCKLINSLYPEGQAPVKKIQASSMAFKQMEQISQFLQAAERYGINTTDIFQTVDLWEGKNMACVQRTLMNLGGLAVARDDGLFSGDPNWFPKKSKENPRNFSDNQLQEGKNVIGLQMGTNRGASQAGMTGYGMPRQIL</t>
  </si>
  <si>
    <t>Q8R404</t>
  </si>
  <si>
    <t>MICOS complex subunit MIC13 OS=Mus musculus OX=10090 GN=Mic13 PE=1 SV=1</t>
  </si>
  <si>
    <t>MVARVWSLMRFLIKGSVAGGAVYLVYDQELLGPSDKSEAALRKAEEVVPPAMYQFSQYVCQQTGLEMPQLPTPPKIKFPNFRDSWNSGIISVMSALSVAPSKAREYSKEGWEYLKEHSK</t>
  </si>
  <si>
    <t>A0A087WQS2</t>
  </si>
  <si>
    <t>Basic leucine zipper and W2 domain-containing protein 1 OS=Mus musculus OX=10090 GN=Bzw1 PE=1 SV=1</t>
  </si>
  <si>
    <t>MYGAAGAPARSASAPVVRSARRPPPQATGVSFMNNQKQQKPTLSGQRFKTRKRDEKERFDPTQFQDCIIQGLTETGTDLEAVAKFLDASGAKLDYRRYAETLFDILVAGGMLAPGGTLADDMMRTDVCVFAAQEDLETMQAFAQVFNKLIRRYKYLEKGFEDEVKKLLLFLKGFSESERNKLAMLTGVLLANGTLNASILNSLYNENLVKEGVSAAFAVKLFKSWINEKDINAVAASLRKVSMDNRLMELFPANKQSVEHFTKYFTEAGLKELSEYVRNQQTIGARKELQKELQEQMSRGDPFKDIILYVKEEMKKNNIPEPVVIGIVWSSVMSTVEWNKKEELVAEQAIKHLKQYSPLLAAFTTQGQSELTLLLKIQEYCYDNIHFMKAFQKIVVLFYKAEVLSEEPILKWYKDAHVAKGKSVFLEQMKKFVEWLKNAEEESESEAEEGD</t>
  </si>
  <si>
    <t>P68433</t>
  </si>
  <si>
    <t>Histone H3.1 OS=Mus musculus OX=10090 GN=Hist1h3a PE=1 SV=2</t>
  </si>
  <si>
    <t>MARTKQTARKSTGGKAPRKQLATKAARKSAPATGGVKKPHRYRPGTVALREIRRYQKSTELLIRKLPFQRLVREIAQDFKTDLRFQSSAVMALQEACEAYLVGLFEDTNLCAIHAKRVTIMPKDIQLARRIRGERA</t>
  </si>
  <si>
    <t>A0A0R4J293</t>
  </si>
  <si>
    <t>Protein-glutamine gamma-glutamyltransferase K OS=Mus musculus OX=10090 GN=Tgm1 PE=1 SV=1</t>
  </si>
  <si>
    <t>MEGPRSDVGRWGRSPWQPPTTPSPEPEPVPEPDRRSRSRRGGGRSFWARCCGCCSCGNRGDDDWGPEPSGSRSRGTSSRGRDSRGGRRPESRGSGVNAAGDGTIREGMLVVTGVDLLCSRSDQNRREHHTDEFEYDELIVRRGQPFHMILFLNREYESSDRIALELLIGSNPEVGKGTHVIIPVGKGGSGGWKAQVTKNNGHNLNLRVHTSPNAIIGKFQFTVRTRSEAGEFQLPFDPRNEIYILFNPWCPEDIVYVDHEDWRQEYVLNESGRIYYGTEAQIGERTWNYGQFDHGVLDACLYILDRRGMPYGGRGDPVSVSRVVSAMVNSLDDNGVLIGNWTGDYSRGTNPSAWVGSVEILLSYLRTGYSVPYGQCWVFAGVTTTVLRCLGFATRTVTNFNSAHDTDTSLTMDIYFDENMKPLEHLNHDSVWNFHVWNDCWMKRPDLPSGFDGWQVVDATPQETSSGIFCCGPCSVESVKNGLVYMKYDTPFIFAEVNSDKVYWQRQDDGSFKIVYVEEKAIGTLIVTKAIHSNNREDITHIYKHPEGSEAERRAVEKAAAHGSKPNVYATRDSAEDVAMQVEAQDAVMGQDLAVSVVLTNRGSSRRTVKLHLYLCVTYYTGVSGPTFKEAKKEVTLAPGASDSVTMPVAYKEYKPHLVDQGAMLLNVSGHVKESGQVLAKQHTFRLRTPDLSLTLLGAAVVGQECGVQIVFKNPLPVTLTNVVFRLEGSGLQRPKVLNVGDIGGNETVTLRQTFVPVRPGPRQLIASLDSPQLSQVHGVIQVDVAPASGGSGFSDAGGDSRSGENIPMAYRGGA</t>
  </si>
  <si>
    <t>A8ASF5</t>
  </si>
  <si>
    <t>Acyltransferase OS=Mus musculus OX=10090 GN=Cpt1a PE=2 SV=1</t>
  </si>
  <si>
    <t>MAEAHQAVAFQFTVTPDGIDLRLRHEALKQICLSGLHSWKKKFIRFKNGIITGVFPASPSSWLIVVVGVISSMHTKVAPSLGMIAKINRTLDTTGRMSSQTKNIVSGVLFGTGLWVAIIMTMRYSLKVLLSYHGWMFAEHGKMSRSTRIWMAMVKVFSGRKPMLYSFQTSLPRLPVPAVKDTVSRYLESVRPLMKEGDFQRMTALAQDFAVNLGPKLQWYLKLKSWWATNYVSDWWEEYIYLRGRGPIMVNSNYYAMEMLYITPTHIQAARAGNTIHAILLYRRTVDREELKPIRLLGSTIPLCSAQWERLFNTSRIPGEETDTIQHVKDSRHIVVYHRGRYFKVWLYHDGRLLRPRELEQQMQQILDDTSEPQPGEAKLAALTAADRVPWAKCRQTYFARGKNKHSLDAVEKAAFFVTLDESEQGYREEDPEASIDSYAKSLLHGRCFDRWFDKSITFVVFKNRKIGINAEHSWADAPIVGHLWEYVMATDVFQLGYSEDGHCKGDKNPNIPNPTRLQWDIPGECQEVIETSLSSASFLANDVDLHSFPFDTFGKGLIKKCRTSPDAFIQLALQLAHYKDMGKFCLTYEASMTRLFREGRTETVRSCTTESCNFVLAMMDPTTTAEQRFKLFKIACEKHQHLYRLAMTGAGIDRHLFCLYVVSKYLAVDSPFLKEVLSEPWRLSTSQTPQQQVELFDFEKYPDYVSCGGGFGPVADDGYGVSYIIVGENFIHFHISSKFSSPETDSHRFGKHLRQAMMDIITLFGLTANSNK</t>
  </si>
  <si>
    <t>A0A1W2P768</t>
  </si>
  <si>
    <t>Histone H3.2 OS=Mus musculus OX=10090 GN=Hist2h3c1 PE=1 SV=1</t>
  </si>
  <si>
    <t>MARQRGSFKSLSPPRRGEDCAYKGGRLGPVSGPRVLLVWVSSVFAMARTKQTARKSTGGKAPRKQLATKAARKSAPATGGVKKPHRYRPGTVALREIRRYQKSTELLIRKLPFQRLVREIAQDFKTDLRFQSSAVMALQEASEAYLVGLFEDTNLCAIHAKRVTIMPKDIQLARRIRGERA</t>
  </si>
  <si>
    <t>Q4VAG4</t>
  </si>
  <si>
    <t>MCG12304 OS=Mus musculus OX=10090 GN=Rpl22 PE=1 SV=1</t>
  </si>
  <si>
    <t>MAPVKKLVAKGGKKKKQVLKFTLDCTHPVEDGIMDAANFEQFLQERIKVNGKAGNLGGGVVTIERSKSKITVTSEVPFSKRYLKYLTKKYLKKNNLRDWLRVVANSKESYELRYFQINQDEEEEEDED</t>
  </si>
  <si>
    <t>Q546G4</t>
  </si>
  <si>
    <t>Albumin 1 OS=Mus musculus OX=10090 GN=Alb PE=1 SV=1</t>
  </si>
  <si>
    <t>MKWVTFLLLLFVSGSAFSRGVFRREAHKSEIAHRYNDLGEQHFKGLVLIAFSQYLQKCSYDEHAKLVQEVTDFAKTCVADESAANCDKSLHTLFGDKLCAIPNLRENYGELADCCTKQEPERNECFLQHKDDNPSLPPFERPEAEAMCTSFKENPTTFMGHYLHEVARRHPYFYAPELLYYAEQYNEILTQCCAEADKESCLTPKLDGVKEKALVSSVRQRMKCSSMQKFGERAFKAWAVARLSQTFPNADFAEITKLATDLTKVNKECCHGDLLECADDRAELAKYMCENQATISSKLQTCCDKPLLKKAHCLSEVEHDTMPADLPAIAADFVEDQEVCKNYAEAKDVFLGTFLYEYSRRHPDYSVSLLLRLAKKYEATLEKCCAEANPPACYGTVLAEFQPLVEEPKNLVKTNCDLYEKLGEYGFQNAILVRYTQKAPQVSTPTLVEAARNLGRVGTKCCTLPEDQRLPCVEDYLSAILNRVCLLHEKTPVSEHVTKCCSGSLVERRPCFSALTVDETYVPKEFKAETFTFHSDICTLPEKEKQIKKQTALAELVKHKPKATAEQLKTVMDDFAQFLDTCCKAADKDTCFSTEGPNLVTRCKDALA</t>
  </si>
  <si>
    <t>E9PWQ3</t>
  </si>
  <si>
    <t>Collagen, type VI, alpha 3 OS=Mus musculus OX=10090 GN=Col6a3 PE=1 SV=2</t>
  </si>
  <si>
    <t>MRKHRHLPLVAVFSLLLSGIATTHAQQHGDVKNGAAADIVFLVDSSWSAGKDRFLLVQEFLSDVVESLAVGDNDFHFALVRLNGNPHTEFLLNTYHSKQEVLSHIVNMSYIGGSNQTGKGLEYVIHSHLTEASGSRAADGVPQVIIVLTDGQSEDGFALPSAELKSADVNVFAVGVEGADERALGEVASEPLSMHVFNLENVTSLHGLVGNLVSCIHSSVNPERAGDKESLKDITAQDSADIIFLIDGSQNTGNANFDVIRDFLVNVLERLSVGNQQVQVGVVQYSEEPITMFSLNSYPSKAAVLDAVKGLSLVGGESANIGQALDFVVENHFTRAGGSRVEEGVPQVLVLISAGPSSDEIRDSVVALKQASVFSFGLGAQAASRAELQHIATDDSLVFTVPEFRSFGDLQEQILPYLVGVAQRHIVLQPPAIVTQVMEVNKRDIVFLVDGSSSLGPSNFNAIRDFVTRVIQRLEIGQDLVQVSVAQYADTVKPEFYLNSYTNKRDAITAVRKMRALNGSALYTGSSLDFVRNNLFTSSAGHRAAEGVPKLLVLITGGKSLDEVSQPAQELKRGSIMALAVGSKAADEDELKEIAFDSSLVFIPAEFRPAPLQNMLPSLMAPLRTLTGTTEVHVNKRDIIFLLDGSDNVGKNNFPYVRDFVTNLVNSLDVGSDNIRVGLVQFSDTPVTEFSLDTYQTKSELLAHLRRLQLKGGSGLNAGSALSYIHANHFTEAGGSRTREHVPQLLLLLMAGPSEDAYLQAANALVRSGVLTFCVGTNRADKAELEHIAFNPSLVYLMDDFRSLPSLPQQLIQPLTTYVSGGVQEVPLSQPESKRDILFLFDGSVNVLGQFPAVRDFLYRIIEELDVKPDGTRVAIAQFSDDVRLESRFSEHQTKAEILNLVKKMKLKTGKALNLGYALDYALRNIFVRSAGSRIEDNVQQFLVLLVAGRSSDAVAGPASSLKQRGVVPFIFQAKNANPSELEQIVLSPAFILAAESLPKIGDLQSQIVSLLKAEQGSGPVSGEKDVVFLIDGSEGVRSGFPLLKDFVQRVVESLDVGPDRVRVALVQYSDRTRPEFYLNSHMDQQGVISAIRRLTLLGGPTPNTGAALEFVLRNILTSSTGSRIAEGVPQLLIVLTAEPSGDDVRGPSVVLKQGGAVPIGIGIGNADISEMQTISFIPDFAVAIPTFRELGTIQQVISERVIQLNREELSSLKPILTPSTGAGVGSKKDVVFLIDGSRNAGPEFQYIRTLIERIVEYLDIGFDTTRVAVIQFSEDSKMEFPLNAHFSKDEVQNAVRRLRPKGGSQVYIGNALEYVLKNIFQRPLGSRIEEGVPQFLVLISSGKSDDEVDDSAVELKQFGVAPLTIARHTDQEELVKISLSPEYVYSVSTFRELPRLEQKLLTPITTLTSQQIHQILASTRYPPSVVESDAADIVFLIDSSDAVKPDGIAHIRDFVSRIVRRLNIGPSKVRIGVVQFSNDVFPEFYLKTHKSQSSVLEAIRRLRFKGGSPLNTGRALEFVARNLFVKSAGSRIEDGVPQHLVLFLGGKSQDDVARHAQVISSSGIVSLGIGDRNIDRTDLQTITNDPRLVFTVREFRELPNIEERVMLSFGPSGATPQPPGVDLPSPSRPEKKKADIVFLLDGSINFRRDSFQEVLRFASEIVDTVYEDGDSIRVGLVQYNSDPTDEFFLRDFSTKRQIIDAINKVVYKGGRHANTRVGIEHLLRNHFVPEAGSRLDERVPQIAFVITGGKSVEDAQDVSLALTQKGVKVFAVGVRNIDSEEVGKIASNSATAFRVGSVQELSELSETVLETLHDAMHETLCPGVTDVSKACNLEVILGFDGSRDQNVFVSQKGLESKVDIILNRISQIQRISCSGNQLPTVRVSVMANTPSGPVEAFDFAEYQPELFEKFRNMRSQRPYVLTADTLKLYQNKFRQSSPDTVKVVIHFTDGADGDMADLYRASEELRQAGAQALILVGLERVANLERLMHLEFGRGFMYDRPLRLNLLDLDYELAEQLDNIAEKACCGVPCKCSGERGDRGPIGSIGPKGISGEDGYRGYPGDEGGPGERGPPGVNGTQGFQGCPGQRGVKGSRGFPGEKGELGEIGLDGLDGEEGDKGLPGSSGEKGSPGRRGDKGPKGDKGERGDVGIRGDPGDSGRDSQQRGPKGETGDIGPMGLPGRDGIPGSPGDPGKDGGSGRRGPAGAKGNRGGPGQPGFEGEQGTRGSQGPPGPIGPPGLIGEQGIPGPRGGGGTAGAPGERGRTGPLGRKGEPGEPGPKGSIGNRGPRGETGDDGRDGVGSEGRRGKKGERGFPGYPGPKGTPGEPGADGPPGPKGIRGRRGNSGPPGATGQKGDPGYPGPSGHKGNRGDSVDQCALIQSIRDKCPCCYGPLECPVFPTELAFALDTSEGVTQDTFSRMREVLLGIVGDLTIAESNCPRGARVAVVTYNNEVTTEIRFADSKKKSALLDSIQNLQVALTSKQQSLETAMSFVARNTFKRVRSGFLMRKVAVFFSNKPTRASPQLREAVLKLSDAGITPLFLTSQEDRQLINALQINNTAVGHALVLPARRDLTDFLKNVLTCHVCLDICNIDPSCGFGSWRPSFRDRRAAGSDVDIDLAFILDSSEATTLFQFNEMKKYIGYVIRQLDLSPDPKASQHFARVAVVQQSTYESVDNASVPPVKVEFSLTDYGAKEKLLDFLSRRMTQLQGTMGLGNAIEYTIENIFESAPNPRDLKIMVLMLTGDMQRQQLEEAQRAILQAKCKGYFFVVLGIGRKVNIKEVYSFASEPNDVFFKFVDKSTELNEEPLMRFGRLLPSFVSSENAFYLPPDLRKQCDWFQGDQPVKNGVKFGHKQINPPHTANSSLTSKVVTTMKPVTTTKPTAIVNLPPAKPAPARPAPAQPVLAKPDPAKPAQARPAPAKPASAKLVPPQPVHVQPAPAQTASVRPAPAKPAPPQPAAAKPVPAKPAVPAQPAPPQPAAAKPVPAKPAVPAQPAPPQPAAAKPVPAKPAVPAQPAAAQPMPAQPVLTKSAAVKPASANKPVAAKPVATNTATATARPALAAKPAAAKPAATRPLAAAIRPVATKPEAPRQQAKPAATKPATTKPLARVSREVQVSEVTENSARLHWERPEPSSSFFYDLTVTSAHDQSLVLRQNLTVTDRVIGGLLAGQLYHVVVVSYLQSQVRAIYQGSFNTKKTQPPPLQAAHRASSSTINLMVNTEPLFLTKTDICKLSRDAGTCVDFKLLWHYDLESKSCKRFWYGGCGGNENRFHSQEECEKMCSPDLLV</t>
  </si>
  <si>
    <t>P18572</t>
  </si>
  <si>
    <t>Basigin OS=Mus musculus OX=10090 GN=Bsg PE=1 SV=2</t>
  </si>
  <si>
    <t>MAAALLLALAFTLLSGQGACAAAGFLKAPLSQERWAGGSVVLHCEAVGSPIPEIQWWFEGNAPNDSCSQLWDGARLDRVHIHAAYRQHAASSLSVDGLTAEDTGTYECRASSDPDRNHLTRPPRVKWVRAQASVVVLEPGTIQTSVQEVNSKTQLTCSLNSSGVDIVGHRWMRGGKVLQEDTLPDLHTKYIVDADDRSGEYSCIFLPEPVGRSEINVEGPPRIKVGKKSEHSSEGELAKLVCKSDASYPPITDWFWFKTSDTGEEEAITNSTEANGKYVVVSTPEKSQLTISNLDVNVDPGTYVCNATNAQGTTRETISLRVRSRMAALWPFLGIVAEVLVLVTIIFIYEKRRKPDQTLDEDDPGAAPLKGSGTHMNDKDKNVRQRNAT</t>
  </si>
  <si>
    <t>Q8BFW7</t>
  </si>
  <si>
    <t>Lipoma-preferred partner homolog OS=Mus musculus OX=10090 GN=Lpp PE=1 SV=1</t>
  </si>
  <si>
    <t>MSHPSWLPPKSTGEPLGHVPARMETTHSFGNPSISVSTQQPPKKYAPVVAPKPKYNPYKQPGGEGDLLPPPPPPLEDPGTIPPGPGHFPPPPPLDEGAFKVQQGNPGGKTLEERRSSLDAEIDSLTSILADLECSSPYKPRPPQGSASSIASPPVSTPVTGHKRMVIPQQPPLTATKKSATKPQPAPQAAPIPVTPIGTLKPQPQPVPASYTTASTSSRPTFNVQVKSAQPSPHYMAGPSSGQIYGPGPRGYNNQPVPVSGQCPPPPTCVGTDYAYIPPSGHPPESGYGYTSNQGRYYEPYYAAGPSYGGRSEGDTAYGQQVQPNTWKREAAYAPPASGNQNHPGMYPVSGPKKTYITDPVSAPCAPPLQPKGGYPGPMGPPSIPPSFRPEDELEHLTKKMLYDMENPPADDYFGRCARCGENVVGEGTGCTAMDQVFHVDCFTCIVCDVKLRGQPFYAVEKKAYCEPCYINTLEQCSVCSKPIMERILRATGKAYHPHCFTCVMCHRSLDGIPFTVDACGLIHCIEDFHKKFAPRCSVCKEPIMPAPGQEETVRIVALDRDFHVHCYRCEDCGGLLSEGDNQGCYPLDGHILCKTCNSARIRVLTAKASTDL</t>
  </si>
  <si>
    <t>A0A1W2P845</t>
  </si>
  <si>
    <t>Cysteine and glycine-rich protein 2 OS=Mus musculus OX=10090 GN=Csrp2 PE=1 SV=1</t>
  </si>
  <si>
    <t>MPVWGGGNKCGACGRTVYHAEEVQCDGRSFHRCCFLCMVCRKNLDSTTVAIHDEEIYCKSCYGKKYGPKGYGYGQGAGTLNMDRGERLGIKPESAQPHRPTTNPNTSKFAQKYGGAEKCSRCGDSVYAAEKIIGAGKPWHKNCFRCAKCGKSLESTTLTEKEGEIYCKGKNSVLLSVSVTRKGDIVHCYLLKMRPTS</t>
  </si>
  <si>
    <t>A0A087WSP5</t>
  </si>
  <si>
    <t>Signal transducer and activator of transcription OS=Mus musculus OX=10090 GN=Stat1 PE=1 SV=1</t>
  </si>
  <si>
    <t>MSQWFELQQLDSKFLEQVHQLYDDSFPMEIRQYLAQWLEKQDWEHAAYDVSFATIRFHDLLSQLDDQYSRFSLENNFLLQHNIRKSKRNLQDNFQEDPVQMSMIIYNCLKEERKILENAQRFNQAQEGNIQNTVMLDKQKELDSKVRNVKDQVMCIEQEIKTLEELQDEYDFKCKTSQNREGEANGVAKSDQKQEQLLLHKMFLMLDNKRKEIIHKIRELLNSIELTQNTLINDELVEWKRRQQSACIGGPPNACLDQLQSWFTIVAETLQQIRQQLKKLEELEQKFTYEPDPITKNKQVLSDRTFLLFQQLIQSSFVVERQPCMPTHPQRPLVLKTGVQFTVKLRLLVKLQELNYNLKVKVSFDKDVNEKNTVKGFRKFNILGTHTKVMNMEESTNGSLAAEFRHLQLKEQKNAGNRTNEGPLIVTEELHSLSFETQLCQPGLVIDLEVFVPFQTTSLPVVVISNVSQLPSGWASILWYNMLVTEPRNLSFFLNPPCAWWSQLSEVLSWQFSSVTKRGLNADQLSMLGEKLLGPNAGPDGLIPWTRFCKENINDKNFSFWPWIDTILELIKKHLLCLWNDGCIMGFISKERERALLKDQQPGTFLLRFSESSREGAITFTWVERSQNGGEPDFHAVEPYTKKELSAVTFPDIIRNYKVMAAENIPENPLKYLYPNIDKDHAFGKYYSRPKEAPEPMELDDPKRTGYIKTELISVSEVHPSRLQTTDNLLPMSPEEFDEMSRIVGPEFDSMMSTV</t>
  </si>
  <si>
    <t>Q9DBS1</t>
  </si>
  <si>
    <t>Transmembrane protein 43 OS=Mus musculus OX=10090 GN=Tmem43 PE=1 SV=1</t>
  </si>
  <si>
    <t>MAANYSSTSSRKEHVKVTSEPQPGFLERLSETSGGMFVGLMTFLLSFYLIFTNEGRALKTATSLAEGLSLVVSPDSIHSVAPENEGRLVHIIGALRTSKLLSDPNYGVHLPAVKLRRHVEMYQWVETEESSEYTEDGQVKKETKYSYNTEWRSEIVNSRNFDREIGHKNPSAMAVESFTATAPFVQIGRFFLSAGLIDKIDNFKALSLAKLEDPHVDIIRRGDFFYHSENPKYPEVGDVRVSFSYAGLSSDDPDLGPAHVVTVIARQRGDQLIPYSTKSGDTLLLLHHGDFSAEEVFRREQKSNSMKTWGLRAAGWMAMFMGLNLMTRILYTLVDWFPVFRDLVNIGLKAFAFCVATSLTLLTVAAGWLFYRPLWAALIGCLALVPIIIARTRVPAKKLE</t>
  </si>
  <si>
    <t>Q5FW97</t>
  </si>
  <si>
    <t>Enolase 1, alpha non-neuron OS=Mus musculus OX=10090 GN=EG433182 PE=1 SV=1</t>
  </si>
  <si>
    <t>MSILRIHAREIFDSRGNPTVEVDLYTAKGLFRAAVPSGASTGIYEALELRDNDKTRFMGKGVSQAVEHINKTIAPALVSKKVNVVEQEKIDKLMIEMDGTENKSKFGANAILGVSLAVCKAGAVEKGVPLYRHIADLAGNPEVILPVPAFNVINGGSHAGNKLAMQEFMILPVGASSFREAMRIGAEVYHNLKNVIKEKYGKDATNVGDEGGFAPNILENKEALELLKTAIAKAGYTDQVVIGMDVAASEFYRSGKYDLDFKSPDDPSRYITPDQLADLYKSFVQNYPVVSIEDPFDQDDWGAWQKFTASAGIQVVGDDLTVTNPKRIAKAASEKSCNCLLLKVNQIGSVTESLQACKLAQSNGWGVMVSHRSGETEDTFIADLVVGLCTGQIKTGAPCRSERLAKYNQILRIEEELGSKAKFAGRSFRNPLAK</t>
  </si>
  <si>
    <t>P47915</t>
  </si>
  <si>
    <t>60S ribosomal protein L29 OS=Mus musculus OX=10090 GN=Rpl29 PE=1 SV=2</t>
  </si>
  <si>
    <t>MAKSKNHTTHNQSRKWHRNGIKKPRSQRYESLKGVDPKFLRNMRFAKKHNKKGLKKMQANNAKAVSARAEAIKALVKPQAIKPKMPKGPKLKRLAFIAHPKLGKRIRSYMAKGQRLCQPKPKVQTKAGAKAPAKAQASAPAQAPKGAQAPKGAQAPVKAP</t>
  </si>
  <si>
    <t>Q8C115</t>
  </si>
  <si>
    <t>Pleckstrin homology domain-containing family H member 2 OS=Mus musculus OX=10090 GN=Plekhh2 PE=1 SV=3</t>
  </si>
  <si>
    <t>MEEPSEPEGLIDWKERCVALEAQLMKFRVQASKIRELLADKMQQLERQVIDAERQAEKAFQEVQVMEEKLKAANIQTSESETRLYKKCQDLESVMQEKDDIIQNLALRLEEQKQVRIQEAKIIEEKAAKIKEWVTVKLNELEVENQNLRFINQTQTEEIRAIQSKLQELQEKKISCVSSPKTSEGQRNLTFGCFLSRAKSPPCVVRCEEVSKMASNEPEITEGRCVEEMEIAEKPADNQVQENSRSQRKLHETSCSSEQNQKTRASFAMDGGTSQNSGVPVSDWSSDEDDGSKGRSKSRCTSTLSSHTSEEGGQCGRLGSEAYLTASDDSSSIFEEETFDGNRPEQKKLCSWQQKAPWKAQGNLAKGRSQSGVKEQDSSSDELNKKFHSQRLDYTSSSSEANTPSPILTPALTPRYPNSLPGKGGAPLVPPPFQPPPKLRVPNVFSISVALTKRHLSQPQLCSDRMFGTNRNAISMIRPLRPQETDLDVVDGDGAEAVNRMDTGCDDGLFSYDSQDPPPCADDQENSEAPKKAPCNKPPTPPLHRFPSWESRIYAVAKSGIRVSEAFNMEHANKNSADILSYSAASLYTSLIYKNMTTPVYTTLKGKATQISSSPFLDDSSGSDEEDSSRSSSRLSESDARSRSGPSSPRAMKRGVSDSSAASESDYAIPPDAYPIDAECSQPEQKLLKTCLASCDNGKNEPLEKSGYLLKMSVRVKTWKRRWFVLKGGELLYYKSPSDVIRKPQGHIELSASCSILRGDNKQTVQLATEKHTYYLTADSPNILEEWIKVLQSVLRVQAANPLCLQPEGKPAVKGLLTKVKHGYSKRVWCMLVGKVLYYFRNQEDKFPLGQLKLWEAKVEEVDRSCDSDEDYETRGCYLLSTHYTIIVHPKDQGPTYLLIGSKHEKEAWLYHLTVAAGSNNINVGSEFEQLVCKLLNIEGEPSSQIWRHPMLCHSKEGILSPLTTLPSEALQTEAIKLFKTCQLFINAAVDSPAIDYHISLAQSALQVCLTHPELQNEICCQLIKQTRRRQLQNQPGPLQGWQLLALCVGLFLPHHPFLWLLQLHLQRNADSRTEFGKYAIYCQRCVERTQQNGDREARPSRMEILSTLLRNPYHHSRPFSIPVHFMNGLYQVVGFDASTTVEEFLNTLNQDTGMRKPAQSGFALFTDDPSGRDLEHCLQGNIKICDIISKWEQASKEQQPGKCEGSRTVRLTYKNRLYFSVQARGETDREKTLLLYQTNDQIINGLFPLNKDLALEMAALLAQVDIGDFERPFSTPAGPVTNQCKANQTLKQVIERFYPKRYREGCSEEQLRQLYQRLSTKWMALRGHSAADCIRIYLTVARKWPFFGAKLFFAKPIAPSSLGNNCVWLAVHENGLSILEYTSMRLVTSYMYKGLMTFGGYQEDFMVVVSTQSKDRPTEKLLFAMAKHKILEITLLIASYINSFHQQKTTFHHLSAPALLSPRTQAPQARVMGSQPPLSNSRPTKGPTLL</t>
  </si>
  <si>
    <t>Q3THU8</t>
  </si>
  <si>
    <t>Uncharacterized protein OS=Mus musculus OX=10090 GN=Slc25a3 PE=2 SV=1</t>
  </si>
  <si>
    <t>MFSSVAHLARANPFNAPHLQLVHDGLSGPRSPPAPPRRSHHLAAAAVEEYSCEFGSMKYYALCGFGGVLSCGLTHTAVVPLDLVKCRMQVDPQKYKGIFNGFSITLKEDGVRGLAKGWAPTLIGYSMQGLCKFGFYEVFKALYSNILGEENTYLWRTSLYLASSASAEFFADIALAPMEAAKVRIQTQPGYANTLREAVPKMYKEEGLNAFYKGVAPLWMRQIPYTMMKFACFERTVEALYKFVVPKPRSECTKAEQLVVTFVAGYIAGVFCAIVSHPADSVVSVLNKEKGSTASQVLQRLGFRGVWKGLFARIIMIGTLTALQWFIYDSVKVYFRLPRPPPPEMPESLKKKLGLTE</t>
  </si>
  <si>
    <t>Q9QZE5</t>
  </si>
  <si>
    <t>Coatomer subunit gamma-1 OS=Mus musculus OX=10090 GN=Copg1 PE=1 SV=1</t>
  </si>
  <si>
    <t>MLKKFDKKDEESGGGSNPLQHLEKSAVLQEARVFNETPINPRKCAHILTKILYLINQGEHLGTTEATEAFFAMTKLFQSNDPTLRRMCYLTIKEMSCIAEDVIIVTSSLTKDMTGKEDNYRGPAVRALCQITDSTMLQAVERYMKQAIVDKVPSVSSSALVSSLHLLKCSFDVVKRWVNEAQEAASSDNIMVQYHALGLLYHVRKNDRLAVSKMISKFTRHGLKSPFAYCMMIRVASKQLEEEDGSRDSPLFDFIESCLRNKHEMVVYEAASAIVNLPGCSAKELAPAVSVLQLFCSSPKAALRYAAVRTLNKVAMKHPSAVTACNLDLENLVTDSNRSIATLAITTLLKTGSESSIDRLMKQISSFMSEISDEFKVVVVQAISALCQKYPRKHAVLMNFLFTMLREEGGFEYKRAIVDCIISIIEENSESKETGLSHLCEFIEDCEFTVLATRILHLLGQEGPKTNNPSKYIRFIYNRVVLEHEEVRAGAVSALAKFGAQNEEMLPSILVLLKRCVMDDDNEVRDRATFYLNVLEQKQKALNAGYILNGLTVSIPGLEKALQQYTLEPSEKPFDLKSVPLATTPMAEQRPESTATAAVKQPEKVAATRQEIFQEQLAAVPEFQGLGPLFKSSPEPVALTESETEYVIRCTKHTFSDHLVFQFDCTNTLNDQTLENVTVQMEPTEAYEVLSYVPARSLPYNQPGTCYTLVALPTEDPTAVACTFSCVMKFTVKDCDPNTGEIDEEGYEDEYVLEDLEVTVADHIQKVMKVNFEAAWDEVGDEFEKEETFTLSTIKTLEEAVGNIVKFLGMHPCERSDKVPENKNTHTLLLAGVFRGGHDILVRSRLLLLDTVTMQVTARSSEELPVDIILASVG</t>
  </si>
  <si>
    <t>Q3TDN2</t>
  </si>
  <si>
    <t>FAS-associated factor 2 OS=Mus musculus OX=10090 GN=Faf2 PE=1 SV=2</t>
  </si>
  <si>
    <t>MAAPEEQDLTQEQTEKLLQFQDLTGIESMEQCRLALEQHNWNMEAAVQDRLNEQEGVPSVFNPPPARPLQVNTADHRIYSYVVSRPQPRGLLGWGYYLIMLPFRFTYYTILDIFRFALRFIRPDPRSRVTDPVGDIVSFMHSFEEKYGRAHPVFYQGTYSQALNDAKRELRFLLVYLHGDDHQDSDEFCRNALCAPEVISLINSRMLFWACSTNKPEGYRVSQALRENTYPFLAMIMLKDRRMTVVGRLEGLIQPDDLINQLTFIMDANQTYLVSERLEREERNQTQVLRQQQDEAYLASLRADQEKERKKREEKERKRRKEEEVQQQKLAEERRRQNLQEEKERKLECLPPEPSPDDPESVKIIFKLPNDSRVERRFHFSQSLTVIHDFLFSLKESPEKFQIEANFPRRVLPCVPSEEWPNPPTLQEAGLSHTEVLFVQDLTDE</t>
  </si>
  <si>
    <t>Q8C338</t>
  </si>
  <si>
    <t>Isocitrate dehydrogenase [NADP] OS=Mus musculus OX=10090 GN=Idh1 PE=2 SV=1</t>
  </si>
  <si>
    <t>MSRKIQGGSVVEMQGDEMTRIIWELIKEKLILPYVELDLHSYDLGIENRDATNDQVTKDAAEAIKKYNVGVKCATITPDEKRVEEFKLKQMWKSPNGTIRNILGGTVFREAIICKNIPRLVTGWVKPIIIGRHAYGDQYRATDFVVPGPGKVEITYTPKDGTQKVTYMVHDFEEGGGVAMGMYNQDKSIEDFAHSSFQMALSKGWPLYLSTKNTILKKYDGRFKDIFQEIYDKKYKSQFEAQKICYEHRLIDDMVAQAMKSEGGFIWACKNYDGDVQSDSVAQGYGSLGMMTSVLICPDGKTVEAEAAHGTVTRHYRMYQKGQETSTNPIASIFAWSRGLAHRAKLDNNTELSFFAKALEDVCIETIEAGFMTKDLAACIKGLPNVQRSDYLNTFEFMDKLGENLKAKLAQAQTLRSNLGLE</t>
  </si>
  <si>
    <t>A0A1L1SQ51</t>
  </si>
  <si>
    <t>Talin-2 OS=Mus musculus OX=10090 GN=Tln2 PE=1 SV=1</t>
  </si>
  <si>
    <t>MKMVALSLKICVRHCNVVKTMQFEPSTAVYDACRVIRERVPEAQTGQASDYGLFLSDEDPRKGIWLEAGRTLDYYMLRNGDILEYKKKQRPQKIRMLDGSVKTVMVDDSKTVGELLVTICSRIGITNYEEYSLIQETIEEKKEEGTGTLKKDRTLLRDERKMEKLKAKLHTDDDLNWLDHSRTFREQGVDENETLLLRRKFFYSDQNVDSRDPVQLNLLYVQARDDILNGSHPVSFEKACEFGGFQAQIQFGPHVEHKHKPGFLDLKEFLPKEYIKQRGAEKRIFQEHKNCGEMSEIEAKVKYVKLARSLRTYGVSFFLVKEKMKGKNKLVPRLLGITKDSVMRVDEKTKEVLQEWPLTTVKRWAASPKSFTLDFGEYQESYYSVQTTEGEQISQLIAGYIDIILKKKQSKDRFGLEGDEESTMLEESVSPKKSTILQQQFNRTGKAEHGSVALPAVMRSGSSGPETFNVGSMPSPQQQVMVGQMHRGHMPPLTSAQQALMGTINTSMHAVQQAQDDLSELDSLPPLGQDMASRVWVQNKVDESKHEIHSQVDAITAGTASVVNLTAGDPADTDYTAVGCAITTISSNLTEMSKGVKLLAALMDDDVGSGEDLLRAARTLAGAVSDLLKAVQPTSGEPRQTVLTAAGSIGQASGDLLRQIGENETDERFQDVLMSLAKAVANAAAMLVLKAKNVAQVAEDTVLQNRVIAAATQCALSTSQLVACAKVVSPTISSPVCQEQLIEAGKLVDRSVENCVRACQAATSDSELLKQVSAAASVVSQALHDLLQHVRQFASRGEPIGRYDQATDTIMCVTESIFSSMGDAGEMVRQARVLAQATSDLVNAMRSDAEAEIDMENSKKLLAAAKLLADSTARMVEAAKGAAANPENEDQQQRLREAAEGLRVATNAAAQNAIKKKIVNRLEVAAKQAAAAATQTIAASQNAAISNKNPSAQQQLVQSCKAVADHIPQLVQGVRGSQAQAEDLSAQLALIISSQNFLQPGSKMVSSAKAAVPTVSDQAAAMQLSQCAKNLATSLAELRTASQKAHEACGPMEIDSALNTVQTLKNELQDAKMAAAESQLKPLPGETLEKCAQDLGSTSKGVGSSMAQLLTCAAQGNEHYTGVAARETAQALKTLAQAARGVAASTNDPEAAHAMLDSARDVMEGSAMLIQEAKQALIAPGDTESQQRLAQVAKAVSHSLNNCVNCLPGQKDVDVALKSIGEASKKLLVDSLPPSTKPFQEAQSELNQAAADLNQSAGEVVHATRGQSGELAAASGKFSDDFDEFLDAGIEMAGQAQTKEDQMQVIGNLKNISMASSKLLLAAKSLSVDPGAPNAKNLLAAAARAVTESINQLIMLCTQQAPGQKECDNALRELETVKGMLENPNEPVSDLSYFDCIESVMENSKVLGESMAGISQNAKTGDLPAFGECVGIASKALCGLTEAAAQAAYLVGISDPNSQAGHQGLVDPIQFARANQAIQMACQNLVDPGSSPSQVLSAATIVAKHTSALCNACRIASSKTANPVAKRHFVQSAKEVANSTANLVKTIKALDGDFSEDNRNKCRIATTPLIEAVENLTAFASNPEFASIPAQISSEGSQAQEPILVSAKTMLESSSYLIRTARSLAINPKDPPTWSVLAGHSHTVSDSIKSLITSIRDKAPGQRECDYSIDGINRCIRDIEQASLAAVSQSLATRDDISVEALQEQLTSVVQEIGHLIDPIATAARGEAAQLGHKVTQLASYFEPLILAAVGVASKMLDHQQQMTVLDQTKTLAESALQMLYAAKEGGGNPKAQHTHDAITEAAQLMKEAVDDIMVTLNEAASEVGLVGGMVDAIAEAMSKLDEGTPPEPKGTFVDYQTTVVKYSKAIAVTAQEMMTKSVTNPEELGGLASQMTTDYGHLALQGQMAAATAEPEEIGFQIRTRVQDLGHGCIFLVQKAGALQVCPTDSYTKRELIECARSVTEKVSLVLSALQAGNKGTQACITAATAVSGIIADLDTTIMFATAGTLNAENGETFADHRENILKTAKALVEDTKLLVSGAASTPDKLAQAAQSSAATITQLAEVVKLGAASLGSNDPETQVVLINAIKDVAKALSDLIGATKGAASKPADDPSMYQLKGAAKVMVTNVTSLLKTVKAVEDEATRGTRALEATIEYIKQELTVFQSKDIPEKTSSPEESIRMTKGITMATAKAVAAGNSCRQEDVIATANLSRKAVSDMLIACKQASFYPDVSEEVRTRALRYGTECTLGYLDLLEHVLVILQKPTPELKHQLAAFSKRVAGAVTELIQAAEAMKGTEWVDPEDPTVIAETELLGAAASIEAAAKKLEQLKPRAKPKQADETLDFEEQILEAAKSIAAATSALVKSASAAQRELVAQGKVGSIPANAADDGQWSQGLISAARMVAAATSSLCEAANASVQGHASEEKLISSAKQVAASTAQLLVACKVKADQDSEAMKRLQAAGNAVKRASDNLVRAAQKAAFGKADDDDVVVKTKFVGGIAQIIAAQEEMLKKERELEEARKKLAQIRQQQYKFLPTELREDEG</t>
  </si>
  <si>
    <t>Q91XV3</t>
  </si>
  <si>
    <t>Brain acid soluble protein 1 OS=Mus musculus OX=10090 GN=Basp1 PE=1 SV=3</t>
  </si>
  <si>
    <t>MGGKLSKKKKGYNVNDEKAKDKDKKAEGAGTEEEGTPKESEPQAAADATEVKESTEEKPKDAADGEAKAEEKEADKAAAAKEEAPKAEPEKSEGAAEEQPEPAPAPEQEAAAPGPAAGGEAPKAGEASAESTGAADGAAPEEGEAKKTEAPAAAGPEAKSDAAPAASDSKPSSAEPAPSSKETPAASEAPSSAAKAPAPAAPAAAEPQAEAPAAAASSEQSVAVKE</t>
  </si>
  <si>
    <t>P11983</t>
  </si>
  <si>
    <t>T-complex protein 1 subunit alpha OS=Mus musculus OX=10090 GN=Tcp1 PE=1 SV=3</t>
  </si>
  <si>
    <t>MEGPLSVFGDRSTGEAVRSQNVMAAASIANIVKSSFGPVGLDKMLVDDIGDVTITNDGATILKLLEVEHPAAKVLCELADLQDKEVGDGTTSVVIIAAELLKNADELVKQKIHPTSVISGYRLACKEAVRYINENLIINTDELGRDCLINAAKTSMSSKIIGINGDYFANMVVDAVLAVKYTDARGQPRYPVNSVNILKAHGRSQIESMLINGYALNCVVGSQGMPKRIVNAKIACLDFSLQKTKMKLGVQVVITDPEKLDQIRQRESDITKERIQKILATGANVILTTGGIDDMYLKYFVEAGAMAVRRVLKRDLKHVAKASGASILSTLANLEGEETFEVTMLGQAEEVVQERICDDELILIKNTKARTSASIILRGANDFMCDEMERSLHDALCVVKRVLELKSVVPGGGAVEAALSIYLENYATSMGSREQLAIAEFARSLLVIPNTLAVNAAQDSTDLVAKLRAFHNEAQVNPERKNLKWIGLDLVHGKPRDNKQAGVFEPTIVKVKSLKFATEAAITILRIDDLIKLHPESKDDKHGSYENAVHSGALDD</t>
  </si>
  <si>
    <t>Q8BTF0</t>
  </si>
  <si>
    <t>Coatomer subunit alpha OS=Mus musculus OX=10090 GN=Copa PE=2 SV=1</t>
  </si>
  <si>
    <t>MLTKFETKSARVKGLSFHPKRPWILTSLHNGVIQLWDYRMCTLIDKFDEHDGPVRGIDFHKQQPLFVSGGDDYKIKVWNYKLRRCLFTLLGHLDYIRTTFFHHEYPWILSASDDQTIRVWNWQSRTCVCVLTGHNHYVMCAQFHPSEDLVVSASLDQTVRVWDISGLRKKNLSPGAVESDVRGITGVDLFGTTDAVVKHVLEGHDRGVNWAAFHPTMPLIVSGADDRQVKIWRMNESKAWEVDTCRGHYNNVSCAVFHPRQELILSNSEDKSIRVWDMSKRTGVQTFRRDHDRFWVLAAHPNLNLFAAGHDGGMIVFKLERERPAYAVHGNMLHYVKDRFLRQLDFNSSKDVAVMQLRSSSKFPVFNMSYNPAENAVLLCTRASNLENSTYDLYTIPKDADSQNPDAPEGKRSSGLTAVWVARNRFAVLDRMHSLLIKNLKNEITKKIQVPNCDEIFYAGTGNLLLRDADSITLFDVQQKRTLASVKISKVKYVIWSADMSHVALLAKHAIVICNRKLDALCNIHENIRVKSGAWDESGVFIYTTSNHIKYAVTTGDHGIIRTLDLPIYVTRVKGNNVYCLDRECRPRVLTIDPTEFKFKLALINRKYDEVLHMVRNAKLVGQSIIAYLQKKGYPEVALHFVKDEKTRFSLALECGNIEIALEAAKALDDKNCWEKLGEVALLQGNHQIVEMCYQRTKNFDKLSFLYLITGNLEKLRKMMKIAEIRKDMSGHYQNALYLGDVSERVRILKNYGQKSLAYLSAATHGLDEEAESLKETFDPEKETIPDIDPNAKLLQPPAPIMPLDTNWPLLTVSKGFFEGSIASKGKGGALAADIDIDTVGTEGWGEDAELQLDEDGFVEAPEGLGEDVLGKGQEEGGGWDVEEDLELPPELDVPSGVSGSAEDGFFVPPTKGTSPTQIWCNNSQLPVDHILAGSFETAMRLLHDQVGVIQFGPYKQLFLQTYARGRTTYQALPCLPSMYSYPNRNWKDAGLKNGVPAVGLKLNDLIQRLQLCYQLTTVGKFEEAVEKFRSILLSVPLLVVDNKQEIAEAQQLITICREYIVGLCMEIERKKLPKETLDQQKRICEMAAYFTHSNLQPVHMILVLRTALNLFFKLKNFKTAATFARRLLELGPKPEVAQQTRKILSACEKNPTDACQLNYDMHNPFDICAASYRPIYRGKPVEKCPLSGACYSPEFKGQICRVTTVTEIGKDVIGLRISPLQFR</t>
  </si>
  <si>
    <t>E9Q035</t>
  </si>
  <si>
    <t>Uncharacterized protein OS=Mus musculus OX=10090 GN=Gm20425 PE=4 SV=1</t>
  </si>
  <si>
    <t>MRLTVGALLACAALGLCLAVPDKTVKWCAVSEHENTKCISFRDHMKTVLPPDGPRLACVKKTSYPDCIKAISASEADAMTLDGGWVYDAGLTPNNLKPVAAEFYGSVEHPQTYYYAVAVVKKGTDFQLNQLEGKKSCHTGLGRSAGWVIPIGLLFCKLSEPRSPLEKDPVAFPKLCQLCPGCGCSSTQPFFGYVGAFKCLKDGGGDVAFVKHTTIFEVLPEKADRDQYELLCLDNTRKPVDQYEDCYLARIPSHAVVARKNNGKEDLIWEILKVAQEHFGKGKSKDFQLFSSPLGKDLLFKDSAFGLLRVPPRMDYRLYLGHNYVTAIRNQQEGVCPEGSIDNSPVKWCALSHLERTKCDEWSIISEGKIECESAETTEDCIEKIVNGEADAMTLDGGHAYIAGQCGLVPVMAEYYESSNCAIPSQQGIFPKGYYAVAVVKASDTSITWNNLKGKKSCHTGVDRTAGWNIPMGMLYNRINHCKFDEFFSQGCAPGYEKNSTLCDLCIGPLKCAPNNKEEYNGYTGAFRCLVEKGDVAFVKHQTVLDNTEGKNPAEWAKNLKQEDFELLCPDGTRKPVKDFASCHLAQAPNHVVVSRKEKAARVKAVLTSQETLFGGSDCTGNFCLFKSTTKDLLFRDDTKCFVKLPEGTTPEKYLGAEYMQSVGNMRKCSTSPEIPLRDYNSRDAPRPTTAWSLEPRNFGGPGRLHTSFMASANTRRVGDGAGGAFQPYLDSLRQELQQRDPTLLSVAVALLAVLLTLVFWKFIWSRKSSQRAVLFVGLCDSGKTLLFVRLLTGQYRDTQTSITDSSAIYKVNNNRGNSLTLIDLPGHESLRFQLLDRFKSSARAVVFVVDSAAFQREVKDVAEFLYQVLIDSMALKNSPSLLIACNKQDIAMAKSAKLIQQQLEKELNTLRVTRSAAPSTLDSSSTAPAQLGKKGKEFEFSQLPLKVEFLECSAKGGRGDTGSADIQDLEKWLAKIA</t>
  </si>
  <si>
    <t>Q60875</t>
  </si>
  <si>
    <t>Rho guanine nucleotide exchange factor 2 OS=Mus musculus OX=10090 GN=Arhgef2 PE=1 SV=4</t>
  </si>
  <si>
    <t>MSRIESLTRARIDRSKEQATKTREKEKMKEAKDARYTNGHLFTTISVSGMTMCYACNKSITAKEALICPTCNVTIHNRCKDTLANCTKVKQKQQKAALLRNNTALQSVSLRSKTTTRERPTSAIYPSDSFRQSLLGSRRGLSSLSLAKSVSTTNIAGHFNDESPLGLRQILSQSTDSLNMRNRTLSVESLIDEGVEVFYNELMSDFEMDEKDFEADSWSLAVDSSFLQQHKKEVMKKQDVIYELIQTELHHVRTLKIMTRLFRTGMLEELQMEPEVVQGLFPCVDELSDIHTRFLNQLLERRRQALCPGSTRNFVIHRLGDLLISQFSGSNAEQMRKTYSEFCSRHTKALKLYKELYARDKRFQQFIRKMTRSAVLKRHGVQECILLVTQRITKYPVLINRILQNSHGVEEEYQDLASALGLVKELLSNVDQDVHELEKEARLQEIYNRMDPRAQTPVPGKGPFGRDELLRRKLIHEGCLLWKTATGRFKDVLLLLMTDVLVFLQEKDQKYIFTSLDKPSVVSLQNLIVRDIANQAKGMFLISSGPPEMYEVHAASRDDRTTWIRVIQQSVRLCPSREDFPLIETEDKAYLRRIKTKLQQKNQALVELLQKNVELFAEMVHFQALKAGFVGMPPPALPRGLFRLESFESLRGERLLKDALREVEGLKDLLLGPCVDLPMTSREPALPLDSDSGSCPGVTANGEARTFNGSIELCRADSDSSQKDRNGNQLRSPQEEVLQPLINLYGLLHGLQAVVVQQERLMEALFPEGPERWEKLSRANSRDGEAGRAAVASVTPEKQATELALLQRQHTLLQEELRRCQRLGEERATEAGSLEARLRESEQARALLEREAEEIRRQLAALGQNEPLPAEAPWARRPLDPRRRSLPAGDALYLSFNPPQPSRGHDRLDLPVTVRSLHRPFDDREAQELGSPEDRLQDSSDPDTGSEEEVSSRLSPPHSPRDFTRMQDIPEETESRDGEPTASES</t>
  </si>
  <si>
    <t>Q9Z0X1</t>
  </si>
  <si>
    <t>Apoptosis-inducing factor 1, mitochondrial OS=Mus musculus OX=10090 GN=Aifm1 PE=1 SV=1</t>
  </si>
  <si>
    <t>MFRCGGLAGAFKQKLVPLVRTVYVQRPKQRNRLPGNLFQQWRVPLELQMARQMASSGSSGGKMDNSVLVLIVGLSTIGAGAYAYKTIKEDQKRYNERVMGLGLSPEEKQRRAIASATEGGSVPQIRAPSHVPFLLIGGGTAAFAAARSIRARDPGARVLIVSEDPELPYMRPPLSKELWFSDDPNVTKTLQFRQWNGKERSIYFQPPSFYVSAQDLPNIENGGVAVLTGKKVVHLDVRGNMVKLNDGSQITFEKCLIATGGTPRSLSAIDRAGAEVKSRTTLFRKIGDFRALEKISREVKSITVIGGGFLGSELACALGRKSQASGIEVIQLFPEKGNMGKILPQYLSNWTMEKVKREGVKVMPNAIVQSVGVSGGRLLIKLKDGRKVETDHIVTAVGLEPNVELAKTGGLEIDSDFGGFRVNAELQARSNIWVAGDAACFYDIKLGRRRVEHHDHAVVSGRLAGENMTGAAKPYWHQSMFWSDLGPDVGYEAIGLVDSSLPTVGVFAKATAQDNPKSATEQSGTGIRSESETESEASEITIPPSAPAVPQVPVEGEDYGKGVIFYLRDKVVVGIVLWNVFNRMPIARKIIKDGEQHEDLNEVAKLFNIHED</t>
  </si>
  <si>
    <t>P99029</t>
  </si>
  <si>
    <t>Peroxiredoxin-5, mitochondrial OS=Mus musculus OX=10090 GN=Prdx5 PE=1 SV=2</t>
  </si>
  <si>
    <t>MLQLGLRVLGCKASSVLRASTCLAGRAGRKEAGWECGGARSFSSSAVTMAPIKVGDAIPSVEVFEGEPGKKVNLAELFKGKKGVLFGVPGAFTPGCSKTHLPGFVEQAGALKAKGAQVVACLSVNDVFVIEEWGRAHQAEGKVRLLADPTGAFGKATDLLLDDSLVSLFGNRRLKRFSMVIDNGIVKALNVEPDGTGLTCSLAPNILSQL</t>
  </si>
  <si>
    <t>Q9D6F9</t>
  </si>
  <si>
    <t>Tubulin beta-4A chain OS=Mus musculus OX=10090 GN=Tubb4a PE=1 SV=3</t>
  </si>
  <si>
    <t>MREIVHLQAGQCGNQIGAKFWEVISDEHGIDPTGTYHGDSDLQLERINVYYNEATGGNYVPRAVLVDLEPGTMDSVRSGPFGQIFRPDNFVFGQSGAGNNWAKGHYTEGAELVDAVLDVVRKEAESCDCLQGFQLTHSLGGGTGSGMGTLLISKIREEFPDRIMNTFSVVPSPKVSDTVVEPYNATLSVHQLVENTDETYCIDNEALYDICFRTLKLTTPTYGDLNHLVSATMSGVTTCLRFPGQLNADLRKLAVNMVPFPRLHFFMPGFAPLTSRGSQQYRALTVPELTQQMFDAKNMMAACDPRHGRYLTVAAVFRGRMSMKEVDEQMLSVQSKNSSYFVEWIPNNVKTAVCDIPPRGLKMAATFIGNSTAIQELFKRISEQFTAMFRRKAFLHWYTGEGMDEMEFTEAESNMNDLVSEYQQYQDATAEEGEFEEEAEEEVA</t>
  </si>
  <si>
    <t>Q3TJ01</t>
  </si>
  <si>
    <t>tRNA-splicing ligase RtcB homolog OS=Mus musculus OX=10090 GN=Rtcb PE=2 SV=1</t>
  </si>
  <si>
    <t>MSRNYNDELQFLDKINKNCWRIKKGFVPNMQVEGVFYVNDALEKLMFEELRNACRGGGVGGFLPAMKQIGNVAALPGIVHRSIGLPDVHSGYGFAIGNMAAFDMNDPEAVVSPGGVGFDINCGVRLLRTNLDESDVQPVKEQLAQAMFDHIPVGVGSKGVITMNAKDLEEALEMGVDWSLREGYAWAEDKEHCEEYGRMLQADPNKVSPRAKKRGLPQLGTLGAGNHYAEIQVVDEIFNEYAAKKMGIDHKGQVCVMIHSGSRGLGHQVATDALVAMEKAMKRDKIIVNDRQLACARIASPEGQDYLKGMAAAGNYAWVNRSSMTFLTRQAFAKVFNTTPDDLDLHVIYDVSHNIAKVEQHVVDGKERTLLVHRKGSTRAFPPHHPLIAVDYQLTGQPVLIGGTMGTCSYVLTGTEQGMTETFGTTCHGAGRALSRAKSRRNLDFQDVLDKLADMGIAIRVASPKLVMEEAPESYKNVTDVVNTCHDAGISKKAIKLRPIAVIKG</t>
  </si>
  <si>
    <t>Q4V9Z4</t>
  </si>
  <si>
    <t>Igh protein OS=Mus musculus OX=10090 GN=Igh PE=2 SV=1</t>
  </si>
  <si>
    <t>MDFGLIFFIVALLKGVQCEVKLLESGGGLVQPGGSLKLSCAASGFDFSKDWMSWVRQAPGKGLEWIGEINPDSSTINYAPSLKDKFIISRENAKNTLYLQMSKVRSEDTALYYCARFLAYWGQGTSVTVSSEPAREPTIYPLTFPQALSSDPVIIGCLIHDYFPSGTMNVTWGKSGKDITTVNFPPALASGGRYTMSSQLTLPAVECPEGESVKCSVQHDSNPVQELNVNCPGICSPPTTPPPPSCQPSLSLQRPALEDLLLGSDASITCTLNGLRDPEGAVFTWEPSTGKDAVQKKAVQNSCGCYSVSSVLPGCAERWNSGASFKCTVTHPESDTLTGTIAKVTVNTFPPQVHLLPPPSEELALNELVSLTCLVRAFNPKEVLVRWLHGNEELSPESYLVFEPLKEPGEGATTYLVTSVLRVSAEIWKQGDQYSCMVGHEALPMNFTQKTIDRLSGKPTNVSVSVIMSEGDGICY</t>
  </si>
  <si>
    <t>P62259</t>
  </si>
  <si>
    <t>14-3-3 protein epsilon OS=Mus musculus OX=10090 GN=Ywhae PE=1 SV=1</t>
  </si>
  <si>
    <t>MDDREDLVYQAKLAEQAERYDEMVESMKKVAGMDVELTVEERNLLSVAYKNVIGARRASWRIISSIEQKEENKGGEDKLKMIREYRQMVETELKLICCDILDVLDKHLIPAANTGESKVFYYKMKGDYHRYLAEFATGNDRKEAAENSLVAYKAASDIAMTELPPTHPIRLGLALNFSVFYYEILNSPDRACRLAKAAFDDAIAELDTLSEESYKDSTLIMQLLRDNLTLWTSDMQGDGEEQNKEALQDVEDENQ</t>
  </si>
  <si>
    <t>Q8K426</t>
  </si>
  <si>
    <t>Resistin-like gamma OS=Mus musculus OX=10090 GN=Retnlg PE=1 SV=1</t>
  </si>
  <si>
    <t>MLTFNKMKTTTCSLLICISLLQLMVPVNTEGTLESIVEKKVKELLANRDDCPSTVTKTFSCTSITASGRLASCPSGMTVTGCACGYGCGSWDIRDGNTCHCQCSTMDWATARCCQLA</t>
  </si>
  <si>
    <t>Q678L1</t>
  </si>
  <si>
    <t>Keratin 1b (Fragment) OS=Mus musculus OX=10090 GN=Krt77 PE=2 SV=1</t>
  </si>
  <si>
    <t>LEQQNQVLQTKWELLQQVNTSTRTSSLEPVFEEFISQLQRQVDVLTTEQLRQNTEIRNMQDVVEDYKNKYEDEINKRTNAENDFVVLKKDVDAAFMGKSDLQSKVDTLYGEINFLKYLFDTELSQIQTHVSDTNVILSMDNNRSLDLDSIIDAVRAQYEIIAQKSKDEAEALYQTKYQELQITAGKHGDDLKNSKMEISELNRNIQRLRAEIANIKKQVEGMHG</t>
  </si>
  <si>
    <t>E9QNL4</t>
  </si>
  <si>
    <t>Inhibitor of nuclear factor kappa-B kinase subunit alpha OS=Mus musculus OX=10090 GN=Chuk PE=1 SV=1</t>
  </si>
  <si>
    <t>MERPPGLRPGAGGPWEMRERLGTGGFGNVSLYQHRELDLKIAIKSCRLELSSKNRERWCHEIQIMKKLDHANVVKACDVPEELNFLINDVPLLAMEYCSGGDLRKLLNKPENCCGLKESQILSLLSDIGSGIRYLHENKIIHRDLKPENIVLQDVGGKTIHKIIDLGYAKDVDQGSLCTSFVGTLQYLAPELFENKPYTATVDYWSFGTMVFECIAGYRPFLHHLQPFTWHEKIKKKDPKCIFACEEMTGEVRFSSHLPQPNSLCSLIVEPMESWLQLMLNWDPQQRGGPIDLTLKQPRCFALMDHILNLKIVHILNMTSAKIISFLLPCDESLHSLQSRIERETGINTGSQELLSETGISLDPRKPASQCVLDGVRGCDSYMVYLFDKSKTVYEGPFASRSLSDCVNYIVQDSKIQLPIIQLRKVWAEAVHYVSGLKEDYSRLFQGQRAAMLSLLRYNANLTKMKNTLISASQQLKAKLEFFRKSIQLDLERYSEQMTYGISSEKMLKAWKEMEEKAIHYSEVGVIGYLEDQIMSLHTEIMELQKSPYGRRQGDLMESLEQRAIDLYKQLKHRPPDHLYSDSTEMVKIIVHTVQSQDRVLKELFGHLSKLLGCKQKIIDLLPKVEVALSNIKEADNTVMFMQGKRQKEIWHLLKIACTQSSARSLVGYSLEGTVTPPVSAWLPPTLADREHPLTCVVTPQDGETLAQMIEENLNCLGHLSTIIREANEDQSSSLMSLDWSWLAE</t>
  </si>
  <si>
    <t>P42227</t>
  </si>
  <si>
    <t>Signal transducer and activator of transcription 3 OS=Mus musculus OX=10090 GN=Stat3 PE=1 SV=2</t>
  </si>
  <si>
    <t>MAQWNQLQQLDTRYLEQLHQLYSDSFPMELRQFLAPWIESQDWAYAASKESHATLVFHNLLGEIDQQYSRFLQESNVLYQHNLRRIKQFLQSRYLEKPMEIARIVARCLWEESRLLQTAATAAQQGGQANHPTAAVVTEKQQMLEQHLQDVRKRVQDLEQKMKVVENLQDDFDFNYKTLKSQGDMQDLNGNNQSVTRQKMQQLEQMLTALDQMRRSIVSELAGLLSAMEYVQKTLTDEELADWKRRQQIACIGGPPNICLDRLENWITSLAESQLQTRQQIKKLEELQQKVSYKGDPIVQHRPMLEERIVELFRNLMKSAFVVERQPCMPMHPDRPLVIKTGVQFTTKVRLLVKFPELNYQLKIKVCIDKDSGDVAALRGSRKFNILGTNTKVMNMEESNNGSLSAEFKHLTLREQRCGNGGRANCDASLIVTEELHLITFETEVYHQGLKIDLETHSLPVVVISNICQMPNAWASILWYNMLTNNPKNVNFFTKPPIGTWDQVAEVLSWQFSSTTKRGLSIEQLTTLAEKLLGPGVNYSGCQITWAKFCKENMAGKGFSFWVWLDNIIDLVKKYILALWNEGYIMGFISKERERAILSTKPPGTFLLRFSESSKEGGVTFTWVEKDISGKTQIQSVEPYTKQQLNNMSFAEIIMGYKIMDATNILVSPLVYLYPDIPKEEAFGKYCRPESQEHPEADPGSAAPYLKTKFICVTPTTCSNTIDLPMSPRTLDSLMQFGNNGEGAEPSAGGQFESLTFDMDLTSECATSPM</t>
  </si>
  <si>
    <t>J3QJU5</t>
  </si>
  <si>
    <t>Lethal(2) giant larvae protein homolog 2 OS=Mus musculus OX=10090 GN=Llgl2 PE=1 SV=1</t>
  </si>
  <si>
    <t>MRRFLRTGHDPARERLKRDLFQFNKTVEHGFPHQPSALGYSPSLRILAIGTRSGAVKLYGAPGVEFMGLHKENNAVLQIHFLPGQCQLVTLLDDNSLHLWSLKVKGGVSELQEEESFTLRGPPGAAPSATQVTEILPHSSGELLYLGTESGNVFVVQLPGFRTLHDRTICSDEVLQWLPEEARHRRVFEMVEALQEHPRDPNQILIGYSRGLVVIWDLQGSRALSHFLSSQQLENASWQRDGCLIVTCHSDGSHCQWPVSSDTQNPEPLRSSIPYGPFPCKAITKIFWLTTRQGLPFTIFQGGMPRASYGDRHCISVVHNGQQTAFDFTSRVIDFTVLSEADPAAAFDDPYALVVLAEEELVVIDLQTPGWPPVQLPYLASLHCSAITCSHHVSNIPLKLWERIIAAGSRQNSHFSTMEWPIDGGTSLAPPPPQRDLLLTGHEDGTVRFWDASGVCLRLLYKLSTVRVFLTDTDPSENLIAQGEDEWPPLRKVGSFDPYSDDPRLGIQKIFLCKYSGYLAVAGTAGQVLVLELNDEAAEHAVEQVEADLLQDQEGYRWKGHERLAARPGPVCFEAGFQPFVLVQCQPPAVVTSLALHSEWRLVAFGTSHGFGLFDHQQRRQVFVKCTLHPSDQLALEGPLSRVKSLKKSLRQSFRRMRRSRVSSHKRRPGGPTGEVRPQAQSSHLQDHTALPQDLNPDQAQAQAVNIKAERTGLQNMELAPVQRKIEARSAEDSFTGFVRTLYFADTYLRDSSRHCPSLWAGTNGGTVYAFSLRVPPAERRTDEPVRAEQAKEIQLMHRAPVVGILVLDGHNVPLPEPLEVAHDLSKSPDMQGSHQLLVVSEEQFKVFTLPKVSAKLKLKLTALEGSRVRRVGVAHFGSCRAEDYGEHHLAVLTNLGDIQVVSMPLLKPQVRYSCIRREDVSGIASCVFTKYGQGFYLISPSEFERFSLSTKWLVEPRCLVDSTKAKKHNRPSNGNGTGLKMTSSGHVRNSKSQSDGDEKKPGPVMEHALLNDAWVLKEIQSTLEGDRRSYGNWHPHRVAVGCRLSNGEAE</t>
  </si>
  <si>
    <t>Q5DTP0</t>
  </si>
  <si>
    <t>MKIAA4087 protein (Fragment) OS=Mus musculus OX=10090 GN=Lama2 PE=2 SV=1</t>
  </si>
  <si>
    <t>RKAMTSLMKPIDLGEINSVIDYVDDIKTKLPPMSEELSDKIDDLAQEIKDRRLAEKVFQAESHAAQLNDSSAVLDGILDEAKNISFNATAAFRAYSNIKDYIDEAEKVAREAKELAQGATKLATSPQGLLKEDAKGSLQKSFRILNEAKKLANDVKGNHNDLNDLKTRLETADLRNSGLLGALNDTMDKLSAITNDTAAKLQAVKEKAREANDTAKAVLAQVKDLHQNLDGLKQNYNKLADSVAKTNAVVKDPSKNKIIADAGTSVRNLEQEADRLIDKLKPIKELEDNLKKNISEIKELINQARKQANSIKVSVSSGGDCVRTYRPEIKKGSYNNIVVHVKTAVADNLLFYLGSAKFIDFLAIEMRKGKVSFLWDVGSGVGRVEYPDLTIDDSYWYRIEASRTGRNGSISVRALDGPKASMVPSTYHSVSPPGYTILDVDANAMLFVGGLTGKIKKADAVRVITFTGCMGETYFDNKPIGLWNFREKEGDCKGCTVSPQVEDSEGTIQFDGEGYALVSRPIRWYPNISTVMFKFRTFSSSALLMYLATRDLKDFMSVELSDGHVKVSYDLGSGMTSVVSNQNHNDGKWKAFTLSRIQKQANISIVDIDSNQEENVATSSSGNNFGLDLKADDKIYFGGLPTLRNLRPEVNVKKYSGCLKDIEISRTPYNILSSPDYVGVTKGCSLENVYTVSFPKPGFVELAAVSIDVGTEINLSFSTRNESGIILLGSGGTLTPPRRKRRQTTQAYYAIFLNKGRLEVHLSSGTRTMRKIVIKPEPNLFHDGREHSVHVERTRGIFTVQIDEDRRHMQNLTEEQPIEVKKLFVGGAPPEFQPSPLRNIPAFQGCVWNLVINSIPMDFAQPIAFKNADIGRCTYQKPREDESEAVPAEVIVQPQPVPTPAFPFPAPTMVHGPCVAESEPALLTGSKQFGLSRNSHIAIAFDDTKVKNRLTIELEVRTEAESGLLFYMARINHADFATVQLRNGFPYFSYDLGSGDTSTMIPTKINDGQWHKIKIVRVKQEGILYVDDASSQTISPKKADILDVVGILYVGGLPINYTTRRIGPVTYSLDGCVRNLHMEQAPVDLDQPTSSFHVGTCFANAESGTYFDGTGFAKAVGGFKVGLDLLVEFEFRTTRPTGVLLGVSSQKMDGMGIEMIDEKLMFHVDNGAGRFTAIYDAGIPGHMCNGQWHKVTAKKIKNRLELVVDGNQVDAQSPNSASTSADTNDPVFVGGFPGGLNQFGLTTNIRFRGCIRSLKLTKGTGKPLEVNFAKALELRGVQPVSCPTT</t>
  </si>
  <si>
    <t>Q3U0V1</t>
  </si>
  <si>
    <t>Far upstream element-binding protein 2 OS=Mus musculus OX=10090 GN=Khsrp PE=1 SV=2</t>
  </si>
  <si>
    <t>MSDYNTGGPPPGPPPPAGGGGGAAGAGGGPPPGPPGAGDRGGGGPGGGGPGGGGASGGPSQPPGGGGPGIRKDAFADAVQRARQIAAKIGGDAATTVNNNTPDFGFGGQKRQLEDGDQPDSKKLASQGDSIGSQLGPIHPPPRTSMTEEYRVPDGMVGLIIGRGGEQINKIQQDSGCKVQISPDSGGLPERSVSLTGAPESVQKAKMMLDDIVSRGRGGPPGQFHDNANGGQNGTVQEIMIPAGKAGLVIGKGGETIKQLQERAGVKMILIQDGSQNTNVDKPLRIIGDPYKVQQACEMVMDILRERDQGGFGDRNEYGSRVGGGIDVPVPRHSVGVVIGRSGEMIKKIQNDAGVRIQFKQDDGTGPEKIAHIMGPPDRCEHAARIINDLLQSLRSGPPGPPGAPGMPPGGRGRGRGQGNWGPPGGEMTFSIPTHKCGLVIGRGGENVKAINQQTGAFVEISRQLPPNGDPNFKLFVIRGSPQQIDHAKQLIEEKIEGPLCPVGPGPGGPGPAGPMGPFNPGPFNQGPPGAPPHAGGPPPHQYPPQGWGNTYPQWQPPAPHDPNKAAAAATDPNAAWAAYYSHYYQQPPGPVPGPAPAPAAPPAQGEPPQPPPTGQSDYTKAWEEYYKKIGQQPQQPGAPPQQDYTKAWEEYYKKQAQVATGGGPGAPPGSQPDYSAAWAEYYRQQAAYYGQTPGPGGPQPPPTQQGQQQASGNCHPPPPPFSFQPPATVHPALVGSAGNPFPCGVCP</t>
  </si>
  <si>
    <t>Q62468</t>
  </si>
  <si>
    <t>Villin-1 OS=Mus musculus OX=10090 GN=Vil1 PE=1 SV=3</t>
  </si>
  <si>
    <t>MTKLNAQVKGSLNITTPGIQIWRIEAMQMVPVPSSTFGSFFDGDCYVVLAIHKTSSTLSYDIHYWIGQDSSQDEQGAAAIYTTQMDDYLKGRAVQHREVQGNESETFRSYFKQGLVIRKGGVASGMKHVETNSCDVQRLLHVKGKRNVLAGEVEMSWKSFNRGDVFLLDLGKLIIQWNGPESNRMERLRGMALAKEIRDQERGGRTYVGVVDGEKEGDSPQLMAIMNHVLGPRKELKAAISDSVVEPAAKAALKLYHVSDSEGKLVVREVATRPLTQDLLKHEDCYILDQGGLKIFVWKGKNANAQERSGAMSQALNFIKAKQYPPSTQVEVQNDGAESPIFQQLFQKWTVPNRTSGLGKTHTVGSVAKVEQVKFDALTMHVQPQVAAQQKMVDDGSGEVQVWRIEDLELVPVESKWLGHFYGGDCYLLLYTYLIGEKQHYLLYIWQGSQASQDEIAASAYQAVLLDQKYNDEPVQIRVTMGKEPPHLMSIFKGRMVVYQGGTSRKNNLEPVPSTRLFQVRGTNADNTKAFEVTARATSLNSNDVFILKTPSCCYLWCGKGCSGDEREMAKMVADTISRTEKQVVVEGQEPANFWMALGGKAPYANTKRLQEENQVITPRLFECSNQTGRFLATEIFDFNQDDLEEEDVFLLDVWDQVFFWIGKHANEEEKKAAATTVQEYLKTHPGNRDLETPIIVVKQGHEPPTFTGWFLAWDPFKWSNTKSYDDLKAELGNSGDWSQIADEVMSPKVDVFTANTSLSSGPLPTFPLEQLVNKSVEDLPEGVDPSRKEEHLSTEDFTRALGMTPAAFSALPRWKQQNIKKEKGLF</t>
  </si>
  <si>
    <t>Q5XQN5</t>
  </si>
  <si>
    <t>Keratin, type II cytoskeletal 5 OS=Bos taurus GN=KRT5 PE=1 SV=1</t>
  </si>
  <si>
    <t>MSRQSTVSFRSGGGRSFSTASAITPSVSRTSFTSVSRSGGGGGGGFGRVSLGGAYGAGGFGSRSLYNLGGSKRISISASGGGFRNRFGAGAGGGYGFGGGAGSGFGFGGGAGGGGFGLGGGAGFGGGFGGPGFPVCPPGGIQEVTVNQSLLTPLNLQIDPTIQRVRTEEREQIKTLNNKFASFIDKVRFLEQQNKVLDTKWALLQEQGTKTVRQNLEPLLEQYINNLRRQLDGIVGERGRLDSELRNMQDLVEDFKNKYEDEINKRTTAENEFVMLKKDVDAAYMNKVELEAKVDALMDEINFMKMFFDAELSQMQTHVSDTSVVLSMDNNRSLDLDSIIAEVKAQYEDIANRSRTEAESWYQTKYEELQQTAGRHGDDLRNTKHEISEMNRMIQRLRSEIDNVKKQCANLQNAIADAEQRGELALKDARSKLAELEDALQKAKQDMARLLREYQELMNTKLALDVEIATYRKLLEGEECRLSGEGVGPVNISVVTNTVSSGYGGGSGFGGGLGGGLGGGLGGGLGGGLGGGLGSGLGGGGSSSFYSSSSGGVGLGGGLSVGGSGFSASSGRSLGFGSGGGSSSSVKFVSTTSSSRKSFKS</t>
  </si>
  <si>
    <t>G3X9Y9</t>
  </si>
  <si>
    <t>Myosin Vb, isoform CRA_a OS=Mus musculus OX=10090 GN=Myo5b PE=1 SV=1</t>
  </si>
  <si>
    <t>MSYSELYTRYTRVWIPDPDEVWRSAELTKDYKEGDKSLQLRLEDDTILEYPVDVQNNQVPFLRNPDILVGENDLTALSHLHEPAVLHNLKVRFLESNHIYTYCGIVLVAINPYEQLPIYGQDVIYAYSGQNMGDMDPHIFAVAEEAYKQMARDEKNQSIIVSGESGAGKTVSAKYAMRYFATVGGSASDTNIEEKVLASSPIMEAIGNAKTTRNDNSSRFGKFIEIGFDKKYHIIGANMRTYLLEKSRVVFQADDERNYHIFYQLCAAASLPEFKELALTCAEDFFYTAHGGNTTIEGVNDADDFEKTRQALTLLGVRDSHQISIFKIIASILHLGSVEIQSERDGDSCSISPQDEHLSNFCSLLGIEHSQMEHWLCHRKLVTTSETYVKTMSLQQVVNARDALAKHIYAQLFSWIVEHINKALHTSLKQHSFIGVLDIYGFETFEINSFEQFCINYANEKLQQQFNSHVFKLEQEEYMKEQIPWTLIDFYDNQPCIDLIEAKLGILDLLDEECKVPKGTDQNWAQKLYERHSNSQHFQKPRMSNTAFIVNHFADKVEYLSDGFLEKNRDTVYEEQINILKASKFPLVADLFHDDKDSAPATNTAKNRSSSKINVRSSRPLIKVPNKEHKKSVGYQFRTSLNLLMETLNATTPHYVRCIKPNDEKLPFHFDPKRAVQQLRACGVLETIRISAAGYPSRWTYHDFFNRYRVLMKKRELTNTDKKNICKSVLESLIKDPDKFQFGRTKIFFRAGQVAYLEKLRADKFREATIMIQKSVRGWLQRVKYRRLRAATLSLQRFCRGYLARRLAEHLRRTRAAIVFQKQYRMLKARRAYRRVCRATVIIQSFTRAMFVRRNYRQVLMEHKATIIQKYARGWMARKRFLRERDAAIVIQCAFRRLKARQELKALKIEARSAEHLKRLNVGMENKVVQLQRKIDDQNKEFKTLSEQLSAVTSSHAVEVEKLKKELAHYQQNQEADTSLQLQEEVQSLRTELQKAHSERRVLEDAHNKENGELRKRVADLEHENALLKDEKEYLNNQILCQSKAESSQSSVEENLLMKKELEEERSRYQNLVKEYSQLEQRYENLRDEQTPGHRKNPSNQSSLESDSNYPSISTSEIGDTEDALQQVEEIGIEKAAMDMTVFLKLQKRVRELEQERKKLQAQLEKGQQDSKKGQVEQQNNGLDVDQDADIAYNSLKRQELESENKKLKNDLNELRKAVADQAMQDNSTHSSPDSYSLLLNQLKLANEELEVRKEEVLILRTQIMNADQRRLSGKNMEPNINARTSWPNSEKHVDQEDAIEAYHGVCQTNSQTEDWGYLNEDGELGLAYQGLKQVARLLEAQLQAQSLEHEEEVEHLKAQVEALKEEMDKQQQTFCQTLLLSPEAQVEFGVQQEISRLTNENLDFKELVEKLEKNERKLKKQLKIYMKKVQDLEAAQALAQSDRRHHELTRQVTVQRKEKDFQGMLEYHKEDEALLIRNLVTDLKPQMLSGTVPCLPAYILYMCIRHADYTNDDLKVHSLLSSTINGIKKVLKKHNDDFEMTSFWLSNTCRFLHCLKQYSGDEGFMTQNTAKQNEHCLKNFDLTEYRQVLSDLSIQIYQQLIKIAEGLLQPMIVSAMLENESIQGLSGVRPTGYRKRSSSMVDGENSYCLEAIVRQMNSFHTVLCDQGLDPEIILQVFKQLFYMINAVTLNNLLLRKDACSWSTGMQLRYNISQLEEWLRGKNLHQSGAVQTMEPLIQAAQLLQLKKKTHEDAEAICSLCTSLSTQQIVKILNLYTPLNEFEERVTVSFIRTIQAQLQERNDPQQLLLDSKHVFPVLFPYNPSALTMDSIHIPACLNLEFLNEV</t>
  </si>
  <si>
    <t>B9EKP5</t>
  </si>
  <si>
    <t>Filamin, alpha OS=Mus musculus OX=10090 GN=Flna PE=2 SV=1</t>
  </si>
  <si>
    <t>MSSSHSRCGQSAAVASPGGSIDSRDAEMPATEKDLAEDAPWKKIQQNTFTRWCNEHLKCVSKRIANLQTDLSDGLRLIALLEVLSQKKMHRKHNQRPTFRQMQLENVSVALEFLDRESIKLVSIDSKAIVDGNLKLILGLIWTLILHYSISMPMWDEEEDEEAKKQTPKQRLLGWIQNKLPQLPITNFSRDWQSGRALGALVDSCAPGLCPDWDSWDASKPVNNAREAMQQADDWLGIPQVITPEEIVDPNVDEHSVMTYLSQFPKAKLKPGAPLRPKLNPKKARAYGPGIEPTGNMVKKRAEFTVETRSAGQGEVLVYVEDPAGHQEEAKVTANNDKNRTFSVWYVPEVTGTHKVTVLFAGQHIAKSPFEVYVDKSQGDASKVTAQGPGLEPSGNIANKTTYFEIFTAGAGMGEVEVVIQDPTGQKGTVEPQLEARGDSTYRCSYQPTMEGVHTVHVTFAGVPIPRSPYTVTVGQACNPAACRAIGRGLQPKGVRVKETADFKVYTKGAGSGELKVTVKGPKGEERVKQKDLGDGVYGFEYYPTIPGTYTVTITWGGQNIGRSPFEVKVGTECGNQKVRAWGPGLEGGIVGKSADFVVEAIGDDVGTLGFSVEGPSQAKIECDDKGDGSCDVRYWPQEAGEYAVHVLCNSEDIRLSPFMADIREAPQDFHPDRVKARGPGLEKTGVAVNKPAEFTVDAKHAGKAPLRVQVQDNEGCSVEATVKDNGNGTYSCSYVPRKPVKHTAMVSWGGVSIPNSPFRVNVGAGSHPNKVKVYGPGVAKTGLKAHEPTYFTVDCTEAGQGDVSIGIKCAPGVVGPTEADIDFDIIRNDNDTFTVKYTPCGAGSYTIMVLFADQATPTSPIRVKVEPSHDASKVKAEGPGLNRTGVELGKPTHFTVNAKTAGKGKLDVQFSGLAKGDAVRDVDIIDHHDNTYTVKYIPVQQGPVGVNVTYGGDHIPKSPFSVGVSPSLDLSKIKVSGLGDKVDVGKDQEFTVKSKGAGGQGKVASKIVSPSGAAVPCKVEPGLGADNSVVRFVPREEGPYEVEVTYDGVPVPGSPFPLEAVAPTKPSKVKAFGPGLQGGNAGSPARFTIDTKGAGTGGLGLTVEGPCEAQLECLDNGDGTCSVSYVPTEPGDYNINILFADTHIPGSPFKAHVAPCFDASKVKCSGPGLERATAGEVGQFQVDCSSAGSAELTIEICSEAGLPAEVYIQDHGDGTHTITYIPLCPGAYTVTIKYGGQPVPNFPSKLQVEPAVDTSGVQCYGPGIEGQGVFREATTEFSVDARALTQTGGPHVKARVANPSGNLTDTYVQDCGDGTYKVEYTPYEEGVHSVDVTYDGSPVPSSPFQVPVTEGCDPSRVRVHGPGIQSGTTNKPNKFTVETRGAGTGGLGLAVEGPSEAKMSCMDNKDGSCSVEYIPYEAGTYSLNVTYGGHQVPGSPFKVPVHDVTDASKVKCSGPGLSPGMVRANLPQSFQVDTSKAGVAPLQVKVQGPKGLVEPVDVVDNADGTQTVNYVPSREGSYSISVLYGEEEVPRSPFKVKVLPTHDASKVKASGPGLNTTGVPASLPVEFTIDAKDAGEGLLAVQITDPEGKPKKTHIQDNHDGTYTVAYVPDVPGRYTILIKYGGDEIPFSPYRVRAVPTGDASKCTVTGAGIGPTIQIGEETVITVDTKAAGKGKVTCTVCTPDGSEVDVDVVENEDGTFDIFYTAPQPGKYVICVRFGGEHVPNSPFQVTALAGDQPTVQTPLRSQQLAPQYNYPQGSQQTWIPERPMVGVNGLDVTSLRPFDLVIPFTIKKGEITGEVRMPSGKVAQPSITDNKDGTVTVRYSPSEAGLHEMDIRYDNMHIPGSPLQFYVDYVNCGHITAYGPGLTHGVVNKPATFTVNTKDAGEGGLSLAIEGPSKAEISCTDNQDGTCSVSYLPVLPGDYSILVKYNDQHIPGSPFTARVTGDDSMRMSHLKVGSAADIPINISETDLSLLTATVVPPSGREEPCLLKRLRNGHVGISFVPKETGEHLVHVKKNGQHVASSPIPVVISQSEIGDASRVRVSGQGLHEGHTFEPAEFIIDTRDAGYGGLSLSIEGPSKVDINTEDLEDGTCRVTYCPTEPGNYIINIKFADQHVPGSPFSVKVTGEGRVKESITRRRRAPSVANIGSHCDLSLKIPEISIQDMTAQVTSPSGKTHEAEIVEGENHTYCIRFVPAEMGMHTVSVKYKGQHVPGSPFQFTVGPLGEGGAHKVRAGGPGLERAEAGVPAEFGIWTREAGAGGLAIAVEGPSKAEISFEDRKDGSCGVAYVVQEPGDYEVSVKFNEEHIPDSPFVVPVASPSGDARRLTVSSLQESGLKVNQPASFAVSLNGAKGAIDAKVHSPSGALEECYVTEIDQDKYAVRFIPRENGIYLIDVKFNGTHIPGSPFKIRVGEPGHGGDPGLVSAYGAGLEGGVTGSPAEFIVNTSNAGAGALSVTIDGPSKVKMDCQECPEGYRVTYTPMAPGSYLISIKYGGPYHIGGSPFKAKVTGPRLVSNHSLHETSSVFVDSLTKVATVPQHATSGPGPADVSKVVAKGLGLSKAYVGQKSNFTVDCSKAGNNMLLVGVHGPRTPCEEILVKHMGSRLYSVSYLLKDKGEYTLVVKWGDEHIPGSPYRIMVP</t>
  </si>
  <si>
    <t>Q642K0</t>
  </si>
  <si>
    <t>MCG140959, isoform CRA_a OS=Mus musculus OX=10090 GN=Myl6 PE=2 SV=1</t>
  </si>
  <si>
    <t>MCDFTEDQTAEFKEAFQLFDRTGDGKILYSQCGDVMRALGQNPTNAEVLKVLGNPKSDEMNVKVLDFEHFLPMLQTVAKNKDQGTYEDYVEGLRVFDKEGNGTVMGAEIRHVLVTLGEKMTEEEVEMLVAGHEDSNGCINYEELVRMVLNG</t>
  </si>
  <si>
    <t>P46412</t>
  </si>
  <si>
    <t>Glutathione peroxidase 3 OS=Mus musculus OX=10090 GN=Gpx3 PE=1 SV=2</t>
  </si>
  <si>
    <t>MARILRASCLLSLLLAGFVPPGRGQEKSKTDCHGGMSGTIYEYGALTIDGEEYIPFKQYAGKYILFVNVASYUGLTDQYLELNALQEELGPFGLVILGFPSNQFGKQEPGENSEILPSLKYVRPGGGFVPNFQLFEKGDVNGEKEQKFYTFLKNSCPPTAELLGSPGRLFWEPMKIHDIRWNFEKFLVGPDGIPVMRWYHRTTVSNVKMDILSYMRRQAALSARGK</t>
  </si>
  <si>
    <t>Q9EQD6</t>
  </si>
  <si>
    <t>Keratin intermediate filament 16a OS=Mus musculus OX=10090 GN=K16 PE=3 SV=1</t>
  </si>
  <si>
    <t>MATCSRQFTSSSSMKGSCGIGGGSSRMSSILAGGSCRAPSTCGGMSVTSSRFSSGGVCGIGGGYGGSFSSSSFGGGLGSGFGGRFDGFGGGFGAGLGGGLGGGIGDGLLVGSEKVTMQNLNDRLATYLDKVRALEEANRDLEVKIRDWYQRQRPTEIKDYSPYFKTIEDLKSKIIIATQENAQFTLQIDNARLAADDFRTKYENELFLRQSVEGDINGLRKVLDELTLSRADLEMQIENLREELAFLKKNHEEEMLALRGQTGGDVNVEMDAAPGVDLSRILNEMRDQYEQMAEKNRRDVEAWFLRKTEELNKEVASNSDLIQSNRSEVAELRRVFQGLEIELQSQLSMKASLENSLEETKGRYCMQLSQIQGLISSVEEQLAQLRCEMEQQSQEYNILLDVKTRLEQEIATYRRLLDGENIHSSSSQHSSGQSSGQSYSSREVFSSSSRQPRSILKEQGSTSFSQSQSQSSRD</t>
  </si>
  <si>
    <t>Q923I7</t>
  </si>
  <si>
    <t>Sodium/glucose cotransporter 2 OS=Mus musculus OX=10090 GN=Slc5a2 PE=1 SV=1</t>
  </si>
  <si>
    <t>MEQHVEAGSELGEQKVLIDNPADILVIAAYFLLVIGVGLWSMFRTNRGTVGGYFLAGRSMVWWPVGASLFASNIGSGHFVGLAGTGAASGLAVAGFEWNALFVVLLLGWLFVPVYLTAGVITMPQYLRKRFGGHRIRLYLSVLSLFLYIFTKISVDMFSGAVFIQQALGWNIYASVIALLGITMIYTVTGGLAALMYTDTVQTFVILAGAFILTGYAFHEVGGYSGLFDKYLGAMTSLTVSKDPSVGNISSTCYQPRPDSYHLLRDPVTGDLPWPALLLGLTIVSGWYWCSDQVIVQRCLAGKNLTHIKAGCILCGYLKLMPMFLMVMPGMISRILYPDEVACVVPEVCKRVCGTEVGCSNIAYPRLVVKLMPNGLRGLMLAVMLAALMSSLASIFNSSSTLFTMDIYTRLRPRAGDKELLLVGRLWVVFIVAVSVAWLPVVQAAQGGQLFDYIQSVSSYLAPPVSAVFVLALFVPRVNEKGAFWGLVGGLLMGLARLIPEFFFGSGSCVRPSACPALFCRVHYLYFAIILFICSGILTLGISLCTAPIPQKHLHRLVFSLRHSKEEREDLDADELEGPAPAPVQNGGQECAMEMEEVQSPAPGLLRRCLLWFCGMSKSGSGSPPPTTEEVAATTRRLEDISEDPRWARVVNLNALLMMTVAVFLWGFYA</t>
  </si>
  <si>
    <t>A0A068EW80</t>
  </si>
  <si>
    <t>Promyelocytic leukemia OS=Mus musculus OX=10090 GN=Pml PE=2 SV=1</t>
  </si>
  <si>
    <t>METEPVSVQKVPAPPGSPCRQQDSALTPTPTMPPPEEPSEDYEHSQSPAEQAIQEEFQFLRCPSCQAQAKCPKLLPCLHTLCSGCLEAPGLQCPICKAPGQADANGEALDNVFFESLQRRLAVFRQIVDAQAACTRCKGLADFWCFECEQLICSKCFEAHQWYLKHEARPLADLRDNSVSSFLDSTRKSNIFCSNTNHRNPALTDIYCRGCAKPLCCTCALLDRNHSHLHCDIGEEIQQWHEELGTMTQTLEEQGRTFDSAHAQMCSAIGQLDHARADIEKQIRARVRQVVDYVQAQERELLEAVNDRYQRDYQEIAGQLSCLEAVLQRIRTSGALVKRMKLYASDQEVLDMHSFLRKALCSLRQEEPQNQKVQLLTRGFEEFKLCLQDFISCITQRINAAVASPEAASNQPEAASTHPVTTSTPEDLEQPKEVQSVQAQALELSKTQPVAMVKTVPGAHPVPVYAFSMQGPTYREEASQTVGSMKRKCSHEDCSRKIIKMESTEENEDRLATSSPEQSWPSTFKATSPPHLDGTSNPESTVPEKKILLPNNNHVTSDTGETEERVVVISSSEDSDTENLSSHELDDSSSESSSLQLEGPNSLKALDESLAEPHLEDRTLVFFDLKIDNETQKISQLAAVNRESKFRVLIQPEAFSVYSKAVSLEAGLRHFLSFLTTMHRPILACSRLWGPGLPIFFQTLSDINKLWEFQDTISGFLAVLPLIRERIPGASSFKLGNLAKTYLARNMSERSALASVLAMRDLCCLLEISPGLPLAQHIYSFSSLQCFASLQPLIQASVLPQSEARLLALHNVSFVELLNAYRTNRQEGLKKYVHYLSLQTTPLSSSASTQVAQFLQALSTHMEGLLEGHAPAGAEGKAESKGCLA</t>
  </si>
  <si>
    <t>A2AH25</t>
  </si>
  <si>
    <t>Rho GTPase-activating protein 1 OS=Mus musculus OX=10090 GN=Arhgap1 PE=1 SV=1</t>
  </si>
  <si>
    <t>MAEVVGELGAPEGAVPIPISEPDVCRALTGVAEEALPERAMDPLSELQDDLTLDDTSQALNQLKLASIDEKNWPSDEMPDFPKSDDSKSSSPEPVTHLKWDDPYYDIARHQIVEVAGDDKYGRKIIVFSACRMPPSHQLDHSKLLGYLKHTLDQYVESDYTLLYLHHGLTSDNKPSLSWLRDAYREFDRKYKKNIKALYIVHPTMFIKTLLILFKPLISFKFGRKIFYVNYLSELSEHVKLEQLGIPRQVLKYDDFLKSTQKSPATAPKPMPPRPPLPNQQFGVSLQHLQEKSPGQDPIPIVLRETVAYLQAHALTTEGIFRRSANTQVVREVQQKYNMGLPVDFDQYNELHLPAVILKTFLRELPEPLLTFDLYPHVVGFLNIDESQRVEVTQQVLQTLPEENYQVLHFLTAFLVQISAHCDQNKMTNTNLAVVFGPNLLWAKDAAITLKAINPINTFTKFLLDHQGELFPSTDAQGV</t>
  </si>
  <si>
    <t>Q99JY0</t>
  </si>
  <si>
    <t>Trifunctional enzyme subunit beta, mitochondrial OS=Mus musculus OX=10090 GN=Hadhb PE=1 SV=1</t>
  </si>
  <si>
    <t>MTTILTSTFRNLSTTSKWALRSSIRPLSCSSQLHSAPAVQTKSKKTLAKPNMKNIVVVEGVRIPFLLSGTSYKDLMPHDLARAALSGLLHRTNIPKDVVDYIIFGTVIQEVKTSNVAREAALGAGFSDKTPAHTVTMACISSNQAMTTAVGLIASGQCDVVVAGGVELMSDVPIRHSRNMRKMMLDLNKAKTLGQRLSLLSKFRLNFLSPELPAVAEFSTNETMGHSADRLAAAFAVSRMEQDEYALRSHSLAKKAQDEGHLSDIVPFKVPGKDTVTKDNGIRPSSLEQMAKLKPAFIKPYGTVTAANSSFLTDGASAMLIMSEDRALAMGYKPKAYLRDFIYVSQDPKDQLLLGPTYATPKVLEKAGLTMNDIDAFEFHEAFSGQILANFKAMDSDWFAQNYMGRKTKVGSPPLEKFNIWGGSLSLGHPFGATGCRLVMAAANRLRKDGGQYALVAACAAGGQGHAMIVEAYPK</t>
  </si>
  <si>
    <t>Q9D1L9</t>
  </si>
  <si>
    <t>Ragulator complex protein LAMTOR5 OS=Mus musculus OX=10090 GN=Lamtor5 PE=1 SV=1</t>
  </si>
  <si>
    <t>MEATLEQHLEDTMKNPSIVGVLCTDSQGLNLGCRGTLSDEHAGVISVLAQQAARLTSDPTDIPVVCLESDNGNIMIQKHDGITVAVHKMAS</t>
  </si>
  <si>
    <t>Q9CY64</t>
  </si>
  <si>
    <t>Biliverdin reductase A OS=Mus musculus OX=10090 GN=Blvra PE=1 SV=1</t>
  </si>
  <si>
    <t>MSTEPKRKFGVVVVGVGRAGSVRIRDLKDPHSSAFLNLIGYVSRRELGSLDNVRQISLEDALRSQEVDVAYICTESSSHEDYIRQFLQAGKHVLVEYPMALSFAAAQELWELAAQKGRVLHEEHIELLMEEFEFLKREVAGKELLKGSLRFTASPLEEEKFGFPAFSGISRLTWLVSLFGELSLISATMENRKEDQYMKMTVQLETQNKSPLSWIEEKGPGLKRNRHISIHFKSGSLEEVPNVGVNKNIFLKDQDIFIQKLLGQVSAEDLAAEKKRILHCLELASDIQRLCHRKQ</t>
  </si>
  <si>
    <t>B9EKJ7</t>
  </si>
  <si>
    <t>Tankyrase 1 binding protein 1 OS=Mus musculus OX=10090 GN=Tnks1bp1 PE=2 SV=1</t>
  </si>
  <si>
    <t>MKGSTLREGTAMASPLPQDMEEELAPVGSEPGDPRAKPPVKPKPRGLPSKPALPAKPSLLVPVGPRPPRGPLAELPSARKMNMLAGPQPYGVSKRPLPFAPRPSAEATAGGDVTQESGKEDAGKEDLPPLTPPARCAALGGVRKAPAPFRPSSERFAACTVEEILAKMEQPRKEILASPDRLWGSRLTFNHDGSSRYGPRTYGAPCPREEDSKSPAKGRSQEGTAEIPAECQEEHSKTPEERNLTSSPAMNGDLAKLACSEAPTDVSKTWVTSSADPVSEHGGSTSAVRLANISVPASESPRLSSRPSSPCHSQLSETQSPAASEASSICLPVTPASPSAVLPAEPPGHSPSSELPAEAAPETLSPNSSPVETVSGHHSPEQPPVLLPQLLTEGAELPDITRTFPCGEEAAARGHTESRPSSLAQRRFSEGVLQPPSQDQEKLGGSLATLPQGQGSQSALDRPFGSGTESNWSLSQSFEWTFPTRPSGLGVWRLDSPPPSPITEASEAAEAAEADSWAVSGRGEGVSQVGPGTPPAPESPRKPISGVQGNDPGISLPQRDDGESQPRSPALLPSTVEGPPGAPLLQAKENYEDQEPLVGHESPITLAAREAALPVLEPALGQQQPTPSDQPCILFVDVPDPEQALSTEEDVVTLGWAETTLPMTEAQEPCSVSPEPTGPESSSRWLDDLLASPPPNSGSARRAAGAELKDRQSPSTCSEGLLGWAQKDLQSEFGVATDSHHSSFGSSSWSQDTSQNYSLGGRSPVGDTGLGKRDWSSKCGQGSGEGSTREWASRHSLGQEVIGIGGSQDESEVPVRERAVGRPAQLGAQGLEADAQQWEFGKRESQDPHSIHDKELQDQEFGKRDSLGSFSTRDASLQDWEFGKRASVSTNQDTDENDQELGMKNLSRGYSSQDAEEQDREFEKRDSVLDIHGSRATAQQDQEFGKSAWFQDYSSGGGGSRVLGSQERGFGIRSLSSGFSPEEAQQQDEEFEKKTPVGEDRFCEASRDVGHLEEGASGGLLSPSTPHSRDGAARPKDEGSWQDGDSSQEITRLQGRMQAESQSPTNVDLEDKEREQRGWAGEFSLGVAAQSEAAFSPGRQDWSRDVCVEASESSYQFGIIGNDRVSGAGLSPSRKSGGGHFVPPGETKAGAVDWTDQLGLRNLEVSSCVSSEGPSEARENVVGQMGWSDSLGLNNGDLARRLGTGESEEPRSLGVGEKDWTSSVEARNRDLPGQAEVGRHSQARESGVGEPDWSGAEAGEFLKSRERGVGQADWTPDLGLRNMAPGAGCSPGEPRELGVGQVDWGDDLGLRNLEVSCDLESGGSRGCGVGQMDWAQDLGLRNLRLCGAPSEVRECGVGRVGPDLELDPKSSGSLSPGLETEDPLEARELGVGEISGPETQGEDSSSPSFETPSEDTGMDTGEAPSLGASPSSCLTRSPPSGSQSLLEGIMTASSSKGAPQRESAASGSRVLLEEEGLAAGAGQGEPQEPSRAPLPSSRPQPDGEASQVEEVDGTWSLTGAARQNEQASAPPPRRPPRGLLPSCPSEDFSFIEDTEILDSAMYRSRANLGRKRGHRAPAIRPGGTLGLSETADSDTRLFQDSTEPRASRVPSSDEEVVEEPQSRRTRMSLGTKGLKVNLFPGLSPSALKAKLRSRNRSAEEGEVTESKSSQKESSVQRSKSCKVPGLGKPLTLPPKPEKSSGSEGSSPNWLQALKLKKKKI</t>
  </si>
  <si>
    <t>Q3UKX8</t>
  </si>
  <si>
    <t>AP-1 complex subunit gamma OS=Mus musculus OX=10090 GN=Ap1g1 PE=2 SV=1</t>
  </si>
  <si>
    <t>MPAPIRLRELIRTIRTARTQAEEREMIQKECAAIRSSFREEDNTYRCRNVAKLLYMHMLGYPAHFGQLECLKLIASQKFTDKRIGYLGAMLLLDERQDVHLLMTNCIKNDLNHSTQFVQGLALCTLGCMGSSEMCRDLAGEVEKLLKTSNSYLRKKAALCAVHVIRKVPELMEMFLPATKNLLNEKNHGVLHTSVVLLTEMCERSPDMLAHFRKSEKLVPQLVRILKNLIMSGYSPEHDVSGISDPFLQVRILRLLRILGRNDDDSSEAMNDILAQVATNTETSKNVGNAILYETVLTIMDIKSESGLRVLAINILGRFLLNNDKNIRYVALTSLLKTVQTDHNAVQRHRSTIVDCLKDLDVSIKRRAMELSFALVNGNNIRGMMKELLYFLDSCEPEFKADCASGIFLAAEKYAPSKRWHIDTIMRVLTTAGSYVRDDAVPNLIQLITNSVEMHAYTVQRLYKAILGDYSQQPLVQVAAWCIGEYGDLLVSGQCEEEEPIQVTEDEVLDILESVLISNMSTSVTRGYALTAIMKLSTRFTCTVNRIKKVVSIYGSSIDVELQQRAVEYNALFKKYDHMRSALLERMPVMEKVTTNGPSEIVQTNGETEPAPLETKPPPSGPQPTSQANDLLDLLGGNDITPVIPTAPTSKPASAGGELLDLLGDITLTGAPAAAPTPASVPQISQPPFLLDGLSSQPLFNDIAPGIPSITAYSKNGLKIEFTFERSNTNPSVTVITIQASNSTELDMTDFVFQAAVPKTFQLQLLSPSSSVVPAFNTGTITQVIKVLNPQKQQLRMRIKLTYNHKGSAMQDLAEVNNFPPQSWQ</t>
  </si>
  <si>
    <t>Q91XU3</t>
  </si>
  <si>
    <t>Phosphatidylinositol 5-phosphate 4-kinase type-2 gamma OS=Mus musculus OX=10090 GN=Pip4k2c PE=1 SV=1</t>
  </si>
  <si>
    <t>MASSSVPPATAPAAAGGPGPGFGFASKTKKKHFVQQKVKVFRAADPLVGVFLWGVAHSINELSQVPPPVMLLPDDFKASSKIKVNNHFFHRENLPSHFKFKEYCPQVFRNLRDRFAIDDHDYLVSLTRSPPSETEGSDGRFLISYDRTLVIKEVSSEDIADMHSNLSNYHQYIVKCHGNTLLPQFLGMYRVSVENEDSYMLVMRNMFSHRLPVHRKYDLKGSLVSREASDKEKVKELPTLKDMDFLNKNQKVYIGEEEKKVFLEKLKRDVEFLVQLKIMDYSLLLGIHDIIRGSEPEEEGPVREEESEWDGDCNLAGPPALVGSYGTSPEGIGGYIHSHRPLGPGEFESFIDVYAIRSAEGAPQKEVYFMGLIDILTQYDAKKKAAHAAKTVKHGAGAEISTVHPEQYAKRFLDFIANIFA</t>
  </si>
  <si>
    <t>Q8CGC6</t>
  </si>
  <si>
    <t>RNA-binding protein 28 OS=Mus musculus OX=10090 GN=Rbm28 PE=1 SV=4</t>
  </si>
  <si>
    <t>MAGLTLFVGRLPPSARSDQLEELFSQVGPVKQCFVVTEKGSKACRGFGYVTFSMLEDVQRALKEITTFEGCKIDVTVAKKKLRNKSKETRKNENAESPKKEPKHKKAKVADKKARLIIRNLSFKCSEDDLKAVFTHYGTVLEVNIPKKPDGKMRGFAFVQFKNLLEAGKALKGANMKEIKGRTVAVDWAVAKDKYKDAQHASAPGVKKSSDRKPKESGKKNCRVEEQVEDSDDEEDDDSHDDEEERESTIASPVSVHKRAVKRAAPEESIEEDDSYEDSDLEEGGSSYDEGTVDSESSAEDQEDEDVPVSEKKKRKLPSDVTEGKTVFIRNLSFDSEEEALGEVLQQFGDLKYVRVVLHPDTEHSKGCAFAQFMTQEAAQKCLAAASLEAEGGGLKLDGRQLKVDLAVTRDEAAKLQTKKVKKPTGTRNLYLAREGLIRAGTKAAEGVSAADMAKRERFELLKHQKLKNQNIFVSQTRLCLHNLPKAVDDKQLRKLLLEATRGEKGVRIKECRVMRDLKGVHGKMKGQSLGYAFAEFQKHEHALRALRHFNNNPEIFGSQKRPIVEFSLEDRRKLKVKELRIQRSLQKMESKPVTSKPQKEQKEVGKDKQQKVVQSATQDQSKAPGEQKGKAGSTSWSGFQTKAEVEQVELPDGKKRRKVLALPSHRGPKIRLRDKGKVKSLPSRKPKPQMGQRKQKKQQLASSVQAPKRKAKENKAEARFNQLVEQYKQKLLGPSKGAPLMKRSKWFDS</t>
  </si>
  <si>
    <t>P70248</t>
  </si>
  <si>
    <t>Unconventional myosin-If OS=Mus musculus OX=10090 GN=Myo1f PE=1 SV=1</t>
  </si>
  <si>
    <t>MGSKERFHWQSHNVKQSGVDDMVLLSQITEDAIVRNLHKRFMDDYIFTYIGSVLISVNPFKQMPYFTDREIDLYQGAVQYEEPPHIYALTDNMYRNMLIDCENQCVIISGESGAGKTVAAKYIMGYISKVSGGGDKVQHVKDIILQSNPLLEAFGNAKTVRNNNSSRFGKYFEIQFSRGGEPDGGKISNFLLEKSRVVMQNENERNFHIYYQLLEGASQEQQQNLGIMSQDYYYYLNQSDTYKVEGTDDRSDFSETLSAMQVMGFRQACQQLVLQLVAGILHLGNISFCEEGNYARVESVDSLAFPAYLLGIDSGRLQEKLTSRKMDSKWGGRSESIDVTLNVEQAAYTRDALAKGLYARLFDFLVEAINRAMQKPQEEYSIGVLDIYGFEIFQKNGFEQFCINFVNEKLQQIFIELTLKAEQEEYVQEGIRWTPIEYFNNKIVCDLIENKLSPPGIMSVLDDVCATMHATGGGADQTLLQKLQAAVGTHEHFNSWSAGFVIHHYAGKVSYDVSGFCERNRDVLFSDLIELMQSSDQDFLRMLFPEKLNIDKKGRPSTAGSKIKKQANDLVSTLKKCTPHYIRCIKPNETKRPRDWEESRVKHQVEYLGLRENIRVRRAGFAYRRQFSKFLQRYAILTPETWPRWRGDERQGVQHLLRAVNMEPDQYQMGSTKVFVKNPESLFLLEEMRERKFDGFARTIQKAWRRHVAVRKYEEMREEASNILLNKKERRRNSINRNFVGNYLGLEERPELRQFLAKRERVDFADSVTKYDRRFKPIKRDLILTPKCVYVIGTEKVKRGPEKGLVREVLKKKLDIQALRGVSLSTRQDDFFILQEEAADTFLESIFKTEFVSLLCKRFEEAARRPLPLTFQDILQFRVKKKGWGGGGTRNVTFSAGQVNLAVLKAGGKTLTISLGDGLPKNSKPTRKGLAQGKPRRSAQAPTRAVPWASQGLNRNGATLFPRGEGPYTLEIYIWPQEFPEASTAIHLQPQDASRRPRARPPSEHSTEFLNVPDQGVAGMQRKRSIGQRPVPASRPKPQPRTHGPRCRALYQYIGQDVDELSFNVNEVIEILIEDSSGWWKGRLHGQEGLFPGNYVEKI</t>
  </si>
  <si>
    <t>Q3TC45</t>
  </si>
  <si>
    <t>S100 calcium binding protein A10 (Calpactin), isoform CRA_a OS=Mus musculus OX=10090 GN=S100a10 PE=1 SV=1</t>
  </si>
  <si>
    <t>MPSQMEHAMETMMLTFHRFAGDKDHLTKEDLRVLMEREFPGFLENQKDPLAVDKIMKDLDQCRDGKVGFQSFLSLVAGLTIACNDYFVVNMKQKGKK</t>
  </si>
  <si>
    <t>H7BX95</t>
  </si>
  <si>
    <t>Serine/arginine-rich-splicing factor 1 OS=Mus musculus OX=10090 GN=Srsf1 PE=1 SV=1</t>
  </si>
  <si>
    <t>MSGGGVIRGPAGNNDCRIYVGNLPPDIRTKDIEDVFYKYGAIRDIDLKNRRGGPPFAFVEFEDPRDAEDAVYGRDGYDYDGYRLRVEFPRSGRGTGRGGGGGGGGGAPRGRYGPPSRRSENRVVVSGLPPSGSWQDLKDHMREAGDVCYADVYRDGTGVVEFVRKEDMTYAVRKLDNTKFRSHEGETAYIRVKVDGPRSPSYGRSRSRSRSRSRSRSRSNSRSRSYSPRRSRGSPRYSPRHSRSRSHISEEMD</t>
  </si>
  <si>
    <t>Q60972</t>
  </si>
  <si>
    <t>Histone-binding protein RBBP4 OS=Mus musculus OX=10090 GN=Rbbp4 PE=1 SV=5</t>
  </si>
  <si>
    <t>MADKEAAFDDAVEERVINEEYKIWKKNTPFLYDLVMTHALEWPSLTAQWLPDVTRPEGKDFSIHRLVLGTHTSDEQNHLVIASVQLPNDDAQFDASHYDSEKGEFGGFGSVSGKIEIEIKINHEGEVNRARYMPQNPCIIATKTPSSDVLVFDYTKHPSKPDPSGECNPDLRLRGHQKEGYGLSWNPNLSGHLLSASDDHTICLWDISAVPKEGKVVDAKTIFTGHTAVVEDVSWHLLHESLFGSVADDQKLMIWDTRSNNTSKPSHSVDAHTAEVNCLSFNPYSEFILATGSADKTVALWDLRNLKLKLHSFESHKDEIFQVQWSPHNETILASSGTDRRLNVWDLSKIGEEQSPEDAEDGPPELLFIHGGHTAKISDFSWNPNEPWVICSVSEDNIMQVWQMAENIYNDEDPEGSVDPEGQGS</t>
  </si>
  <si>
    <t>P26516</t>
  </si>
  <si>
    <t>26S proteasome non-ATPase regulatory subunit 7 OS=Mus musculus OX=10090 GN=Psmd7 PE=1 SV=2</t>
  </si>
  <si>
    <t>MPELAVQKVVVHPLVLLSVVDHFNRIGKVGNQKRVVGVLLGSWQKKVLDVSNSFAVPFDEDDKDDSVWFLDHDYLENMYGMFKKVNARERIVGWYHTGPKLHKNDIAINELMKRYCPNSVLVIIDVKPKDLGLPTEAYISVEEVHDDGTPTSKTFEHVTSEIGAEEAEEVGVEHLLRDIKDTTVGTLSQRITNQVHGLKGLNSKLLDIRSYLEKVASGKLPINHQIIYQLQDVFNLLPDASLQEFVKAFYLKTNDQMVVVYLASLIRSVVALHNLINNKIANRDAEKKEGQEKEESKKERKDDKEKEKSDAAKKEEKKEKK</t>
  </si>
  <si>
    <t>A0A0A0MQA5</t>
  </si>
  <si>
    <t>Tubulin alpha chain (Fragment) OS=Mus musculus OX=10090 GN=Tuba4a PE=1 SV=1</t>
  </si>
  <si>
    <t>XSRVLGEQAETAGADRQPRPRPGGGGRERGRECISVHVGQAGVQMGNACWELYCLEHGIQPDGQMPSDKTIGGGDDSFTTFFCETGAGKHVPRAVFVDLEPTVIDEIRNGPYRQLFHPEQLITGKEDAANNYARGHYTIGKEIIDPVLDRIRKLSDQCTGLQGFLVFHSFGGGTGSGFTSLLMERLSVDYGKKSKLEFSIYPAPQVSTAVVEPYNSILTTHTTLEHSDCAFMVDNEAIYDICRRNLDIERPTYTNLNRLISQIVSSITASLRFDGALNVDLTEFQTNLVPYPRIHFPLATYAPVISAEKAYHEQLSVAEITNACFEPANQMVKCDPRHGKYMACCLLYRGDVVPKDVNAAIAAIKTKRSIQFVDWCPTGFKVGINYQPPTVVPGGDLAKVQRAVCMLSNTTAIAEAWARLDHKFDLMYAKRAFVHWYVGEGMEEGEFSEAREDMAALEKDYEEVGIDSYEDEDEGEE</t>
  </si>
  <si>
    <t>G5E896</t>
  </si>
  <si>
    <t>Enhancer of mRNA decapping 4, isoform CRA_b OS=Mus musculus OX=10090 GN=Edc4 PE=1 SV=1</t>
  </si>
  <si>
    <t>MASCASIDIEDATQHLRDILKLDRPAGGSNAESQRPSSAYNGDLNGLLVPDPLSSGDGNSTNKPGIRTMPPINLQEKQVICLSGDDSSTCIGILAKEVEIVASSDSSISSKARGSNKVKIQPVAKYDWEQKYYYGNLIAVSNSFLAYAIRAANNGSAMVRVISVSTSERTLLKGFTGSVADLAFAHLNSPQLACLDEAGNLFVWRLALVKGKIQEEILVHIRQPEGTALNHFRRIIWCPFIPEESEDCCEESSPTVALLHEDRAEVWDLDMLRSSHNTWPVDVSQIKQGFIVVKGHSTCLSEGALSPDGTVLATASHDGFVKFWQIYIEGQDEPRCLHEWKPHDGRPLSCLLFCDNHKKQDPEVPFWRFLITGADQNRELKMWCTVSWTCLQTIRFSPDIFSSVSVPPSLKVCLDLSAEYLILSDVQRKVLYVMELLQNQDEGRACFSSISEFLLTHPVLSFGIQVVSRCRLRHTEVLPAEEENDSLGTESSHGAGALESAAGVLIKLFCVHTKALQDVQIRFQPQLNPDVVAPLSTHTAHEDFTFGESRPELGSEGLASAAHGSQPDLRRIVELPAPADFLSLSSETKPKLMTPDAFMTPTASLQQISASPSSSSSSSSSSSSSSSSSSSSLTAVSAVSSSSAMDPSLPRPPEELTLSPKLQLDGSLTLNSSSSSLQASPRSLLPGLLPGPADKLISKGPGQVSTAASALSLDLQEVEPLGLPQASPSRTRSPDVISSASTALSQDIPEIASEALSRGFGSSVPEGLIEPDSMASAASALHLLSPRPRQGPELGSQLGLDGGPGDGDRHSTPSLLEAALTQEVATPDSQVWPTAPDITRETCSTLTESPRNGLQEKHKSLAFHRPPYHLLQQRDSQDTSAEQSDHDDEVASLASASGGFGSKIPTPRLPSKDWKTKGSPRTSPKLKRKSKKDDGDSAVGSRLTEHQVAEPPEDWPALIWQQQRELAELWHNQEELLQRLCAQLEGLQSTVTDHVERALETRHEQEQRRLERALAEGQQRGGQLQEQLTQQLSQALSSAVAGRLERSVRDEIKKTVPPCVSRSLEPVAGQLSNSVATKLTAVEGSMKENISKLLKSKNLTDAIARAAADTLQGPMQAAYREAFQSVVLPAFEKSCQAMFQQINDSFRLGTQEYLQQLESHMKSRKAREQEAREPVLAQLRGLVSTLQSATEQMAATVSSSVRAEVQHQLHVAVGSLQESILAQVQRIVKGEVSVALKEQQATVTSSIMQAMRSAAGTPVPSAHLDCQAQQAHILQLLQQGHLNQAFQQALTAADLNLVLYVCETVDPAQVFGQPPCPLSQPVLLSLIQQLASDLGTRSDLKLSYLEEAVMHLDHSDPITRDHMGSVMAQVRQKLFQFLQADPHNSLSKAARRLSLMLHGLVTPSLP</t>
  </si>
  <si>
    <t>P54818</t>
  </si>
  <si>
    <t>Galactocerebrosidase OS=Mus musculus OX=10090 GN=Galc PE=1 SV=2</t>
  </si>
  <si>
    <t>MANSQPKASQQRQAKVMTAAAGSASRVAVPLLLCALLVPGGAYVLDDSDGLGREFDGIGAVSGGGATSRLLVNYPEPYRSEILDYLFKPNFGASLHILKVEIGGDGQTTDGTEPSHMHYELDENYFRGYEWWLMKEAKKRNPDIILMGLPWSFPGWLGKGFSWPYVNLQLTAYYVVRWILGAKHYHDLDIDYIGIWNERPFDANYIKELRKMLDYQGLQRVRIIASDNLWEPISSSLLLDQELWKVVDVIGAHYPGTYTVWNAKMSGKKLWSSEDFSTINSNVGAGCWSRILNQNYINGNMTSTIAWNLVASYYEELPYGRSGLMTAQEPWSGHYVVASPIWVSAHTTQFTQPGWYYLKTVGHLEKGGSYVALTDGLGNLTIIIETMSHQHSMCIRPYLPYYNVSHQLATFTLKGSLREIQELQVWYTKLGTPQQRLHFKQLDTLWLLDGSGSFTLELEEDEIFTLTTLTTGRKGSYPPPPSSKPFPTNYKDDFNVEYPLFSEAPNFADQTGVFEYYMNNEDREHRFTLRQVLNQRPITWAADASSTISVIGDHHWTNMTVQCDVYIETPRSGGVFIAGRVNKGGILIRSATGVFFWIFANGSYRVTADLGGWITYASGHADVTAKRWYTLTLGIKGYFAFGMLNGTILWKNVRVKYPGHGWAAIGTHTFEFAQFDNFRVEAAR</t>
  </si>
  <si>
    <t>P35585</t>
  </si>
  <si>
    <t>AP-1 complex subunit mu-1 OS=Mus musculus OX=10090 GN=Ap1m1 PE=1 SV=3</t>
  </si>
  <si>
    <t>MSASAVYVLDLKGKVLICRNYRGDVDMSEVEHFMPILMEKEEEGMLSPILAHGGVRFMWIKHNNLYLVATSKKNACVSLVFSFLYKVVQVFSEYFKELEEESIRDNFVIIYELLDELMDFGYPQTTDSKILQEYITQEGHKLETGAPRPPATVTNAVSWRSEGIKYRKNEVFLDVIEAVNLLVSANGNVLRSEIVGSIKMRVFLSGMPELRLGLNDKVLFDNTGRGKSKSVELEDVKFHQCVRLSRFENDRTISFIPPDGEFELMSYRLNTHVKPLIWIESVIEKHSHSRIEYMVKAKSQFKRRSTANNVEIHIPVPNDADSPKFKTTVGSVKWVPENSEIVWSVKSFPGGKEYLMRAHFGLPSVEAEDKEGKPPISVKFEIPYFTTSGIQVRYLKIIEKSGYQALPWVRYITQNGDYQLRTQ</t>
  </si>
  <si>
    <t>P28665</t>
  </si>
  <si>
    <t>Murinoglobulin-1 OS=Mus musculus OX=10090 GN=Mug1 PE=1 SV=3</t>
  </si>
  <si>
    <t>MWKSRRAQLCLFSVLLAFLHSASLLNGDSKYMVLVPSQLYTETPEKICLHLYQLNETVTVTASLVSQSGRKNLFDELVLDKDLFQCVSFIIPRLSSSDEEDFLYVDIKGPTHEFSKRKAVLVKNKESVVFVQTDKPVYKPGQSVKFRVVSMDKMLRPLNELLPLAYIEDPKKNRIMQWRDIKTENGLKQMSFSLAAEPIQGPYKIVVHKESGEKEEHSFTVMEFVLPRFNVDLKVPNAMSVNDEVLSVTACGKYTYGKPVPGHVKINVCRETETGCREVNSQLDNNGCSTQEVNITELQSKKRNYEVQLFHVNATVTEEGTGLEFSRSGTTKIERITNKLIFLKADSHFRHGIPFFVKVRLVDIKGDPIPNEKVFIKAQELSYTSATTTDQHGLAEFSIDTTCISGSSLHIKVNHKEEDSCSYFYCMEERHASAKHVAYAVYSLSKSYIYLDTETSSILPCNQIHTVQAHFILKGDLGVLKELIFYYLVMAQGSIIQTGNHTHQVEPGEAPVKGKFALEIPVEFSMVPMAKMLIYTILPDGEVIADSVNFEIEKCLRNKVDLRFSTSQSLPASQTRLQVTASPQSLCGLRAVDQSVLLLKPESELSPSWIYNLPGMQQNKFVPSSRLSEDQEDCILYSSWLAEKHTNLVPHGTEKDVYRYVEDMGLTAFTNLMIKLPIICFDYGMVPISAPRVEFDLAFTPEISWSLRTTLSKRPEEPPRKDPSSNDPLTETIRKYFPETWVWDIVTVNSTGLAEVEMTVPDTITEWKAGALCLSNDTGLGLSSVVPLQAFKPFFVEVSLPYSVVRGEAFMLKATVMNYLPTSMQMSVQLEASPDFTAVPVGDDQDSYCLSANGRHTSSWLVTPKSLGNVNFSVSAEAQQSSEPCGSEVATVPETGRKDTVVKVLIVEPEGIKQEHTFSSLFCASDAEISEKMSLVLPPTVVKDSARAHFSVMGDILSSAIRNTQNLLHMPYGCGEQNMVLFAPNIYVLKYLNETQQLTQKIKTKALGFLRAGYQRELNYKHKDGSYSAFGDQNGEREGNTWLTAFVLKSFAQARAFIFIDESHITHAFTWLSQKQKDNGCFRSSGSLFNNAMKGGVDDEMTLSAYITMALLESSLPATHPVVSKALSCLESSWKTIEQERNASFVYTKALMAYAFALAGNQNKRDEILKSLDEEAIKENNSIHWKRPQKSRKSEHHLYKPQASSAEVEMNAYVVLARLTAQPAPSPEDLTLSMSTIMWLTKQQNSNGGFSSTQDTVVALDALSKYGAVTFSRSQKTTLVTIQSTGSFSQKFQVENSNRLLLQQVALPDIPGDYTISVSGEGCVYAQTMLRYNMHLEKQLSAFAIWVQTVPLTCNNPKGHNSFQISLEISYTGSRPASNMVIADVKMLSGFIPLKPTVKKLERLEHVSRTEVSNNNVLIYLDQVTNQTLAFSFIIQQDIPVRNLQPAIVKVYDYYETDEMAFAEYSSPCSTDKQNV</t>
  </si>
  <si>
    <t>Q4FK36</t>
  </si>
  <si>
    <t>Destrin OS=Mus musculus OX=10090 GN=Dstn PE=1 SV=1</t>
  </si>
  <si>
    <t>MASGVQVADEVCRIFYDMKVRKCSTPEEIKKRKKAVIFCLSADKKCIVVEEGKEILVGDVGATITDPFKHFVGMLPEKDCRYALYDASFETKESRKEELMFFLWAPEQAPLKSKMIYASSKDAIKKKFPGIKHEYQANGPEDLNRTCIAEKLGGSLIVAFEGSPV</t>
  </si>
  <si>
    <t>Q8CAQ8</t>
  </si>
  <si>
    <t>MICOS complex subunit Mic60 OS=Mus musculus OX=10090 GN=Immt PE=1 SV=1</t>
  </si>
  <si>
    <t>MLRACQLSGVTVAAQSCLCGKFVLRPLRPCRRYSTSSSSGLTAGKIAGAGLLFVGGGIGGTILYAKWDSHFRESVEKTIPYSDKLFGMVLGSAPYTVPLPKKPVQSGPLKISSVSEVMKDSKLPVAQSQKTKGDTPASAASTGAAQIISAAGDTLSVPAPAVQHEDTIKTECPNTNEGKSTSETTEEAFSSSVRERPPEEVAARLAQQEKQEQVEMESLAKSLEDALNRTSSVTLQTITAQNAAVQAVKAHSNILKTAMDNSEIAGEKKSAQWRTVEGALKERRKAVDEAADALLKAKEELEKMKTIIEDAKKREIAGATPHITAAEGRLHNMIVDLDNVVKKVQAAQSEAKVVSQYHELVVQARDDFRKELDSITPDITPGWKGMSISDLAGKLSTDDLNSLIAHAHRRIDQLNRELAQQKATEKQHIELALEKHKLEEKRTFDSAVAKALEHHRSEIQAEQDRKVEEVRDAMENEMRTQLRRQAAAHTDHLRDVLKVQEQELKYEFEQGLSEKLSEQELEFRRRSQEQMDSFTLDINTAYARLRGIEQAVQSHAVAEEEARKAHQLWLSVEALKYSMKTSSAEMPTIPLGSAVEAIRVNCSDNEFTQALTAAIPPESLTRGVYSEETLRARFYAVQKLARRVAMIDETRNSLYQYFLSYLQSLLLFPPKQLKPPAELYPEDINTFKLLSYASYCIEHGDLELAAKFVNQLKGESRRVAQDWLKEARMTLETKQIVEILTAYASAVGIGTTQVQQE</t>
  </si>
  <si>
    <t>Q9Z1E4</t>
  </si>
  <si>
    <t>Glycogen [starch] synthase, muscle OS=Mus musculus OX=10090 GN=Gys1 PE=1 SV=2</t>
  </si>
  <si>
    <t>MPLSRSLSVSSLPGLEDWEDEFDPENAVLFEVAWEVANKVGGIYTVLQTKAKVTGDEWGDNYYLVGPYTEQGVRTQVELLEPPTPELKRTLDSMNSKGCKVYFGRWLIEGGPLVVLLDVGASAWALERWKGELWDTCNIGVPWYDREANDAVLFGFLTTWFLGEFLAQNEEKPYVVAHFHEWLAGVGLCLCRARRLPVATIFTTHATLLGRYLCAGAVDFYNNLENFNVDKEAGERQIYHRYCMERAAAHCAHVFTTVSQITAIEAQHLLKRKPDIVTPNGLNVKKFSAMHEFQNLHAQSKARIQEFVRGHFYGHLDFNLDKTLYFFIAGRYEFSNKGADVFLEALARLNYLLRVNGSEQTVVAFFIMPARTNNFNVETLKGQAVRKQLWDTANTVKEKFGRKLYESLLVGSLPDMNKMLDKEDFTMMKRAIFATQRQSFPPVCTHNMLDDSSDPILTTIRRIGLFNSSADRVKVIFHPEFLSSTSPLLPVDYEEFVRGCHLGVFPSYYEPWGYTPAECTVMGIPSISTNLSGFGCFMEEHIADPSAYGIYILDRRFRSLDDSCSQLTSFLYSFCQQSRRQRIIQRNRTERLSDLLDWKYLGRYYMSARHMALAKAFPDHFTYEPHEVDATQGYRYPRPASVPPSPSLSRHSSPHQSEDEEEPRDGPLGEDSERYDEEEEAAKDRRNIRAPEWPRRASCSSSTGGSKRSNSVDTGPSSSLSTPTEPLSPTSSLGEERN</t>
  </si>
  <si>
    <t>Q922Q1</t>
  </si>
  <si>
    <t>Mitochondrial amidoxime reducing component 2 OS=Mus musculus OX=10090 GN=Marc2 PE=1 SV=1</t>
  </si>
  <si>
    <t>MGSSSSTALARLGLPGQPRSTWLGVAALGLAAVALGTVAWRRTRPRRRRQLQQVGTVSKVWIYPIKSCKGVSVCETECTDMGLRCGKVRDRFWMVVKEDGHMVTARQEPRLVLVSITLENNYLTLEAPGMEQIVLPIKLPSSNKIHNCRLFGLDIKGRDCGDEVAQWFTNYLKTQAYRLVQFDTSMKGRTTKKLYPSESYLQNYEVAYPDCSPVHLISEASLVDLNTRLKKKVKMEYFRPNIVVSGCEAFEEDTWDELLIGDVEMKRVLSCPRCVLTTVDPDTGIIDRKEPLETLKSYRLCDPSVKSIYQSSPLFGMYFSVEKLGSLRVGDPVYRMVD</t>
  </si>
  <si>
    <t>Q8BTI8</t>
  </si>
  <si>
    <t>Serine/arginine repetitive matrix protein 2 OS=Mus musculus OX=10090 GN=Srrm2 PE=1 SV=3</t>
  </si>
  <si>
    <t>MYNGIGLPTPRGSGTNGYVQRNLSLVRGRRGERPDYKGEEELRHLEAALVKRPNPDILDHERKRRVELRCLELEEMMEEQGYEEQQIQEKVATFRLMLLEKDVNPGAKEETPGQRPVVTETHQLAELNEKKNERLRAAFGISDSYVDGSSFDPQRRAREAKQIAPEPPKPYSLVRETSSSRSPTPKQKKKKKKKDRGRRSESSSPRRERKKSSKKKKHRSESESKKRKHRSPTPKSKRKSKDKKRKRSRSTTPAPKSRRAHRSTSADSASSSDTSRSRSRSAAAKIHTTALTGQSPPLASGHQGEGDAPSVEPGATNIQQPSSPAPSTKQSSSPYEDKDKKEKSAVRPSPSPERSSTGPELPAPTPLLVEQHVDSPRPLAAIPSSQEPVNPSSEASPTRGCSPPKSPEKPPQSTSSESCPPSPQPTKGSRHASSSPESLKPTPAPGSRREISSSPTSKNRSHGRAKRDKSHSHTPSHRAGRSRSPATKRGRSRSRTPTKRGHSRSRSPQWRRSRSAQRWGKSRSPQRRGRSRSPQRPGWSRSRNTQRRGRSRSARRGRSHSRSPATRGRSRSRTPARRGRSRSRTPARRRSRSRTPARRRSRSRTPARRGRSRSRTPARRRSRTRSPVRRRSRSRSQARRSGRSRSRTPARRSGRSRSRTPARRGRSRSRTPARRSARSRSRTPARRGRSRSRTPARRRSRSRSLVRRGRSHSRTPQRRGRSGSSSERKNKSRTSQRRSRSNSSPEMKKSHVSSRRSRSLSSPRSKAKSLRRSLSGSSPCPKQKSQTPTRRSRSGSSPPKQKSKTPPRQSRSNSPQPKVKSGTPPRPGSVTNMQADECTATPQRQSHSESSPDGEVKSRTPSRQSCSGSSPRVKSSTPPRQSPSRSSSPQPKVKTVISPRGRSHSSSSSPSPSRVTSRTPQRKSRSISPCPKVDSRLRHSRSRSSSPDSKMELGTPLRHSGSTSPYLKSMLQTPPDQNLSGSKSPCPQKSRDSPTGSSGSFHLCPGVTPSSIVPGESCFSASFVQQKGHTQTWPDTSSPEVMQTQVESPLLQSKSQTSPKGSLSRSSSPVTELTARSPVKQDKSEISTDPKLKSGMSPEQSKTKPDSSIYPLVDSKSFLVQSRLEPSELKERLGLIQEDVASSCIPRDKFSPTQDRPESSTVLKVTPRVLLKERSGAGSPPGKRDQKSLLPNSSQDELMEVEKSEQPLSQVLPSLSPEHKEMPGSNIESSPEVEERPAVLSALDQSQSQPSKAAETPAVASCWSGPQVSPEHKELSHSPPRENSFESSLEFKNSGPVSEVNTGFSPEVKEELNGSFLNQTEADPSVDMKEQSRSSRRSSSELSPEVVEKVGLFSSQKVSSPVLETVQQRTPSRERSSSASPELKDGLPRTPSRRSRSGSSPGLRDGSGTPSRHSLSGSSPGMKDTPQTPSRGRSECDSSPEPKALPQTPRARSHSPSSPERNNKSVTPQRERSGSESSVEQKNLARTSPGQRSRSGSSQELDGKPSASPQERSESDSSPDSKPKTRTPLRQRSHSGSSPEVDSKSRHSPRLSRSGSSPEMKDKPRVLQRAQSGTDSSPEHKIPAPRALPRHSRSGSSSKERGPSPEGSSSSESSPEHAPKSRTARRGSRSSIEPKTKSHTPPRRRSSRSSPELTRKARVSRRSRSASSSPEIRSRTPPRRRRSPSVSSPEPTEKSRSSRRRRSVSSPRTKTTSRRGRSPSPKPRGLQRSRSRSRREKTRTTRRRDRSGSSQSTSRRRQRSRSRSRVTRRRRGGSGYHSRSPTRQESSRTSSRRRRGRSRTPLTSRKRSRSRTSPAPWKRSRSRASPATHRRSRSRTPLISRRRSRSRTSPVSRRRSRSVNRRRSRSRASPVSRRRSRSRTPPVTRRRSRSRTPTRRRSRSRTPPVTRRRSRSRTPPVTRRRSRSRTSPVTRRRSRSRTSPVTRRRSRSRTSPVTRRRSRSRTSPVTRRRSRSRTPPAIRRRSRSRTPLLPRKRSRSRSPLAIRRRSRSRTPRAARGKRSLTRSPPAIRRRSASGSSSDRSRSATPPATRNHSGSRTPPVALSSSRMSCFSRPSMSPTPLDRCRSPGMLEPLGSARTPMSVLQQTGGSMMDGPGPRIPDHPRSSVPENHAQSRIALALTAISLGTARPPPSMSAAGLAARMSQVPAPVPLMSLRTAPAANLASRIPAASAAAMNLASARTSAIPASVNLADSRTPAAAAAMNLASPRTAVAPSAVNLADPRTPAASAVNLAGARTPAALAALSLTGSGTPPTAANYPSSSRTPQAPTPANLVVGPRSAHGTAPVNIAGSRTPAGLAPTNLSSSRMAPALSGANLTSPRVPLSAYDRVSGRTSPLMLDRARSRTPPSAPSQSRMTSERERAPSPASRMVQASSQSLLPPAQDRPRSPVPSAFSDQSRSVVQTTPVAGSQSLSSGTVAKSTSSASDHNGMLSGPAPGISHAEGGEPPASTGAQQPSTLAALQPAKERRSSSSSSSSSSSSSSSSSSSSSSSSSGSSSSDSEGSSLPAQPEVALKRVPSPTPVPKEAIREGRPQEPTPAKRKRRSSSSSSSSSSSSSSSSSSSSSSSSSSSSSSSSSSSSSSSSSSPSPAKPGPQALPKPASPKKPPPGERRSRSPRKPIDSLRDSRSLSYSPVERRQPSPQPSPRDLQSSERVSWRGQRGDSHSPGHKRKETPSPRSNRHRSSRSP</t>
  </si>
  <si>
    <t>Q3U3D3</t>
  </si>
  <si>
    <t>Uncharacterized protein OS=Mus musculus OX=10090 GN=Vars PE=2 SV=1</t>
  </si>
  <si>
    <t>MSILYVSPHPDAFPSLRALIAARYGEAGDGPGWGGPHPRICLQPPPSSRTPFPPPRLPALEQGPGGLWVWGAPAVAQLLWPAGLGGPGGSRAAVLVQQWVSYADTELIPAACGATLPALGLRGPGQDPQAALGALGKALNPLEDWLRLHTYLAGDAPTLADLAAVTALLLPFRYVLDPSARRIWGNVTRWFNTCVRQPEFRAVLGEVALYSGARSVTQQPGSEVIAPQKTPAQLKKEAKKREKLEKFQQKQKTQQQPPHGEKKPKPEKKEKRDPGVITYDLPTPPGEKKDVSGAMPDSYSPQYVEAAWYPWWERQGFFKPEYGRPSVSAPNPRGVFMMCIPPPNVTGSLHLGHALTNAIQDSLTRWHRMRGETTLWNPGCDHAGIATQVVVEKKLWKERGLNRHQLGREAFLEEVWKWKAEKGDRIYHQLKKLGSSLDWDRACFTMDPKLSATVTEAFVRLHEEGVIYRSTRLVNWSCTLNSAISDIEVDKKELTGRTLLPVPGYKEKVEFGVLVSFAYKVQGSDSDEEVVVATTRIETMLGDVAVAVHPKDPRYQHLKGKCVVHPFLSRSLPIVFDDFVDMEFGTGAVKITPAHDQNDYEVGQRHRLEAISIMDSKGAPINVPPPFLGLPRFEARKAVLAALKERGLFRGVKDNPMVVPLCNRSKDVVEPLLRPQWYVRCGEMAQAASAAVTRGDLRILPEAHQRTWHSWMDNIRDWCISRQLWWGHRIPAYFITVHDPAVPPGEDPDGRYWVSGRTEAEAREKAAREFGVSPDKISLQQDEDVLDTWFSSGLFPFSIFGWPNQSEDLSVFYPGTLLETGHDILFFWVARMVMLGLKLTGKLPFREVYLHAIVRDAHGRKMSKSLGNVIDPLDVIHGVSLQGLYDQLLNSNLDPSEVEKAKEGQKADFPAGIPECGTDALRFGLCAYTSQGRDINLDVNRILGYRHFCNKLWNATKFALRGLGKGFVPSATSKPEGHESLVDRWIRSRLTEAVRLSNEGFQAYDFPAITTAQYSFWLYELCDVYLECLKPVLNGVDQVAAECARQTLYTCLDVGLRLLSPFMPFVTEELFQRLPRRTPKAPASLCVTPYPEPSECSWKDPEAEAALELALSITRAVRSLRADYNLTRTRPDCFLEVADEATGALASAVSGYVQALASAGVVAVLALGAPAPQGCAVAVASDRCSIHLQLQGLVDPARELGKLQAKRSEAQRQAQRLQERRAASSYSAKVPLEVQEADEAKLQQTEAELRKVDEAIALFQKML</t>
  </si>
  <si>
    <t>P47226</t>
  </si>
  <si>
    <t>Testin OS=Mus musculus OX=10090 GN=Tes PE=1 SV=1</t>
  </si>
  <si>
    <t>MSATHPTRLGTRTKESNACASQGLVRKPPWANEGEGFELHFWRKICRNCNVVKKSMTVLLSNEEDRKVGRLFEDTKYTTLIAKLKSDGIPMYKRNVMILTNPVAAKKNVSINTVTYEWAPPVQNQALARQYMQMLPKEKQPVAGSEGAQYRKKQLAKQLPAHDQDPSKCHELSPKEVKEMEQFVKKYKSEALGVGDVKFPSEMNAQGDKVHNCGNRHAPAAVASKDKSAESKKTQYSCYCCKHTTNEGEPAIYAERAGYDKLWHPACFICSTCGELLVDMIYFWKNGKLYCGRHYCDSEKPRCAGCDELIFSNEYTQAENQNWHLKHFCCFDCDHILAGKIYVMVTDKPVCKPCYVKNHAVVCQGCHNAIDPEVQRVTYNNFSWHASTECFLCSCCSKCLIGQKFMPVEGMVFCSVECKRMMS</t>
  </si>
  <si>
    <t>F8WIV5</t>
  </si>
  <si>
    <t>Dynamin-2 OS=Mus musculus OX=10090 GN=Dnm2 PE=1 SV=2</t>
  </si>
  <si>
    <t>MGNRGMEELIPLVNKLQDAFSSIGQSCHLDLPQIAVVGGQSAGKSSVLENFVGRDFLPRGSGIVTRRPLILQLIFSKTEYAEFLHCKSKKFTDFDEVRQEIEAETDRVTGTNKGISPVPINLRVYSPHVLNLTLIDLPGITKVPVGDQPPDIEYQIKDMILQFISRESSLILAVTPANMDLANSDALKLAKEVDPQGLRTIGVITKLDLMDEGTDARDVLENKLLPLRRGYIGVVNRSQKDIEGKKDIRAALAAERKFFLSHPAYRHMADRMGTPHLQKTLNQQLTNHIRESLPTLRSKLQSQLLSLEKEVEEYKNFRPDDPTRKTKALLQMVQQFGVDFEKRIEGSGDQVDTLELSGGARINRIFHERFPFELVKMEFDEKDLRREISYAIKNIHGVRTGLFTPDLAFEAIVKKQVVKLKEPCLKCVDLVIQELISTVRQCTSKLSSYPRLREETERIVTTYIREREGRTKDQILLLIDIEQSYINTNHEDFIGFANAQQRSTQLNKKRAIPNQGHVAVIRRGWLTINNISLMKGGSKEYWFVLTAESLSWYKDEEEKEKKYMLPLDNLKIRDVEKGFMSNKHVFAIFNTEQRNVYKDLRQIELACDSQEDVDSWKASFLRAGVYPEKDQAENEDGAQENTFSMDPQLERQVETIRNLVDSYVAIINKSIRDLMPKTIMHLMINNTKAFIHHELLAYLYSSADQSSLMEESAEQAQRRDDMLRMYHALKEALNIIGDISTSTVSTPVPPPVDDTWLQNTSGHSPTPQRRPVSSVHPPGRPPAVRGPTPGPPLIPMPVGATSSFSAPPIPSRPGPQSVFANNDPFSAPPQIPSRPARIPPGIPPGVPSRRAPAAPSRPTIIRPAEPSLLD</t>
  </si>
  <si>
    <t>Q3TKG4</t>
  </si>
  <si>
    <t>Uncharacterized protein (Fragment) OS=Mus musculus OX=10090 GN=Psmc3 PE=2 SV=1</t>
  </si>
  <si>
    <t>GSLGLVRGVPAADSLGDADRTRSVASGIAGEVLHGWREDVEKGCAGLPQGLVRTPSFGLFMQEMNLLPTPESPVTRQEKMATVWDEAEQDGIGEEVLKMSTEEIVQRTRLLDSEIKIMKSEVLRVTHELQAMKDKIKENSEKIKVNKTLPYLVSNVIELLDVDPNDQEEDGANIDLDSQRKGKCAVIKTSTRQTYFLPVIGLVDAEKLKPGDLVGVNKDSYLILETLPTEYDSRVKAMEVDERPTEQYSDIGGLDKQIQELVEAIVLPMNHKEKFENLGIQPPKGVLMYGPPGTGKTLLARACAAQTKATFLKLAGPQLVQMFIGDGAKLVRDAFALAKEKAPSIIFIDELDAIGTKRFDSEKAGDREVQRTMLELLNQLDGFQPNTQVKVIAATNRVDILDPALLRSGRLDRKIEFPMPNEEARARIMQIHSRKMNVSPDVNYEELARCTDDFNGAQCKAVCVEAGMIALRRGATELTHEDYMEGILEVQAKKKANLQYYA</t>
  </si>
  <si>
    <t>B7ZMW4</t>
  </si>
  <si>
    <t>X99384 protein OS=Mus musculus OX=10090 GN=Pald1 PE=2 SV=1</t>
  </si>
  <si>
    <t>MGTTASTAQQTVSAGTSLEGLQGGSSSSMDSQHSLGGVQSFRATSLHNSKAKSIIPNKVAPVVITYNCKEEFQIHDELLKAHYRMGRLSDATPEHYLVQGRYFLVRDITEKMDILGTLKSCGAPNFRQVRGGLPVFGMGQPSLLGFRRVLQKLQTDGLKECIIFCVREEPVVFLHAEEDFVSYTPRDKESLHENLRDPSPGVKAENLELAIRKEIHDFAQLRDNVYHVYHNTEDLRGEPHTVAIRGEDGVCVTEEVFKRPLFLQPTYSRYHRLPLPEQGAPLEAQFDAFVSVLRETPSLLPLRDNHGPLPALLFSCQSGVGRTNLGMVLGTLVMFHHSRTTSQLEAASPLAKPLPMEQFQVIQGFICKVPQGKKMVEEVDRAISACAELHDLKEEVLKNQRRLESFRPESRGQECGSQQAVQQRALWSLELYFYLLLFNYYLHEQYPLAFALSFSRWLCTHPELYRLLVELNSVGPLVPGDLIAKGSLEADDLVSLDALSTVREMDVANFRRVPRMPIYGTAQPSAKALGNILAYLSDAKRKLRQVVWINLREEVVLECDGHTHSLWPPGPALAPEHLEALEAQLKAHLSAPVPNTKSPTAPRFQKCLTTQEVFSQHQGACLGLTYCRIPVPDFCAPREEDFDRLLEALRAALTKDPGTGFVFSCLSGQGRTTTAMVVAVLACWHIGGCPEVGEEELVSVPDAKFTKGEFQVVMKVVQLLPDGHHVKKEVDAALDIVSETMTPMHYHLREIIISTYRQAKATKEAQEAQRLQLRSLQYLERYIYLILFNAYLRLEKTSSWQRPFSTWMREVATKAGIYEILNQLGFPELESIEEQPLSRLRYRWQEQSRDPEPCDVGDFL</t>
  </si>
  <si>
    <t>Q9Z204-4</t>
  </si>
  <si>
    <t>Isoform 4 of Heterogeneous nuclear ribonucleoproteins C1/C2 OS=Mus musculus OX=10090 GN=Hnrnpc</t>
  </si>
  <si>
    <t>MASNVTNKTDPRSMNSRVFIGNLNTLVVKKSDVEAIFSKYGKIVGCSVHKGFAFVQYVNERNARAAVAGEDGRMIAGQVLDINLAAEPKVNRGKAGVKRSAAEMYGSSFDLDYDFQRDYYDRMYSYPARVPPPPPIARAVVPSKRQRVSGNTSRRGKSGFNSKSGQRGSSSKSGKLKGDDLQAIKKELTQIKQKVDSLLESLEKIEKEQSKQAEMKNEKSEEEQSSASVKKDETNVKMESEAGADDSAEEGDLLDDDDNEDRGDDQLELKDDEKEPEEGEDDRDSANGEDDS</t>
  </si>
  <si>
    <t>P19137</t>
  </si>
  <si>
    <t>Laminin subunit alpha-1 OS=Mus musculus OX=10090 GN=Lama1 PE=1 SV=2</t>
  </si>
  <si>
    <t>MRGSGTGAALLVLLASVLWVTVRSQQRGLFPAILNLATNAHISANATCGEKGPEMFCKLVEHVPGRPVRHAQCRVCDGNSTNPRERHPISHAIDGTNNWWQSPSIQNGREYHWVTVTLDLRQVFQVAYIIIKAANAPRPGNWILERSVDGVKFKPWQYYAVSDTECLTRYKITPRRGPPTYRADNEVICTSYYSKLVPLEHGEIHTSLINGRPSADDPSPQLLEFTSARYIRLRLQRIRTLNADLMTLSHRDLRDLDPIVTRRYYYSIKDISVGGMCICYGHASSCPWDEEAKQLQCQCEHNTCGESCDRCCPGYHQQPWRPGTISSGNECEECNCHNKAKDCYYDSSVAKERRSLNTAGQYSGGGVCVNCSQNTTGINCETCIDQYYRPHKVSPYDDHPCRPCNCDPVGSLSSVCIKDDRHADLANGKWPGQCPCRKGYAGDKCDRCQFGYRGFPNCIPCDCRTVGSLNEDPCIEPCLCKKNVEGKNCDRCKPGFYNLKERNPEGCSECFCFGVSGVCDSLTWSISQVTNMSGWLVTDLMSTNKIRSQQDVLGGHRQISINNTAVMQRLTSTYYWAAPEAYLGNKLTAFGGFLKYTVSYDIPVETVDSDLMSHADIIIKGNGLTISTRAEGLSLQPYEEYFNVVRLVPENFRDFDTRREIDRDQLMTVLANVTHLLIRANYNSAKMALYRLDSVSLDIASPNAIDLAVAADVEHCECPQGYTGTSCEACLPGYYRVDGILFGGICQPCECHGHASECDIHGICSVCTHNTTGDHCEQCLPGFYGTPSRGTPGDCQPCACPLSIDSNNFSPTCHLTDGEEVVCDQCAPGYSGSWCERCADGYYGNPTVPGGTCVPCNCSGNVDPLEAGHCDSVTGECLKCLWNTDGAHCERCADGFYGDAVTAKNCRACDCHENGSLSGICHLETGLCDCKPHVTGQQCDQCLSGYYGLDTGLGCVPCNCSVEGSVSDNCTEEGQCHCGPGVSGKQCDRCSHGFYAFQDGGCTPCDCAHTQNNCDPASGECLCPPHTQGLKCEECEEAYWGLDPEQGCQACNCSAVGSTSAQCDVLSGHCPCKKGFGGQSCHQCSLGYRSFPDCVPCGCDLRGTLPDTCDLEQGLCSCSEDGGTCSCKENAVGPQCSKCQAGTFALRGDNPQGCSPCFCFGLSQLCSELEGYVRTLITLASDQPLLHVVSQSNLKGTIEGVHFQPPDTLLDAEAVRQHIYAEPFYWRLPKQFQGDQLLAYGGKLQYSVAFYSTLGTGTSNYEPQVLIKGGRARKHVIYMDAPAPENGVRQDYEVRMKEEFWKYFNSVSEKHVTHSDFMSVLSNIDYILIKASYGQGLQQSRIANISMEVGRKAVELPAEGEAALLLELCVCPPGTAGHSCQDCAPGYYREKLPESGGRGPRPLLAPCVPCNCNNHSDVCDPETGKCLSCRDHTSGDHCELCASGYYGKVTGLPGDCTPCTCPHHPPFSFSPTCVVEGDSDFRCNACLPGYEGQYCERCSAGYHGNPRAAGGSCQTCDCNPQGSVHSDCDRASGQCVCKPGATGLHCEKCLPRHILMESDCVSCDDDCVGPLLNDLDSVGDAVLSLNLTGVSPAPYGILENLENTTKYFQRYLIKENAKKIRAEIQLEGIAEQTENLQKELTRVLARHQKVNAEMERTSNGTQALATFIEQLHANIKEITEKVATLNQTARKDFQPPVSALQSMHQNISSLLGLIKERNFTEMQQNATLELKAAKDLLSRIQKRFQKPQEKLKALKEANSLLSNHSEKLQAAEELLKEAGSKTQESNLLLLLVKANLKEFQEKKLRVQEEQNVTSELIAKGREWVDAAGTHTAAAQDTLTQLEHHRDELLLWARKIRSHVDDLVMQMSKRRARDLVHRAEQHASELQSRAGALDRDLENVRNVSLNATSAAHVHSNIQTLTEEAEMLAADAHKTANKTDLISESLASRGKAVLQRSSRFLKESVSTRRKQQGITMKLDELKNLTSQFQESMDNIMKQANDSLAMLRESPGGMREKGRKARELAAAANESAVKTLEDVLALSLRVFNTSEDLSRVNATVQETNDLLHNSTMTTLLAGRKMKDMEMQANLLLDRLKPLKTLEENLSRNLSEIKLLISRARKQVASIKVAVSADRDCIRAYQPQTSSTNYNTLILNVKTQEPDNLLFYLGSSSSSDFLAVEMRRGKVAFLWDLGSGSTRLEFPEVSINNNRWHSIYITRFGNMGSLSVKEASAAENPPVRTSKSPGPSKVLDINNSTLMFVGGLGGQIKKSPAVKVTHFKGCMGEAFLNGKSIGLWNYIEREGKCNGCFGSSQNEDSSFHFDGSGYAMVEKTLRPTVTQIVILFSTFSPNGLLFYLASNGTKDFLSIELVRGRVKVMVDLGSGPLTLMTDRRYNNGTWYKIAFQRNRKQGLLAVFDAYDTSDKETKQGETPGAASDLNRLEKDLIYVGGLPHSKAVRKGVSSRSYVGCIKNLEISRSTFDLLRNSYGVRKGCALEPIQSVSFLRGGYVEMPPKSLSPESSLLATFATKNSSGILLVALGKDAEEAGGAQAHVPFFSIMLLEGRIEVHVNSGDGTSLRKALLHAPTGSYSDGQEHSISLVRNRRVITIQVDENSPVEMKLGPLTEGKTIDISNLYIGGLPEDKATPMLKMRTSFHGCIKNVVLDAQLLDFTHATGSEQVELDTCLLAEEPMQSLHREHGELPPEPPTLPQPELCAVDTAPGYVAGAHQFGLSQNSHLVLPLNQSDVRKRLQVQLSIRTFASSGLIYYVAHQNQMDYATLQLQEGRLHFMFDLGKGRTKVSHPALLSDGKWHTVKTEYIKRKAFMTVDGQESPSVTVVGNATTLDVERKLYLGGLPSHYRARNIGTITHSIPACIGEIMVNGQQLDKDRPLSASAVDRCYVVAQEGTFFEGSGYAALVKEGYKVRLDLNITLEFRTTSKNGVLLGISSAKVDAIGLEIVDGKVLFHVNNGAGRITATYQPRAARALCDGKWHTLQAHKSKHRIVLTVDGNSVRAESPHTHSTSADTNDPIYVGGYPAHIKQNCLSSRASFRGCVRNLRLSRGSQVQSLDLSRAFDLQGVFPHSCPGPEP</t>
  </si>
  <si>
    <t>Q3TMP1</t>
  </si>
  <si>
    <t>General transcription factor IIIC, polypeptide 3 OS=Mus musculus OX=10090 GN=Gtf3c3 PE=1 SV=1</t>
  </si>
  <si>
    <t>MSGFSPELIDYLEGKISFEEFERRREERKTREKKSVQEKGKSSPKENPDDSEVPSSSGIDSAKSQDKDANEGETSDGVSKSVHKVFASMLGETEDDEEEEEEEEEEETAEQPTAGDVFVLEMVLNRETKKMMKEKRPRSKLPRALRGLMGEANIRFARGEHEEAILMCMEIIRQAPLAYEPFSTLAMIYEDQGDMEKSLQFELIAAHLNPSDTEEWVRLAEMSLEQDNIKQAIFCYTKALKYEPTNVRYLWERSSLYEQMGDHKMAMDGYRRILNLLSPSDGERFMQLARDMAKSYYEANDSASAINIIEEAFSKHQGLVSMEDVNIAAELYISNKQYDKALEVITDFSGIILEKETLEEGTSEENKAAETVTCSIPDSVPIDITVKLMVCLVHLNILEPLNPLLTTLVEQNPEDMGDLYLDVAEAFLDVGEYNSALPLLSALVCSERYNLAVVWLRHAECLKALGYMERAAESYSKVVDLAPLHLDARISLSILQQQLGRPEKALEALEPMYDPDTLAQDANAAQQELKLLLHRSTLLFSQGKMYGYLDTLLTMLAMLLKVAMNRAQVCLISSSKSGERHLYLIKVSRDKISDNNEQETSNYDAKAIFAVLTSVLPKEDWWNLLLKAIYTLSDLARFQEAELLVDSSLEYYSFYDDRQKRKELEYFGLSAAILDKNFRKAYDYIRVMVMENVNKPQLWNIFNQVTMHSQDVRHHRFCLRLMLKNPDNHALCVLNGHNAFVSGSFKHALGQYVQAFRAYPSEPLYNLCIGLTFIHMASQKYVLKRHALTVQGFSFLNRYLSIRGPCQESFYNLGRGLHQLGLTHLAIHYYQKALALPPLVVEGIEVDQLDLRRDIAYNMSLIYQSSGNTAMAQKLLYTYCVI</t>
  </si>
  <si>
    <t>Q80VD1</t>
  </si>
  <si>
    <t>Protein FAM98B OS=Mus musculus OX=10090 GN=Fam98b PE=1 SV=1</t>
  </si>
  <si>
    <t>MRGPELGPETSMEGDVLDTLEALGYKGPLLEEQALSKAAEGGLSSPEFSELCIWLGSQIKSLCNLEESITSAGRDDLESFQLEISGFLKEMACPYSVLVSGDIKERLTKKDDCLKLLLFLSTELQALQILQKKKHKNSQLDKNSEICQEVQAVCDALGVPKSDTSDIPLLLSQVESKVKDILCRVQKNHVGKPLLKVDLSSEQAEKLERINDALSCEYECRRRMLMKRLDVTVQSFGWSDRAKAKTDNIARIYQPKRYALSPKTTVTLAHLLAAREDLSKIIRTSSGISREKTACAINKVLMGRVPDRGGRPNEIEPPPPEMPPWQKRQEGGGRGGWGGGGGGRGGGGGGRGGWGGGGGWGGGGGSGGGWGGSGGGGGGRGGFQGRGDYGGRGDYGGRGGYGGRGGYGGRGYGDPYGGGGGGGGGYRRY</t>
  </si>
  <si>
    <t>O08529</t>
  </si>
  <si>
    <t>Calpain-2 catalytic subunit OS=Mus musculus OX=10090 GN=Capn2 PE=1 SV=4</t>
  </si>
  <si>
    <t>MAGIAIKLAKDREAAEGLGSHERAIKYLNQDYETLRNECLEAGALFQDPSFPALPSSLGYKELGPYSSKTRGIEWKRPTEICADPQFIIGGATRTDICQGALGDCWLLAAIASLTLNEEILARVVPPDQSFQENYAGIFHFQFWQYGEWVEVVVDDRLPTKDGELLFVHSAEGSEFWSALLEKAYAKINGCYEALSGGATTEGFEDFTGGIAEWYELRKPPPNLFKIIQKALEKGSLLGCSIDITSAADSEAVTYQKLVKGHAYSVTGAEEVESSGSLQKLIRIRNPWGQVEWTGKWNDNCPSWNTVDPEVRANLTERQEDGEFWMSFSDFLRHYSRLEICNLTPDTLTCDSYKKWKLTKMDGNWRRGSTAGGCRNYPNTFWMNPQYLIKLEEEDEDEEDGERGCTFLVGLIQKHRRRQRKMGEDMHTIGFGIYEVPEELTGQTNIHLGKNFFLTTRARERSDTFINLREVLNRFKLPPGEYVLVPSTFEPHKDGDFCIRVFSEKKADYQAVDDEIEANIEEIDANEEDIDDGFRRLFVQLAGEDAEISAFELQTILRRVLAKRQDIKSDGFSIETCKIMVDMLDEDGSGKLGLKEFYILWTKIQKYQKIYREIDVDRSGTMNSYEMRKALEEAGFKLPCQLHQVIVARFADDELIIDFDNFVRCLVRLETLFKIFKQLDPENTGTIQLNLASWLSFSVL</t>
  </si>
  <si>
    <t>Q9WV55</t>
  </si>
  <si>
    <t>Vesicle-associated membrane protein-associated protein A OS=Mus musculus OX=10090 GN=Vapa PE=1 SV=2</t>
  </si>
  <si>
    <t>MASASGAMAKHEQILVLDPPSDLKFKGPFTDVVTTNLKLQNPSDRKVCFKVKTTAPRRYCVRPNSGIIDPGSIVTVSVMLQPFDYDPNEKSKHKFMVQTIFAPPNISDMEAVWKEAKPDELMDSKLRCVFEMPNENDKLNDMEPSKAVPLNASKQDGPLPKPHSVSLNDTETRKLMEECKRLQGEMMKLSEENRHLRDEGLRLRKVAHSDKPGSTSAVSFRDNVTSPLPSLLVVIAAIFIGFFLGKFIL</t>
  </si>
  <si>
    <t>P10639</t>
  </si>
  <si>
    <t>Thioredoxin OS=Mus musculus OX=10090 GN=Txn PE=1 SV=3</t>
  </si>
  <si>
    <t>MVKLIESKEAFQEALAAAGDKLVVVDFSATWCGPCKMIKPFFHSLCDKYSNVVFLEVDVDDCQDVAADCEVKCMPTFQFYKKGQKVGEFSGANKEKLEASITEYA</t>
  </si>
  <si>
    <t>Q9WUM5</t>
  </si>
  <si>
    <t>Succinate--CoA ligase [ADP/GDP-forming] subunit alpha, mitochondrial OS=Mus musculus OX=10090 GN=Suclg1 PE=1 SV=4</t>
  </si>
  <si>
    <t>MTATVVAAAATATMVSSSSGLAAARLLSRTFLLQQNGIRHGSYTASRKHIYIDKNTKIICQGFTGKQGTFHSQQALEYGTKLVGGTTPGKGGQKHLGLPVFNTVKEAKEKTGATASVIYVPPPFAAAAINEAIDAEIPLVVCITEGIPQQDMVRVKHRLTRQGTTRLIGPNCPGVINPGECKIGIMPGHIHKKGRIGIVSRSGTLTYEAVHQTTQVGLGQSLCIGIGGDPFNGTDFIDCLEVFLNDPATEGIILIGEIGGHAEENAAAFLKEHNSGPKAKPVVSFIAGITAPPGRRMGHAGAIIAGGKGGAKEKISALQSAGVVVSMSPAQLGTTIYKEFEKRKML</t>
  </si>
  <si>
    <t>A2AS98</t>
  </si>
  <si>
    <t>Nck-associated protein 1 OS=Mus musculus OX=10090 GN=Nckap1 PE=1 SV=1</t>
  </si>
  <si>
    <t>MSRSVLQPSQQKLAEKLTILNDRGVGMLTRLYNIKKQGQVWKACGDPKAKPSYLIDKNLESAVKFIVRKFPAVETRNNNQQLAQLQKEKSEILKNLALYYFTFVDVMEFKDHVCDLLNTIDVCQVFFDITVNFDLTKNYLDLTVTYTTLMILLSRIEERKAIIGLYNYAHEMTHGASDREYPRLGQMIVDYENPLKKMMEEFVPHSKSLSDALISLQMVYPRRNLSADQWRNAQLLSLISAPSTMLNPAQSDTMPCEYLSLDAMEKWIIFGFILCHGMLNTEATALNLWKLALQSSSCLSLFRDEVFHIHKAAEDLFVNIRGYNKRINDIRECKEAAVSHAGSMHRERRKFLRSALKELATVLSDQPGLLGPKALFVFMALSFARDEIIWLLRHADNMPKKSADDFIDKHIAELIFYMEELRAHVRKYGPVMQRYYVQYLSGFDAVVLNELVQNLSVCPEDESIIMSSFVNTMTSLSVKQVEDGEVFDFRGMRLDWFRLQAYTSVSKASLSLADHRELGKMMNTIIFHTKMVDSLVEMLVETSDLSIFCFYSRAFEKMFQQCLELPSQSRYSIAFPLLCTHFMSCTHELCPEERHHIGDRSLSLCNMFLDEMAKQARNLITDICTEQCTLSDQLLPKHCAKTISQAVNKKSKKQTGKKGEPEREKPGVESMRKNRLVVTNLDKLHTALSELCFSINYVPNMAVWEHTFTPREYLTSHLEIRFTKSIVGMTMYNQATQEIAKPSELLTSVRAYMTVLQSIENYVQIDITRVFNNVLLQQTQHLDSHGEPTITSLYTNWYLETLLRQVSNGHIAYFPAMKAFVNLPTENELTFNAEEYSDISEMRSLSELLGPYGMKFLSESLMWHISSQVAELKKLVVENVDVLTQMRTSFDKPDQMAALFKRLSSVDSVLKRMTIIGVILSFRSLAQEALRDVLSYHIPFLVSSIEDFKDHIPRETDMKVAMNVYELSSAAGLPCEIDPALVVALSSQKSENISPEEEYKIACLLMVFVAVSLPTLASNVMSQYSPAIEGHCNNIHCLAKAINQIAAALFTIHKGSIEDRLKEFLALASSSLLKIGQETDKTTTRNRESVYLLLDMIVQESPFLTMDLLESCFPYVLLRNAYHAVYKQSVTSSA</t>
  </si>
  <si>
    <t>P35700</t>
  </si>
  <si>
    <t>Peroxiredoxin-1 OS=Mus musculus OX=10090 GN=Prdx1 PE=1 SV=1</t>
  </si>
  <si>
    <t>MSSGNAKIGYPAPNFKATAVMPDGQFKDISLSEYKGKYVVFFFYPLDFTFVCPTEIIAFSDRADEFKKLNCQVIGASVDSHFCHLAWINTPKKQGGLGPMNIPLISDPKRTIAQDYGVLKADEGISFRGLFIIDDKGILRQITINDLPVGRSVDEIIRLVQAFQFTDKHGEVCPAGWKPGSDTIKPDVNKSKEYFSKQK</t>
  </si>
  <si>
    <t>Q9R118</t>
  </si>
  <si>
    <t>Serine protease HTRA1 OS=Mus musculus OX=10090 GN=Htra1 PE=1 SV=2</t>
  </si>
  <si>
    <t>MQSLRTTLLSLLLLLLAAPSLALPSGTGRSAPAATVCPEHCDPTRCAPPPTDCEGGRVRDACGCCEVCGALEGAACGLQEGPCGEGLQCVVPFGVPASATVRRRAQAGLCVCASSEPVCGSDAKTYTNLCQLRAASRRSEKLRQPPVIVLQRGACGQGQEDPNSLRHKYNFIADVVEKIAPAVVHIELYRKLPFSKREVPVASGSGFIVSEDGLIVTNAHVVTNKNRVKVELKNGATYEAKIKDVDEKADIALIKIDHQGKLPVLLLGRSSELRPGEFVVAIGSPFSLQNTVTTGIVSTTQRGGKELGLRNSDMDYIQTDAIINYGNSGGPLVNLDGEVIGINTLKVTAGISFAIPSDKIKKFLTESHDRQAKGKAVTKKKYIGIRMMSLTSSKAKELKDRHRDFPDVLSGAYIIEVIPDTPAEAGGLKENDVIISINGQSVVTANDVSDVIKKENTLNMVVRRGNEDIVITVIPEEIDP</t>
  </si>
  <si>
    <t>P10126</t>
  </si>
  <si>
    <t>Elongation factor 1-alpha 1 OS=Mus musculus OX=10090 GN=Eef1a1 PE=1 SV=3</t>
  </si>
  <si>
    <t>MGKEKTHINIVVIGHVDSGKSTTTGHLIYKCGGIDKRTIEKFEKEAAEMGKGSFKYAWVLDKLKAERERGITIDISLWKFETSKYYVTIIDAPGHRDFIKNMITGTSQADCAVLIVAAGVGEFEAGISKNGQTREHALLAYTLGVKQLIVGVNKMDSTEPPYSQKRYEEIVKEVSTYIKKIGYNPDTVAFVPISGWNGDNMLEPSANMPWFKGWKVTRKDGSASGTTLLEALDCILPPTRPTDKPLRLPLQDVYKIGGIGTVPVGRVETGVLKPGMVVTFAPVNVTTEVKSVEMHHEALSEALPGDNVGFNVKNVSVKDVRRGNVAGDSKNDPPMEAAGFTAQVIILNHPGQISAGYAPVLDCHTAHIACKFAELKEKIDRRSGKKLEDGPKFLKSGDAAIVDMVPGKPMCVESFSDYPPLGRFAVRDMRQTVAVGVIKAVDKKAAGAGKVTKSAQKAQKAK</t>
  </si>
  <si>
    <t>Q9CQ19</t>
  </si>
  <si>
    <t>Myosin regulatory light polypeptide 9 OS=Mus musculus OX=10090 GN=Myl9 PE=1 SV=3</t>
  </si>
  <si>
    <t>MSSKRAKAKTTKKRPQRATSNVFAMFDQSQIQEFKEAFNMIDQNRDGFIDKEDLHDMLASLGKNPTDEYLEGMMNEAPGPINFTMFLTMFGEKLNGTDPEDVIRNAFACFDEEASGFIHEDHLRELLTTMGDRFTDEEVDEMYREAPIDKKGNFNYVEFTRILKHGAKDKDD</t>
  </si>
  <si>
    <t>P27546</t>
  </si>
  <si>
    <t>Microtubule-associated protein 4 OS=Mus musculus OX=10090 GN=Map4 PE=1 SV=3</t>
  </si>
  <si>
    <t>MADLSLVDALTEPPPEIEGEIKRDFMAALEAEPYDDIVGETVEKTEFIPLLDGDEKTGNSESKKKPCLDTSQVEGIPSSKPTLLANGDHGMEGNNTAGSPTDFLEERVDYPDYQSSQNWPEDASFCFQPQQVLDTDQAEPFNEHRDDGLADLLFVSSGPTNASAFTERDNPSEDSYGMLPCDSFASTAVVSQEWSVGAPNSPCSESCVSPEVTIETLQPATELSKAAEVESVKEQLPAKALETMAEQTTDVVHSPSTDTTPGPDTEAALAKDIEEITKPDVILANVTQPSTESDMFLAQDMELLTGTEAAHANNIILPTEPDESSTKDVAPPMEEEIVPGNDTTSPKETETTLPIKMDLAPPEDVLLTKETELAPAKGMVSLSEIEEALAKNDESSAEIPVAQETVVSETEVVLATEVVLPSDPITTLTKDVTLPLEAERPLVTDMTPSLETEMTLGKETAPPTETNLGMAKDMSPLPESEVTLGKDVVILPETKVAEFNNVTPLSEEEVTSVKDMSPSAETEAPLAKNADLHSGTELIVDNSMAPASDLALPLETKVATVPIKDKGTVQTEEKPREDSQLASMQHKGQSTVPPCTASPEPVKAAEQMSTLPIDAPSPLENLEQKETPGSQPSEPCSGVSRQEEAKAAVGVTGNDITTPPNKEPPPSPEKKAKPLATTQPAKTSTSKAKTQPTSLPKQPAPTTSGGLNKKPMSLASGSVPAAPHKRPAAATATARPSTLPARDVKPKPITEAKVAEKRTSPSKPSSAPALKPGPKTTPTVSKATSPSTLVSTGPSSRSPATTLPKRPTSIKTEGKPADVKRMTAKSASADLSRSKTTSASSVKRNTTPTGAAPPAGMTSTRVKPMSAPSRSSGALSVDKKPTSTKPSSSAPRVSRLATTVSAPDLKSVRSKVGSTENIKHQPGGGRAKVEKKTEAATTAGKPEPNAVTKAAGSIASAQKPPAGKVQIVSKKVSYSHIQSKCGSKDNIKHVPGGGNVQIQNKKVDISKVSSKCGSKANIKHKPGGGDVKIESQKLNFKEKAQAKVGSLDNVGHLPAGGAVKTEGGGSEALPCPGPPAGEEPVIPEAAPDAGAPTSASGLSGHTTLSGGGDQREPQTLDSQIQETSI</t>
  </si>
  <si>
    <t>Q3TVM2</t>
  </si>
  <si>
    <t>Uncharacterized protein OS=Mus musculus OX=10090 GN=Aldh2 PE=2 SV=1</t>
  </si>
  <si>
    <t>MLRAALTTVRRGPRLSRLLSAAATSAVPAPNHQPEVFCNQIFINNEWHDAVSRKTFPTVNPSTGEVICQVAEGNKEDVDKAVKAARAAFQLGSPWRRMDASDRGRLLYRLADLIERDRTYLAALETLDNDKPYVISYLVDLDMVLKCLRYYAGWADKYHGKTIPIDGDFFSYTRHEPVGVCGQIIPWNFPLLMQAWKLGPALATGNVVVMKVAEQTPLTALYVANLIKEAGFPPGVVNIVPGFGPTAGAAIASHEGVDKVAFTGSTEVGHLIQVAAGSSNLKRVTLELGGKSPNIIMSDADMDWAVEQAHFALFFNQGQCCCAGSRTFVQENVYDEFVERSVARAKSRVVGNPFDSRTEQGPQVDETQFKKILGYIKSGQQEGAKLLCGGGAAADRGYFIQPTVFGDVKDGMTIAKEEIFGPVMQILKFKTIEEVVGRANDSKYGLAAAVFTKDLDKANYLSQALQAGTVWINCYDVFGAQSPFGGYKMSGSGRELGEYGLQAYTEVKTVTVKVPQKNS</t>
  </si>
  <si>
    <t>Q9D0L7</t>
  </si>
  <si>
    <t>Armadillo repeat-containing protein 10 OS=Mus musculus OX=10090 GN=Armc10 PE=1 SV=1</t>
  </si>
  <si>
    <t>MGGARDVGWVAAGLVLGAGACYCIYRLTRGPRRGGRRLRPSRSAEDLTDGSYDDILNAEQLKKLLYLLESTDDPVITEKALVTLGNNAAFSTNQAIIRELGGIPIVGNKINSLNQSIKEKALNALNNLSVNVENQTKIKIYVPQVCEDVFADPLNSAVQLAGLRLLTNMTVTNDYQHLLSGSVAGLFHLLLLGNGSTKVQVLKLLLNLSENPAMTEGLLSVQVDSSFLSLYDGQVANEILLRALTLFQNINNCLKVEGRLANQIPFAKGSLFFLLYGEECAQKMRALACHHDVDVKEKALAIKPKF</t>
  </si>
  <si>
    <t>Q8K3Q4</t>
  </si>
  <si>
    <t>Actinin alpha 2 OS=Mus musculus OX=10090 GN=Actn2 PE=2 SV=1</t>
  </si>
  <si>
    <t>MNQIEPGVQYNYVYDEDEYMIQEEEWDRDLLLDPAWEKQQRKTFTAWCNSHLRKAGTQIENIEEDFRNGLKLMLLLEVISGERLPKPDRGKMRFHKIANVNKALDYIASKGVKLVSIGAEEIVDGNVKMTLGMIWTIILRFAIQDISVEETSAKERLLLWCQRKTAPYRNVNIQNFHTSWKDGLGLCALIHRHRPDLIDYSKLNKDDPIGNINLAMEIAEKHLDIPKMLDAEDIVNTPKPDERAIMTYVSCFYHAFAGAEQAETAANRICKVLAVNQENERLMEEYERLASELLEWIRRTIPWLENRTPEKTMQAMQKKLEDFRDYRRKHKPPKVQEKCQLEINFNTLQTKLRISNRPAFMPSEGKMVSDIAGAWQRLEQAEKGYEEWLLNEIRRLERLEHLAEKFRQKASTHETWAYGKEQILLQKDYESASLTEVRALLRKHEAFESDLAAHQDRVEQIAAIAQELNELDYHDAVNVNDRCQKICDQWDRLGTLTQKRREALERTEKLLETIDQLHLEFAKRAAPFNNWMEGAMEDLQDMFIVHSIEEIQSLITAHEQFKATLPEADGERQSILAIQNEVEKVIQSYSIRISSSNPYSTVTMDELRNKWDKVKQLVPVRDQSLQEELARQHANERLRRQFAAQANAIGPWIQNKMEEIARSSIQITGALEDQMNQLKQYEHNIINYKNNIDKLEGDHQLIQEALVFDNKHTNYTMEHIRVGWELLLTTIARTINEVETQILTRDAKGITQEQMNEFRASFNHFDRRKNGLMDHEDFRACLISMGYDLGEAEFARIMTLVDPNGQGTVTFQSFIDFMTRETADTDTAEQVIASFRILASDKPYILAEELRRELPPDQAQYCIKRMPPYSGPGSVPGALDYTAFSSALYGESDL</t>
  </si>
  <si>
    <t>A2ARV4</t>
  </si>
  <si>
    <t>Low-density lipoprotein receptor-related protein 2 OS=Mus musculus OX=10090 GN=Lrp2 PE=1 SV=1</t>
  </si>
  <si>
    <t>MERGAAAAAWMLLLAIAACLAPVSGQECGSGNFRCDNGYCIPASWRCDGTRDCLDDTDEIGCPPRSCGSGFFLCPAEGTCIPSSWVCDQDKDCSDGADEQQNCPGTTCSSQQLTCSNGQCVPIEYRCDHVSDCPDGSDERNCYYPTCDQLTCANGACYNTSQKCDHKVDCRDSSDEANCTTLCSQKEFQCGSGECILRAYVCDHDNDCEDNSDEHNCNYDTCGGHQFTCSNGQCINQNWVCDGDDDCQDSGDEDGCESNQRHHTCYPREWACPGSGRCISMDKVCDGVPDCPEGEDENNATSGRYCGTGLCSILNCEYQCHQTPYGGECFCPPGHIINSNDSRTCIDFDDCQIWGICDQKCESRQGRHQCLCEEGYILERGQHCKSNDSFSAASIIFSNGRDLLVGDLHGRNFRILAESKNRGIVMGVDFHYQKHRVFWTDPMQAKVFSTDINGLNTQEILNVSIDAPENLAVDWINNKLYLVETRVNRIDVVNLEGNQRVTLITENLGHPRGIALDPTVGYLFFSDWGSLSGQPKVERAFMDGSNRKDLVTTKLGWPAGITLDLVSKRVYWVDSRYDYIETVTYDGIQRKTVARGGSLVPHPFGISLFEEHVFFTDWTKMAVMKANKFTDTNPQVYHQSSLTPFGVTVYHALRQPNATNPCGNNNGGCAQICVLSHRTDNGGLGYRCKCEFGFELDADEHHCVAVKNFLLFSSQTAVRGIPFTLSTQEDVMVPVTGSPSFFVGIDFDAQHSTIFYSDLSKNIIYQQKIDGTGKEVITANRLQNVECLSFDWISRNLYWTDGGSKSVTVMKLADKSRRQIISNLNNPRSIVVHPAAGYMFLSDWFRPAKIMRAWSDGSHLMPIVNTSLGWPNGLAIDWSTSRLYWVDAFFDKIEHSNLDGLDRKRLGHVDQMTHPFGLTVFKDNVFLTDWRLGAIIRVRKSDGGDMTVVRRGISSIMHVKAYDADLQTGTNYCSQTTHPNGDCSHFCFPVPNFQRVCGCPYGMKLQRDQMTCEGDPAREPPTQQCGSSSFPCNNGKCVPSIFRCDGVDDCHDNSDEHQCGALNNTCSSSAFTCVHGGQCIPGQWRCDKQNDCLDGSDEQNCPTRSPSSTCPPTSFTCDNHMCIPKEWVCDTDNDCSDGSDEKNCQASGTCHPTQFRCPDHRCISPLYVCDGDKDCVDGSDEAGCVLNCTSSQFKCADGSSCINSRYRCDGVYDCKDNSDEAGCPTRPPGMCHPDEFQCQGDGTCIPNTWECDGHPDCIQGSDEHNGCVPKTCSPSHFLCDNGNCIYNSWVCDGDNDCRDMSDEKDCPTQPFHCPSSQWQCPGYSICVNLSALCDGVFDCPNGTDESPLCNQDSCLHFNGGCTHRCIQGPFGATCVCPIGYQLANDTKTCEDVNECDIPGFCSQHCVNMRGSFRCACDPEYTLESDGRTCKVTASENLLLVVASRDKIIMDNITAHTHNIYSLVQDVSFVVALDFDSVTGRVFWSDLLEGKTWSAFQNGTDKRVVHDSGLSLTEMIAVDWIGRNIYWTDYTLETIEVSKIDGSHRTVLISKNVTKPRGLALDPRMGDNVMFWSDWGHHPRIERASMDGTMRTVIVQEKIYWPCGLSIDYPNRLIYFMDAYLDYIEFCDYDGQNRRQVIASDLVLHHPHALTLFEDSVFWTDRGTHQVMQANKWHGRNQSVVMYSVPQPLGIIAIHPSRQPSSPNPCASATCSHLCLLSAQEPRHYSCACPSGWNLSDDSVNCVRGDQPFLISVRENVIFGISLDPEVKSNDAMVPISGIQHGYDVEFDDSEQFIYWVENPGEIHRVKTDGSNRTAFAPLSLLGSSLGLALDWVSRNIYYTTPASRSIEVLTLRGDTRYGKTLITNDGTPLGVGFPVGIAVDPARGKLYWSDHGTDSGVPAKIASANMDGTSLKILFTGNMEHLEVVTLDIQEQKLYWAVTSRGVIERGNVDGTERMILVHHLAHPWGLVVHGSFLYYSDEQYEVIERVDKSSGSNKVVFRDNIPYLRGLRVYHHRNAADSSNGCSNNPNACQQICLPVPGGMFSCACASGFKLSPDGRSCSPYNSFIVVSMLPAVRGFSLELSDHSEAMVPVAGQGRNVLHADVDVANGFIYWCDFSSSVRSSNGIRRIKPNGSNFTNIVTYGIGANGIRGVAVDWVAGNLYFTNAFVYETLIEVIRINTTYRRVLLKVSVDMPRHIVVDPKHRYLFWADYGQKPKIERSFLDCTNRTVLVSEGIVTPRGLAVDHDTGYIYWVDDSLDIIARIHRDGGESQVVRYGSRYPTPYGITVFGESIIWVDRNLRKVFQASKQPGNTDPPTVIRDSINLLRDVTIFDEHVQPLSPAELNNNPCLQSNGGCSHFCFALPELPTPKCGCAFGTLEDDGKNCATSREDFLIYSLNNSLRSLHFDPQDHNLPFQAISVEGMAIALDYDRRNNRIFFTQKLNPIRGQISYVNLYSGASSPTILLSNIGVTDGIAFDWINRRIYYSDFSNQTINSMAEDGSNRAVIARVSKPRAIVLDPCRGYMYWTDWGTNAKIERATLGGNFRVPIVNTSLVWPNGLTLDLETDLLYWADASLQKIERSTLTGSNREVVISTAFHSFGLTVYGQYIYWTDFYTKKIYRANKYDGSDLIAMTTRLPTQPSGISTVVKTQQQQCSNPCDQFNGGCSHICAPGPNGAECQCPHEGSWYLANDNKYCVVDTGARCNQFQFTCLNGRCISQDWKCDNDNDCGDGSDELPTVCAFHTCRSTAFTCANGRCVPYHYRCDFYNDCGDNSDEAGCLFRSCNSTTEFTCSNGRCIPLSYVCNGINNCHDNDTSDEKNCPPITCQPDFAKCQTTNICVPRAFLCDGDNDCGDGSDENPIYCASHTCRSNEFQCVSPHRCIPSYWFCDGEADCVDSSDEPDTCGHSLNSCSANQFHCDNGRCISSSWVCDGDNDCGDMSDEDQRHHCELQNCSSTEFTCINSRPPNRRCIPQHWVCDGDADCADALDELQNCTMRACSTGEFSCANGRCIRQSFRCDRRNDCGDYSDERGCSYPPCRDDQFTCQNGQCITKLYVCDEDNDCGDGSDEQEHLCHTPEPTCPPHQFRCDNGHCIEMGTVCNHVDDCSDNSDEKGCGINECQDSSISHCDHNCTDTITSFYCSCLPGYKLMSDKRTCVDIDECKETPQLCSQKCENVIGSYICKCAPGYIREPDGKSCRQNSNIEPYLVFSNRYYIRNLTIDGTSYSLILQGLGNVVALDFDRVEERLYWIDAEKQIIERMFLNKTNQETIISHRLRRAESLAVDWVSRKLYWLDAILDCLFVSDLEGRQRKMLAQHCVDANNTFCFENPRGIVLHPQRGYVYWADWGDHAYIARIGMDGTNKTVIISTKIEWPNAITIDYTNDLLYWADAHLGYIEFSDLEGHHRHTVYDGTLPHPFALTIFEDTVFWTDWNTRTVEKGNKYDGSGRVVLVNTTHKPFDIHVLHPYRQPIMSNPCATNNGGCSHLCLIKAGGRGFTCECPDDFQTVQLRDRTLCMPMCSSTQFLCGNNEKCIPIWWKCDGQKDCSDGSDESDLCPHRFCRLGQFQCRDGNCTSPQALCNARQDCADGSDEDRVLCEHHRCEANEWQCANKRCIPEYWQCDSVDDCLDNSDEDPSHCASRTCRPGQFKCNNGRCIPQSWKCDVDNDCGDYSDEPIHECMTAAYNCDNHTEFSCKTNYRCIPQWAVCNGFDDCRDNSDEQGCESVPCHPSGDFRCGNHHCIPLRWKCDGIDDCGDNSDEESCVPRECTESEFRCADQQCIPSRWVCDQENDCGDNSDERDCEMKTCHPEHFQCTSGHCVPKALACDGRADCLDASDESACPTRFPNGTYCPAAMFECKNHVCIQSFWICDGENDCVDGSDEEIHLCFNVPCESPQRFRCDNSRCIYGHQLCNGVDDCGDGSDEKEEHCRKPTHKPCTDTEYKCSNGNCVSQHYVCDNVDDCGDLSDETGCNLGENRTCAEKICEQNCTQLSNGGFICSCRPGFKPSTLDKNSCQDINECEEFGICPQSCRNSKGSYECFCVDGFKSMSTHYGERCAADGSPPLLLLPENVRIRKYNISSEKFSEYLEEEEHIQAIDYDWDPEGIGLSVVYYTVLSQGSQFGAIKRAYLPDFESGSNNPVREVDLGLKYLMQPDGLAVDWVGRHIYWSDAKSQRIEVATLDGRYRKWLITTQLDQPAAIAVNPKLGLMFWTDQGKQPKIESAWMNGEHRSVLASANLGWPNGLSIDYLNGDRIYWSDSKEDVIESIKYDGTDRRLIINDAMKPFSLDIFEDQLYWVAKEKGEVWRQNKFGKGNKEKLLVVNPWLTQVRIFHQLRYNQSVSNPCKQVCSHLCLLRPGGYSCACPQGSDFVTGSTVECDAASELPITMPSPCRCMHGGSCYFDENDLPKCKCSSGYSGEYCEIGLSRGIPPGTTMALLLTFAMVIIVGALVLVGFFHYRKTGSLLPSLPKLPSLSSLAKPSENGNGVTFRSGADVNMDIGVSPFGPETIIDRSMAMNEQFVMEVGKQPVIFENPMYAAKDSTSKVGLAVQGPSVSSQVTVPENVENQNYGRSIDPSEIVPEPKPASPGADETQGTKWNIFKRKPKQTTNFENPIYAEMDTEQKEAVAVAPPPSPSLPAKASKRSSTPGYTATEDTFKDTANLVKEDSDV</t>
  </si>
  <si>
    <t>P97434-2</t>
  </si>
  <si>
    <t>Isoform 2 of Myosin phosphatase Rho-interacting protein OS=Mus musculus OX=10090 GN=Mprip</t>
  </si>
  <si>
    <t>MSAAKENPCRKFQANIFNKSKCQNCFKPRESHLLNDEDLTQAKPIYGGWLLLAPDGTDFDNPVHRSRKWQRRFFILYEHGLLRYALDEMPTTLPQGTINMNQCTDVVDGEARTGQKFSLCILTPDKEHFIRAETKEIISGWLEMLMVYPRTNKQNQKKKRKVEPPTPQEPGPAKMAVTSSSGGSSGSSSSIPSAEKVPTTKSTLWQEEMRAKDQPDGTSLSPAQSPSQSQPPAACTPREPGLESKEDESTISGDRVDGGRKVRVESGYFSLEKAKQDLRAEEQLPPLLSPPSPSTPHSRRSQVIEKFEALDIEKAEHMETNMLILTTPSSDTRQGRSERRAIPRKRDFASEAPTAPLSDACPLSPHRRAKSLDRRSTESSMTPDLLNFKKGWLTKQYEDGQWKKHWFVLADQSLRYYRDSVAEEAADLDGEINLSTCYDVTEYPVQRNYGFQIHTKEGEFTLSAMTSGIRRNWIQTIMKHVLPASAPDVTSSLPEGKNKSTSFETCSRSTEKQEAEPGEPDPEQKKSRARERRREGRSKTFDWAEFRPIQQALAQERASAVGSSDSGDPGCLEAEPGELERERARRREERRKRFGMLDTIDGPGMEDTALRMDIDRSPGLLGTPDLKTQNVHVEIEQRWHQVETTPLREEKQVPIAPLHLSLEDRSERLSTHELTSLLEKELEQSQKEASDLLEQNRLLQDQLRVALGREQSAREGYVLQATCERGFAAMEETHQKKIEDLQRQHQRELEKLREEKDRLLAEETAATISAIEAMKNAHREEMERELEKSQRSQISSINSDIEALRRQYLEELQSVQRELEVLSEQYSQKCLENAHLAQALEAERQALRQCQRENQELNAHNQELNNRLAAEITRLRTLLTGDGGGESTGLPLTQGKDAYELEVLLRVKESEIQYLKQEISSLKDELQTALRDKKYASDKYKDIYTELSIAKAKADCDISRLKEQLKAATEALGEKSPEGTTVSGYDIMKSKSNPDFLKKDRSCVTRQLRNIRSKSLKEGLTVQERLKLFESRDLKKD</t>
  </si>
  <si>
    <t>Q8CDZ5</t>
  </si>
  <si>
    <t>Uncharacterized protein OS=Mus musculus OX=10090 GN=Nup133 PE=2 SV=1</t>
  </si>
  <si>
    <t>MFPSVSSPRTPGPGTRRGPLVGIGPTSTPRASRRGLSLGSAVNSPVLFSPAGRRSSVSSRGTPTRIFPHHSISESVNYDVRVFGSSLPVKIMEALTMAEADEQLSVHVDEGGWACLVCTEKLLIWKIAVSPVTKLSVCKELQLPPSDFHGSADLVALSYAATSGEVHSVQAVSVMVATKEGSIRYWPSLAREDTYSDTCVDLGGEKMCRFLTAVQGGSFILSSVGSQLVRLIPESSGKIHQHVLPQGQGMLSGIGRRVSSLFGILSPTSDLMLASVLWDRGGSSFYTLTSSNISKWELDDSSEKQVHSWDVHRTLKESITDAVWGSESNYEAIKEGVNIQYLDLKQNCDGLLILAAAWHLGDSPCLVYYSVITVEDNGNQMSDAVTVEVTQYNPPFQSEDLIACRLMVPNFSSQMTYLYMENAVFVCSTGTGKFSLPQEKIVFDTQGDGILGAGSCAGVPILFSRNSGLVSVTPRENVSLLAEDLEESLTSSVGGRGSESMVFETTTKNETVAHEDKTKLLKAAFLQYCRKDLGRAQIMADELFSSHTDLDSDPELDKAVTQISVDLIDDYPASDPRWAESVPQEAPGLSNTSLIILHQLEDKMKAHCLLVDFLHQVGLFRRLSSYPIRGTPMSTRLLLCEHAEKLSAAITLKNHHSRLPDLVNSAILLALNKRECEVPNSLTPADVFFREVSQVDTICECLLEHEEQVLREVALVSQEWAEVAIDVNTVLKDMLQAATHYRLNKSSMYSQEEVLGKEPEYVPWTATSGPSGIRTAVMRQHGIILKMVYPQADSKLRNVVMEQLVALIDCFLDSYVSQLKSLEKSSDQERYSSLEVEYLQKRSELLSPLLTLGQYPWAASLAEKYCDFDILVQMCEQTDNQARLQRYMTQFADQNFSDFLFRWYLEKGKRGKLLSQPISQHGQLANFLQAHEHLSWLHEINSQELEKAHTTLLGLANMETRYFAKKKTLLGLSKLAALASDISEDRLQEKIEAMAEQERFLLHQETLPEQLLTERQLSLSAMPVLTAPQLISLYICDENRRANEYDFKKALDLLEYIDEEEDVSIDDLKLEILCRALQRDDWSGSDGKDDPIEVSKDSVFVKILQKLIKDGIQLSEYLPEVTDLLRAEQLGSLKSNSYFEFVLNANYEYYVQGQM</t>
  </si>
  <si>
    <t>Q542D8</t>
  </si>
  <si>
    <t>Muscleblind-like 3 (Drosophila), isoform CRA_b OS=Mus musculus OX=10090 GN=Mbnl3 PE=2 SV=1</t>
  </si>
  <si>
    <t>MTPVNVALIRDTKWLTLEVCREFQRGTCSRADAECRFAHPPRVCHVENGRVVACFDSLKGRCTRENCKYLHPPPHLKSQLEVNGRNNLIQQKTAAAMFAQHMQLMLQNAQMSSLASFPMNPSLAANPAMAFNPYMTHPGMGLVPAELLPNGPVLISGNPPLALPGVPGPKPIRTDRLEVCREFQRGNCTRGESECRYAHPTDVSMIEVTDNSVTICMDYIKGRCSREKCKYFHPPPHLQAKLRAAHHQMNHSAANAMALPHGALQLIPKRSALDKANGATPVFNPSVFHCQQALANMQIPQQAFIPTVPMMHGATPSTVSTATPPASNVPYVPTTTGNQLKY</t>
  </si>
  <si>
    <t>A0A0A1HAM8</t>
  </si>
  <si>
    <t>80K protein OS=Mus musculus OX=10090 GN=Marcks PE=2 SV=1</t>
  </si>
  <si>
    <t>MGAQFSKTAAKGEATAERPGEAAVASSPSKANGQENGHVKVNGDASPAAAEPGAKEELQANGSAPAADKEEPASGSAATPAAAEKDEAAAATEPGTGTADKEAAEAEPAEPSSPAAEAEGASASSTSSPKAEDGAAPSPSSETPKKKKKRFSFKKSFKLSGFSFKKSKKESGEGAEAEGATAEGAKDEAAAAAGGEGAAAPGEQAGGAGAEGAAGGEPREAEAAEPEQPEQPEQPAAEEPQAEEQSEAAGEKAEEPAPGATAGDASSAAGPEQEAPAATDEAAASAAPAASPEPQPECSPEAPPAPTAE</t>
  </si>
  <si>
    <t>Q9D1D4</t>
  </si>
  <si>
    <t>Transmembrane emp24 domain-containing protein 10 OS=Mus musculus OX=10090 GN=Tmed10 PE=1 SV=1</t>
  </si>
  <si>
    <t>MSGLFGPLSRPGPLPSAWLFLLLLGPSSVLGISFHLPVNSRKCLREEIHKDLLVTGAYEITDQSGGAGGLRTHLKITDSAGHILYAKEDATKGKFAFTTEDYDMFEVCFESKGTGRIPDQLVILDMKHGVEAKNYEEIAKVEKLKPLEVELRRLEDLSESIVNDFAYMKKREEEMRDTNESTNTRVLYFSIFSMFCLIGLATWQVFYLRRFFKAKKLIE</t>
  </si>
  <si>
    <t>O55125</t>
  </si>
  <si>
    <t>Protein NipSnap homolog 1 OS=Mus musculus OX=10090 GN=Nipsnap1 PE=1 SV=1</t>
  </si>
  <si>
    <t>MAPRLCIISAAARRLFTKPRPRAGDLAAAGAVRFYSKDSEGSWFRSLFVHKVDPRKDAHSTLLSKKETSNLYKIQFHNVKPECLDAYNSLTEAVLPKLHLDEDYPCSLVGNWNTWYGEQDQAVHLWRFSGGYPALMDCMNKLKNNKEYLEFRKERSKMLLSRRNQLLLEFSFWNEPQPRAGPNIYELRTYKLKPGTMIEWGNNWARAIKYRQENQEAVGGFFSQIGELYVVHHLWAYKDLQSREETRNAAWRKRGWDENVYYTVPLVRHMESRIMIPLKISPLQ</t>
  </si>
  <si>
    <t>Q9D8B3</t>
  </si>
  <si>
    <t>Charged multivesicular body protein 4b OS=Mus musculus OX=10090 GN=Chmp4b PE=1 SV=2</t>
  </si>
  <si>
    <t>MSVFGKLFGAGGGKAGKGGPTPQEAIQRLRDTEEMLSKKQEFLEKKIEQELTAAKKHGTKNKRAALQALKRKKRYEKQLAQIDGTLSTIEFQREALENANTNTEVLKNMGYAAKAMKAAHDNMDIDKVDELMQDIADQQELAEEISTAISKPVGFGEEFDEDELMAELEELEQEELDKNLLEISGPETVPLPNVPSVALPSKPAKKKEEEDDDMKELENWAGSM</t>
  </si>
  <si>
    <t>Q3TIZ0</t>
  </si>
  <si>
    <t>Tubulin alpha chain OS=Mus musculus OX=10090 GN=Tuba1c PE=2 SV=1</t>
  </si>
  <si>
    <t>MRECISIHVGQAGVQIGNACWELYCLEHGIQPDGQMPSDKTIGGGDDSFNTFFSETGAGKHVPRAVFVDLEPTVIDEVRTGTYRQLFHPEQLITGKEDAANNYARGHYTIGKEIIDLVLDRIRKLADQCTSLQGFLVFHSFGGGTGSGFTSLLMERLSVDYGKKSKLEFSIYPAPQVSTAVVEPYNSILTTHTTLEHSDCAFMVDNEAIYDICRRNLDIERPTYTNLNRLISQIVSSITASLRFDGALNVDLTEFQTNLVPYPRIHFPLATYAPVISAEKAYHEQLTVAEITNACFEPANQMVKCDPRHGKYMACCLLYRGDVVPKDVNAAIATIKTKRTIQFVDWCPTGFKVGINYQPPTVVPGGDLAKVQRAVCMLSNTTAIAEAWARLDHKFDLMYAKRAFVHWYVGEGMEEGEFSEAREDMAALEKDYEEVGADSAEGDDEGEEY</t>
  </si>
  <si>
    <t>Q9CXS4</t>
  </si>
  <si>
    <t>Centromere protein V OS=Mus musculus OX=10090 GN=Cenpv PE=1 SV=2</t>
  </si>
  <si>
    <t>MRRTRSAVATGPREQRRSGATGGLSGGESRAQRSRSRTRAGAGGGGGAVGPQPSAKPRPKPPPRAQEAAAEEPPPAVTPAASVSALDLGEQRERWETFQKRQRLSFEGAAKLLLDTFEYQGLVKHTGGCHCGAVRFEVWASADLHIFDCNCSICKKKQNRHFIVPASRFKLLKGAESITTYTFNTHKAQHTFCKRCGVQSFYTPRSNPGGFGIAPHCLDEGTVRSVVTEEFNGSDWERAMKEHKTIKNMSKE</t>
  </si>
  <si>
    <t>Q8R570</t>
  </si>
  <si>
    <t>Synaptosomal-associated protein 47 OS=Mus musculus OX=10090 GN=Snap47 PE=1 SV=1</t>
  </si>
  <si>
    <t>MSSDMRVHSWSCSYYLDLEKQWVSGKLTLTPHSLKFIVEKTEEVLVGLPLSSIIEIRKESSLFIFGAITVLEKGQTKHWFSSLQPSRNVVFNVIEHFWRELLLSQPGTAANIPSHVTRGQELIGLMANSQKRMEDTAKDLQQQSEQLDSVLKGLEKMESDLDVADRLLTELETPSWWPFGSKFWKMPAEENLKEGVSSTCEPFGKEGVVITVPAIISERAESHSKLGKLTVLVSALEIYDSCSLLLHRFEKEDVDDIKVHSPYEVSIRQRFIGKPDVAYQLISAKMPEVIPILEVQFSSKIELLEDALVLRNKVFASSAERHAASRPKGCTPHRELPTGGQEGEQLQLQKNLPLFSEGEAQELTQILSKMKGLALDTEAELERQDAALDGITVAVDRATLNVDKQNRRMRKLM</t>
  </si>
  <si>
    <t>B2RSH2</t>
  </si>
  <si>
    <t>Guanine nucleotide-binding protein G(i) subunit alpha-1 OS=Mus musculus OX=10090 GN=Gnai1 PE=1 SV=1</t>
  </si>
  <si>
    <t>MGCTLSAEDKAAVERSKMIDRNLREDGEKAAREVKLLLLGAGESGKSTIVKQMKIIHEAGYSEEECKQYKAVVYSNTIQSIIAIIRAMGRLKIDFGDSARADDARQLFVLAGAAEEGFMTAELAGVIKRLWKDSGVQACFNRSREYQLNDSAAYYLNDLDRIAQPNYIPTQQDVLRTRVKTTGIVETHFTFKDLHFKMFDVGGQRSERKKWIHCFEGVTAIIFCVALSDYDLVLAEDEEMNRMHESMKLFDSICNNKWFTDTSIILFLNKKDLFEEKIKKSPLTICYPEYAGSNTYEEAAAYIQCQFEDLNKRKDTKEIYTHFTCATDTKNVQFVFDAVTDVIIKNNLKDCGLF</t>
  </si>
  <si>
    <t>Q5SVJ0</t>
  </si>
  <si>
    <t>Calcium/calmodulin-dependent protein kinase II, beta, isoform CRA_b OS=Mus musculus OX=10090 GN=Camk2b PE=1 SV=1</t>
  </si>
  <si>
    <t>MATTVTCTRFTDEYQLYEDIGKGAFSVVRRCVKLCTGHEYAAKIINTKKLSARDHQKLEREARICRLLKHSNIVRLHDSISEEGFHYLVFDLVTGGELFEDIVAREYYSEADASHCIQQILEAVLHCHQMGVVHRDLKPENLLLASKCKGAAVKLADFGLAIEVQGDQQAWFGFAGTPGYLSPEVLRKEAYGKPVDIWACGVILYILLVGYPPFWDEDQHKLYQQIKAGAYDFPSPEWDTVTPEAKNLINQMLTINPAKRITAHEALKHPWVCQRSTVASMMHRQETVECLKKFNARRKLKGAILTTMLATRNFSVGRQTTAPATMSTAASGTTMGLVEQAKSLLNKKADGVKPQTNSTKNSSAITSPKGSLPPAALEPQTTVIHNPVDGIKESSDSTNTTIEDEDAKAPRVPDVLSLVRRASGAPEAEGPLSCQSPVPISPLPTPSPRISDILNSVRRGCGTPEAEGPLSVGPPPCLSPGLLGPLPTPSPRISDILNSVRRGSGTPEAEGLPPVGPPPCPSPTLPGPLPTPSRKQEIIKTTEQLIEAVNNGDFEAYAKICDPGLTSFEPEALGNLVEGMDFHRFYFENLLAKNSKPIHTTILNPHVHVIGEDAACIAYIRLTQYIDGQGRPRTSQSEETRVWHRRDGKWQNVHFHCSGAPVAPLQ</t>
  </si>
  <si>
    <t>Q570Z8</t>
  </si>
  <si>
    <t>MKIAA4114 protein (Fragment) OS=Mus musculus OX=10090 GN=Picalm PE=2 SV=1</t>
  </si>
  <si>
    <t>GGPRPRRLRSGRGGGRAAEMSGQSLTDRITAAQHSVTGSAVSKTVCKATTHEIMGPKKKHLDYLIQCTNEMNVNIPQLADSLFERTTNSSWVVVFKSLITTHHLMVYGNERFIQYLASRNTLFNLSNFLDKSGLQGYDMSTFIRRYSRYLNEKAVSYRQVAFDFTKVKRGADGVMRTMNTEKLLKTVPIIQNQMDALLDFNVNSNELTNGVINAAFMLLFKDAIRLFAAYNEGIINLLEKYFDMKKNQCKEGLDIYKKFLTRMTRISEFLKVAEQVGIDRGDIPDLSQAPSSLLDALEQHLASLEGKKIKDSTAASRATTLSNAVSSLASTGLSLTKVDEREKQAALEEEQARLKALKEQRLKELAKKPHTSLTTAASPVSTSAGGIMTAPAIDIFSTPSSSNSTSKLPNDLLDLQQPTFHPSVHAMSAAPQGASTWGDPFSATLDAVEDAIPSLNPFLTKSSGDVHLPIASDVSTFTTRTPTHEMFVGFSPSPVAQPHSSAGLNVDFESVFGNKSTNVAVDSGGGLLKPTVASQNQSLPVAKLPPNKLVSDDLDSSLANLVGNLGIGNGTTKNDVSWSQPGEKKLTGGSNWQPKVAPTTAWSAATMNGMHFPQYAPPVMAYPATTPTGMIGYGIPPQMGSVPVMTQPTLIYSQPVMRPPNPFGPVSGAQIQFM</t>
  </si>
  <si>
    <t>A0A1D5RLM8</t>
  </si>
  <si>
    <t>Uncharacterized protein OS=Mus musculus OX=10090 GN=Gm11639 PE=1 SV=1</t>
  </si>
  <si>
    <t>MEKTHLICKTEESIDVSIHGSDTITTKLISRNIETKKYCKISKTTGKKISSESKGFIPEYKKIYETSLFVYREEKPTEFSGSKKLRRKKSVQVQLHSKRTEIATPSLKVSKEKITKKESPSKLPSHKPSLTQRTASTAGRKVIPSNLSLTLYEQVPEEFLKHQELNALSKGCLIFSKVRSGKIYVNDLPVVLHALKISTSDSEVRQALKAVSIDVNGILDFTEFLKVMNDTSPSSSQDPEFQNALKIFSKVKSGRVATTDVAAVLESMDISVNPEMIKDVIQHAYEDNYHTMDIGDIIFTLDELQRQYEDVSVMDEATSGKRASTIPGHHPQQKKSSLLSRMPEPSTPKNQTVPPQPHPSKTTGKQDEAELKLSKRSSETRRLSSGIISDSVGLQESQIKIHDSKSKSPSLKSTPSLSKLPDRRDSSLKKSPDRSDSSLKKSPDRRDSSLKKSPDRRDSSLKKSPDRSDSSLKKSLDKSDSSLKKSLDKSDSSLKKSLDKSDSSLKKLLDKSDTSLNKLLDKSDTSLKKLLDKSDSSLKKSPDRSDSSLKKSPDRSDSSLKKLSDRRDSSLKKSLDRSDSSLKKSPDRSDSSLKKLSDRRDSSLKKSLDKSDSSLKKSLDKSDSSLKKSPDRSDSSLKKLSDRRDSSLKKSPDRSDSSLKKSPDRRDSSLKKSLDKSDSSLKKSLDKKNAYEVILKLQEDYISPEELQTILPSVGVTLSDEDFQRIVPELTQTESGMVNLDDFITAVSKEHNFPDYDALKNAIEGISKIQDEYVEYEDLDTCLQNFGVYLPKSERQRIKELIQVDDTKQVNIKKFIDAMLKNTHPFSEDIFLPAAIENLQNFCGDQMDVAQLWKTLSSLDSSLKEKEFLDAVKLATVDGDKVQLEDFSKVVKDMHDSVRLKELQEIVSALDSLEGEKIPGKNVDDFLKSLGITSFKDELEEILQSEIVSDDNMLSVKDCMEALKDTSKFSNFTALKEAIEMLDSVKGSYWSDKERFLEGLEDLEGLKKEVLSSNLVLPTVSEIKEVAGILSQVEDGKITIPDLERALKYLNLNISEEDFKEVLKHCDISDEMYVDLKDFLVKLRDIPSFKDSIVTQLLLATPQVLEKDLINVSDLKKLLTNNELHSAKAILTEVLKHVPEDEEGKITIEEFVSTLSDILRTLKSEREKEILHNTNFDLNNVNVTSEIKQSLDALGIHITGSDIQRAMENMASSGEVITLKDIIKELANSDVFSECQRIEDIHRIIDVIGDGKMDVKDFLSALNNFTRPLEEEGQSDVSQSPEMNEKEAILRNTINYLTGVSAMTRFKSLLKGVQTFDNIRGNKMPVDELVSNLMSTGMPISQSTMQELLRQASVDENEEVSLKQILENLATRNPDPVLEDIENALNSVKLMTSDKIQVANLKDALKDLNIHLSPEELQQVEEALNVDENGEVSQRAVLLALKSNKRLKDFREVNELAKALDKITSEKIRTDDLIHVSKGLGFGVPDKELQDLDETVSIDEEGNVDLKEWLTKLKGTPHFNKSSKIQTPMKTLASIRKNETNYDDLPFILNSMGVALPQDIIEAALRNMAHRENGKLNLDEFLNQLIKVQLSSIPESRVSLEEKIDASSVDDILKSMDITLTDQEKKALFEHLPVPGDEGIDMETLIGAVKMLKEKIDVTNLSNFLDDMGVELSKEEQSDLINHLPVSAEGKVSHLQLVDTIKNLKSGKADIEKLEGILGKMGLALTSLEFQNLQENLPIDTDGKVDLGILLDQVKLLKKEEGKAYDTNLDTILEKMGMDFSDKISEESEKHMEVQLSKPLMEFPHISGKTIDFRDLDTVLEKMDIELTEGEDEELKRHFSDDAKGTIDLDSLVNVLQVTTGGEIDVSDMENVIKDVERERTSREQLEREKSFPSHVDVRNLDSLLGSMAFKVIPEEFPESASKSAVHRRDVDTESISKHRESIPEIQEPSELMDDLSIEGRKIDVSSLDEILGKMQIHLSEKELDKLTEGLPAGEKIDLIDIKSILHLKSISGESINLKSISTDDIREFYQKKLAESVEDFEGKSIDVHELESVLQTINVKLSESQMSGLKENLQVDESGKTSFRSLLDSITEIVAKELGIEDEKNVPEDVELEDMEKDKLQLLKSQLPDEWIPDPQNLDIFLQRVGINLEEQEIGDLLQTLPVGVHGEVEKETFLEKMASFTGKKIHSSEMKEVLEDMGIDITDEGIRKLKEVLPFDALDHTFQNRMLDVVQCINEGEVKLGNVESVLENLGVKLISKEQESLMRILLSEEETHDEKIPLSQLILAVTKVTGGQVNIKDIKSALEKMGIELTENECSQLESLLPVNANGKVYKKRLLETAVTSKCGLVDVANIDTVLQSMDMQFTEEEIDTFMEKVPIDDNQKVEFKNLLDAIEDFTGKNIDANDVLTVLRDMGIEFTEQEEEALWDVLPIHEPGMVYEKRMLEEVKAMKGGVVKVSNLDTILESLGIELTDKEHESLTEHLPLTADGKIHLGQVLETVEAITGGDIDVSDMGNVLNEMGITLTVKENKELLEHLPITSKDKVHKNRIMDGLKSFNRGTANINELNTVLQNMGWKLTNEEIKDLKQNLAADVHGRVALKKLFKGLNTFTGPKVDMRALPDIVEEMGLELTDKERVDLITELPVDESGKIYKKRLLSGVKSFKGGKIKQNKINAALENVGIKLTEKELDVLEANLRDDGNGKVNFHDVMKEVNTIIGEEENVNDIKDILDSLGLNLTEKEFIELLKTLPVDADGNFYHNRLMNTVKSGKRGKISADKLDTMVKNMGMKLSDMEYKDMIKNVPVSDAGEIEMEKLVDAMEAFTGNKININDLQYILGSMGIELTEKMLSDLLKILPVDNDEMVFQKRLMKEVKSLKGKVDVNNIDNILEDMEVKLTEAELKDLMETLPVDDNGKAELAELMDTVKTLTGEETDVKDVKNVLEEMGINLTEKELMKLLKKLPVNEDGKVYKNRLMNSLTSFKGGTISATKVDSLLGSMGMKLEEKELKDLMQNLQTDADGNVPLKMVMDEVRKFSGNKINVKDLQNNLRDMGIELTEAECSELKKTLPTDAAGNVYQNKVMDSLKSQKGGMVNLSDLDKVLRNMGLELTEKERKTLTDNLIIKADGKISLSKLLDTVKAVRGEAIDMDDVEDIMEDLGIEFTDKELLRLMESLQADADRNTYHKRVMESLRTYKEGKIKTDKVDTFLKNIDMDVLETELKDLKQNLPASASGKIDIRTIINEANAFTGEKIDVSNLRNLLRNMGVEFTDPEYTRLLRMLPVDDNGMVHWNRVLKAVKFLRGGKIDVKSLGSFLGNMSIKLTEQEVEELVESLPVDANGKVDLVKVMDEAKAFIGEKIGIDEVKNVLENMGLEYKDQELSKLMESLPFDEDGKIHQNKLLESLKSLKGGMISTSNLKSVMDNLGIKLHDNEFKDMIQSLPVGANKKISLDALMKKLKSFTGDKVDVSDLRNILKNLGLELTEKEQERLLKMLPVDDAGKIYYNRLLKGVKSFNDNVLKNLGVKLSEEEFAKLSEDLPVDSSGKVDLKKVMEIIKATTGGEVDSKHVKSVLSKMGIELTDSEVSKLMENLSFDDDNKIFKNRLLESVKSLQGGKVDINNLGTVLDNMGVKLSNLELRDLKQNMQVGVDEKISLQTLMQKLKDYTGEKIEASDVPSVLENLGIELTDKELEELMKTLPFNESGKLYNNRLLKDVKDLKMGKIKKDNLHTSLENMGFKLSMEEFAEVTENLETDEKGNADLQTVMGKVKSVTENINVKNLENVLGNMGVKLTKTELDDLLKNLPIGADNKVPLKMLQEELKDFTGEKIDLNDLKRELKNMGIVLSDKELRRLLKNLPVDDDGKVFQNRLLRNVKDSKRGKVNVNNLDTALEALNIRLTKEELDMVKDALEDGQKEVELRKLVDQIESVTGNEVEVTKVDKMLKEMGIELSDSEFLKLMNNVPVDDGKVYLKRLMDGMTIVKDGKVDSSKLSTLLGNMGVTITQRESDDLKKTLKLDENHKAEVKRVINEAKVFTGQKVDTNKLQSVLDRYGIKLNPEEVTKLLNSLPVDDDGKAFQKRLLKGVTSLDEATVDVDKLDTFLESMGIEITEKEFGDLTDTLTGTSDGKVKLNSVMENLTTILGDSVDINDVGDILKDMKIEFTDKEYLNLIKHLSKKASGKVYKKRITDGLKHLKRGKIDVNNLSPFLENMGLELSQNEYEDLAESLPVDETGKVDLKSIVPKMNEFTGEKISVGDLRNTVGQIGVEVNDKEYVDLLERLPFDENKHVFQNRVLSSLRTSKGGRVDPNNLKTLLMNLDLKLKNKEIRDVIQKQTPGTNRSIPLKKVLADVNSVIGEKINVNDVKTFVEDAGITLTSKEQVELVTNLPVDDEGNIHESRLIDQLKSFKGGAVNVNIIENVLENLKIKLSDEKVKEVSQSLPADASGMISLQTMLKEVRKFTGGNIDAKVTHRVLEGMGIQLSNRDINDLLKRLPIADDGKILKNVLLDHVKWHSGAKCHISKLGGILEDLGFNLEDEEIEDLTSRLPVEDEMVNMREMMENVELLTGNKVDVDQIDQVLKTIGVELTPKERWELMKTLPITSDNKVYRNRLLDSLKTFHRGKGFTNKLETIMENINYNVDEKDMKELQNYLKTDDIGRFSLNSLSNAAYLFSGPQINASDIQPYLETVGIELTSSESQLLQSRVPADDDNMVFKNVLADSMRTLRSGKVGVNNVYETIEFLGYPVEEEEVEEIIINVPSNSDKKVQLDLLLKEVDSYLGEEIDQSDVNKILKNIGLILHLRENRVLMKSVPLDATGKVYKYKLMDTIKGLPDVYIDLKKIKTLMENMGYDLESNEYEDFMNYVPTNIYGLTRLKDIMEKGDVYTGEKIDLGDLPEFLDDIGVELTEDKTMKLLGKLPTDGHGRLYKKRLIKELGTIKDLKIPTSKVETFFKKAVFQLNNKEMQTVIDKLPADRNGKVEYQVLMKEVRNVLGDMIHAGEVKSVLEDMGIKMTHKENVKFLKKLPVSADKTVYRKELLSGVKSFKGGEVYVQDVKNVLHNTGFELDKRELKDLRAHLTVTDRRRVSLDVLMDAAKIFTGEKVDIKYIKSALENMGIAITEKEELKLLKSLPVSKDGKIYKKRLLNSVAQIKGKKVQVSNIPLILKNAEFELEKEDCEDLMQLLHTDENKMVELSVLLDKAKNFTGEKIDVGNLNNVLRKMGLMLSDNVYKELQHALSVYTGGKIYKTRLLKCVKDLKGPRIKVKKVESLLENMGIKVKGEEFEELIAQLPPEGNKTVDLNELLDIVSYIKGEAIDMQNLYKFLANDGIELTEKEFKDLLSYLDFNGSGKVIVQSIIEGLKKLKPKEMAMLYKQMTSFRFRKDRASSQMAVSEIKATMKLKPLKAPVFHKRDKDLRGSFSDHLKHKESKLSPAQLEAFRNAYNFFTKDRTGCIDSHGLISTIAKLGMNLNTYDIYNELKCADLDRDGKINFSDFINVLTDKKLFLKAVVPEKKICLDLANNPGILLFEILSKFVETSSLHRKDIIELVSYFRKRFQESHSEIMWSSYGRRGLKSEICSPPRSSTAAFANSARISIMKERDLYKFLEALKRCNLRTDSPYSKIPVFPLFPDVDGTVMGKPFKDTQKIEMLRRKEPLTFFEDYFFNKRDWKTQAMNVKPLKSASGYSDDILAIDHLFKKKQHWTVTDAAAIKQHVKKATESYNLGIALDHRKEMLNLWKKIRGDLVGIESNNESFYNTFSTYTWSWNVCQELLSAKDLRLHDASMNKSSPSNSGLSSPSDFSESDPETGRKRKRKSSRGFRQ</t>
  </si>
  <si>
    <t>Q3UA17</t>
  </si>
  <si>
    <t>Uncharacterized protein OS=Mus musculus OX=10090 GN=Mtch2 PE=2 SV=1</t>
  </si>
  <si>
    <t>MADAASQVLLGSGLTILSQPLMYVKVLIQVGYEPLPPTIGRNIFGRQVCQLPGLFCYAQHIASIDGRRGLFTGLTPRLCSGVLGTVVHGKVLQYYQESEKPEELGSVTVQKEYSSSFDRVIKETTREMIARSAATLITHPFHVITLRSMVQFIGRESKYCGLCDSIVTIYREEGIVGFFAGLIPRLLGDIISLWLCNSLAYLINTYALDSGVSTMNEMKSYSQAVTGFFASMLTYPFVLVSNLMAVNNCGLAGGSPPYSSIYTSWIDCWCMLQKAGNMSRGNSLFFRKVPCGKTYCYDLRMLI</t>
  </si>
  <si>
    <t>Q6DVA0</t>
  </si>
  <si>
    <t>LEM domain-containing protein 2 OS=Mus musculus OX=10090 GN=Lemd2 PE=1 SV=1</t>
  </si>
  <si>
    <t>MAGLSDLELRRELQALGFQPGPITDTTRNVYRNKLRRLRGEARLRDDERLREDAGPREDAGPRGPERQREEARLREEAPLRARPAASVLRSEPWPLSPSPPAPSAASDASGPYGNFGASASPWAASRGLSYPPHAGPGPLRRRASVRGSSEDDEDTRTPDRHAPGRGRHWWAPPSASARPHSALLGADARPGLKGSRTGSAGAGRTRPEVGRWLERCLSRLLLWASLGLLLGFLAILWVKMGKPSAPQEAEDNMKLLPVDCERKTDEFCQAKQKAALLELLHELYNFLAIQAGNFECGNPEKLKSKCIPVLEAQEYIANVTSSPSSRFKAALTWILSSNKDVGIWLKGEDPSELATTVDKVVCLESARPRMGIGCRLSRALLTAVTHVLIFFWCLAFLWGLLILLKYRWRKLEEEEQAMYEMVKKIIDVVQDHYVDWEQDMERYPYVGILHVRDSLIPPQSRRRMKRVWDRAVEFLASNESRIQTESHRVAGEDMLVWRWTKPSSFSDSER</t>
  </si>
  <si>
    <t>Q544Y7</t>
  </si>
  <si>
    <t>Cofilin 1, non-muscle OS=Mus musculus OX=10090 GN=Cfl1 PE=2 SV=1</t>
  </si>
  <si>
    <t>MASGVAVSDGVIKVFNDMKVRKSSTPEEVKKRKKAVLFCLSEDKKNIILEEGKEILVGDVGQTVDDPYTTFVKMLPDKDCRYALYDATYETKESKKEDLVFIFWAPENAPLKSKMIYASSKDAIKKKLTGIKHELQANCYEEVKDRCTLAEKLGGSAVISLEGKPL</t>
  </si>
  <si>
    <t>Q9QXX4</t>
  </si>
  <si>
    <t>Calcium-binding mitochondrial carrier protein Aralar2 OS=Mus musculus OX=10090 GN=Slc25a13 PE=1 SV=1</t>
  </si>
  <si>
    <t>MAAAKVALTKRADPAELKAIFLKYASIEKNGEFFMSPHDFVTRYLNIFGESQPNPKTVELLSGVVDQTKDGLISFQEFVAFESVLCAPDALFMVAFQLFDKAGKGEVTFEDVKQIFGQTTIHQHIPFNWDSEFVQLHFGKERKRHLTYAEFTQFLLEIQLEHAKQAFVQRDNAKTGKVSAIDFRDIMVTIRPHVLTPFVEECLVAAAGGTRSHQVSFSYFNGFNSLLNNMELIRKIYSTLAGNRKDVEVTKEEFALAAQKFGQVTPMEVDILFQLADLYEPRGRMTLADIERIAPLEEGMLPFNLAEAQRQQKASGDAARPFLLQLAESAYRFGLGSIAGAVGATAVYPIDLVKTRMQNQRSTGSFVGELMYKNSFDCFKKVLRYEGFFGLYRGLLPQLLGVAPEKAIKLTVNDFVRDKFMHKDGSVPLLAEIFAGGCAGGSQVIFTNPLEIVKIRLQVAGEITTGPRVSALSVVRDLGFFGIYKGAKACFLRDIPFSAIYFPCYAHVKASFANEDGQVSPGSLLLAGAIAGMPAASLVTPADVIKTRLQVAARAGQTTYNGVTDCFRKILREEGPKALWKGVAARVFRSSPQFGVTLLTYELLQRWFYVDFGGVKPVGSEPVPKSRITLPAPNPDHVGGYKLAVATFAGIENKFGLYLPLFKPSASTSKVTAGDS</t>
  </si>
  <si>
    <t>Q8VEH3</t>
  </si>
  <si>
    <t>ADP-ribosylation factor-like protein 8A OS=Mus musculus OX=10090 GN=Arl8a PE=1 SV=1</t>
  </si>
  <si>
    <t>MIALFNKLLDWFKALFWKEEMELTLVGLQYSGKTTFVNVIASGQFNEDMIPTVGFNMRKITKGNVTIKLWDIGGQPRFRSMWERYCRGVSAIVYMVDAADQEKIEASKNELHNLLDKPQLQGIPVLVLGNKRDLAGALDEKELIEKMNLSAIQDREICCYSISCKEKDNIDITLQWLIQHSKSRRS</t>
  </si>
  <si>
    <t>Q8C405</t>
  </si>
  <si>
    <t>Nuclear autoantigen Sp-100 OS=Mus musculus OX=10090 GN=Sp100 PE=1 SV=1</t>
  </si>
  <si>
    <t>MEGSDGSPRMSTEQENTEMHLIECMLKHFKTQKVAISNAIRSTFPFLESLRDHEFITGKMYEDLLDSCRSLVPVDKVIYRALEELEKKFDMTVLCELFNEVNMEKYPDLNLIRRSFGCVFPNELCFQGIDGGNPNSQLSLEQGPGASYSQGSPNGSSLDLSASEGWRSNDRRNSNLMQANQTENHQLAESPGHLDSCELQVQLNNRDATPESCSLLPQNEERAVQLNYELQINPCFVQLVDVKKENSSFSLAGNQQTRARTNQNEDSEIIELSSGDSDNGENFSEATTTVPSQPAPAYSRKPPTLRRDRGGDTSDTESSIIIRRRKRTGRKKRERLGSYLIRNIKIPMKPSWKTAFLARSANPSSQRRRKRGPRIPREENADFGGAELPVVCGNAQGFLDKEKFKQGIYVRSIRGKTGRLFTPMDFEIEGNCEKAKNWRQSIRCKGWTLRELIQKGVLQDPPRKKKETPRNPRQTRRQKCELLLLTIYCYPKSGFFIPKPKQRKEKFPDLREHMWLNKIKNRLNKKAYHSVRRFVEDMRLIFHNHSIFYKKRFKNLGIIVGKKFEKNFKRIFSIEDTSEQHEPCNHTVLLT</t>
  </si>
  <si>
    <t>Q811D0-3</t>
  </si>
  <si>
    <t>Isoform 3 of Disks large homolog 1 OS=Mus musculus OX=10090 GN=Dlg1</t>
  </si>
  <si>
    <t>MPVRKQDTQRALHLLEEYRSKLSQTEDRQLRSSIERVINIFQSNLFQALIDIQEFYEVTLLDNPKCVDHSKQCEPVQPVTTWEIASLPSTAVTSETLPGSLSPPVEKYRYQDEEVLPPEHISPQVTNEVLGPELVHVSEKNLSEIENVHGFVSHSHISPIKPTEAVPPSSPIVPVTPALPVPAESTVVLPSAPQANPPPVLVNTDSLETPTYVNGTDADYEYEEITLERGNSGLGFSIAGGTDNPHIGDDSSIFITKIITGGAAAQDGRLRVNDCILRVNEADVRDVTHSKAVEALKEAGSIVRLYVKRRKPASEKIMEIKLIKGPKGLGFSIAGGVGNQHIPGDNSIYVTKIIEGGAAHKDGKLQIGDKLLAVNSVCLEEVTHEEAVTALKNTSDFVYLKVAKPTSMYINDGYAPPDITNSSSQSVDNHVSPSSCLGQTPTSPARYSPISKAVLGDDEITREPRKVVLHRGSTGLGFNIVGGEDGEGIFISFILAGGPADLSGELRKGDRIISVNSVDLRAASHEQAAAALKNAGQAVTIVAQYRPEEYSRFEAKIHDLREQMMNSSVSSGSGSLRTSQKRSLYVRALFDYDKTKDSGLPSQGLNFRFGDILHVINASDDEWWQARQVTPDGESDEVGVIPSKRRVEKKERARLKTVKFNSKTRGDKGQSFNDKRKKNLFSRKFPFYKNKDQSEQETSDADQHVTSNASDSESSYRGQEEYVLSYEPVNQQEVNYTRPVIILGPMKDRVNDDLISEFPDKFGSCVPHTTRPKRDYEVDGRDYHFVTSREQMEKDIQEHKFIEAGQYNNHLYGTSVQSVRAVAEKGKHCILDVSGNAIKRLQIAQLYPISIFIKPKSMENIMEMNKRLTEEQARKTFERAMKLEQEFTEHFTAIVQGDTLEDIYNQVKQIIEEQSGPYIWVPAKEKL</t>
  </si>
  <si>
    <t>B2RWW2</t>
  </si>
  <si>
    <t>Golgb1 protein OS=Mus musculus OX=10090 GN=Golgb1 PE=2 SV=1</t>
  </si>
  <si>
    <t>MLSRLSGLANNVLHELSGDYTDWNLMASSDADSSQETAMESNNRIMESTQEDALHRLAEAEKLVVELKDIISQKDVQLQQKDEALQEEKKAAENKIKKIKLHAKAKIMSLNKHMEEIKTQGGAALPPEAQAEELSKHNKSSTEEEMEIEKIKHELQEKEKLISSLQAQLDQSEQASQLDKSSAEMEDFVLMKQQLQEKEELISTLQTQLSQTQAEQAAQLSSMQQVVREKDARFETQVLLHEDELLQLVTQSDVETEMQQKLRVMQRKLEEHEEALLGRAQVVDLLQKELTSAEQRNQVLSQQLQLLEAEHNTLKNTMETERQESKTLMEKVELEVAERKLSFHNLQEEMHQLQGQLERAGQAQADLETQYSALQQRHKTEMEEKTACILSLQKNEQELQSACAALKEENSKLLQEKHDQAAESAQAMRQLEDQLQQKSKEISQFVNKPNLQKNETASQTSLPDVNNEGDQAVMEETVASLQKRVVELENEKGALLLSSGELEELKAENEKLSSRITLLEAQNRAGEADGTVCEVSTAGTTLLNRSDSSPEENGQAVLENTFSQKHKELSVLLVEMKEAQEEIAFLKSQLQGKRPEGDYEVLDRREVQLMESEGPPSVTAGDVLCAPSDESSGPAAEEEQAGMKDRHRASEAGPLNDAGMELSSPKLDGVDKSLAVSHVCQCHQGELERLKTQVLELETSLHTAEETYKRNLSEKVKEISSLTQLSEEVKESAEEARSTLAAVTEERDQLLYQVKELDVLAELRARVQELESSLAEAEKQRGLDYESQRAQHNLLTEQIHSLSIEAKSKDVKIEALQRELDGVQLQFCEQGTQMKTLQSQLEAKEREVREGTERLRDISQEMEGLSQALSQKELEIAKMDQLLLEKQKDVETLQQTIQEKDQQVTELSFSMTEKMVQLNEEKFSLGVEIKTLKEQLNLLSRTEEATKEQVEESGAGSSLKLGHDESGQEGLQQELELLRKESEQRKRKLQAALINRKELLQKVSQLEEELAKVREDSRKEIPFGENERRKLEEDRENRDDPEEWGTSKWREVEASLKQTISEKEVELEGIRRDLKEKTAAEEELQAVVQRMTRDLQSKTKQIDLLQEEVTENQATIQKLVTGTMDAGNGGSAAPVKETAASSPPGAGGEEHWKPELEGRILDLEKDKTQLQKKLQEALIARKAILKKAQEKEKQLKEELREQKDAYHHLQGQFHEQNKEKENIADQLRQLQCQARESIDRQLPGTGQQEPGPPAPSLEGISLEDTEPASESDLHAAQPSPPGETAALQATVSVAQIQAQLKEMEVEKEELELKVSSIASELAKKSEEVLLLQDQINEQGLEIQNLKAASVEAQAHTELLKQELESSQLKVAGLEHLKTLQPELDALHKHMGQKEEEVNYLYGQLSEKEQTLTTVQTEMVEQERLIKALHTQLEMQAKEHEERLKQAQVEICELKKKPTELEEETNAKQQLQRKLQAALISRKEALKENKSLQEQLSSARDAVERLTKSLADVESQVSVQNQEKDAVLGKLTILQEERDKLIAEMDRFLLENQSLSGSCESLKLALGGLTEDKEKLMEELESVRSSKMAESTEWQEKHKELQKEYEVLLQSYENVSNEAERIQHVVESVRQEKQELYAKLRSTESDKREREKQLQDAEQEMEEMKEKMRKFAKSKQQKILELEEENDRLRAEAQPVGGTGESMEALLSSNSSLKEELEKITLEHKTLSKEFEALMAEKDALSEETRNLKLQVEAQVLKQASLEATEKSDEPKDVIEEVTQAVVGKSQERDALSDSAKLEDSEAILMGDGAKPGVSETFSSHDDIKNYLQQLDQLKGRIAELEMEKQKDRELSQALENEKNALLTQISAKDSELKLLEEEVTKRTTLNQQIQEELCRVTKLKETAEEEKDDLEERLMNQLAELNGSIGNYYQDVTDAQIKNEQLESEMRNLQRCVSELEEEKQQLVKEKTKVESEIRKEYMEKIQGAQKGPANKSHAKELQELLREKQQEVKQLQKDCIRYLERISALEKTVKALEFVHTESQKDLDVTKGNLAQAVEHRKKAQAELSSFKILLDDTQSEAARVLADNLKLKKELQSNKESIKSQIKQKDEDLLRRLEQAEEKHRKEKKNMQEKLDALHREKAHVEETLAEIQVSLTRKDQEMKELQGSLDSTLAQLAAFTKSMSSLQDDRDRVIDEAKKWERRFGDAIQTKEEEVRLKEENCIALKDQLRQMAIHMEELKITVSRLEHDKEIWESKAQTELQHHQKAYDKLQEENKELTSQLEDARQLYHDSKNELTKLESELKSLKDQTTDLNNSLEKCKEHENNLEGIIKQQEADIQNCKFSCEQLETDLAASRELTSRLHDEINAKEQKIISLLSGKEEAIQLAVEELHQQHSKEIKELENLLSQEEEENVALEEENKRALEKTNQLTEALEAIKKESFEQKAQLDSFVKSMSSLQDDRDRIVSDYRQLEERHLSAILEKDQLIQDAAAENNKLKEEMRGLRSHMDDLNSENAKLDAELVQYRRDLNEVIAIKDSQQKQLLDAQLQQNKELRNECTKLEERLKGLEAEKQSLQMSSDALQKEKQGLSKEIKNLQTQLTALQEEGTLGVYHAQLKAKEEELQRLNMALSSSQKRTADLEEELVCVQKEATRKVSEIEDQLKKELKHLHHDAGIMRNETETAEERVAELARDLVEMEQKLLTVTKENKDLMAQIQAFGRSMSSLQDSRDHATEELGDLKKKYDASLKELAQLKEWQDSSREGDVLSQAAFPLSTSENVLSRLEKLNQQLTSKDEQLLHLSSELESSHNQVQSISKAMTSLQNERDRLWSELEKFRKSEEGKQRAAAPSAASSPAEVQSLKKAMSSLQNDRDRLLKELKNLQQQYLQMSQEMTELRPLKAQLQESQDQTKALQVMEEELRQENLSWQHELRQLRMEKNSWELHERRMKEQFLMAISDKDQQLGHLQSLLRELRSSSQAQILSTQYQRQASPETSASLDGSQKLVYETELLRTQLNDSLKEIHQKELRIQQLNSKFSQLLEEKNVLSTQLSDASQSLRENQHHYSNLFNHCAILEKEVQKLQAGPLNTDVAPGAPQEKNGMHRKSEPETTGEEQPSFSEVQQQLCNTKQDLRELKKLLEEERDQRLTAENALSLAKEQIRRLEHSEWESARTPIMGACGSQEQALLIDLPGHSCRRTRSGAGWKRVLRSLCHSRTRVPLLAAIYFLMIHVLLVLCFTGHL</t>
  </si>
  <si>
    <t>Q3V3W7</t>
  </si>
  <si>
    <t>Uncharacterized protein OS=Mus musculus OX=10090 GN=F13a1 PE=2 SV=1</t>
  </si>
  <si>
    <t>MSDTPASTFGGRRAVPPNNSNAAEVDLPTEELQGLVPRGVNLKDYLNVTAVHLFKERWDSNKIDHHTDKYDNNKLIVRRGQTFYIQIDFNRPYDPRKDLFRVEYVIGRYPQENKGTYIPVPVVKELQSGKWGAKVIMNEDRSVRLSVQSSPECIVGKFRMYVAVWTPYGILRTRRDPETDTYILFNPWCEEDAVYLDDEKEREEYVLNDIGVIFYGDFKDIKSRSWSYGQFEDGILDTCLYVMDKAEMDLSGRGNPIKVSRVGSAMVNAKDDEGVLVGSWDNVYAYGIPPSAWTGSVDILLEYRSSETPVRYGQCWVFAGVFNTFLRCLGIPARVITNYFSAHDNDANLQMDIFLEEDGNVSSKLTKNSVWNYHCWNEAWMTRPDLPVGFGGWQAVDSTPQENSDGMYRCGPASVQAVKHGHVCFQFDAPFVFAEVNSDLVYITAKQDGTHVVEAVDATHIGKLIVTKQIGGDGMQDITDTYKFQEGQEEERLALETALMYGAKKTLNTEGVVKSRSDVTMNFDVENAVLGKDFKVTITFQNNSSNLYTILAYLSGNITFYTGVSKKEFKKESFEETLDPFSSKKKEVLVRAGEYMSHLLEQGFLHFFVTARINESRDVLAKQKSIILTIPKITIKVRGAAMVGSDMVVTVEFTNPLKETLQNVWIHLDGPGVMRPKRKVFREIRPNTTVQWEEVCRPWVSGHRKLIASMTSDSLRHVYGELDLQIQRRPTM</t>
  </si>
  <si>
    <t>Q9BDB7</t>
  </si>
  <si>
    <t>Interferon-induced protein 44-like OS=Mus musculus OX=10090 GN=Ifi44l PE=2 SV=2</t>
  </si>
  <si>
    <t>MKVTARLTWIEEKILEKLLGNASLTLLYQSSAHKNCVSEMTQKYSLQGSTMTVFHLEKDVVVGVFILENFPRLVSEKPCTCAWFSLKRNNSSGISALFLNTKVIVDSEELIIFSLDGLSLSVTPLRGFTLALNDTVMNGLELNLGHGFLPVECEIFRVDGIKKNPSFIKKMVTAEQHRGKLLSALRAYKPYKDLVSEVRILLVGPVGSGKSSFFNSVKSAFQGHLTRQAIVGSDESSITKQYRVYSIKDGKSGETLPFMLCDSMGLEEGEEAGLCIDDIPHILQGCVPDRYQFNPCEPMKPKHSPHAASPPLKDRIHCVAFVLHINSVNTLSDKMVAKLKKIRKDVVDCGIGYVALLTNVEEYDEVLDDSFANMTETVTSLSQVQNVQKWLNIPIANILMVSNYASERRLEPMKDILVFAALRQMLRAADDALEDLPLEDTGNLAPF</t>
  </si>
  <si>
    <t>Q3UIJ1</t>
  </si>
  <si>
    <t>Uncharacterized protein OS=Mus musculus OX=10090 GN=Exd2 PE=2 SV=1</t>
  </si>
  <si>
    <t>MSRQNLVALTVTTLLGVAMGGFVLWKGIQRRWSKTSRVMQQQPQQPQQPQQPQPQPQPQPQPQPEHPQPQQQVPGGREWPPPEDDQLPFGALRAPRASWEERILQAEVVTVSQEAEWNQIQPFLKRELEDFPVLGIDCEWVNLEGKASPLSLLQMASPSGFCALVRLPRLIYGGRTLPRTLLDILADGAILKVGVGCSEDANKLLQDYGLIVRGCLDLRYLAMKQGNNILCNGLSLKSLAETILNFPLDKSLLLRCSNWDAENLTEDQVTYAARDAQISVALFLHLLGYPFSRDSYEEESTDQINWQKALERCRNMVDIPFRSKGLGRLVEEVNGEALESQLKPRNRKAKTDRMVPGNNQGRDPRKHKRKPLGVGYSARKSPLYDNCFLQAPDGQPLCTCDRRKAQWYLDKGIGELVSKEPFVVRLQFEPAGRPESPGDYYLMVKENLCVVCGKTDTYIRKNIIPHEYRKHFPIEMKDHNSHDVLLLCTSCHAISNYYDNHLKQQLAKEFQAPIGSEEGLRLLEDLERRQVRSGARALLNAESLPAHRKEELLHALREFYNTDIITEEMLHEAASLETRIYNESYIPHGLKVVQRHTEGGLRSLMQLESRWRQHLLDSIQPKHLPQQWSVDHNHQKLLRKYGDDLPIKLS</t>
  </si>
  <si>
    <t>O35490</t>
  </si>
  <si>
    <t>Betaine--homocysteine S-methyltransferase 1 OS=Mus musculus OX=10090 GN=Bhmt PE=1 SV=1</t>
  </si>
  <si>
    <t>MAPVAGKKAKKGILERLNAGEVVIGDGGFVFALEKRGYVKAGPWTPEAAVEHPEAVRQLHREFLRAGSNVMQTFTFYASEDKLENRGNYVAEKISGQKVNEAACDIARQVADEGDALVAGGVSQTPSYLSCKSEVEVKKIFRQQLEVFMKKNVDFLIAEYFEHVEEAVWAVEALKASGKPVAATMCIGPEGDLHGVPPGECAVRLVKAGASIVGVNCHFDPSVSLQTVKLMKEGLEAARLKAYLMSQPLAYHTPDCGKQGFIDLPEFPFGLEPRVATRWDIQKYAREAYNLGVRYIGGCCGFEPYHIRAIAEELAPERGFLPPASEKHGSWGSGLDMHTKPWIRARARKEYWQNLRIASGRPYNPSMSRPDAWGVTKGAAELMQQKEATTEQQLRELFEKQKFKSAQ</t>
  </si>
  <si>
    <t>E9PZD8</t>
  </si>
  <si>
    <t>Ceruloplasmin OS=Mus musculus OX=10090 GN=Cp PE=1 SV=1</t>
  </si>
  <si>
    <t>MKFLLLSTFIFLYSSLALARDKHYFIGITEAVWDYASGTEEKKLISVDTEQSNFYLQNGPDRIGRKYKKALYFEYTDGTFSKTIDKPAWLGFLGPVIKAEVEDKVYVHLKNLASRIYTFHAHGVTYTKEYEGAVYPDNTTDFQRADDKVLPGQQYVYVLHANEPSPGEGDSNCVTRIYHSHVDAPKDIASGLIGPLILCKKGSLYKEKEKNIDQEFVLMFSVVDENLSWYLEDNIKTFCSEPEKVDKDNEDFQESNRMYSINGYTFGSLPGLSMCAADRVKWYLFGMGNEVDVHSAFFHGQALTSRNYQTDIINLFPATLIDAYMVAQNPGVWMLSCQNLNHLKAGLQAFFQVRDCNKPSPEDNIQDRHVRHYYIAAEEVIWNYAPSGTDIFTGENLTALESDSRVFFEQGATRIGGSYKKMAYREYTDGSFTNRKQRGPDEEHLGILGPVIWAEVGDTIKVTFHNKGQHPLSIQPMGVSFTAENEGTYYGPPGRSSQQAASHVAPKETFTYEWTVPKEMGPTYADPVCLSKMYYSGVDPTKDIFTGLIGPMKICKKGSLLADGRQKDVDKEFYLFPTVFDENESLLLDDNIRMFTTAPDQVDKEDEDFQESNKMHSMNGFMYGNQPGLNMCLGESIVWYLFSAGNEADVHGIYFSGNTYLSKGERRDTANLFPHKSLTLLMNPDTKGTFDVECLTTDHYTGGMKQKYTVNQCQRQFEDFTVYLGERTYYVAAVEVEWDYSPSRAWEKELHHLQEQNVSNVFLDKEEFFIGSKYKKVVYRQFTDSSFREQVKRRAEDEHLGILGPPIHANVGDKVKVVFKNMATRPYSIHAHGVKTESSTVVPTLPGEVRTYTWQIPERSGAGREDSACIPWAYYSTVDRVKDLYSGLIGPLIVCRKSYVKVFSPKKKMEFFLLFLVFDENESWYLDDNIKTYSEHPEKVNKDNEEFLESNKMHAINGKMFGNLQGLTMHVKDEVNWYVMGMGNEIDLHTVHFHGHSFQYKHRGVYSSDVFDLFPGTYQTLEMFPQTPGTWLLHCHVTDHVHAGMATTYTVLPVEQVSSQSYRMTWNILYTLLISIIILFQMSTKE</t>
  </si>
  <si>
    <t>Q9CRD2</t>
  </si>
  <si>
    <t>ER membrane protein complex subunit 2 OS=Mus musculus OX=10090 GN=Emc2 PE=1 SV=1</t>
  </si>
  <si>
    <t>MAKVTERYDVTWEEMRDKMRKWREENSRNSEQIMEVGEELINDYASKLGDDIWIIYEQVMIAALDYGRDDLALFCLQELRRQFPGSHRVKRLTGMRFEAMERYDDAIQLYDRILQEDPTNTAARKRKIAIRKAQGKTVEAIRELNEYLEQFVGDQEAWHELAELYINEHDYAKAAFCLEELMMTNPHNHLYCQQYAEVKYTQGGLENLELSRKYFAQALKLNNRNMRALFGLYMSASHIASNPKASAKMKKDNIKYASWAANQINRAYQFAGRSKKETKYSLKAVEDMLETLQITQS</t>
  </si>
  <si>
    <t>Q6PGB8-2</t>
  </si>
  <si>
    <t>Isoform 2 of Probable global transcription activator SNF2L1 OS=Mus musculus OX=10090 GN=Smarca1</t>
  </si>
  <si>
    <t>MEPDTATEAATVAVSDARATVVVVEDEQPGPSTFKEEGAAAAATEGTTATEKGEKKEKITSPFQLKLAAKASKSEKEMDPEYEEKMVNMPLKADRAKRFEFLLKQTELFAHFIQPSAQKSPTSPLNMKLARPRVKKDDKQSLISVGDYRHRRTEQEEDEELLSESRKTSNVCVRFEVSPSYVKGGPLRDYQIRGLNWLISLYENGVNGILADEMGLGKTLQTIALLGYLKHYRNIPGPHMVLVPKSTLHNWMNEFKRWVPSLRVICFVGDKDVRAAFIRDEMMPGEWDVCVTSYEMVIKEKSVFKKFHWRYLVIDEAHRIKNEKSKLSEIVREFKSTNRLLLTGTPLQNNLHELWALLNFLLPDVFNSADDFDSWFDTKNCLGDQKLVERLHAVLKPFLLRRIKTDVEKSLPPKKEIKIYLGLSKMQREWYTKILMKDIDVLNSSGKMDKMRLLNILMQLRKCCNHPYLFDGAEPGPPYTTDEHIVGNSGKMVALDKLLARIKEQGSRVLIFSQMTRLLDILEDYCMWRGYEYSRLDGQTPHEEREEAIDAFNAPNSSKFIFMLSTRAGGLGINLASADVVILYDSDWNPQVDLQAMDRAHRIGQKKPVRVFRLITDNTVEERIVERAEIKLRLDSIVIQQGRLIDQQSNKLAKEEMLQMIRHGATHVFACKESELTDEDIVTILERGEKKTAEMNERMQKMGESSLRNFRMDLEQSLYKFEGEDYREKQKLGTVEWIEPPKRERKANYAVDAYFREALRVSEPKIPKAPRPPKQPNVQDFQFFPPRLFELLEKEILYYRKTIGYKVPRNPEIPNPAIAQREEQKKIDGAEPLTPQETEEKDKLLTQGFTNWTKRDFNQFIKANEKYGRDDIDNIAREVEGKSPEEVMEYSAVFWERCNELQDIEKIMAQIERGEARIQRRISIKKALDAKIARYKAPFHQLRIQYGTSKGKNYTEEEDRFLICMLHKMGFDRENVYEELRQCVRNAPQFRFDWFIKSRTAMEFQRRCNTLISLIEKENMEIEERERAEKKKRATKTPMSQKRKAESATESSGRKDVKKVKS</t>
  </si>
  <si>
    <t>Q99LA6</t>
  </si>
  <si>
    <t>MAWVWTLLFLMAAAQSIQAQIQLVQSGPELKKPGETVKISCKASGYTFTDYSMHWVKQAPGKGLKWMGWVNIETGESVYADDFKGRFAFSLETSASTIHLQINNLKNEDTATYFCARSDYDYDIYAMDYWGQGTSVTVSSESARNPTIYPLTLPPALSSDPVIIGCLIHDYFPSGTMNVTWGKSGKDITTVNFPPALASGGRYTMSSQLTLPAVECPEGESVKCSVQHDSNPVQELDVNCSGPTPPPPITIPSCQPSLSLQRPALEDLLLGSDASITCTLNGLRNPEGAVFTWEPSTGKDAVQKKAVQNSCGCYSVSSVLPGCAERWNSGASFKCTVTHPESGTLTGTIAKVTVNTFPPQVHLLPPPSEELALNELLSLTCLVRAFNPKEVLVRWLHGNEELSPESYLVFEPLKEPGEGATTYLVTSVLRVSAETWKQGDQYSCMVGHEALPMNFTQKTIDRLSGKPTNVSVSVIMSEGDGICY</t>
  </si>
  <si>
    <t>Q6P5F9</t>
  </si>
  <si>
    <t>Exportin-1 OS=Mus musculus OX=10090 GN=Xpo1 PE=1 SV=1</t>
  </si>
  <si>
    <t>MPAIMTMLADHAARQLLDFSQKLDINLLDNVVNCLYHGEGAQQRMAQEVLTHLKEHPDAWTRVDTILEFSQNMNTKYYGLQILENVIKTRWKILPRNQCEGIKKYVVGLIIKTSSDPTCVEKEKVYIGKLNMILVQILKQEWPKHWPTFISDIVGASRTSESLCQNNMVILKLLSEEVFDFSSGQITQVKAKHLKDSMCNEFSQIFQLCQFVMENSQNAPLVHATLETLLRFLNWIPLGYIFETKLISTLIYKFLNVPMFRNVSLKCLTEIAGVSVSQYEEQFETLFTLTMMQLKQMLPLNTNIRLAYSNGKDDEQNFIQNLSLFLCTFLKEHGQLLEKRLNLREALMEALHYMLLVSEVEETEIFKICLEYWNHLAAELYRESPFSTSASPLLSGSQHFDIPPRRQLYLTVLSKVRLLMVSRMAKPEEVLVVENDQGEVVREFMKDTDSINLYKNMRETLVYLTHLDYVDTEIIMTKKLQNQVNGTEWSWKNLNTLCWAIGSISGAMHEEDEKRFLVTVIKDLLGLCEQKRGKDNKAIIASNIMYIVGQYPRFLRAHWKFLKTVVNKLFEFMHETHDGVQDMACDTFIKIAQKCRRHFVQVQVGEVMPFIDEILNNINTIICDLQPQQVHTFYEAVGYMIGAQTDQTVQEHLIEKYMLLPNQVWDSIIQQATKNVDILKDPETVKQLGSILKTNVRACKAVGHPFVIQLGRIYLDMLNVYKCLSENISAAIQANGEMVTKQPLIRSMRTVKRETLKLISGWVSRSNDPQMVAENFVPPLLDAVLIDYQRNVPAAREPEVLSTMAIIVNKLGGHITAEIPQIFDAVFECTLNMINKDFEEYPEHRTNFFLLLQAVNSHCFPAFLAIPPAQFKLVLDSIIWAFKHTMRNVADTGLQILFTLLQNVAQEEAAAQSFYQTYFCDILQHIFSVVTDTSHTAGLTMHASILAYMFNLVEEGKISTPLNPGNPVNNQMFIQDYVANLLKSAFPHLQDAQVKLFVTGLFSLNQDIPAFKEHLRDFLVQIKEFAGEDTSDLFLEERETALRQAQEEKHKLQMSVPGILNPHEIPEEMCD</t>
  </si>
  <si>
    <t>Q02013</t>
  </si>
  <si>
    <t>Aquaporin-1 OS=Mus musculus OX=10090 GN=Aqp1 PE=1 SV=3</t>
  </si>
  <si>
    <t>MASEIKKKLFWRAVVAEFLAMTLFVFISIGSALGFNYPLERNQTLVQDNVKVSLAFGLSIATLAQSVGHISGAHLNPAVTLGLLLSCQISILRAVMYIIAQCVGAIVATAILSGITSSLVDNSLGRNDLAHGVNSGQGLGIEIIGTLQLVLCVLATTDRRRRDLGGSAPLAIGLSVALGHLLAIDYTGCGINPARSFGSAVLTRNFSNHWIFWVGPFIGGALAVLIYDFILAPRSSDFTDRMKVWTSGQVEEYDLDADDINSRVEMKPK</t>
  </si>
  <si>
    <t>P39039</t>
  </si>
  <si>
    <t>Mannose-binding protein A OS=Mus musculus OX=10090 GN=Mbl1 PE=1 SV=1</t>
  </si>
  <si>
    <t>MLLLPLLPVLLCVVSVSSSGSQTCEDTLKTCSVIACGRDGRDGPKGEKGEPGQGLRGLQGPPGKLGPPGSVGSPGSPGPKGQKGDHGDNRAIEEKLANMEAEIRILKSKLQLTNKLHAFSMGKKSGKKLFVTNHEKMPFSKVKSLCTELQGTVAIPRNAEENKAIQEVATGIAFLGITDEATEGQFMYVTGGRLTYSNWKKDEPNNHGSGEDCVIILDNGLWNDISCQASFKAVCEFPA</t>
  </si>
  <si>
    <t>Q06EZ3</t>
  </si>
  <si>
    <t>O-acyltransferase OS=Mus musculus OX=10090 GN=Soat1 PE=2 SV=1</t>
  </si>
  <si>
    <t>MSLRNRLSKSGENPEQDEAQKNFMDTYRNGHITMKQLIAKKRLLAAEAEELKPLFMKEVGCHFDDFVTNLIEKSASLDNGGCALTTFSILEEMKKNHRAKDLRAPPEQGKIFISRQSLLDELFEVDHIRTIYHMFIALLILFVLSTVVVDYIDEGRLVLEFNLLAYAFGKFPTVIWTWWAMFLSTLSIPYFLFQRWAHGYSKSSYPLIYSLVHGLLFLVFQLGVLGFVPTYVVLAYTLPPASRFILILEQIRLIMKAHSFVRENIPRVLNAAKEKSSKDPLPTVNQYLYFLFAPTLIYRDNYPRTPTVRWGYVAMQFLQVFGCLFYVYYIFERLCAPLFRNIKQEPFSARVLVLCVFNSILPGVLILFLSFFAFLHCWLNAFAEMLRFGDRMFYKDWWNSTSYSNYYRTWNVVVHDWLYYYVYKDLLWFFSKRFKSAAMLAVFALSAVVHEYALAICLSYFYPVLFVLFMFFGMAFNFIVNDSRKRPIWNIMVWASLFLGYGLILCFYSQEWYARQHCPLKNPTFLDYVRPRTWTCRYVF</t>
  </si>
  <si>
    <t>Q9CYL5</t>
  </si>
  <si>
    <t>Golgi-associated plant pathogenesis-related protein 1 OS=Mus musculus OX=10090 GN=Glipr2 PE=1 SV=3</t>
  </si>
  <si>
    <t>MGKSASKQFNNEVLKAHNEYRAQHGVPPLKLCKKLNREAQQYSEALASTRILKHSPESSRGQCGENLAWASYDQTGKDVADRWYSEIKSYNFQQPGFTSGTGHFTAMVWKNTKKIGVGKASASDGSSFVVARYFPAGNIVNQGFFEENVPPPKK</t>
  </si>
  <si>
    <t>Q9Z1T1</t>
  </si>
  <si>
    <t>AP-3 complex subunit beta-1 OS=Mus musculus OX=10090 GN=Ap3b1 PE=1 SV=2</t>
  </si>
  <si>
    <t>MSSNSFAYNEQSGGGEAAELGQEATSTISPSGAFGLFSSDWKKNEDLKQMLESNKDSAKLDAMKRIVGMIAKGKNASELFPAVVKNVASKNIEIKKLVYVYLVRYAEEQQDLALLSISTFQRALKDPNQLIRASALRVLSSIRVPIIVPVMMLAIKEASADLSPYVRKNAAHAIQKLYSLDPEQKEMLIEVIEKLLKDKSTLVAGSVVMAFEEVCPDRIDLIHRNYRKLCNLLVDVEEWGQVVIIHMLTRYARTQFVSPWREDGGLEDNEKNFYESEEEEEEKEKSSRKKSYAMDPDHRLLIRNTKPLLQSRNAAVVMAVAQLYWHISPKSEAGVISKSLVRLLRSNREVQYIVLQNIATMSIERKGMFEPYLKSFYVRSTDPTMIKTLKLEILTNLANEANISTLLREFQTYVRSQDKQFAAATIQTIGRCATSISEVTDTCLNGLVCLLSNRDEIVVAESVVVIKKLLQMQPAQHGEIIRHMAKLLDSITVPVARASILWLIGENCERVPKIAPDVLRKMAKSFTSEDDLVKLQILNLAAKLYLTNSKQTKLLTQYILNLGKYDQNYDIRDRTRFIRQLIVPNEKSGALSKYAKKIFLAPKPAPLLESPFKDRDRFQLGTLSHTLNIKASGYLELSNWPEVAPDPSVRNVEVIESAKEWTPLGKTKKEKPMKKFYSESEEEEDEDEDEDEEEEEKEDEDENPSDSSSDSESGSGSESGDTGTEDSSEDSSSGQDSETGSQAEAERQKVAKRNSKTKRKSDSENREKKNENSKASESSSEESSSMEDSSSESESESGSDSEPAPRNVAPAKERKPQQERHPPSKDVFLLDLDDFNPVSTPVALPTPALSPSLIADLEGLNLSTSSSVINVSTPVFVPTKTHELLHRMHGKGLAAHYCFPRQPCIFSDKMVSVQITLTNTSDRKIENIHIGGKGLPVGMQMHAFHPIDSLEPKGSVTVSVGIDFCDSTQTASFQLCTKDDCFNVTLQPPVGELLSPVAMSEKDFKKEQGTLTGMNETSATLIAAPQNFTPSMILQKVVNVANLGAVPSSQDNVHRFAARTVHSGSLMLVTVELKEGSTAQLIINTEKTVIGSVLLRELKPVLSQG</t>
  </si>
  <si>
    <t>P18872-2</t>
  </si>
  <si>
    <t>Isoform Alpha-2 of Guanine nucleotide-binding protein G(o) subunit alpha OS=Mus musculus OX=10090 GN=Gnao1</t>
  </si>
  <si>
    <t>MGCTLSAEERAALERSKAIEKNLKEDGISAAKDVKLLLLGAGESGKSTIVKQMKIIHEDGFSGEDVKQYKPVVYSNTIQSLAAIVRAMDTLGVEYGDKERKTDSKMVCDVVSRMEDTEPFSAELLSAMMRLWGDSGIQECFNRSREYQLNDSAKYYLDSLDRIGAGDYQPTEQDILRTRVKTTGIVETHFTFKNLHFRLFDVGGQRSERKKWIHCFEDVTAIIFCVALSGYDQVLHEDETTNRMHESLKLFDSICNNKWFTDTSIILFLNKKDIFEEKIKKSPLTICFPEYTGPSAFTEAVAHIQGQYESKNKSAHKEVYSHVTCATDTNNIQFVFDAVTDVIIAKNLRGCGLY</t>
  </si>
  <si>
    <t>Q8BU14</t>
  </si>
  <si>
    <t>Translocation protein SEC62 OS=Mus musculus OX=10090 GN=Sec62 PE=1 SV=1</t>
  </si>
  <si>
    <t>MAERRRHKKRIQEVGEPSKEEKAVAKYLRFNCPTKSTNMMGHRVDYFIASKAVECLLDSKWAKAKKGEDALFTTRESVVDYCNRLLKKQFFHRALKVMKMKYDKDVKKEKDKGKSESGKEDDKKSKKESVKEEKTKKEKEKKKDGEKEDSKKEETPGTPKKKETKKKFKLEPHDDQVFLDGNEVFVWIYDPVHIKTFVMGLILVIAVIAATLFPLWPAEMRVGVYYLSVGAGCFVASILLLAIARCILFLIIWLITGGRHHFWFLPNLTADVGFIDSFRPLYTHEYKGPKADLKKDEKSETKKQQKSDSEEKSDSEKKEDEEGKGAPADHGPEGSGGERHSDTDSDRREDDRSQHSSGNGNDFEMITKEELEQQTDGDCDEEDDDKDGEVPKSAHEKS</t>
  </si>
  <si>
    <t>Q6NS46</t>
  </si>
  <si>
    <t>Protein RRP5 homolog OS=Mus musculus OX=10090 GN=Pdcd11 PE=1 SV=2</t>
  </si>
  <si>
    <t>MANLEESFPRGGTRKLHKSEKSSQQVVEQDNLFDVSTEEGPIKRKKSQKGPAKTKKLKIEKRKSIKSIKEKFEILSLESLCEGMRILGCVKEVSELELVVSLPNGLQGFVQVTEVCDAYTQKLNEQVAQEEPLEDLLRLPELFSPGMLVRCVVSSLDVTESGKKSVKLSVNPKRVNKVLSADALRPGMLLTGTVSSLEDHGYLVDIGVGGTRAFLSLKKAQEYIRQKNKGAKFKVGQYLTCVVEEVKSNGGVVSLSVEHSEVSSAFATEEQSWNLNNLLPGLLVKAQVQKVTQFGLQLNFLTFFKGLVDFMHLEPKKMGSYSSNQTVKACILCVHPRTRVVRLSLRPIFLHPGRPLTRISYQQLGAVLDDVPVQGFFKNAGAIFRLKDGVLAYARVSHLSDSKKAFNAEAFKPGSTHKCRIIDYSQMDELALLSLRKSIIAAPFLRYHDIKIGTVVKGTVLAIKPFGILVKVGEQIKGLVPSMHLADIMMKNPEKKYSPGDEVKCRVLLCDPEAKKLIMTLKKTLVTSKLSLITCYEGAKPGLQTHGVIIRVKDYGCIVKFYNDVQGLVPKHELSTQHIPDPETVFYTGQVVKVAVLSCEPSKERMLLSFRLLSDSRPKDPGVESSQKKTGAVRIGQLVDVKVLEKTKTGLEVAILPHNTPAFLPTPHLSDHAANGPLLHHWLQTGDTLHRVLCLSQSERHILLCRKPALVSTVEGGQDPKSLSEIQPGMLLIGFVKCIKEYGVFVQFPSGLSGLSPKTIMSDKFVTTPSEHFVEGQTVVAKVTNVDESKQRMLLSLRLSDCSLGDSASTSFLLLCQCLEELQGIRSLMSNQDSVLIQTLADMTPGMVLDAVVHEVLEDGSVVFSSDPVPDLVLRASRYHRAGQEVEPGQKKKVVVLHVDMLKLEVHVSLHQDLVNRKTRKLRKSSRHQGIVQHLEESFAVASLVETGHLVAFSLISHLNDTFHFDSEKLRVGQGVCLTLKTTEPGVTGLILAVEGPASKRTRMPVQRDSETVDDKGEEKEEEEEEEEKEEENLTVKSKKRHSLAIGDKVTGTIKAVKATHVVVTLADGFVGCIHASRILDDVPVGTSPTTTLKAGKKVTARVIGGRDVKTSKFLPISHPRFVLTILELSVRPSELKGSYSALNTHSESPVEKIRQYQAGQTVTCFFKKYNVMKKWLEVDIGPDIRGRIPLLLTSLSFKVLKHPDKKFQVGQAIEATVVDPDVPRAFLCLSLIGPYRLEEGEVAMGRVMKVVPNRGLTVSFPFGKIGKVSMFHLSDSYSEAPLEDFCPQKIVRCYILSTAHRVLALSLRSSRTNRETKNRIEDPEINSIEDVKEGQLLRGYVKCVLPSSVIIGLGPSVLGLAKYSHVSECVPPEKELYNGCLPEGKLVTAKVLRVNPMKNLIELSLLPSDTGRPDVFSPAPEPKQEERSGGAEEGQKRKEKNQKRREEKEEPQKSQRGGRGKRERQESESEQELVNKRPKKSGAAEEDDSGVEVYYREGEDEVGEPKLPPRGKQTKSTEVPRLHLSSGFLWDVGLDSLTPALPLREESSDSEDEQPHQAKKKKGKKERELEKQKAEKELSRIEEALMDPGRQPESADDFDRLVLSSPNSSILWLQYMAFHLQATEIEKARAVAERALKTISFREEQEKLNVWVALLNLENMYGSQESLTKVFERAVQYNEPLKVFLHLADIYTKSEKYKEAGELYNRMLKRFRQEKAVWIKYGAFVLGRSQAGASHRVLQRALECLPAKEHVDVIVKFAQLEFQLGDVERAKAIFENTLSTYPKRTDVWSVYIDMTIKHGSQTAVRDIFERVIHLSLAPKRMKFFFKRYLDYEKQHGTEKDVQAVKAKALEYVEAKSSALED</t>
  </si>
  <si>
    <t>Q6RJ38</t>
  </si>
  <si>
    <t>MHC class I heavy chain maturation peptide H-2D(D) (Fragment) OS=Mus musculus OX=10090 GN=H2-D1 PE=2 SV=1</t>
  </si>
  <si>
    <t>MGSHSLRYFVTAVSRPGLGEPRFIAVGYVDDTQFVRFDSDADNPRFEPRAPWMEQEGPEYWEEQTQRAKSDEQWFRVSLRTAQRYYNQSKGGSHTFQWMAGCDVESDGRLLRGYWQFAYDGCDYIALNEDLKTWTAADMAAQITRRKWEQAGAAERDRAYLEGECVEWLRRYLKNGNATLLRTDPPKAHVTHHRRPEGDVTLRCWALGFYPADITLTWQLNGEELTQEMELVETRPAGDGTFQKWASVVVPLGKEQKYTCHVEHEGLPEPLTLRWGKEEPPSSTKTNTVIIAVPVVLGAVVILGAVMAFVMKRRRNTGGKGGDYALAPGSQSSDMSLPDCKV</t>
  </si>
  <si>
    <t>Q8BT15</t>
  </si>
  <si>
    <t>Uncharacterized protein OS=Mus musculus OX=10090 GN=Lima1 PE=2 SV=1</t>
  </si>
  <si>
    <t>MENCLGDSRHEAEKPETSENTETSGKIEKYNVPLNRLKMMFEKGEHNQTKSLWTQSRNAGGRRLSENNCSLDDWEIGAGHLSSSAFNSEKNESKRNLELPRLSETSIKDRMAKYQAAVSKQSSPASYTNELKTSESKTHKWEQKENVPPGPEACSVHQEGSKVSTTENSLVALSVPAEDDTCNSQVKSEAQQPMHPKPLSPDARTSSLPESSPSKTAKKFQAPAKESCVECQKTVYPMERLLANQQVFHISCFRCSYCNNKLSLGTYASLHGRIYCKPHFNQLFKSKGNYDEGFGHKQHKDLWASKSDNEETLGRPAQPPNAGESPHSPGVEDAPIAKVGVLAASMEAKASSQREREDKPAETKKLRIAWPPPAELGGSGSALEEGIKVSKPKWPPEDDVCKTEAPEDVDLDLKKLRRSSSLKERSRPFTVAASFRTSSIKSPKASSPSLRKGWSESEQSEEFGGGIATMERKQTENARPSGEKENVGKSRWQGEEVPRSKDRSSFELESENFMENGANIAEDDNHVHAQQSPLEPEAPGWSGFVDTTAAKEFTTHNQKSQDVGFWEGEVVRELSVEEQIKRNRYYDEDEDEE</t>
  </si>
  <si>
    <t>Q9QXS6</t>
  </si>
  <si>
    <t>Drebrin OS=Mus musculus OX=10090 GN=Dbn1 PE=1 SV=4</t>
  </si>
  <si>
    <t>MAGVSFSGHRLELLAAYEEVIREESAADWALYTYEDGSDDLKLAASGEGGLQELSGHFENQKVMYGFCSVKDSQAALPKYVLINWVGEDVPDARKCACASHVAKVAEFFQGVDVIVNASSVEDIDAGAIGQRLSNGLARLSSPVLHRLRLREDENAEPVGTTYQKTDAAVEMKRINREQFWEQAKKEEELRKEEERKKALDARLRFEQERMEQERQEQEERERRYREREQQIEEHRRKQQSLEAEEAKRRLKEQSIFGDQRDEEEESQMKKSESEVEEAAAIIAQRPDNPREFFRQQERVASASGGSCDAPAPAPFNHRPGRPYCPFIKASDSGPSSSSSSSSSPPRTPFPYITCHRTPNLSSSLPCSHLDSHRRMAPTPIPTRSPSDSSTASTPIAEQIERALDEVTSSQPPPPPPPPPPTQEAQETTPSLDEELSKEAKVTAAPEVWAGCAAEPPQAQEPPLLQSSPLEDSMCTESPEQAALAAPAEPAASVTSVADVHAADTIETTTATTDTTIANNVTPAAASLIDLWPGNGEEASTLQAEPRVPTPPSGAEASLAEVPLLNEAAQEPLPPVGEGCANLLNFDELPEPPATFCDPEEEVGETLAASQVLTMPSALEEVDQVLEQELEPEPHLLTNGETTQKEGTQASEGYFSQSQEEEFAQSEEPCAKVPPPVFYNKPPEIDITCWDADPVPEEEEGFEGGD</t>
  </si>
  <si>
    <t>Q3U7Z6</t>
  </si>
  <si>
    <t>Phosphoglycerate mutase OS=Mus musculus OX=10090 GN=Pgam1 PE=1 SV=1</t>
  </si>
  <si>
    <t>MAAYKLVLIRHGESAWNLENRFSGWYDADLSPAGHEEAKRGGQALRDAGYEFDICFTSVQKRAIRTLWTVLDAIDQMWLPVVRTWRLNERHYGGLTGLNKAETAAKHGEAQVKIWRRSYDVPPPPMEPDHPFYSNISKDRRYADLTEDQLPSCESLKDTIARALPFWNEEIVPQIKEGKRVLIAAHGNSLRGIVKHLEGLSEEAIMELNLPTGIPIVYELDKNLKPIKPMQFLGDEETVRKAMEAVAAQGKVKK</t>
  </si>
  <si>
    <t>Q6ZQ84</t>
  </si>
  <si>
    <t>MKIAA0617 protein (Fragment) OS=Mus musculus OX=10090 GN=mKIAA0617 PE=3 SV=1</t>
  </si>
  <si>
    <t>HRRLRVRAAAAAAVSAAAGEGPSTMSNLSKGTGSRKDTKMRIRAFPMTMDEKYVNSIWDLLKNAIQEIQRKNNSGLSFEELYRNAYTMVLHKHGEKLYTGLREVVTEHLINKVREDVLNSLNNNFLQTLNQAWNDHQTAMVMIRDILMYMDRVYVQQNNVENVYNLGLIIFRDQVVRYGCIRDHLRQTLLDMIARERKGEVVDRGAIRNACQMLMILGLEGRSVYEEDFEAPFLEMSAEFFQMESQKFLAENSASVYIKKVEARINEEIERVMHCLDKSTEEPIVKVVERELISKHMKTIVEMENSGLVHMLKNGKTEDLACMYKLFSRVPNGLKTMCECMSCYLREQGKALVSEEGEGKNPVDYIQGLLDLKSRFDRFLQESFNNDRLFKQTIAGDFEYFLNLNSRSPEYLSLFIDDKLKKGVKGLTEQEVETILDKAMVLFRFMQEKDVFERYYKQHLARRLLTNKSVSDDSEKNMISKLKTECGCQFTSKLEGMFRDMSISNTTMDEFRQHLQATGVSLGGVDLTVRVLTTGYWPTQSATPKCNIPPAPRHAFEIFRRFYLAKHSGRQLTLQHHMGSADLNATFYGPVKKEDGSEVGVGGAQVTGSNTRKHILQVSTFQMTILMLFNNREKYTFEEIQQETDIPERELVRALQSLACGKPTQRVLTKEPKSKEIESGHIFTVNDQFTSKLHRVKIQTVAAKQGESDPERKETRQKVDDDRKHEIEAAIVRIMKSRKKMQHNVLVAEVTQQLKARFLPSPVVIKKRIEGLIEREYLARTPEDRKVYTYVA</t>
  </si>
  <si>
    <t>Q3TIP8</t>
  </si>
  <si>
    <t>Chloride intracellular channel protein OS=Mus musculus OX=10090 GN=Clic1 PE=2 SV=1</t>
  </si>
  <si>
    <t>MAEEQPQVELFVKAGSDGAKIGNCPFSQRLFMVLWLKGVTFNVTTVDTKRRTETVQKLCPGGQLPFLLYGTEVHTDTNKIEEFLEAMLCPPRYPKLAALNPESNTSGLDIFAKFSAYIKNSNPALNDNLEKGLLKALKVLDNYLTSPLPEEVDETSAEDEGISQRKFLDGNELTLADCNLLPKLHIVQVVCKKYRGFTIPEAFRGVHRYLSNAYAREEFASTCRDDEEIELAYEQVARALK</t>
  </si>
  <si>
    <t>Q8C5R4</t>
  </si>
  <si>
    <t>Uncharacterized protein OS=Mus musculus OX=10090 GN=Parva PE=2 SV=1</t>
  </si>
  <si>
    <t>MATSPQKSPLVPKSPTPKSPPSRKKDDSFLGKLGGTLARRKKAKEVSEFQEEGMNAINLPLSPISFELDPEDTLLEENEVRTMVDPNSRNDPKLQELMKVLIDWINDVLVGERIIVKDLAEDLYDGQVLQKLFEKLESEKLNVAEVTQSEIAQKQKLKTVLEKINETLKLPPRSIKWNVDSVHAKNLVAILHLLVALSQYFRAPIRLPDHVSIQVVVVQKREGILQSRQIQEEITGNTEALSGRHERDAFDTLFDHAPDKLNVVKKTLITFVNKHLNKLNLEVTELETQFADGVYLVLLMGLLEGYFVPLHSFFLTPDSFEQKVLNVSFAFELMQDGGLEKPKPRPEDIVNCDLKSTLRVLYNLFTKYRNVE</t>
  </si>
  <si>
    <t>Q3TN07</t>
  </si>
  <si>
    <t>Vacuolar protein sorting 4b (Yeast) OS=Mus musculus OX=10090 GN=Vps4b PE=1 SV=1</t>
  </si>
  <si>
    <t>MASTNTNLQKAIDLASKAAQEDKAGNYEEALQLYQHAVQYFLHVVKYEAQGDKAKQSIRAKCTEYLDRAEKLKEYLKKKEKKPQKPVKEEQSGPVDEKGNDSDGEAESDDPEKKKLQNQLQGAIVIERPNVKWSDVAGLEGAKEALKEAVILPIKFPHLFTGKRTPWRGILLFGPPGTGKSYLAKAVATEANNSTFFSISSSDLVSKWLGESEKLVKNLFQLARENKPSIIFIDEIDSLCGSRSENESEAARRIKTEFLVQMQGVGVDNDGILVLGATNIPWVLDSAIRRRFEKRIYIPLPEAHARAAMFRLHLGSTQNSLTEADFQELGRKTDGYSGADISIIVRDALMQPVRKVQSATHFKKVRGPSRADPNCIVNDLLTPCSPGDPGAIEMTWMDVPGDKLLEPVVSMWDMLRSLSSTKPTVNEQDLLKLKKFTEDFGQEG</t>
  </si>
  <si>
    <t>Q925I1</t>
  </si>
  <si>
    <t>ATPase family AAA domain-containing protein 3 OS=Mus musculus OX=10090 GN=Atad3 PE=1 SV=1</t>
  </si>
  <si>
    <t>MSWLFGIKGPKGEGTGPPLPLPPAQPGAEGGGDRGAGDRPSPKDKWSNFDPTGLERAAKAARELEHSRHAKEALSLAQMQEQTLQLEQQSKLKEYEAAVEQLKSEQIRVQAEERRKTLTEETRQHQARAQYQDKLARQRYEDQLKQQQLLNEENLRKQEESVQKQEAIRRATVEREMELRHKNEMLRVEAEARARAKADRENADIIREQIRLKAAEHRQTILESIRTAGTLLGEGFRAFVTDWDKVTATVAGLTLLAVGVYSAKNATSVAGRYIEARLGKPSLVRETSRISVLEALRHPIQVSRRLVSRPQDALEGVILSPSLEARVRDIAIATRNTKKNKSLYRNVLMYGPPGTGKTLFAKKLALHSGMDYAIMTGGDVAPMGREGVTAMHKVFDWASTSRRGLLLFVDEADAFLRKRATEKISEDLRATLNAFLHRTGQHSSKFMLVLASNQPEQFDWAINDRIDEMVCFALPQREERERLVRMYFDKYVLKPATEGKQRLKVAQFDYGKKCSEVAQLTEGMSGREIAQLAVAWQAMAYSSEDGVLTEAMMDARVQDAVQQHQQKMQWLKVERPDSQTNKPPHPSLLSC</t>
  </si>
  <si>
    <t>Q3U6C7</t>
  </si>
  <si>
    <t>Succinate-CoA ligase subunit beta (Fragment) OS=Mus musculus OX=10090 GN=Sucla2 PE=2 SV=1</t>
  </si>
  <si>
    <t>GGRVGLRNGGVHVLRPAVDAAALRSHRPQTTLRAAAQVLGNSGLFNKHGLQVQQQQQRTLSLHEYLSMELLQEAGVSVPKGFVAKSSDEAYAIAKKLGSKDVVIKAQVLAGGRGKGTFTSGLKGGVKIVFSPEEAKAVSSQMIGQKLITKQTGEKGRICNQVLVCERKYPRREYYFAITMERSFQGPVLIGSAQGGVNIEDVAAENPEAIVKEPIDIVEGIKKEQAVTLAQKMGFPSNIVDSAAENMIKLYNLFLKYDATMVEINPMVEDSDGKVLCMDAKINFDSNSAYRQKKIFDLQDWSQEDERDKEAANADINYIGLDGSIGCLVNGAGLAMATMDIIKLHGGTPANFLDVGGGATVQQVTEAFKLITSDKKVQAILVNIFGGIMRCDVIAQGIVMAVKDLEIRIPVVVRLQGTRVDDAKALIADSGLKILACDDLDEAAKMVVKLSEIVTLAKGAHVDVKFQLPI</t>
  </si>
  <si>
    <t>P55096</t>
  </si>
  <si>
    <t>ATP-binding cassette sub-family D member 3 OS=Mus musculus OX=10090 GN=Abcd3 PE=1 SV=2</t>
  </si>
  <si>
    <t>MAAFSKYLTARNTSLAGAAFLLLCLLHKRRRALGLHGKKSGKPPLQNNEKEGKKERAVVDKVFLSRLSQILKIMVPRTFCKETGYLLLIAVMLVSRTYCDVWMIQNGTLIESGIIGRSSKDFKRYLFNFIAAMPLISLVNNFLKYGLNELKLCFRVRLTRYLYEEYLQAFTYYKMGNLDNRIANPDQLLTQDVEKFCNSVVDLYSNLSKPFLDIVLYIFKLTSAIGAQGPASMMAYLLVSGLFLTRLRRPIGKMTIMEQKYEGEYRYVNSRLITNSEEIAFYNGNKREKQTIHSVFRKLVEHLHNFIFFRFSMGFIDSIIAKYVATVVGYLVVSRPFLDLAHPRHLHSTHSELLEDYYQSGRMLLRMSQALGRIVLAGREMTRLAGFTARITELMQVLKDLNHGRYERTMVSQQEKGIEGAQASPLVPGAGEIINTDNIIKFDHVPLATPNGDILIQDLSFEVRSGANVLICGPNGCGKSSLFRVLGELWPLFGGRLTKPERGKLFYVPQRPYMTLGTLRDQVIYPDGKEDQKKRGISDQVLKEYLDNVQLGHILEREGGWDSVQDWMDVLSGGEKQRMAMARLFYHKPQFAILDECTSAVSVDVEDYIYSHCRKVGITLFTVSHRKSLWKHHEYYLHMDGRGNYEFKKITEDTVEFGS</t>
  </si>
  <si>
    <t>A2A8L5</t>
  </si>
  <si>
    <t>Receptor-type tyrosine-protein phosphatase F OS=Mus musculus OX=10090 GN=Ptprf PE=1 SV=1</t>
  </si>
  <si>
    <t>MAPEPAPGRRMVPLVPALVMLGLMAGAHGDSKPVFVKVPEDQTGLSGGVASFVCQATGEPKPRITWMKKGKKVSSQRFEVIEFDDGAGSVLRIQPLRVQRDEAIYECTATNSLGEINTSAKLSVLEEDQLPSGFPTIDMGPQLKVVEKGRTATMLCAAGGNPDPEISWFKDFLPVDPAASNGRIKQLRSGALQIESSEESDQGKYECVATNSAGTRYSAPANLYVRVRRVAPRFSIPPSSQEVMPGGSVNLTCVAVGAPMPYVKWMMGAEELTKEDEMPVGRNVLELSNVMRSANYTCVAISSLGMIEATAQVTVKALPKPPIDLVVTETTATSVTLTWDSGNTEPVSFYGIQYRAAGTDGPFQEVDGVASTRYSIGGLSPFSEYAFRVLAVNSIGRGPPSEAVRARTGEQAPSSPPRRVQARMLSASTMLVQWEPPEEPNGLVRGYRVYYTPDSRRPLSAWHKHNTDAGLLTTVGSLLPGITYSLRVLAFTAVGDGPPSPTIQVKTQQGVPAQPADFQANAESDTRIQLSWLLPPQERIVKYELVYWAAEDEGQQHKVTFDPTSSYTLEDLKPDTLYHFQLAARSDLGVGVFTPTVEARTAQSTPSAPPQKVTCVSTGSTTVRVSWVPPPADSRNGIITQYSVAYEAVDGEDRKRHVVDGISREHSSWDLLGLEKWTEYRVWVRAHTDVGPGPESSPVLVRTDEDVPSGPPRKVEVEPLNSTAVHVSWKLPVPNKQHGQIRGYQVTYVRLENGEPRGQPIIQDVMLAEAQETTISGLTPETTYSITVAAYTTKGDGARSKPKVVTTTGAVPGRPTMMVSTTAMHTALLQWHPPKELPGELLGYRLQYRRADEARPNTIDFGKDDQHFTVTGLHKGATYVFRLAAKNRAGPGEEFEKEITTPEDVPSGFPQNLRVTGLTTSTTELTWDPPVLAERNGHITNYTVVYRDINSQLELQNVTNDTHLTLLGLKPDTTYDIKVRAHTSKGAGPLSPSIQSRTMPVEQVFAKNFRVAAAMKTSVLLSWEVPDSYKSAVPFKILYNGQSVEVDGHSMRKLIADLQPNTEYSFVLMNRGSSAGGLQHLVSIRTAPDLLPQKPLPASAFIEDGRFSLSMPQVQDPSLVRWFYIVVVPIDRVGGNLLAPRWNTPEELELDELLEAIEQGEEKQRRRRRQAERLKPYVAAQVDVLPDTFTLGDKKSYRGFYNRPLSPDLSYQCFVLASLKEPMDQKRYASSPYSDEIVVQVTPAQQQEEPEMLWVTGPVLAVILIILIVIAILLFKRKRTHSPSSKDEQSIGLKDSLLAHSSDPVEMRRLNYQTPGMRDHPPIPITDLADNIERLKANDGLKFSQEYESIDPGQQFTWENSNSEVNKPKNRYANVIAYDHSRVLLTSIDGVPGSDYINANYIDGYRKQNAYIATQGPLPETMGDFWRMVWEQRTATVVMMTRLEEKSRVKCDQYWPVRGTETYGLIQVTLVDTVELATYTMRTFALHKSGSSEKRELRQFQFMAWPDHGVPEYPTPILAFLRRVKACNPLDAGPMVVHCSAGVGRTGCFIVIDAMLERMKHEKTVDIYGHVTCMRSQRNYMVQTEDQYVFIHEALLEAAMCGHTEVLARNLYAHIQKLGQVPPGESVTAMELEFKLLANSKAHTSRFVSANLPCNKFKNRLVNIMPYELTRVCLQPIRGVEGSDYINASFLDGYRQQKAYIATQGPLAESTEDFWRMLWEHNSTIIVMLTKLREMGREKCHQYWPAERSARYQYFVVDPMAEYNMPQYILREFKVTDARDGQSRTIRQFQFTDWPEQGVPKTGEGFIDFIGQVHKTKEQFGQDGPITVHCSAGVGRTGVFITLSIVLERMRYEGVVDMFQTVKTLRTQRPAMVQTEDQYQLCYRAALEYLGSFDHYAT</t>
  </si>
  <si>
    <t>Q9JJ28</t>
  </si>
  <si>
    <t>Protein flightless-1 homolog OS=Mus musculus OX=10090 GN=Flii PE=1 SV=1</t>
  </si>
  <si>
    <t>MEATGVLPFVRGVDLSGNDFKGGYFPENVKAMTSLRWLKLNRTGLCYLPEELAALQKLEHLSVSHNHLTTLHGELSSLPSLRAIVARANSLKNSGVPDDIFKLDDLSVLDLSHNQLTECPRELENAKNMLVLNLSHNGIDSIPNQLFINLTDLLYLDLSENRLESLPPQMRRLVHLQTLVLNGNPLLHAQLRQLPAMMALQTLHLRNTQRTQSNLPTSLEGLSNLSDVDLSCNDLTRVPECLYTLPSLRRLNLSSNQIAELSLCIDQWVHLETLNLSRNQLTSLPSAICKLTKLKKLYLNSNKLDFDGLPSGIGKLTSLEEFMAANNNLELIPESLCRCPKLKKLVLNKNRLVTLPEAIHFLTEIQVLDVRENPSLVMPPKPADRTAEWYNIDFSLQNQLRLAGASPATVAAAAAVGSGSKDPLARKMRLRRRKDSAQDVQAKQVLKGMSDVAQEKNKNQEESIDARAPGGKVRRWDQGLEKPRLDYSEFFTEDVGQLPGLTIWQIENFVPVLVEEAFHGKFYEADCYIVLKTFLDDSGSLNWEIYYWIGGEATLDKKACSAIHAVNLRNYLGAECRTVREEMGDESEEFLQVFDNDISYIEGGTASGFYTVEDTHYVTRMYRVYGKKNIKLEPVPLKGSSLDPRFVFLLDQGLDIYVWRGAQATLSNTTKARLFAEKINKNERKGKAEITLLVQGQEPPGFWDVLGGEPSEIKNHVPDDFWPPQPKLYKVGLGLGYLELPQINYKLSVEHKKRPKVELMPGMRLLQSLLDTRCVYILDCWSDVFIWLGRKSPRLVRAAALKLGQELCGMLHRPRHTVVSRSLEGTEAQVFKAKFKNWDDVLTVDYTRNAEAVLQGQGLSGKVKRDTEKTDQMKADLTALFLPRQPPMPLAEAEQLMEEWNEDLDGMEGFVLEGRKFTRLPEEEFGHFYTQDCYVFLCRYWVPVEYEEEEKTEDKEGKASAEAREGEEAAAEAEEKQPEEDFQCIVYFWQGREASNMGWLTFTFSLQKKFESLFPGKLEVVRMTQQQENPKFLSHFKRKFIIHRGKRKVTQGTLQPTLYQIRTNGSALCTRCIQINTDSSLLNSEFCFILKVPFESEDNQGIVYAWVGRASDPDEAKLAEDILNTMFDASYSKQVINEGEEPENFFWVGIGAQKPYDDDAEYMKHTRLFRCSNEKGYFAVTEKCSDFCQDDLADDDIMLLDNGQEVYMWVGTQTSQVEIKLSLKACQVYIQHTRSKEHERPRRLRLVRKGNEQRAFTRCFHAWSTFRQAPA</t>
  </si>
  <si>
    <t>P02538</t>
  </si>
  <si>
    <t>Keratin, type II cytoskeletal 6A OS=Homo sapiens GN=KRT6A PE=1 SV=3</t>
  </si>
  <si>
    <t>MASTSTTIRSHSSSRRGFSANSARLPGVSRSGFSSVSVSRSRGSGGLGGACGGAGFGSRSLYGLGGSKRISIGGGSCAISGGYGSRAGGSYGFGGAGSGFGFGGGAGIGFGLGGGAGLAGGFGGPGFPVCPPGGIQEVTVNQSLLTPLNLQIDPTIQRVRAEEREQIKTLNNKFASFIDKVRFLEQQNKVLETKWTLLQEQGTKTVRQNLEPLFEQYINNLRRQLDSIVGERGRLDSELRGMQDLVEDFKNKYEDEINKRTAAENEFVTLKKDVDAAYMNKVELQAKADTLTDEINFLRALYDAELSQMQTHISDTSVVLSMDNNRNLDLDSIIAEVKAQYEEIAQRSRAEAESWYQTKYEELQVTAGRHGDDLRNTKQEIAEINRMIQRLRSEIDHVKKQCANLQAAIADAEQRGEMALKDAKNKLEGLEDALQKAKQDLARLLKEYQELMNVKLALDVEIATYRKLLEGEECRLNGEGVGQVNISVVQSTVSSGYGGASGVGSGLGLGGGSSYSYGSGLGVGGGFSSSSGRAIGGGLSSVGGGSSTIKYTTTSSSSRKSYKH</t>
  </si>
  <si>
    <t>Q91VN4</t>
  </si>
  <si>
    <t>MICOS complex subunit Mic25 OS=Mus musculus OX=10090 GN=Chchd6 PE=1 SV=2</t>
  </si>
  <si>
    <t>MGSAESAEARRVSFEMDEEERVRVLQGIRLSESVVNRMKDCSQPSAGEQLVPGFGPSSSAPVPTVPLPAISVPTVPAPTTPVPTAPSSSVRGLPGGTCKGPLTDVKVPSAESGGGLQSSAVKEDLKKFQQEQLAVQDEMVRVAKKEKEAAEKHLKASLPKKKASLTHEQQQSARLARELEDREAELSRRDTFYKEQQGRIQEKNAELYKLSSQQFHEAASKAESTIKPRRVEPVCSGLQAQILRCYRDHLHEVLLCSDLVKAYQHCVSTARKG</t>
  </si>
  <si>
    <t>Q1XG79</t>
  </si>
  <si>
    <t>UbiE1 OS=Mus musculus OX=10090 GN=Mettl7a1 PE=2 SV=1</t>
  </si>
  <si>
    <t>MTLAVLALRLVVCTLALPMFLLNLLGLWSWVCKKCFPYFLKRFSVMYNEQMASQKRELFSNLQEFAGPSGKLTLLEVGCGTGANFKFYPPGCRVTCIDPNPNFEKFLFKSVAENRQLQFERFVVAAGEDMHQVTDGSVDVVVCTLVLCSVKNQEKILREVCRVLKPGGAFYFMEHVADERSTWNYFWQQVLDPVWFLFFDGCNLTRESWKTIEQASFSKLKLQHIQAPLVLDIGAAPHLWLCCEIE</t>
  </si>
  <si>
    <t>D3Z041</t>
  </si>
  <si>
    <t>Long-chain-fatty-acid--CoA ligase 1 OS=Mus musculus OX=10090 GN=Acsl1 PE=1 SV=1</t>
  </si>
  <si>
    <t>MEVHELFRYFRMPELIDIRQYVRTLPTNTLMGFGAFAALTTFWYATRPKALKPPCDLSMQSVEIAGTTDGIRRSAVLEDDKLLVYYYDDVRTMYDGFQRGIQVSNNGPCLGSRKPNQPYEWISYKEVAELAECIGSGLIQKGFKPCSEQFIGLFSQNRPEWVIVEQGCFSYSMVVVPLYDTLGADAITYIVNKAELSVIFADKPEKAKLLLEGVENKLTPCLKIIVIMDSYGSDLVERGKKCGVEIISLKALEDLGRVNRVKPKPPEPEDLAIICFTSGTTGNPKGAMITHQNIINDCSGFIKATESALTLNASDTQISYLPLAHMYEQQLQCVMLCHGAKIGFFQGDIRLLMDDLKVLQPTIFPVVPRLLNRMFDRIFGQANTSLKRWLLDFASKRKEAELRSGIVRNNSLWDKLIFHKIQSSLGGKVRLMITGAAPVSATVLTFLRTALGCQFYEGYGQTECTAGCCLSLPGDWTAGHVGAPMPCNYVKLVDVEEMNYLASKGEGEVCVKGANVFKGYLKDPARTAEALDKDGWLHTGDIGKWLPNGTLKIIDRKKHIFKLAQGEYIAPEKIENIYLRSEAVAQVFVHGESLQAFLIAVVVPDVESLPSWAQKRGLQGSFEELCRNKDINKAILDDLLKLGKEAGLKPFEQVKGIAVHPELFSIDNGLLTPTLKAKRPELRNYFRSQIDELYATIKI</t>
  </si>
  <si>
    <t>D3YU22</t>
  </si>
  <si>
    <t>LIM and calponin homology domains-containing protein 1 OS=Mus musculus OX=10090 GN=Limch1 PE=1 SV=1</t>
  </si>
  <si>
    <t>MACPALGLEVLQPLQPEPPPEPAFAEAQKWIEQVTGRSFGDKDFRTGLENGILLCELLNAIKPGLVKKINRLPTPIAGLDNTILFLRGCKELGLKESQLFDPSDLQDTSNRVTVKNLDYSRKLKNVLVTIYWLGKAANSCASYGGTTLNLKEFEGLLAQMRKETDDIDSPKRSIRDSGYIDCWDSERSDSLSPPRHGRDDSFDSLDSFGSRSRQTPSPDVVLRGSSDGRGSDSESDLPHRKLPDVKKDDMSARRTSHGEPKSAVPFNQYLPNKSNQTAYVPAPLRKKKAEREEFRKSWSTATSPLGGERPFRSTSMFDMRCEEEAAVLPHSRARQEQLQLINNQLREEDDKWQDDLARWKSRRRSASQDLIKKEEERKKMEKLMSGEDGTSERRKSIKTYREIVQEKERRERELHEAYKNARSQEEAEGILQQYIERFTISEAVLERLEMPKILERSHSTEPNVSSFPNDPSPMKYLRQQSLPPPKFTATVETTIARTSVPESIASAGTGSPSKIITPNTVPMLTPRPYSQPKNSQEVLKTFKVDGKVSMNGEMAPGDEEGKEKEGPAAAAPGPSLTKSQMFEGVATVHDSPVQVKQGSNSIEINIKKPNSAPQELTAASEETESNGQEDEDGEERPGTGDLEPDSAEPQHFTTTVTRCSPTVALVEFSSNPQLKNEVPEQGQKKPEDEMSGKVELVLSQKVAKPKSPEPEATLTFPFLDKMPETNQLHLPNPSSQELPGSAPLRVQNSWRRSQFFSQSADSPSSEKSPGSTPFKFWAWDPEEERRRQEKWQQEQERLLQERYQKEQDKLKEEWEKAQKEVEEEERRYYEEERKIIEDTVVPFTISSSSADQLSTSLSVTEGSGTRNKMDLENCPDKENERRQKTPFQENDGDSLLKTREGGLPEEQSLTPSPSANPEISVSKGIHQDPQLEAEAGAPHCGTNPQPAQDPPRNQQIPNPPTSTSEDVKPKTLALEKTINHQMESPGERRKSISGKKLCSSCGLTLGKGAAMIIETLNLYFHIQCFRCGICKGQLGDAVSGTDVRIRNGLLNCTDCYMRSRSAGQPTTL</t>
  </si>
  <si>
    <t>Q8VC30</t>
  </si>
  <si>
    <t>Triokinase/FMN cyclase OS=Mus musculus OX=10090 GN=Tkfc PE=1 SV=1</t>
  </si>
  <si>
    <t>MSSKKMVNSVEGCADDALAGLVASNPDLQLLQGHRVALRSDLDTLKGRVALLSGGGSGHEPAHAGFIGKGMLTGVIAGSVFASPPVGSILAAIRAVAQAGTVGTLLIVKNYTGDRLNFGLAMEQAKAEGISVEMVIVEDDSAFTVLKKAGRRGLCGTVLIHKVAGALAEEGMGLEEITKRVSVIAKTMGTLGVSLSSCSVPGATHTFELAADEIELGLGIHGEAGVRRIKIAPVDQIVTLMLDHMTNTSNIFHVPVRSGSSVVLIVNNLGGLSFLELGIIADAAIRLLEGRGVKVARALVGTFMSALEMPGVSLTLMLVDEPVLKLIDAETTAKAWPHMAKVSVTGRKRIRAAPTEPPEAPEATAAGGVTSKQMALVLDRICTTLIGLEEHLNALDRAAGDGDCGSTHSRAAKAIQGWLKEGPSLTSPAQVLSRLSVLLLERMGGSSGALYGLFLTAAAQPLKAKTDLPTWSAAMDAGLESMQKYGKAAPGDRTMLDSLWAAAQEFQAWKSPGASLLPVLTKAVKSAEAAAEATKNMEAGAGRASYISSAQLDQPDPGAVAAAAIFRAILEVLQTQGA</t>
  </si>
  <si>
    <t>Q8BJU2</t>
  </si>
  <si>
    <t>Tetraspanin-9 OS=Mus musculus OX=10090 GN=Tspan9 PE=1 SV=1</t>
  </si>
  <si>
    <t>MARGCLCCLKYTMFLFNLIFWLCGCGLLGVGIWLSVSQGNFATFSPSFPSLSAANLVIAIGTIVMVTGFLGCLGAIKENKCLLLSFFIVLLIILLAELILIILFFVYMDKVNENAKQDLKEGLLLYNTENNVGLKNAWNIIQAEMRCCGVTDYTDWYPVLGENTVPDRCCMENSQGCGRNSTTPLWRTGCYEKVKLWFDDNKHVLGTVGMCILIMQILGMAFSMTLFQHIHRTGKKYDA</t>
  </si>
  <si>
    <t>Q3V1Z7</t>
  </si>
  <si>
    <t>Uncharacterized protein OS=Mus musculus OX=10090 GN=Ddx1 PE=2 SV=1</t>
  </si>
  <si>
    <t>MAAFSEMGVMPEIAQAVEEMDWLLPTDIQAESIPLILGGGDVLMAAETGSGKTGAFSIPVIQIVYETLKDQQEGKKGKTTIKTGASVLNKWQMNPYDRGSAFAIGSDGLCCQSREVKEWHGCRGTRGLLKGKHYYEVSCHDQGLCRVGWSTMQASLDQGTDKFGFGFGGTGKKSHNKQFDNYGEEFTMHDTIGCYLDIDKGHVKFSKNGKDLGLAFEIPAHIKNQALFPACVLKNAELKFNFGEEEFKFPPKDGFVALSKAPDNYIVKSQHTGNAQVSQTKFLPNAPKALIVEPSRELAEQTLNNVKQFKKYIDNPKLRELLIIGGVAARDQLSVLDNGVDIVVGTPGRLDDLVSTGKLNLSQVRFLVLDEADGLLSQGYSDFINRMHNQIPQITCDGKRLQVIVCSATLHSFDVKKLSEKIMHFPTWVDLKGEDSVPDTVHHVVVPVNPKTDKLWERLGKNHIRTDDVHAKDNTRPGANSPEMWSEAIKILKGEYAVRAIKEHKMDQAIIFCRTKIDCDNLEQYFMQQGGGPDKKGHQFSCVCLHGDRKPHERKQNLERFKKGDVRFLICTDVAARGVDIHGVPYVINVTLPDEKQNYVHRIGRVGRAERMGLAISLVATEKEKVWYHVCSNRGKGCYNTRLKEDGGCTIWYNEMQLLSEIEEHLNCTISQVEPDIKVPVDEFDGKVTYGQKRAAGGGNYKGHVDVLAPTVQELAALEKEAQTSFLHLGYLPNQLFRTF</t>
  </si>
  <si>
    <t>A0A0R4J203</t>
  </si>
  <si>
    <t>D-amino-acid oxidase OS=Mus musculus OX=10090 GN=Dao PE=1 SV=1</t>
  </si>
  <si>
    <t>MRVAVIGAGVIGLSTALCIHERYHPTQPLHMKIYADRFTPFTTSDVAAGLWQPYLSDPSNPQEAEWSQQTFDYLLSCLHSPNAEKMGLALISGYNLFRDEVPDPFWKNAVLGFRKLTPSEMDLFPDYGYGWFNTSLLLEGKSYLPWLTERLTERGVKLIHRKVESLEEVARGVDVIINCTGVWAGALQADASLQPGRGQIIQVEAPWIKHFILTHDPSLGIYNSPYIIPGSKTVTLGGIFQLGNWSGLNSVRDHNTIWKSCCKLEPTLKNARIVGELTGFRPVRPQVRLEREWLHFGSSSAEVIHNYGHGGYGLTIHWGCAMEAANLFGKILEEKKLSRLPPSHL</t>
  </si>
  <si>
    <t>O77727</t>
  </si>
  <si>
    <t>Keratin, type I cytoskeletal 15 OS=Ovis aries GN=KRT15 PE=2 SV=1</t>
  </si>
  <si>
    <t>MATTLLQTSSSTFGGSSTRGGSLLAGGGGFGGGSLYGGGGSRTISASSARFVSSGSAGGYGGGFGGGAGSGYGGGFGGGFGGGFGSGFGDFGGGDGGLLSGNEKITMQNLNDRLASYLEKVRALEEANADLEVKIRDWYQRQSPTSPERDYSPYFKTTDELRDKILAAAIDNSRVILEIDNARLAADDFRLKYENEMALRQSVEADINGLRRVLDELTLTKTDLEMQIESLNEELAYLKKNHEEEMKEFSNQLAGQVNVEMDAAPGVDLTRVLSEMREQYEAMAEKNRRDAEAWFFSKTEELNKEVASNTEMIQTSKSEITDLRRTIQGLEIELQSQLSMKAGLESTLAETDGRYAAQLQQIQGLISSIEAQLSELRSEMEAQNQEYKMLLDIKTRLEQEIATYHSLLEGQDARMAGIGTGEASLGGGGGGKVRINVEESVDGKVVSSRKREI</t>
  </si>
  <si>
    <t>Q91WP0</t>
  </si>
  <si>
    <t>Mannan-binding lectin serine protease 2 OS=Mus musculus OX=10090 GN=Masp2 PE=1 SV=1</t>
  </si>
  <si>
    <t>MRLLIFLGLLWSLVATLLGSKWPEPVFGRLVSPGFPEKYADHQDRSWTLTAPPGYRLRLYFTHFDLELSYRCEYDFVKLSSGTKVLATLCGQESTDTEQAPGNDTFYSLGPSLKVTFHSDYSNEKPFTGFEAFYAAEDVDECRVSLGDSVPCDHYCHNYLGGYYCSCRAGYVLHQNKHTCSALCSGQVFTGRSGYLSSPEYPQPYPKLSSCTYSIRLEDGFSVILDFVESFDVETHPEAQCPYDSLKIQTDKGEHGPFCGKTLPPRIETDSHKVTITFATDESGNHTGWKIHYTSTARPCPDPTAPPNGSISPVQAIYVLKDRFSVFCKTGFELLQGSVPLKSFTAVCQKDGSWDRPMPECSIIDCGPPDDLPNGHVDYITGPEVTTYKAVIQYSCEETFYTMSSNGKYVCEADGFWTSSKGEKLPPVCEPVCGLSTHTIGGRIVGGQPAKPGDFPWQVLLLGQTTAAAGALIHDNWVLTAAHAVYEKRMAASSLNIRMGILKRLSPHYTQAWPEEIFIHEGYTHGAGFDNDIALIKLKNKVTINGSIMPVCLPRKEAASLMRTDFTGTVAGWGLTQKGLLARNLMFVDIPIADHQKCTAVYEKLYPGVRVSANMLCAGLETGGKDSCRGDSGGALVFLDNETQRWFVGGIVSWGSINCGAADQYGVYTKVINYIPWIENIISNF</t>
  </si>
  <si>
    <t>Q3TK27</t>
  </si>
  <si>
    <t>Uncharacterized protein OS=Mus musculus OX=10090 GN=Gnl3 PE=2 SV=1</t>
  </si>
  <si>
    <t>MKRPKLKKASKRMTCHKRYKIQKKVREHHRKLRKEAKKRGHKKPRKDPGVPNSAPFKEALLREAELRKQQLEELKQQQKLDRQKEQERKRKLEVSPGDEQSNVETREESDEPKRKKAKAGKQNPKKLHCQELKKVIEASDIVLEVLDARDPLGCRCPQIEEAVIQSGSKKLILVLNKSDLVPKENLENWLNYLNKELPTVVFKASTNLKNRKTFKIKKKKVVPFKSKICCGKEALWKLLGDFQQSCGKDIQVGVIGFPNVGKSSVINSLKQEWICNVGISMGLTRSMQIVPLDKQITIIDSPCLIISPCNSPTALALRSPASIEELRPLEAASAILSQADNEQVVLKYTVPEYKDSLHFFTKLAQRRGLHQKGGSPNVESAAKLVWSEWTGASLGYYCHPPASWNHSLHFNENIAAVMKKGFNLEELEKNNAHSIQVLKGPHLTNRILFRSSGLTNGILDEKDIVEESPRQTEDKQDADDQENGSGERNAEISDVAPVEETRELSPEQSTAGKPSDGSSALDRASQEDETYDFTTDYI</t>
  </si>
  <si>
    <t>Q3UMB9</t>
  </si>
  <si>
    <t>WASH complex subunit 4 OS=Mus musculus OX=10090 GN=Washc4 PE=1 SV=2</t>
  </si>
  <si>
    <t>MAVDTLSPDWDFDRVDDGSQKIHAEVQLKNYGRFLEEYTSQLRRIEDALDDLIGDVWDFNLDPIALKLLPYEQSSLLELIKTENKVLNKVITVYAALCCEIKKLKYEAETKFYNGLLFYGEGATDSSMVEGDCQIQMGRFVSFLQELSCFVTRCYEVVMNVIHQLAALYISNKIGPKIIETTGVHFQTMYEHLGELLTVLLTLDEIVDNHVTLKDHWTMYKRLLKSVHHNPSKFGIQEEKLKPFEKFLLKLEGQLLDGMIFQACIEQQFDSLNGGISVSKNSTFAEEFAHSIRSIFANVEAKLGEPSEIDQRDKYVGICGLFVLHFQIFRTVDKKFYKSLLDICKKVPAITLTANIIWFPDNFLIHKMPAAAKLLDRKSLQAIKIHRDTFLQQKAQSLNKDVQSYYVFVSSWMMKMESMLSKEQRMDTFAEDLTNRCNVFIQGFLYAYSISTIIKTTMNLYMSMQKPMTKTSVKALCRLIELLKAIEHMFYRRSMVVADSVSHITQHLQHQALSSISVAKKRVISDKKYSEQRLDVLSALVLAENTLNGPSTKQRRLIVSLALSVGTQMKTFKDEELFPLQVVMKKLDLISELRERVQAQCDCCFLYWHRAVFPIYLDDVYENAVDAARLHYMFSALRDCVPAMMHSRHLESHELLLDCYDKEIMDILNEHLLDKLCKEIEKDLRLSVHTHLKLDDRNPFKVGRKDLALFFSLNPIRFFNRFIDIRAYVTHYLDKTFYNLTTVALHDWATYSEMRNLATQRYGLVMTEAHLPSQTLEQGLDVLEIMRNIHIFVSRYLYNLNNQIFIERTSNNKHLNTINIRHIANSIRTHGTGIMNTTVNFTYQFLKKKFYIFSQFMYDEHIKSRLIKDIRFFREIKDQNDHKYPFDRAEKFNRGIRKLGITPEGQSYLDQFRQLISQIGNAMGYIRMIRSGGLHCSSNAIRFVPDLEDIVSFEELVKEEGLAEETLRAARHLDSVLSDHTRNSAEGTEYFKMLVDVFAPEFRRPKNIHLRNFYIIVPPLTLNFVEHSISCKEKLNKKNKLGAAFTDDGFAMGVAYTLKLLDQYQEFDSLHWFQSVREKYIKEIRAVAKQQNVQSTSQDEKLLQTMNLTQKRLEVYLQEFELLYFSLSSARIFFRADKTAAEENQEKKEKEEETKTSNGDGPESTVSADPVVK</t>
  </si>
  <si>
    <t>Q9WVJ2</t>
  </si>
  <si>
    <t>26S proteasome non-ATPase regulatory subunit 13 OS=Mus musculus OX=10090 GN=Psmd13 PE=1 SV=1</t>
  </si>
  <si>
    <t>MKDVPAFLQQSQSSGPGQAAVWHRLEELYTKKLWHQLTLEVLDFVQDPCFAQGDGLIKLYENFISEFEHRVNPLSLVEIILHVVRQMTDPNVALTFLEKTREKVKSSDEAVILCKTAIGALKLNIGDLQATKETIEDVEEMLNNLPGVTSVHSRFYDLSSKYYQTIGNHASYYKDALRFLGCVDIKDLPVSEQQERAFTLGLAGLLGEGVFNFGELLMHPVLESLRDTDRQWLIDTLYAFNSGAVDRFQTLKCAWGQQPDLAANEAQLLRKIQLLCLMEMTFTRPANHRQLTFEEIAKSAKITVNKVELLVMKALSVGLVRGSIDEVDKRVHMTWVQPRVLDLQQIKGMKDRLELWCTDVKSMEMLVEHQAQDILT</t>
  </si>
  <si>
    <t>Q925B0</t>
  </si>
  <si>
    <t>PRKC apoptosis WT1 regulator protein OS=Mus musculus OX=10090 GN=Pawr PE=1 SV=2</t>
  </si>
  <si>
    <t>MATGGYRSGGSTTTDFLEEWKAKREKMRAKQNPAGPGSSGGDPAAKSPAGSLTPTAVAGTSELNHGPAGAAAPAAPAPGALNCAHGSSTLPRAAPGSRRAEDECPSAAAASGAPGSRGDEEEPDSAREKGRSSGPSARKGKGQIEKRKLREKRRSTGVVNIPAAECLDEYEDDEAGQKERKREDAITQQNTIQNEAATLPDPGTSYLPQDPSRTVPGRYKSTTSAPEDEISNRYPRTDRSGFSRHNRDANAPASFSSSSTLEKRIEDLEKEVVRERQENLRLVRLMQDKEEMIGKLKEEIDLLNRDLDDMEDENEQLKQENKTLLKVVGQLTR</t>
  </si>
  <si>
    <t>Q8CFQ3</t>
  </si>
  <si>
    <t>RNA helicase aquarius OS=Mus musculus OX=10090 GN=Aqr PE=1 SV=2</t>
  </si>
  <si>
    <t>MAAPAQPKKIVAPTVSQINAEFVTQLACKYWAPHIKKKSPFDIKVIEEIYEKEIVKSRFAIRKIMLLEFSQYLENYLWMNYSPEVSSKAYLMSICCMVNEKFRENVPAWETFKKKPDHFPFFFKCILKAALAETDGEFSLHEQTLLLLFLDHCFNSLEVDLIRSQVQQLISLPMWMGLQPARLELELKKTPKLRKFWNLIKKNDEKMDPEAREQAYQERRFLSRLIQKFISVLKSIPLSEPVTMDKVHYCERFIELMIDLEALLPTRRWFNTILDDSHLLVHCYLSSLVHREEDGHLFSQLLDMLKFYTGFEINDQTGNALTENEMTTIHYDRITSLQRAAFAHFPELYDFALSNVAEVDARDSLVKFFGPLSSNTLHQVASYLCLLPTLPKNEDTTFDKEFLLELLVSRHERRISQIQQLNQMPLYPTEKIIWDENIVPTEYYSGEGCLALPKLNLQFLTLHDYLLRNFNLFRLESTYEIRQDIEDSVSRMKPWQSEYGGVVFGGWARMAQPIVAFTVVEVAKPNIGENWPTRVRADVTINLNVRDHIKDEWEGLRKHDVCFLITVRPTKPYGTKFDRRRPFIEQVGLVYVRGCEIQGMLDDKGRVIEDGPEPRPNLRGESRTFRVFLDPNQYQQDMTNTIQNGAEDVYDTFNVIMRRKPKENNFKAVLETIRNLMNTDCVVPDWLHDIILGYGDPSSAHYSKMPNQIATLDFNDTFLSIEHLKASFPGHNVKVTVSDPALQIPPFRITFPVRSGKGKKRKDADGEEDDTEEAKTLIVEPHVIPNRGPYPYNQPKRNTIQFTHTQIEAIRAGMQPGLTMVVGPPGTGKTDVAVQIISNIYHNFPEQRTLIVTHSNQALNQLFEKIMALDIDERHLLRLGHGEEELETEKDFSRYGRVNYVLARRIELLEEVKRLQKSLGVPGDASYTCETAGYFFLYQVMSRWEEYMSRVKNSGTACPDAAPDAAQVATFFPFHEYFANAPQPIFKGRSYEEDMEIAEGCFRHIKKIFTQLEEFRASELLRSGLDRSKYLLVKEAKIIAMTCTHAALKRHDLVKLGFKYDNILMEEAAQILEIETFIPLLLQNPQDGFSRLKRWIMIGDHHQLPPVIKNMAFQKYSNMEQSLFTRFVRVGVPTVDLDAQGRARASLCNLYNWRYKNLGNLPHVQLLPEFSTANAGLLYDFQLINVEDFQGVGESEPNPYFYQNLGEAEYVVALFMYMCLLGYPADKISILTTYNGQKHLIRDIINRRCGNNPLIGRPNKVTTVDRFQGQQNDYILLSLVRTRAVGHLRDVRRLVVAMSRARLGLYIFARVSLFQNCFELTPAFSQLTARPLHLHIIPTEPFPTSRKNGERPPHEVQVIKNMPQMANFVYNMYMHLIQTTHHYHQTFLQLPPAMVEEGEEGQSQETEMEAEEETVSAQGNLTPSPADASLSQETPAAQPDCSSQTEDTSAPCDIATAAEPVSAAAEAATPQDAESVPTETE</t>
  </si>
  <si>
    <t>Q3UMT1</t>
  </si>
  <si>
    <t>Protein phosphatase 1 regulatory subunit 12C OS=Mus musculus OX=10090 GN=Ppp1r12c PE=1 SV=1</t>
  </si>
  <si>
    <t>MSGEDGPAAGPGAAAAAAAARERRQEQLRQWGARAGADPGPGERRARTVRFERAAEFLAACAGGDLDEARLMLRAADPGPGSGAASDPAVPPPARAVLDSTNADGISALHQACIDENLEVVRFLVEQGATVNQADNEGWTPLHVAASCGYLDIARYLLSHGANIAAVNSDGDLPLDLAESDAMEGLLKAEITRRGVDVEAAKRAEEELLLHDTRCWLNGGAMPEARHPRTGASALHVAAAKGYIEVMRLLLQAGYDTELRDGDGWTPLHAAAHWGVEDACRLLAEHGGGMDSLTHAGQRPCDLADEDVMNLLEELAQKQEDLRNQKEGSQGRGQESQVPSSSKHRRSSVCRLSSREKISLQDLSKERRPGGAGGPPIGDEDEGGEASAEHPAVEPRALNGVSSPVSSNPKSPVLPEEAPFSRRFGLQKTGSTGALGPSERRATEGVLGLQRSASSSLLEKASTQAREPRLARITPTPAQKVPEPFTLYEAATPPSLDHSVPPSRREPGSIVKPNVLTASAAPLADSRDRRRSYQMPVRDEESESQRKARSRLMRQSRRSTQGVTLTDLKEAEKVAGKVPEPEQPALPSLDPSRRPRVPGVENAEGPAQREAPEGQGQGPQAAREHRKAGHERRGPAEGEEAGPAERSPECSTVDGGSQVRRQHSQRDLVLESKQEHEEPDGGFRKMYTELRRENERLREALTETTLRLAQLKVELERATQRQERFAERPALLELERFERRALERKAAELEEELKALSDLRADNQRLKDENAALIRVISKLSK</t>
  </si>
  <si>
    <t>Q8C788</t>
  </si>
  <si>
    <t>Sorting nexin OS=Mus musculus OX=10090 GN=Snx18 PE=1 SV=1</t>
  </si>
  <si>
    <t>MALRARALYDFKSENPGEISLREHEVLSLCSEQDIEGWLEGINSRGDRGLFPASYVQVIRAPEPGPPADGGPGAPARYANVPPGGFEPLPAAPPAAFPPLLQPQASPGSFQPPGAGFPYGGGALQPSPQQLYGGYQASLGSDDDWDDEWDDSSTVADEPGALGSGAYPDLDGSSSAGGGAAGRYRLSTRSDLSLGSRGVSAPPAHQASGAKSSATVSRNLNRFSTFVKSGGEAFVLGEASGFVKDGDKLCVVLGPYGPEWQENPYPFQCTIDDPTKQTKFKGMKSYISYKLVPTHTQVPVHRRYKHFDWLYARLAEKFPVISVPHLPEKQATGRFEEDFISKRRKGLIWWMNHMASHPVLAQCDVFQHFLTCPSSTDEKAWKQGKRKAEKDEMVGANFFLTLSTPPAAALDLQEVESKIDGFKCFTKKMDDSALQLNHTANEFARKQVTGFKKEYQKVGQSFRGLSQAFELDQQAFSVGLNQAIAFTGDAYDAIGELFAEQPRQDLDPVMDLLALYQGHLANFPDIIHVQKGALTKVKESRRHVEEGKMEVQKADGIQDRCNTISFATLAEIHHFHQIRVRDFKSQMQHFLQQQIIFFQKVTQKLEEALHKYDSV</t>
  </si>
  <si>
    <t>Q8K2C9</t>
  </si>
  <si>
    <t>Very-long-chain (3R)-3-hydroxyacyl-CoA dehydratase 3 OS=Mus musculus OX=10090 GN=Hacd3 PE=1 SV=2</t>
  </si>
  <si>
    <t>METQVLTPHVYWAQRHRELYLRVELSDVQNPAISITDNVLHFKAQGHGAKGDNVYEFHLEFLDLVKPEPAYRLTQRQVNITVQKKGSHWWERLTKQEKRPLFLAPDFDRWLDESDAEMELRAKEEERLNKLRLEREGSPETLTNLKKGYLFMYNLVQLLGFSWIFVNLTVRFFILGKESFYDTFHNVADMMYFCQMLALVETLNAAIGVTSTPVLPALIQFLGRNFILFLVFGTMEEMQNKAVVFFVFYSWSAIEIFRYPFYMLSCIDMDWKVLTWLRYTMWIPLYPLGCLSEAVAVIQSIPVFNESGRFSFTLPYPVKMKVRFSFFLQVYLVMLFLGLYINFRHLYKQRRRRYGQKKKKLH</t>
  </si>
  <si>
    <t>P50518</t>
  </si>
  <si>
    <t>V-type proton ATPase subunit E 1 OS=Mus musculus OX=10090 GN=Atp6v1e1 PE=1 SV=2</t>
  </si>
  <si>
    <t>MALSDADVQKQIKHMMAFIEQEANEKAEEIDAKAEEEFNIEKGRLVQTQRLKIMEYYEKKEKQIEQQKKIQMSNLMNQARLKVLRARDDLITDLLNEAKQRLSKVVKDTTRYQVLLDGLVLQGLYQLLEPRMIVRCRKQDFPLVKAAVQKAIPMYKIATKKDVDVQIDQEAYLPEEIAGGVEIYNGDRKIKVSNTLESRLDLIAQQMMPEVRGALFGANANRKFLD</t>
  </si>
  <si>
    <t>Q8JZN7</t>
  </si>
  <si>
    <t>Mitochondrial Rho GTPase 2 OS=Mus musculus OX=10090 GN=Rhot2 PE=1 SV=1</t>
  </si>
  <si>
    <t>MRRDVRILLLGEAQVGKTSLILSLVGEEFPEEVPARAEEITIPADVTPEKVPTHIVDYSEAEQTEEELQEEIHKANVVCVVYDVSEETTIEKIRTKWIPLVNGRTATGPRLPIILVGNKSDLRPGSTMEAVLPIMSQFPEIETCVECSAKHLRNISELFYYAQKAVLHPTAPLYDPEAKQLRPACAQALTRIFRLSDQDRDHGLSDEELNAFQKSCFGHPLAPQALEDVKRVVCKNVSGGVQNDRLTLEGFLFLNTLFIQRGRHETTWTILRRFGYSDSLELTPDYLYPALHVPPGCSTELNHRGYQFVQRMFEKHDQDHDGVLSPTELQNLFSVFSGAPWGPELLHTVPTQAGCLPLHGYLCQWTLMTYLDVQQCLAHLGYLGYPTLCEQDSQAQAITVTREKKLDQEKGQTQRSVLMCKVLGARGVGKSAFLQAFLGNSLGEARDPPEKFPLHTINTVRVNGQEKYLILCEVNADSLLDTSLDTTCDVACLMFDSSDPKTFVHCATIYKRYYMDGQTPCLFIASKADLPEGVAPPGLSPAEFCRRHRLPAPASFSCLGPAMPSTDVFTQLATMATFPHLVHTELHPTSFWLRGVLVAVGTAVAAVLSFSLYRVLVKSR</t>
  </si>
  <si>
    <t>Q4ACU6-2</t>
  </si>
  <si>
    <t>Isoform 2 of SH3 and multiple ankyrin repeat domains protein 3 OS=Mus musculus OX=10090 GN=Shank3</t>
  </si>
  <si>
    <t>MGLCGSLLPTFSLSEQFRYKRRVYAQNLIDDKQFAKLHTKANLKKFMDYVQLHSTDKVARLLDKGLDPNFHDPDSGECPLSLAAQLDNATDLLKVLRNGGAHLDFRTRDGLTAVHCATRQRNAGALTTLLDLGASPDYKDSRGLTPLYHSALGGGDALCCELLLHDHAQLGTTDENGWQEIHQACRFGHVQHLEHLLFYGANMGAQNASGNTALHICALYNQESCARVLLFRGANKDVRNYNSQTAFQVAIIAGNFELAEVIKTHKDSDVVPFRETPSYAKRRRLAGPSGLASPRPLQRSASDINLKGDQPAASPGPTLRSLPHQLLLQRLQEEKDRDRDGELENDISGPSAGRGGHNKISPSGPGGSGPAPGPGPASPAPPAPPPRGPKRKLYSAVPGRKFIAVKAHSPQGEGEIPLHRGEAVKVLSIGEGGFWEGTVKGRTGWFPADCVEEVQMRQYDTRHETREDRTKRLFRHYTVGSYDSLTSHSDYVIDDKVAILQKRDHEGFGFVLRGAKAETPIEEFTPTPAFPALQYLESVDVEGVAWRAGLRTGDFLIEVNGVNVVKVGHKQVVGLIRQGGNRLVMKVVSVTRKPEEDGARRRAPPPPKRAPSTTLTLRSKSMTAELEELEKLDEILAVAAEPTLRPDIADADSRAATVKQRPTSRRITPAEISSLFERQGLPGPEKLPGSLRKGIPRTKSVGSSAASVS</t>
  </si>
  <si>
    <t>Q8VCH0</t>
  </si>
  <si>
    <t>3-ketoacyl-CoA thiolase B, peroxisomal OS=Mus musculus OX=10090 GN=Acaa1b PE=1 SV=1</t>
  </si>
  <si>
    <t>MHRLQVVLGHLAGRPESSSALQAAPCSAGFLQASASDVVVVHGRRTPIGRASRGCFKDTTPDELLSAVLTAVLQDVKLKPEQLGDISVGNVLQPGAGAIMARIAQFLSGIPETVPLSTVNRQCSSGLQAVANIAGGIRNGSYDIGMACGVESMTLSQRGNHGNISSRLLENEKARDCLIPMGITSENVAERFGVSRQKQDAFALASQQKAASAQSRGCFHAEIVPVTTTVLNDKGDKKTITVSQDEGVRPSTTMQGLAKLKPAFKDGGSTTAGNSSQVSDGAAAVLLARRSKAEELGLPILGVLRSYAVVGVPPDVMGIGPAYAIPAALQKAGLTVNDIDIFEINEAFASQAVYCVEKLGIPAEKVNPLGGAIALGHPLGCTGARQVVTLLNELKRRGRRAYGVVSMCIGTGMGAAAVFEYPGN</t>
  </si>
  <si>
    <t>B2RY19</t>
  </si>
  <si>
    <t>Cgnl1 protein OS=Mus musculus OX=10090 GN=Cgnl1 PE=2 SV=1</t>
  </si>
  <si>
    <t>MELYFGEYQHVQQEYGVHLRLASGDTPKPRNSQPSKAGSYGVSIRVQGIDGHPYIVLNNTERCLAGTPFPENAPSFPSSVINNLSLHPSNGTVLKENTPEELQLPENPYLQTSPLRGQKQFSLHEGRNGVLERKDGPTKLPHVLNFQRHPELLQPYDPEKNEVNAKKHHPPESPWLRNATEDGTNCKKSRNCFPKSYGSQPNSPTSEDLAKTNMTAIRLCSSVVIEDPQKQTSVCVNVQRCAKEGVGEETLSPRRKSPTAPSPQAYSETKKNRPDVLPFRRQDSAGPILDGARSRRSSSSSTTPTSATSLYKFLLDDQECAIHADSVNRHENRRYIPFLPGTGRDIDTCSIPGVDQLIEKFDQKPGLQRRGRSGKRNRINPDDRKRSRSVDSAFPFGLQGNTEYLTEFSRNLGKSSEHLLRPSQVFPQRSVAQEHRGKHSPSSPPAKLQGGAQGAHPKPPLQNKDGKVLNKGRQESTGACAPSLPAPNKKEEEIKIATATLMLQNRAVAATSDSGAKKISVKTFPSDSGTQATPDLLKGQQELTQQTNEETAKQILYNYLKEGGTDNEDATKRKVNLVFEKIQTLKSRAAGSAQGSNQAPNSPSEGNSLLDQKNKLILEVSELQQQLQLEMKNQQNIKEERERMREDLEELRVRHQSQVEETATLQRRLEESEGELRKSLEELFQVKMEREQHQTEIRDLQDQLSEMHDELDSTKRSEDREKGALIEELLQAKQDLQDLLIAKEEQEDLLRKRERELTALKGALKEEVSSHDQEMDKLKEQYDAELQALRESVEEATKNVEVLASRSNSSEQSQAEADLREKVLKEENEKLQGRIAELERRAAQLQRQMEDVKGDEAQAKETLRKCESEVQQLEEALVHARKEEKEATCARRALEKELEQAQRELSQVSQEQKELLEKLRDEAEQKEQLRKLKNEMESERWHLDKTIQKLQKEMADIAEASRTSSLELQKQLGEYKEKNRRELAEMQTQLKEKCLEVEKARLAASKMQDELRLKEEELQDYQRAEEEALTKRQLLEQSLKDLEYELEAKSHLKDDRSRLIKQMEDKVSQLEIELEEERTNADLLSERITWSREQMEQMRSELLQEKAAKQDLECDKISLERQNKDLKSRIIHLEGSYRSSKEGLVVQMEARIAELEDRLENEERDRANLQLSNRRLERKVKELVMQVDDEHLSLTDQKDQLSLRLKAMKRQVEEAEEEIDRLESSKKKLQRELEEQMGVNEQLQGQLNSLKKGLRLKTLSSKVLDDSDDDDLSSDAGSLYEAPLSYAFPKDSTIASQI</t>
  </si>
  <si>
    <t>P02301</t>
  </si>
  <si>
    <t>Histone H3.3C OS=Mus musculus OX=10090 GN=H3f3c PE=3 SV=3</t>
  </si>
  <si>
    <t>MALTKQTARKSTGGKAPRKQLATKATRKSAPSTGGVKKPHRYRPGTVALREIRRYQKSTELLIRKLPFQRLVREIAQDFKTDLRFQSAAIGALQEASEAYLVGLFEDTNLCAIHAKRVTIMPKDIQLARRIRGERA</t>
  </si>
  <si>
    <t>Q02788</t>
  </si>
  <si>
    <t>Collagen alpha-2(VI) chain OS=Mus musculus OX=10090 GN=Col6a2 PE=1 SV=3</t>
  </si>
  <si>
    <t>MTTIKMLQGPLSVLLIGGLLGVLHAQQQEAISPQEQEAVSPDISTTERNNNCPEKADCPVNVYFVLDTSESVAMQSPTDSLLYHMQQFVPQFISQLQNEFYLDQVALSWRYGGLHFSDQVEVFSPPGSDRASFTKSLQGIRSFRRGTFTDCALANMTQQIRQHVGKGVVNFAVVITDGHVTGSPCGGIKMQAERAREEGIRLFAVAPNRNLNEQGLRDIANSPHELYRNNYATMRPDSTEIDQDTINRIIKVMKHEAYGECYKVSCLEIPGPHGPKGYRGQKGAKGNMGEPGEPGQKGRQGDPGIEGPIGFPGPKGVPGFKGEKGEFGSDGRKGAPGLAGKNGTDGQKGKLGRIGPPGCKGDPGSRGPDGYPGEAGSPGERGDQGAKGDSGRPGRRGPPGDPGDKGSKGYQGNNGAPGSPGVKGGKGGPGPRGPKGEPGRRGDPGTKGGPGSDGPKGEKGDPGPEGPRGLAGEVGSKGAKGDRGLPGPRGPQGALGEPGKQGSRGDPGDAGPRGDSGQPGPKGDPGRPGFSYPGPRGTPGEKGEPGPPGPEGGRGDFGLKGTPGRKGDKGEPADPGPPGEPGPRGPRGIPGPEGEPGPPGDPGLTECDVMTYVRETCGCCDCEKRCGALDVVFVIDSSESIGYTNFTLEKNFVINVVNRLGAIAKDPKSETGTRVGVVQYSHEGTFEAIRLDDERVNSLSSFKEAVKNLEWIAGGTWTPSALKFAYNQLIKESRRQKTRVFAVVITDGRHDPRDDDLNLRALCDRDVTVTAIGIGDMFHETHESENLYSIACDKPQQVRNMTLFSDLVAEKFIDDMEDVLCPDPQIVCPELPCQTELYVAQCTQRPVDIVFLLDGSERLGEQNFHKVRRFVEDVSRRLTLARRDDDPLNARMALLQYGSQNQQQVAFPLTYNVTTIHEALERATYLNSFSHVGTGIVHAINNVVRGARGGARRHAELSFVFLTDGVTGNDSLEESVHSMRKQNVVPTVVAVGGDVDMDVLTKISLGDRAAIFREKDFDSLAQPSFFDRFIRWIC</t>
  </si>
  <si>
    <t>P63242</t>
  </si>
  <si>
    <t>Eukaryotic translation initiation factor 5A-1 OS=Mus musculus OX=10090 GN=Eif5a PE=1 SV=2</t>
  </si>
  <si>
    <t>MADDLDFETGDAGASATFPMQCSALRKNGFVVLKGRPCKIVEMSTSKTGKHGHAKVHLVGIDIFTGKKYEDICPSTHNMDVPNIKRNDFQLIGIQDGYLSLLQDSGEVREDLRLPEGDLGKEIEQKYDCGEEILITVLSAMTEEAAVAIKAMAK</t>
  </si>
  <si>
    <t>Q3TRM4</t>
  </si>
  <si>
    <t>Neuropathy target esterase OS=Mus musculus OX=10090 GN=Pnpla6 PE=1 SV=2</t>
  </si>
  <si>
    <t>MGTPSHELNTTSSGAEVIQKTLEEGLGRRICVAQPVPFVPQVLGVMIGAGVAVLVTAVLILLVVRRLRVQKTPAPEGPRYRFRKRDKVLFYGRKIMRKVSQSTSSLVDTSVSTTSRPRMKKKLKMLNIAKKILRIQKETPTLQRKEPPPSVLEADLTEGDLANSHLPSEVLYMLKNVRVLGHFEKPLFLELCRHMVFQRLGQGDYVFRPGQPDASIYVVQDGLLELCLPGPDGKECVVKEVVPGDSVNSLLSILDVITGHQHPQRTVSARAARDSTVLRLPVEAFSAVFTKYPESLVRVVQIIMVRLQRVTFLALHNYLGLTNELFSHEIQPLRLFPSPGLPTRTSPVRGSKRVVSTSGTEDTSKETSGRPLDSIGAPLPGPAGDPVKPTSLEAPPAPLLSRCISMPVDISGLQGGPRSDFDMAYERGRISVSLQEEASGGPQTASPRELREQPAGACEYSYCEDESATGGCPFGPYQGRQTSSIFEAAKRELAKLMRIEDPSLLNSRVLLHHAKAGTIIARQGDQDVSLHFVLWGCLHVYQRMIDKAEEVCLFVAQPGELVGQLAVLTGEPLIFTLRAQRDCTFLRISKSHFYEIMRAQPSVVLSAAHTVAARMSPFVRQMDFAIDWTAVEAGRALYRQGDRSDCTYIVLNGRLRSVIQRGSGKKELVGEYGRGDLIGVVEALTRQPRATTVHAVRDTELAKLPEGTLGHIKRRYPQVVTRLIHLLSQKILGNLQQLQGPFPGSGLSVPQHSELTNPASNLSTVAILPVCAEVPMMAFTLELQHALQAIGPTLLLNSDVIRALLGASALDSIQEFRLSGWLAQQEDAHRIVLYQTDTSLTPWTVRCLRQADCILIVGLGDQEPTVGQLEQMLENTAVRALKQLVLLHREEGPGPTRTVEWLNMRSWCSGHLHLRCPRRLFSRRSPAKLHELYEKVFSRRADRHSDFSRLARVLTGNTIALVLGGGGARGCSHIGVLKALEEAGVPVDLVGGTSIGSFIGALYAEERSASRTKQRAREWAKSMTSVLEPVLDLTYPVTSMFTGSAFNRSIHRVFQDKQIEDLWLPYFNVTTDITASAMRVHKDGSLWRYVRASMTLSGYLPPLCDPKDGHLLMDGGYINNLPADIARSMGAKTVIAIDVGSQDETDLSTYGDSLSGWWLLWKRLNPWADKVKVPDMAEIQSRLAYVSCVRQLEVVKSSSYCEYLRPSIDCFKTMDFGKFDQIYDVGYQYGKAVFGGWTRGEVIEKMLTDRRSTDLNESRRADILAFPSSGFTDLAEIVSRIEPPTSYVSDGCADGEESDCLTEYEEDAGPDCSRDEGGSPEGASPSTASEVEEEKSTLRQRRFLPQETPSSVADA</t>
  </si>
  <si>
    <t>Q9CQW9</t>
  </si>
  <si>
    <t>Interferon-induced transmembrane protein 3 OS=Mus musculus OX=10090 GN=Ifitm3 PE=1 SV=1</t>
  </si>
  <si>
    <t>MNHTSQAFITAASGGQPPNYERIKEEYEVAEMGAPHGSASVRTTVINMPREVSVPDHVVWSLFNTLFMNFCCLGFIAYAYSVKSRDRKMVGDVTGAQAYASTAKCLNISTLVLSILMVVITIVSVIIIVLNAQNLHT</t>
  </si>
  <si>
    <t>Q99JR1</t>
  </si>
  <si>
    <t>Sideroflexin-1 OS=Mus musculus OX=10090 GN=Sfxn1 PE=1 SV=3</t>
  </si>
  <si>
    <t>MSGEVPPNINIKEPRWDQSTFIGRASHFFTVTDPRNILLTNEQLENARKVVHDYRQGIVPAGLTENELWRAKYAYDSAFHPDTGEKMTLIGRMSAQVPMNMTITGCMMTFYRTTPAVLFWQWINQSFNAVVNYTNRSGDAPLTVNELGTAYVSATTGAVATALGLNALTKRVSPLIGRFVPFAAVAAANCINIPLMRQRELKVGIPVTDENGTRLGESTNAAKQAITQVVISRILMAAPGMAIPPFIMNTLEKKAFLKRFPWMSAPIQVTLVGFCLVFATPLCCALFPQKSSMSVTSLEDELQASIQRTHPEIRRVYFNKGL</t>
  </si>
  <si>
    <t>P08226</t>
  </si>
  <si>
    <t>Apolipoprotein E OS=Mus musculus OX=10090 GN=Apoe PE=1 SV=2</t>
  </si>
  <si>
    <t>MKALWAVLLVTLLTGCLAEGEPEVTDQLEWQSNQPWEQALNRFWDYLRWVQTLSDQVQEELQSSQVTQELTALMEDTMTEVKAYKKELEEQLGPVAEETRARLGKEVQAAQARLGADMEDLRNRLGQYRNEVHTMLGQSTEEIRARLSTHLRKMRKRLMRDAEDLQKRLAVYKAGAREGAERGVSAIRERLGPLVEQGRQRTANLGAGAAQPLRDRAQAFGDRIRGRLEEVGNQARDRLEEVREHMEEVRSKMEEQTQQIRLQAEIFQARLKGWFEPIVEDMHRQWANLMEKIQASVATNPIITPVAQENQ</t>
  </si>
  <si>
    <t>Q8K1M6</t>
  </si>
  <si>
    <t>Dynamin-1-like protein OS=Mus musculus OX=10090 GN=Dnm1l PE=1 SV=2</t>
  </si>
  <si>
    <t>MEALIPVINKLQDVFNTVGADIIQLPQIVVVGTQSSGKSSVLESLVGRDLLPRGTGVVTRRPLILQLVHVSPEDKRKTTGEENGKFQSWRVEAEEWGKFLHTKNKLYTDFDEIRQEIENETERISGNNKGVSPEPIHLKVFSPNVVNLTLVDLPGMTKVPVGDQPKDIELQIRELILRFISNPNSIILAVTAANTDMATSEALKISREVDPDGRRTLAVITKLDLMDAGTDAMDVLMGRVIPVKLGIIGVVNRSQLDINNKKSVTDSIRDEYAFLQKKYPSLANRNGTKYLARTLNRLLMHHIRDCLPELKTRINVLAAQYQSLLNSYGEPVDDKSATLLQLITKFATEYCNTIEGTAKYIETSELCGGARICYIFHETFGRTLESVDPLGGLNTIDILTAIRNATGPRPALFVPEVSFELLVKRQIKRLEEPSLRCVELVHEEMQRIIQHCSNYSTQELLRFPKLHDAIVEVVTCLLRKRLPVTNEMVHNLVAIELAYINTKHPDFADACGLMNNNIEEQRRNRLARELPSAGSRDKSSKVPSALAPASQEPPPAASAEADGKLIQDNRRETKNVPSAGGGIGDGGQEPTTGNWRGMLKTSKAEELLAEEKSKPIPIMPASPQKGHAVNLLDVPVPVARKLSAREQRDCEVIERLIKSYFLIVRKNIQDSVPKAVMHFLVNHVKDTLQSELVGQLYKSSLLDDLLTESEDMAQRRKEAADMLKALQGASQIIAEIRETHLW</t>
  </si>
  <si>
    <t>Q549A5</t>
  </si>
  <si>
    <t>Clusterin OS=Mus musculus OX=10090 GN=Clu PE=1 SV=1</t>
  </si>
  <si>
    <t>MKILLLCVALLLIWDNGMVLGEQEVSDNELQELSTQGSRYINKEIQNAVQGVKHIKTLIEKTNAERKSLLNSLEEAKKKKEDALEDTRDSEMKLKAFPEVCNETMMALWEECKPCLKHTCMKFYARVCRSGSGLVGQQLEEFLNQSSPFYFWMNGDRIDSLLESDRQQSQVLDAMQDSFARASGIIDTLFQDRFFARELHDPHYFSPIGFPHKRPHFLYPKSRLVRSLMSPSHYGPPSFHNMFQPFFEMIHQAQQAMDVQLHSPAFQFPDVDFLREGEDDRTVCKEIRRNSTGCLKMKGQCEKCQEILSVDCSTNNPAQANLRQELNDSLQVAERLTEQYKELLQSFQSKMLNTSSLLEQLNDQFNWVSQLANLTQGEDKYYLRVSTVTTHSSDSEVPSRVTEVVVKLFDSDPITVVLPEEVSKDNPKFMDTVAEKALQEYRRKSRAE</t>
  </si>
  <si>
    <t>A1L353</t>
  </si>
  <si>
    <t>Transforming growth factor, beta induced OS=Mus musculus OX=10090 GN=Tgfbi PE=1 SV=1</t>
  </si>
  <si>
    <t>MALLMRLLTLALALSVGPAGTLAGPAKSPYQLVLQHSRLRGRQHGPNVCAVQKVIGTNKKYFTNCKQWYQRKICGKSTVISYECCPGYEKVPGEKGCPAALPLSNLYETMGVVGSTTTQLYTDRTEKLRPEMEGPGSFTIFAPSNEAWSSLPAEVLDSLVSNVNIELLNALRYHMVDRRVLTDELKHGMTLTSMYQNSNIQIHHYPNGIVTVNCARLLKADHHATNGVVHLIDKVISTITNNIQQIIEIEDTFETLRAAVAASGLNTVLEGDGQFTLLAPTNEAFEKIPAETLNRILGDPEALRDLLNNHILKSAMCAEAIVAGMSMETLGGTTLEVGCSGDKLTINGKAVISNKDILATNGVIHFIDELLIPDSAKTLLELAGESDVSTAIDILKQAGLDTHLSGKEQLTFLAPLNSVFKDGVPRIDAQMKTLLLNHMVKEQLASKYLYSGQTLDTLGGKKLRVFVYRNSLCIENSCIAAHDKRGRFGTLFTMDRMLTPPMGTVMDVLKGDNRFSMLVAAIQSAGLMEILNREGVYTVFAPTNEAFQAMPPEELNKLLANAKELTNILKYHIGDEILVSGGIGALVRLKSLQGDKLEVSSKNNVVSVNKEPVAETDIMATNGVVYAINTVLQPPANRPQERGDELADSALEIFKQASAYSRAAQRSVRLAPVYQRLLERMKH</t>
  </si>
  <si>
    <t>Q60675</t>
  </si>
  <si>
    <t>Laminin subunit alpha-2 OS=Mus musculus OX=10090 GN=Lama2 PE=1 SV=2</t>
  </si>
  <si>
    <t>MPAATAGILLLLLLGTLEGSQTQRRQSQAHQQRGLFPAVLNLASNALITTNATCGEKGPEMYCKLVEHVPGQPVRNPQCRICNQNSSNPYQRHPITNAIDGKNTWWQSPSIKNGVEYHYVTITLDLQQVFQIAYVIVKAANSPRPGNWILERSLDDVEYKPWQYHAVTDTECLTLYNIYPRTGPPSYAKDDEVICTSFYSKIHPLENGEIHISLINGRPSADDPSPELLEFTSARYIRLRFQRIRTLNADLMMFAHKDPREIDPIVTRRYYYSVKDISVGGMCICYGHARACPLDPATNKSRCECEHNTCGESCDRCCPGFHQKPWRAGTFLTKSECEACNCHGKAEECYYDETVASRNLSLNIHGKYIGGGVCINCTHNTAGINCETCVDGFFRPKGVSPNYPRPCQPCHCDPTGSLSEVCVKDEKYAQRGLKPGSCHCKTGFGGVNCDRCVRGYHGYPDCQPCNCSGLGSTNEDPCVGPCSCKENVEGEDCSRCKSGFFNLQEDNQKGCEECFCSGVSNRCQSSYWTYGNIQDMRGWYLTDLSGRIRMAPQLDNPDSPQQISISNSEARKSLLDGYYWSAPPPYLGNRLPAVGGQLSFTISYDLEEEEDDTEKILQLMIIFEGNDLRISTAYKEVYLEPSEEHIEEVSLKEEAFTIHGTNLPVTRKDFMIVLTNLERVLMQITYNLGMDAIFRLSSVNLESAVPYPTDRRIATDVEVCQCPPGYSGSSCETCWPRHRRVNGTIFGGICEPCQCFAHAEACDDITGECLNCKDHTGGPYCNECLPGFYGDPTRGSPEDCQPCACPLNIPSNNFSPTCHLDRSLGLICDECPIGYTGPRCERCAEGYFGQPSIPGGSCQPCQCNDNLDYSIPGSCDSLSGSCLICKPGTTGRYCELCADGYFGDAVNAKNCQPCRCNINGSFSEICHTRTGQCECRPNVQGRHCDECKPETFGLQLGRGCLPCNCNSFGSKSFDCEASGQCWCQPGVAGKKCDRCAHGYFNFQEGGCIACDCSHLGNNCDPKTGQCICPPNTTGEKCSECLPNTWGHSIVTGCKVCNCSTVGSLASQCNVNTGQCSCHPKFSGMKCSECSRGHWNYPLCTLCDCFLPGTDATTCDLETRKCSCSDQTGQCSCKVNVEGVHCDRCRPGKFGLDAKNPLGCSSCYCFGVTSQCSEAKGLIRTWVTLSDEQTILPLVDEALQHTTTKGIAFQKPEIVAKMDEVRQELHLEPFYWKLPQQFEGKKLMAYGGKLKYAIYFEARDETGFATYKPQVIIRGGTPTHARIITRHMAAPLIGQLTRHEIEMTEKEWKYYGDDPRISRTVTREDFLDILYDIHYILIKATYGNVVRQSRISEISMEVAEPGHVLAGSPPAHLIERCDCPPGYSGLSCETCAPGFYRLRSEPGGRTPGPTLGTCVPCQCNGHSSQCDPETSVCQNCQHHTAGDFCERCALGYYGIVRGLPNDCQPCACPLISPSNNFSPSCVLEGLEDYRCTACPRGYEGQYCERCAPGYTGSPSSPGGSCQECECDPYGSLPVPCDRVTGLCTCRPGATGRKCDGCEHWHAREGAECVFCGDECTGLLLGDLARLEQMTMNINLTGPLPAPYKILYGLENTTQELKHLLSPQRAPERLIQLAEGNVNTLVMETNELLTRATKVTADGEQTGQDAERTNSRAESLEEFIKGLVQDAEAINEKAVQLNETLGNQDKTAERNLEELQKEIDRMLKELRSKDLQTQKEVAEDELVAAEGLLKRVNKLFGEPRAQNEDMEKDLQQKLAEYKNKLDDAWDLLREATDKTRDANRLSAANQKNMTILETKKEAIEGSKRQIENTLKEGNDILDEANRLLGEINSVIDYVDDIKTKLPPMSEELSDKIDDLAQEIKDRRLAEKVFQAESHAAQLNDSSAVLDGILDEAKNISFNATAAFRAYSNIKDYIDEAEKVAREAKELAQGATKLATSPQGLLKEDAKGSLQKSFRILNEAKKLANDVKGNHNDLNDLKTRLETADLRNSGLLGALNDTMDKLSAITNDTAAKLQAVKEKAREANDTAKAVLAQVKDLHQNLDGLKQNYNKLADSVAKTNAVVKDPSKNKIIADAGTSVRNLEQEADRLIDKLKPIKELEDNLKKNISEIKELINQARKQANSIKVSVSSGGDCVRTYRPEIKKGSYNNIVVHVKTAVADNLLFYLGSAKFIDFLAIEMRKGKVSFLWDVGSGVGRVEYPDLTIDDSYWYRIEASRTGRNGSISVRALDGPKASMVPSTYHSVSPPGYTILDVDANAMLFVGGLTGKIKKADAVRVITFTGCMGETYFDNKPIGLWNFREKEGDCKGCTVSPQVEDSEGTIQFDGEGYALVSRPIRWYPNISTVMFKFRTFSSSALLMYLATRDLKDFMSVELSDGHVKVSYDLGSGMTSVVSNQNHNDGKWKAFTLSRIQKQANISIVDIDSNQEENVATSSSGNNFGLDLKADDKIYFGGLPTLRNLSMKARPEVNVKKYSGCLKDIEISRTPYNILSSPDYVGVTKGCSLENVYTVSFPKPGFVELAAVSIDVGTEINLSFSTRNESGIILLGSGGTLTPPRRKRRQTTQAYYAIFLNKGRLEVHLSSGTRTMRKIVIKPEPNLFHDGREHSVHVERTRGIFTVQIDEDRRHMQNLTEEQPIEVKKLFVGGAPPEFQPSPLRNIPAFQGCVWNLVINSIPMDFAQPIAFKNADIGRCTYQKPREDESEAVPAEVIVQPQPVPTPAFPFPAPTMVHGPCVAESEPALLTGSKQFGLSRNSHIAIAFDDTKVKNRLTIELEVRTEAESGLLFYMARINHADFATVQLRNGFPYFSYDLGSGDTSTMIPTKINDGQWHKIKIVRVKQEGILYVDDASSQTISPKKADILDVVGILYVGGLPINYTTRRIGPVTYSLDGCVRNLHMEQAPVDLDQPTSSFHVGTCFANAESGTYFDGTGFAKAVGGFKVGLDLLVEFEFRTTRPTGVLLGVSSQKMDGMGIEMIDEKLMFHVDNGAGRFTAIYDAGIPGHMCNGQWHKVTAKKIKNRLELVVDGNQVDAQSPNSASTSADTNDPVFVGGFPGGLNQFGLTTNIRFRGCIRSLKLTKGTGKPLEVNFAKALELRGVQPVSCPTT</t>
  </si>
  <si>
    <t>Q02248</t>
  </si>
  <si>
    <t>Catenin beta-1 OS=Mus musculus OX=10090 GN=Ctnnb1 PE=1 SV=1</t>
  </si>
  <si>
    <t>MATQADLMELDMAMEPDRKAAVSHWQQQSYLDSGIHSGATTTAPSLSGKGNPEEEDVDTSQVLYEWEQGFSQSFTQEQVADIDGQYAMTRAQRVRAAMFPETLDEGMQIPSTQFDAAHPTNVQRLAEPSQMLKHAVVNLINYQDDAELATRAIPELTKLLNDEDQVVVNKAAVMVHQLSKKEASRHAIMRSPQMVSAIVRTMQNTNDVETARCTAGTLHNLSHHREGLLAIFKSGGIPALVKMLGSPVDSVLFYAITTLHNLLLHQEGAKMAVRLAGGLQKMVALLNKTNVKFLAITTDCLQILAYGNQESKLIILASGGPQALVNIMRTYTYEKLLWTTSRVLKVLSVCSSNKPAIVEAGGMQALGLHLTDPSQRLVQNCLWTLRNLSDAATKQEGMEGLLGTLVQLLGSDDINVVTCAAGILSNLTCNNYKNKMMVCQVGGIEALVRTVLRAGDREDITEPAICALRHLTSRHQEAEMAQNAVRLHYGLPVVVKLLHPPSHWPLIKATVGLIRNLALCPANHAPLREQGAIPRLVQLLVRAHQDTQRRTSMGGTQQQFVEGVRMEEIVEGCTGALHILARDVHNRIVIRGLNTIPLFVQLLYSPIENIQRVAAGVLCELAQDKEAAEAIEAEGATAPLTELLHSRNEGVATYAAAVLFRMSEDKPQDYKKRLSVELTSSLFRTEPMAWNETADLGLDIGAQGEALGYRQDDPSYRSFHSGGYGQDALGMDPMMEHEMGGHHPGADYPVDGLPDLGHAQDLMDGLPPGDSNQLAWFDTDL</t>
  </si>
  <si>
    <t>Q3TZU7</t>
  </si>
  <si>
    <t>Sorting nexin OS=Mus musculus OX=10090 GN=Snx9 PE=2 SV=1</t>
  </si>
  <si>
    <t>MATKARVMYDFAAEPGNNELTVTEGEIITVTNPNVGGGWLEGKNNKGEQGLVPTDYVEILPNDGKDPFSCGNSVADQAFLDSLTASAAQTNSSSANSNNQVGGGNDPWTAWNAPKPGNWDSSDAWGSRTDGTSAQRNSSANNWDTGFGHPQAYQGPATGDDDEWDEDWDDPKSSSPYFKDSEPAEAGGIQRGNSRAGASSMKLPLNKFPGFAKPGMEQYLLAKQLAKPKEKIAIIVGDYGPMWVYPTSTFDCVVADPRKGSKMYGLKSYIEYQLTPTNTNRSVNHRYKHFDWLYERLLVKFGSAIPIPSLPDKQVTGRFEEEFIKMRMERLQAWMTRMCRHPVVSESEVFQQFLNFRDEKEWKTGKRKAEKDELVGVMIFSTMEPEAPDLDLIEIEQKCDAVGKFTKAMDDGVKELLTVGQEHWKRCTGPLPKEYQKIGKALQSLAAVFSSSGYQGETDLNDAITEAGKTYEEIASLVAEQPKKDLHFLMECNHEYKGFLGCFPDIIGAHKGAIEKVKESDKLVATSKITPQDKQTMVKRVGTMSYALQAEMNHFHSNRIYDYNSVIRLYLEQQVQFYETIAEKLRQALSRFPVM</t>
  </si>
  <si>
    <t>O70589-3</t>
  </si>
  <si>
    <t>Isoform 3 of Peripheral plasma membrane protein CASK OS=Mus musculus OX=10090 GN=Cask</t>
  </si>
  <si>
    <t>MADDDVLFEDVYELCEVIGKGPFSVVRRCINRETGQQFAVKIVDVAKFTSSPGLSTEDLKREASICHMLKHPHIVELLETYSSDGMLYMVFEFMDGADLCFEIVKRADAGFVYSEAVASHYMRQILEALRYCHDNNIIHRDVKPHCVLLASKENSAPVKLGGFGVAIQLGESGLVAGGRVGTPHFMAPEVVKREPYGKPVDVWGCGVILFILLSGCLPFYGTKERLFEGIIKGKYKMNPRQWSHISESAKDLVRRMLMLDPAERITVYEALNHPWLKERDRYAYKIHLPETVEQLRKFNARRKLKGAVLAAVSSHKFNSFYGDPPEELPDFSEDPTSSGAVSQVLDSLEEIHALTDCSEKDLDFLHSVFQDQHLHTLLDLYDKINTKSSPQIRNPPSDAVQRAKEVLEEISCYPENNDAKELKRILTQPHFMALLQTHDVVAHEVYSDEALRVTPPPTSPYLNGDSPESANGDMDMENVTRVRLVQFQKNTDEPMGITLKMNELNHCIVARIMHGGMIHRQGTLHVGDEIREINGISVANQTVEQLQKMLREMRGSITFKIVPSYRTQSSSCEDLPSTTQPKGRQIYVRAQFEYDPAKDDLIPCKEAGIRFRVGDIIQIISKDDHNWWQGKLENSKNGTAGLIPSPELQEWRVACIAMEKTKQEQQASCTWFGKKKKQYKDKYLAKHNAVFDQLDLVTYEEVVKLPAFKRKTLVLLGAHGVGRRHIKNTLITKHPDRFAYPIPHTTRPPKKDEENGKNYYFVSHDQMMQDISNNEYLEYGSHEDAMYGTKLETIRKIHEQGLIAILDVEPQALKVLRTAEFAPFVVFIAAPTITPGLNEDESLQRLQKESDVLQRTYAHYFDLTIINNEIDETIRHLEEAVELVCTAPQWVPVSWVY</t>
  </si>
  <si>
    <t>E9Q3Z5</t>
  </si>
  <si>
    <t>Supervillin OS=Mus musculus OX=10090 GN=Svil PE=1 SV=1</t>
  </si>
  <si>
    <t>MKRKERIARRLEGIENDSQPILLQSCTGLVTHRLLEEDTPRYMRATDPASPHIGRSKEEEDTPGSSLEKQTPSKYCIETSGIHSSGSMDTHSLESKAERIARYKAERRRQLAEKYGLTLDPEADSEYLSRYAKSRKDPDVTERRGKSDKQEEQSKDANSRHSRTESGPRTSLVASQDCTPLGSNMSDQEQLLNVENQRRVQDPPLGEDGSSAFFSERSISFPEVPRSPKQIPSSPLQQPASPNHPGDSPLPTEARARVKVREKLVKEESARSSPELTSESLTQRRQQPAPAHFLPIQSESSTFDRVTSKAVSSLQPSQSGVLPTDPVHAIKLVTMDTPESTSEFSWVGSATPKVIKSTTLKILEGGSRDAPVLHICESKAEDWLSPEPLERSPKSLLTSEDDRLVRGHKDPSGNKDLDKAIICSIDVESERERQVQHLPTQRTGRSEMLLYVQSGPVSQDATLTSHTKEASPKKRKVLARSLSDYTGPPQLQVPRHKDEAPSQELELQSSRAEGPGAEASVLDTRVSVAQLRNIFMESTRASKKPELYPSGSEIPVVEDEEKVDERAKLSVAAKRLLFREMEKSFDEHTVPKRHSRNAAVEQRLRRLQDRSHTQPITTEEVVIAATLQASAHQKALARDQANEGRESAEPGEPDSSTLSLAEKLALFNKLSQPVSKAISTRNRIDVRQRRMNARYQTQPVTLGEVEQVQSGKLISFSPTVNTSVSIMASAVAPTYAGDLRKLSVDNNTSATDYKSPPAENSDSPVRSILKPQAWRPLVEHSGSKGMPGESGKTESKNALTVAAEDSGVQTRGAFEEEEEPSYPILGRVREGDGQKEPKHVVLRRGSLELGNPSAAHLGDELKEVSTAKSSLQENLDLKDKQASEENTDVETVMRKFSLKEFGETTSEQTEVAARKASVQMATPGAWKQQESSEQLAEKLFKNPCAMFASGEVKVPVGDSFLDSPSKTMSIKERLALLKKSGEEDWKNRLIRKQEYGKATGGLHTQEVEQSLKKKRVTESRESQMTIEERKHLITVREEAWKTKGRGAANDSTQFTVAGRMVKKGLASPTSITPISSPLCSKSRGTTPVSKPLEDIEARPDMQLESDLKLDRLETFLRRLNNKVAGIQETVLTVTGKSVKEVMKLDDDETFAKFYRSVDHSIPRSPVELEEDFDVIFDPYAPKLTSSVAEHKRQVRPKRRVQASKNPLKLLAARDDLLQEYTEQRLNVAFMESKRMKVEKMSSNSNFSEVTLAGLASRENFSNINLRSVNLMEQNSNNSAMPYKKLMLLQIKGRRHVQTRLVEPRASSLNSGDCFLLLSPQYCFLWVGEFSNVIEKAKASELATLIQTKRELGCRATYIQTIEEGINTHTHAAKDFWKLLGGQTSYQSAGDPKEDELYETAIIETNCVYRLTDDKLVPDDDYWGKIPKCSLLQSKEVLVFDFGSEVYVWHGKEVTLAQRKIAFQLAKHLWNGTFDYENCDINPLDPGECNPLIPRKGQGRPDWAIFGRVTEHNETILFKEKFLDWTELKRPTEKNSGEVVQQKDDPRADVKPYDVTRMVATPQITAGTILDGVNVGRGYGLVEGDDRRQFEIATVSVDVWHILEFDYSRLPRQSIGQFHEGDAYVVKWKYMASTAVGSRQKGEHLVRVAGKEKCVYFFWQGRHSTVSEKGTSALMTVELDEERGAQVQVLQGKEPPCFLQCFQGGMVVHSGRREEEEENVQSEWRLYCVRGEVPMEGNLLEVACHCSSLRSRTSMVVLNINKALIYLWHGCKAQGHTKEVGRTAANKIKEECPLEAGLHSSSNVTIHECDEGSEPLGFWDALGRRDRKAYDCMLQDPGSFNFAPRLFILSSSSGDFSATEFVYPAQAPSAVSSMPFLQEDLYSAPQPALFLVDNHHEVYLWQGWWPTENKITGSARIRWASDRKSAMETVLQYCRGKNLKRPPPKSYLIHAGLEPLTFTNMFPSWEHREDIAEITEMDTEVSNQITLVEDVLAKLCKTIYPLADLLARPLPEGVDPLKLEIYLTDEDFEFALDMSRDEFNALPTWKQVNLKKSKGLF</t>
  </si>
  <si>
    <t>Q8C266</t>
  </si>
  <si>
    <t>Ras-related protein Rab-5C OS=Mus musculus OX=10090 GN=Rab5c PE=1 SV=1</t>
  </si>
  <si>
    <t>MAGRGGAARPNGPAAGNKICQFKLVLLGESAVGKSSLVLRFVKGQFHEYQESTIGAAFLTQTVCLDDTTVKFEIWDTAGQERYHSLAPMYYRGAQAAIVVYDITNTDTFARAKNWVKELQRQASPNIVIALAGNKADLASKRAVEFQPCHLPCSPPTLFLTCLSQEAQAYADDNSLLFMETSAKTAMNVNEIFMAIAKKLPKNEPQNAAGAPGRTRGVDLQESNPASRSQCCSN</t>
  </si>
  <si>
    <t>Q9ERG0</t>
  </si>
  <si>
    <t>LIM domain and actin-binding protein 1 OS=Mus musculus OX=10090 GN=Lima1 PE=1 SV=3</t>
  </si>
  <si>
    <t>MESTPFNRRQWTSLSLRVTAKELSLVNKNKSSAIVEIFSKYQKAAEEANMERKKNNPESLPQHFRRGTLSVLKKKWENPVAGAEFHTDSLPNSSSEGGHTADYPPAEVTDKPAPGVRADREEHTQPKPRFGSRPEAVIQSRYPRSENSHDFKAQATESQKMENCLGDSRHEAEKPETSENTETSGKIEKYNVPLNRLKMMFEKGEHNQTKSLWTQSRNAGGRRLSENNCSLDDWEIGAGHLSSSAFNSEKNESKRNLELPRLSETSIKDRMAKYQAAVSKQSSPASYTNELKTSESKTHKWEQKENVPPGPEACSVHQEGSKVSTTENSLVALSVPAEDDTCNSQVKSEAQQPMHPKPLSPDARTSSLPESSPSKTAKKFQAPAKESCVECQKTVYPMERLLANQQVFHISCFRCSYCNNKLSLGTYASLHGRIYCKPHFNQLFKSKGNYDEGFGHKQHKDLWASKSDNEETLGRPAQPPNAGESPHSPGVEDAPIAKVGVLAASMEAKASSQREREDKPAETKKLRIAWPPPAELGGSGSALEEGIKVSKPKWPPEDDVCKTEAPEDVDLDLKKLRRSSSLKERSRPFTVAASFRTSSIKSPKASSPSLRKGWSESEQSEEFGGGIATMERKQTENARPSGEKENVGKSRWQGEEVPRSKDRSSFELESENFMENGANIAEDDNHVHAQQSPLEPEAPGWSGFVDTTAAKEFTTQNQKSQDVGFWEGEVVRELSVEEQIKRNRYYDEDEDEE</t>
  </si>
  <si>
    <t>Q04857</t>
  </si>
  <si>
    <t>Collagen alpha-1(VI) chain OS=Mus musculus OX=10090 GN=Col6a1 PE=1 SV=1</t>
  </si>
  <si>
    <t>MRLAHALLPLLLQACWVATQDIQGSKAIAFQDCPVDLFFVLDTSESVALRLKPYGALVDKVKSFTKRFIDNLRDRYYRCDRNLVWNAGALHYSDEVEIIRGLTRMPSGRDELKASVDAVKYFGKGTYTDCAIKKGLEELLIGGSHLKENKYLIVVTDGHPLEGYKEPCGGLEDAVNEAKHLGIKVFSVAITPDHLEPRLSIIATDHTYRRNFTAADWGHSRDAEEVISQTIDTIVDMIKNNVEQVCCSFECQAARGPPGPRGDPGYEGERGKPGLPGEKGEAGDPGRPGDLGPVGYQGMKGEKGSRGEKGSRGPKGYKGEKGKRGIDGVDGMKGETGYPGLPGCKGSPGFDGIQGPPGPKGDAGAFGMKGEKGEAGADGEAGRPGNSGSPGDEGDPGEPGPPGEKGEAGDEGNAGPDGAPGERGGPGERGPRGTPGVRGPRGDPGEAGPQGDQGREGPVGIPGDSGEAGPIGPKGYRGDEGPPGPEGLRGAPGPVGPPGDPGLMGERGEDGPPGNGTEGFPGFPGYPGNRGPPGLNGTKGYPGLKGDEGEVGDPGEDNNDISPRGVKGAKGYRGPEGPQGPPGHVGPPGPDECEILDIIMKMCSCCECTCGPIDILFVLDSSESIGLQNFEIAKDFIIKVIDRLSKDELVKFEPGQSHAGVVQYSHNQMQEHVDMRSPNVRNAQDFKEAVKKLQWMAGGTFTGEALQYTRDRLLPPTQNNRIALVITDGRSDTQRDTTPLSVLCGADIQVVSVGIKDVFGFVAGSDQLNVISCQGLSQGRPGISLVKENYAELLDDGFLKNITAQICIDKKCPDYTCPITFSSPADITILLDSSASVGSHNFETTKVFAKRLAERFLSAGRADPSQDVRVAVVQYSGQGQQQPGRAALQFLQNYTVLASSVDSMDFINDATDVNDALSYVTRFYREASSGATKKRVLLFSDGNSQGATAEAIEKAVQEAQRAGIEIFVVVVGPQVNEPHIRVLVTGKTAEYDVAFGERHLFRVPNYQALLRGVLYQTVSRKVALG</t>
  </si>
  <si>
    <t>B7ZW89</t>
  </si>
  <si>
    <t>Uncharacterized protein OS=Mus musculus OX=10090 GN=Luzp1 PE=2 SV=1</t>
  </si>
  <si>
    <t>MAELTNYKDAASNRHLRFKLQSLSRRLDELEEATKNLQRAEDELLDLQDKVIQAEGSDSSTLAEIEVLRQRVLKIEGKDEEIKRAEDLCHTMKEKLEEGSDSSTLAEIEVLRQRVLKIEGKDEEIKRAEDLCHTMKEKLEEEENLTRELKSEIERLQKRMVDLEKLEEALSRSKNECSQLCLSLNEERNLTKKISSELEMLRVKVKELESSEDRLDKTEQSLVSELEKLKSLTLSFVNERKYLNEKEKENEKIIKELTQKLEQNKKMNRDHMRNASTFLERNDLRIEDGISSTLSSKESKRKGSLDYLKQVENETRDKSENEKNRNQEDNKVKDLNQEIEKLKTQIKHFESLEEELKKMRAKNNDLQDNYLTELNRNRSLASQLEEIKLQVRKQKELGNGDIEGEDAFLLGRGRHERTKLKGHGSEASVSKHTSRELSPQHKRERLRNREFALSNEHYSLSSKQASSPVFTNKRAAKASNMGMGTDSGTQETKRTEDRFAPGSSHSEGKRGREQPSVLSRYPPAAQEHTKVWKGAPKPGTESGLKGKVEKTTRTFSDSTHVSVPNDIVGKGDKTSDLSSEAHCGKRGQVPGHASQGTQAVESSCSKAIGALSSSQKASSEGLSKGKKTANGLAADANFSNSKAPILSKYPYSSRSQENILQGFSLPNKEGVDQPVAVVMEDSSQHEALRCRVIKSSGREKPDSDDDLDIESFVTAKLVNTTITPEPEPKPQPNSREKVKSRGGTRTALFENDKNAAIENDSVKPTRPSSNAIEFPDANCAGVKNQRPFSPREALRSRAIIKPVIIDKDVKKIMGGSGTEVVLEKQKSTSKSVTSKVTSSITIYPSDSSGPRAVPSEAPRERHTSTSNIQVGPPELTAISNHVSSPLELSIHKHDITLQLTEAERVGDGSPKNRAEMVVSRSSILIKPSESVEKNSHVPPAETIRWKSHSASSEVASSDSRHITVRNAWKSKRDPPTRIGRNMEATNAYTQRSPTDFLELEQPRSHPSEQGARKVGSSGDAPERSSRRTQSSLTASEVLTRRDRMGGAITAASWNHSSSMEEGEDSTFVTSRRIHNPLEHSELPGKQGLPEPEPVWTEERLHPAKPYAEED</t>
  </si>
  <si>
    <t>Q5SW88</t>
  </si>
  <si>
    <t>RAB1A, member RAS oncogene family OS=Mus musculus OX=10090 GN=Rab1a PE=1 SV=1</t>
  </si>
  <si>
    <t>MNPEYDYLFKLLLIGDSGVGKSCLLLRFADDTYTESYISTIGVDFKIRTIELDGKTIKLQIWDTAGQERFRTITSSYYRGAHGIIVVYDVTDQESFNNVKQWLQEIDRYASENVNKLLVGNKCDLTTKKVVDYTTAKEFADSLGIPFLETSAKNATNVEQSFMTMAAEIKKRMGPGATAGGAEKSNVKIQSTPVKQSGGGCC</t>
  </si>
  <si>
    <t>Q3TFG3</t>
  </si>
  <si>
    <t>Uncharacterized protein OS=Mus musculus OX=10090 GN=Eif4a1 PE=2 SV=1</t>
  </si>
  <si>
    <t>MSASQDSRSRDNGPDGMEPEGVIESNWNEIVDSFDDMNLSESLLRGIYAYGFEKPSAIQQRAILPCIKGYDVIAQAQSGTGKTATFAISILQQIELDLKATQALVLAPTRELAQQIQKVVMALGDYMGASCHACIGGTNVRAEVQKLQMEAPHIIVGTPGRVFDMLNRRYLSPKYIKMFVLDEADEMLSRGFKDQIYDIFQKLNSNTQVVLLSATMPSDVLEVTKKFMRDPIRILVKKEELTLEGIRQFYINVEREEWRLDTLCDLYETLTITQAVIFINTRRKVDWLTEKMHARDFTVSAMHGDMDQKERDVIMREFRSGSSRVLITTDLLARGIDVQQVSLVINYDLPTNRENYIHRIGRGGRFGRKGVAINMVTEEDKRTLRDIETFYNTSIEEMPLNVADLI</t>
  </si>
  <si>
    <t>A0A0R4J1V0</t>
  </si>
  <si>
    <t>Na(+)/H(+) exchange regulatory cofactor NHE-RF3 OS=Mus musculus OX=10090 GN=Pdzk1 PE=1 SV=1</t>
  </si>
  <si>
    <t>MASTFNPRECKLSKQEGQNYGFFLRIEKDTDGHLIRVIEEGSPAEKAGLLDGDRVLRINGVFVDKEEHAQVVELVRKSGNSVTLLVLDGDSYEKAVKNQVDLKELDQSQREAALNDKKPGPGMNGAVEPCAQPRLCYLVKEGNSFGFSLKTIQGKKGVYLTNIMPQGVAMKAGVLADDHLIEVNGENVENASHEEVVEKVTKSGSRIMFLLVDKETARCHSEQKTQFKRETASLKLLPHQPRVVVIKKGSNGYGFYLRAGPEQKGQIIKDIEPGSPAEAAGLKNNDLVVAVNGKSVEALDHDGVVEMIRKGGDQTTLLVLDKEAESIYSLARFSPLLYCQSQELPNGSVKEGPAPIPAPLEATGSEPTEDAEGHKPKLCRLLKEDDSYGFHLNAIRGQPGSFVKEVQQGGPADKAGLENEDVIIEVNGENVQEEPYDRVVERIKSSGKHVTLLVCGKMAYSYFQAKKIPIVSSMAEPLVAGPDEKGETSAESEHDAHPAKDRTLSTASHSSSNSEDTEM</t>
  </si>
  <si>
    <t>Q61391</t>
  </si>
  <si>
    <t>Neprilysin OS=Mus musculus OX=10090 GN=Mme PE=1 SV=3</t>
  </si>
  <si>
    <t>MGRSESQMDITDINAPKPKKKQRWTPLEISLSVLVLLLTIIAVTMIALYATYDDGICKSSDCIKSAARLIQNMDASVEPCTDFFKYACGGWLKRNVIPETSSRYSNFDILRDELEVILKDVLQEPKTEDIVAVQKAKTLYRSCINESAIDSRGGQPLLKLLPDIYGWPVASDNWDQTYGTSWTAEKSIAQLNSKYGKKVLINFFVGTDDKNSTQHIIHFDQPRLGLPSRDYYECTGIYKEACTAYVDFMISVARLIRQEQSLPIDENQLSLEMNKVMELEKEIANATTKPEDRNDPMLLYNKMTLAKLQNNFSLEVNGKSFSWSNFTNEIMSTVNINIQNEEEVVVYAPEYLTKLKPILTKYSPRDLQNLMSWRFIMDLVSSLSRNYKESRNAFRKALYGTTSETATWRRCANYVNGNMENAVGRLYVEAAFAGESKHVVEDLIAQIREVFIQTLDDLTWMDAETKKKAEEKALAIKERIGYPDDIISNENKLNNEYLELNYREDEYFENIIQNLKFSQSKQLKKLREKVDKDEWISGAAVVNAFYSSGRNQIVFPAGILQPPFFSAQQSNSLNYGGIGMVIGHEITHGFDDNGRNFNKDGDLVDWWTQQSANNFKDQSQCMVYQYGNFSWDLAGGQHLNGINTLGENIADNGGIGQAYRAYQNYVKKNGEEKLLPGLDLNHKQLFFLNFAQVWCGTYRPEYAVNSIKTDVHSPGNFRIIGTLQNSAEFADAFHCRKNSYMNPERKCRVW</t>
  </si>
  <si>
    <t>Q9CR68</t>
  </si>
  <si>
    <t>Cytochrome b-c1 complex subunit Rieske, mitochondrial OS=Mus musculus OX=10090 GN=Uqcrfs1 PE=1 SV=1</t>
  </si>
  <si>
    <t>MLSVAARSGPFAPVLSATSRGVAGALRPLLQGAVPAASEPPVLDVKRPFLCRESLSGQAAARPLVATVGLNVPASVRFSHTDVKVPDFSDYRRAEVLDSTKSSKESSEARKGFSYLVTATTTVGVAYAAKNVVSQFVSSMSASADVLAMSKIEIKLSDIPEGKNMAFKWRGKPLFVRHRTKKEIDQEAAVEVSQLRDPQHDLDRVKKPEWVILIGVCTHLGCVPIANAGDFGGYYCPCHGSHYDASGRIRKGPAPLNLEVPAYEFTSDDVVVVG</t>
  </si>
  <si>
    <t>Q9JLN9</t>
  </si>
  <si>
    <t>Serine/threonine-protein kinase mTOR OS=Mus musculus OX=10090 GN=Mtor PE=1 SV=2</t>
  </si>
  <si>
    <t>MLGTGPAVATASAATSSNVSVLQQFASGLKSRNEETRAKAAKELQHYVTMELREMSQEESTRFYDQLNHHIFELVSSSDANERKGGILAIASLIGVEGGNSTRIGRFANYLRNLLPSSDPVVMEMASKAIGRLAMAGDTFTAEYVEFEVKRALEWLGADRNEGRRHAAVLVLRELAISVPTFFFQQVQPFFDNIFVAVWDPKQAIREGAVAALRACLILTTQREPKEMQKPQWYRHTFEEAEKGFDETLAKEKGMNRDDRIHGALLILNELVRISSMEGERLREEMEEITQQQLVHDKYCKDLMGFGTKPRHITPFTSFQAVQPQQPNALVGLLGYSSPQGLMGFGTSPSPAKSTLVESRCCRDLMEEKFDQVCQWVLKCRSSKNSLIQMTILNLLPRLAAFRPSAFTDTQYLQDTMNHVLSCVKKEKERTAAFQALGLLSVAVRSEFKVYLPRVLDIIRAALPPKDFAHKRQKTVQVDATVFTCISMLARAMGPGIQQDIKELLEPMLAVGLSPALTAVLYDLSRQIPQLKKDIQDGLLKMLSLVLMHKPLRHPGMPKGLAHQLASPGLTTLPEASDVASITLALRTLGSFEFEGHSLTQFVRHCADHFLNSEHKEIRMEAARTCSRLLTPSIHLISGHAHVVSQTAVQVVADVLSKLLVVGITDPDPDIRYCVLASLDERFDAHLAQAENLQALFVALNDQVFEIRELAICTVGRLSSMNPAFVMPFLRKMLIQILTELEHSGIGRIKEQSARMLGHLVSNAPRLIRPYMEPILKALILKLKDPDPDPNPGVINNVLATIGELAQVSGLEMRKWVDELFIIIMDMLQDSSLLAKRQVALWTLGQLVASTGYVVEPYRKYPTLLEVLLNFLKTEQNQGTRREAIRVLGLLGALDPYKHKVNIGMIDQSRDASAVSLSESKSSQDSSDYSTSEMLVNMGNLPLDEFYPAVSMVALMRIFRDQSLSHHHTMVVQAITFIFKSLGLKCVQFLPQVMPTFLNVIRVCDGAIREFLFQQLGMLVSFVKSHIRPYMDEIVTLMREFWVMNTSIQSTIILLIEQIVVALGGEFKLYLPQLIPHMLRVFMHDNSQGRIVSIKLLAAIQLFGANLDDYLHLLLPPIVKLFDAPEVPLPSRKAALETVDRLTESLDFTDYASRIIHPIVRTLDQSPELRSTAMDTLSSLVFQLGKKYQIFIPMVNKVLVRHRINHQRYDVLICRIVKGYTLADEEEDPLIYQHRMLRSSQGDALASGPVETGPMKKLHVSTINLQKAWGAARRVSKDDWLEWLRRLSLELLKDSSSPSLRSCWALAQAYNPMARDLFNAAFVSCWSELNEDQQDELIRSIELALTSQDIAEVTQTLLNLAEFMEHSDKGPLPLRDDNGIVLLGERAAKCRAYAKALHYKELEFQKGPTPAILESLISINNKLQQPEAASGVLEYAMKHFGELEIQATWYEKLHEWEDALVAYDKKMDTNKEDPELMLGRMRCLEALGEWGQLHQQCCEKWTLVNDETQAKMARMAAAAAWGLGQWDSMEEYTCMIPRDTHDGAFYRAVLALHQDLFSLAQQCIDKARDLLDAELTAMAGESYSRAYGAMVSCHMLSELEEVIQYKLVPERREIIRQIWWERLQGCQRIVEDWQKILMVRSLVVSPHEDMRTWLKYASLCGKSGRLALAHKTLVLLLGVDPSRQLDHPLPTAHPQVTYAYMKNMWKSARKIDAFQHMQHFVQTMQQQAQHAIATEDQQHKQELHKLMARCFLKLGEWQLNLQGINESTIPKVLQYYSAATEHDRSWYKAWHAWAVMNFEAVLHYKHQNQARDEKKKLRHASGANITNATTAATTAASAAAATSTEGSNSESEAESNENSPTPSPLQKKVTEDLSKTLLLYTVPAVQGFFRSISLSRGNNLQDTLRVLTLWFDYGHWPDVNEALVEGVKAIQIDTWLQVIPQLIARIDTPRPLVGRLIHQLLTDIGRYHPQALIYPLTVASKSTTTARHNAANKILKNMCEHSNTLVQQAMMVSEELIRVAILWHEMWHEGLEEASRLYFGERNVKGMFEVLEPLHAMMERGPQTLKETSFNQAYGRDLMEAQEWCRKYMKSGNVKDLTQAWDLYYHVFRRISKQLPQLTSLELQYVSPKLLMCRDLELAVPGTYDPNQPIIRIQSIAPSLQVITSKQRPRKLTLMGSNGHEFVFLLKGHEDLRQDERVMQLFGLVNTLLANDPTSLRKNLSIQRYAVIPLSTNSGLIGWVPHCDTLHALIRDYREKKKILLNIEHRIMLRMAPDYDHLTLMQKVEVFEHAVNNTAGDDLAKLLWLKSPSSEVWFDRRTNYTRSLAVMSMVGYILGLGDRHPSNLMLDRLSGKILHIDFGDCFEVAMTREKFPEKIPFRLTRMLTNAMEVTGLDGNYRTTCHTVMEVLREHKDSVMAVLEAFVYDPLLNWRLMDTNTKGNKRSRTRTDSYSAGQSVEILDGVELGEPAHKKAGTTVPESIHSFIGDGLVKPEALNKKAIQIINRVRDKLTGRDFSHDDTLDVPTQVELLIKQATSHENLCQCYIGWCPFW</t>
  </si>
  <si>
    <t>P54775</t>
  </si>
  <si>
    <t>26S proteasome regulatory subunit 6B OS=Mus musculus OX=10090 GN=Psmc4 PE=1 SV=2</t>
  </si>
  <si>
    <t>MEEIGILVEKIQDEIPALSVSRPQTGLSFLGPEPEDLEDLYSRYKKLQQELEFLEVQEEYIKDEQKNLKKEFLHAQEEVKRIQSIPLVIGQFLEAVDQNTAIVGSTTGSNYYVRILSTIDRELLKPNASVALHKHSNALVDVLPPEADSSIMMLTSDQKPDVMYADIGGMDIQKQEVREAVELPLTHFELYKQIGIDPPRGVLMYGPPGCGKTMLAKAVAHHTTAAFIRVVGSEFVQKYLGEGPRMVRDVFRLAKENAPAIIFIDEIDAIATKRFDAQTGADREVQRILLELLNQMDGFDQNVNVKVIMATNRADTLDPALLRPGRLDRKIEFPLPDRRQKRLIFSTITSKMNLSEEVDLEDYVARPDKISGADINSICQESGMLAVRENRYIVLAKDFEKAYKTVIKKDEQEHEFYK</t>
  </si>
  <si>
    <t>Q3TJ43</t>
  </si>
  <si>
    <t>Vacuolar protein sorting-associated protein 35 OS=Mus musculus OX=10090 GN=Vps35 PE=2 SV=1</t>
  </si>
  <si>
    <t>MPTTQQSPQDEQEKLLDEAIQAVKVQSFQMKRCLDKNKLMDALKHASNMLGELRTSMLSPKSYYELYMAISDELHYLEVYLTDEFAKGRKVADLYELVQYAGNIIPRLYLLITVGVVYVKSFPQSRKDILKDLVEMCRGVQHPLRGLFLRNYLLQCTRNILPDEGEPTDEETTGDISDSMDFVLLNFAEMNKLWVRMQHQGHSRDREKRERERQELRILVGTNLVRLSQLEGVNVERYKQIVLTGILEQVVNCRDALAQEYLMECIIQVFPDEFHLQTLNPFLRACAELHQNVNVKNIIIALIDRLALFAHREDGPGIPAEIKLFDIFSQQVATVIQSRQDMPSEDVVSLQVSLINLAMKCYPDRVDYVDKVLETTVEIFNKLNLEHIATSSAVSKELTRLLKIPVDTYNNILTVLKLKHFHPLFEYFDYESRKSMSCYVLSNVLDYNTEIVSQDQVDSIMNLVSTLIQDQPDQPVEDPDPEDFADEQSLVGRFIHLLRSDDPDQQYLILNTARKHFGAGGNQRIRFTLPPLVFAAYQLAFRYKENSQMDDKWEKKCQKIFSFAHQTISALIKAELAELPLRLFLQGALAAGEIGFENHETVAYEFMSQAFSLYEDEISDSKAQLAAITLIIGTFERMKCFSEENHEPLRTQCALAASKLLKKPDQGRAVSTCAHLFWSGRNTDKNGEELHGGKRVMECLKKALKIANQCMDPSLQVQLFIEILNRYIYFYEKENDAVTIQVLNQLIQKIREDLPNLESSEETEQINKHFNNTLEHLRSRRESPESEGPIYEGLIL</t>
  </si>
  <si>
    <t>Q5HZY7</t>
  </si>
  <si>
    <t>V-type proton ATPase subunit G OS=Mus musculus OX=10090 GN=Atp6v1g1 PE=1 SV=1</t>
  </si>
  <si>
    <t>MASQSQGIQQLLQAEKRAAEKVSEARKRKNRRLKQAKEEAQAEIEQYRLQREKEFKAKEAAALGSHGSCSSEVEKETREKMTVLQNYFEQNRDEVLDNLLAFVCDIRPEIHENYRING</t>
  </si>
  <si>
    <t>B2RRE0</t>
  </si>
  <si>
    <t>A kinase (PRKA) anchor protein (Gravin) 12 OS=Mus musculus OX=10090 GN=Akap12 PE=2 SV=1</t>
  </si>
  <si>
    <t>MGAGSSTEQRSPEQPAESDTPSELELSGHGPAAEASGAAGDPADADPATKLPQKNGQLSAVNGVAEQEDVHVQEESQDGQEEEVTVEDVGQRESEDVKEKDRAKEMAASSTVVEDITKDEQEETPEIIEQIPASESNVEEMAQAAESQANDVGFKKVFKFVGFKFTVKKDKNEKSDTVQLLTVKKDEGEGAEASVGAGDHQEPGVETVGESASKESELKQSTEKQEGTLKQAQSSTEIPLQAESGQGTEEEAAKDGEENREKEPTKPLESPTSPVSNETTSSFKKFFTHGWAGWRKKTSFKKPKEDDLETSEKRKEQEAEKVDEEEGEKTEPAPAEEQEPAEGTDQARLSADYEKVELPLEDQVGDLEALSEKCAPLATEVFDEKTEAHQEVVAEVHVSTVEKMTKGQGGAEVEGDVVVEGSGESLPPEKLAETQEVPQEAEPVEELMKTKEVCVSGGDHTQLTDLSPEEKMLPKHPEGIVSEVEMLSSQERIKVQGSPLKKLFSSSGLKKLSGKKQKGKRGGGGGDEEPGEYQHIQTESPESADEQKGESSASSPEEPEEIACLEKGPSEAPQEAEAEEGATSDGEKKREGITPWASFKKMVTPKKRVRRPSESDKEEELDKVKSATLSSTESTASGMQDEVRAVGEEQRSEEPKRRVDTSVSWEALICVGSSKKRARKASSSDDEGGPRTLGGDGHRAEEASKDKEADALPASTQEQDQAHGSSSPEPAGSPSEGEGVSTWESFKRLVTPRKKSKSKLEERAEDSGAEQLASEIEPSREESWVSIKKFIPGRRKKRADGKQEQAAVEDSGPGEINEDDPDVPAVVPLSEYDAVEREKLEAQRAQENVELPQLKGAVYVSEELSKTLVHTVSVAVIDGTRAVTSAEERSPSWISASMTEPLEHAEGVATPPVGEVTEKDITAEATPALAQTLPGGKDAHDDIVTSEVDFTSEAVTAAETTEALRAEELTEASGAEETTDMVSAVSQLSDSPDTTEEATPVQEVEGGMLDTEEQERQTQAVLQAVADKVKEDSQVPATQTLQRAGPKALEKVEEVEEDSEVLATEKEKDVVPEGPVQEAETEHLAQGSETVQATPESLEVPEVTEDVDRATTCQVIKHQQLMEQAVAPESSETLTDSETNGSTPLADSDTPNGTQQDETVDSQDSNAIAAVKQSQVTEEEAAAAQTEGPSTPSSFPAQEEHREKPGRDVLEPTQALAAGAVPILAKAEVGQEGEAGQFDGEKVKDGQCVKELEVPVHTGPNSQKTADLTRDSEVMEVARCQETESNEEQSISPEKREMGTDVEKEETETKTEQASEEHEQETAAPEHEGTHPKPVLTADMPHSERGKALGSLEGSPSLPDQDKADCIEVQVQSSDTPVTQTTEAVKKVEETVATSEMDESLECAGAQSLPAEKLSETGGYGTLQHGEDTVPQGPESQAESIPIIVTPAPESILHSDLQREVSASQKQRSDEDNKPDAGPDAAGKESAAREKILRAEPEILELESKSNKIVQSVIQTAVDQFARTETAPETHASDLQNQVPVMQADSQGAQQMLDKDESDLQVSPQDGTLSAVAQEGLAVSDSSEGMSKASEMITTLAVESASVKESVEKLPLQCKDEKEHAADGPQHQSLAKAEADASGNLTKESPDTNGPKLTEEGDALKEEMNKAQTEEDDLQEPKGDLTES</t>
  </si>
  <si>
    <t>Q8R1B4</t>
  </si>
  <si>
    <t>Eukaryotic translation initiation factor 3 subunit C OS=Mus musculus OX=10090 GN=Eif3c PE=1 SV=1</t>
  </si>
  <si>
    <t>MSRFFTTGSDSESESSLSGEELVTKPVSGNYGKQPLLLSEDEEDTKRVVRSAKDKRFEELTNLIRTIRNAMKIRDVTKCLEEFELLGKAYGKAKSIVDKEGVPRFYIRILADLEDYLNELWEDKEGKKKMNKNNAKALSTLRQKIRKYNRDFESHITNYKQNPEQSADEDAEKNEEDSEGSSDEDEDEDGVGNTTFLKKKQESSGESRKFHKKMEDDDEDSEDSEDEEWDTSSTSSDSDSEEEEGKQTVLASKFLKKAPTTEEDKKAAEKKREDKAKKKHDRKSKRLDEEEEDNEGGEWERVRGGVPLVKEKPKMFAKGTEITHAVVIKKLNEILQVRGKKGTDRATQIELLQLLVQIAAENNLGVGVIVKIKFNIIASLYDYNPNLATYMKPEMWQMCLDCINELMDTLVAHSNIFVGENILEESENLHNFDQPLRVRGCILTLVERMDEEFTKIMQNTDPHSQEYVEHLKDEAQVCAIIERVQRYLEEKGTTEEICQIYLRRILHTYYKFDYKAHQRQLTPPEGSSKSEQDQAENEGEDSAVLMERLCKYIYAKDRTDRIRTCAILCHIYHHALHSRWYQARDLMLMSHLQDNIQHADPPVQILYNRTMVQLGICAFRQGLTKDAHNALLDIQSSGRAKELLGQGLLLRSLQERNQEQEKVERRRQVPFHLHINLELLECVYLVSAMLLEIPYMAAHESDARRRMISKQFHHQLRVGERQPLLGPPESMREHVVAASKAMKMGDWKTCHSFIINEKMNGKVWDLFPEADKVRTMLVRKIQEESLRTYLFTYSSVYDSISMETLSDMFELDLPTVHSIISKMIINEELMASLDQPTQTVVMHRTEPTAQQNLALQLAEKLGSLVENNERVFDHKQGTYGGYFRDQKDGYRKNEGYMRRGGYRQQQSQTAY</t>
  </si>
  <si>
    <t>P54116</t>
  </si>
  <si>
    <t>Erythrocyte band 7 integral membrane protein OS=Mus musculus OX=10090 GN=Stom PE=1 SV=3</t>
  </si>
  <si>
    <t>MSDKRQSSHVQSQRIPESFRENSKTELGACGWILVAASFFFVIITFPISIWICIKIVKEYERVIIFRLGRILQGGAKGPGLFFILPCTDSLIKVDMRTISFDIPPQEVLTKDSVTISVDGVVYYRVQNATLAVANITNADSATRLLAQTTLRNALGTKNLSQILSDREEIAHHMQSTLDDATDDWGIKVERVEIKDVKLPVQLQRAMAAEAEAAREARAKVIAAEGEMNASRALKEASMVITESPAALQLRYLQTLTTIAAEKNSTIVFPLPVDMLQGIMGSNH</t>
  </si>
  <si>
    <t>P02662</t>
  </si>
  <si>
    <t>Alpha-S1-casein OS=Bos taurus GN=CSN1S1 PE=1 SV=2</t>
  </si>
  <si>
    <t>MKLLILTCLVAVALARPKHPIKHQGLPQEVLNENLLRFFVAPFPEVFGKEKVNELSKDIGSESTEDQAMEDIKQMEAESISSSEEIVPNSVEQKHIQKEDVPSERYLGYLEQLLRLKKYKVPQLEIVPNSAEERLHSMKEGIHAQQKEPMIGVNQELAYFYPELFRQFYQLDAYPSGAWYYVPLGTQYTDAPSFSDIPNPIGSENSEKTTMPLW</t>
  </si>
  <si>
    <t>Q9CRD0</t>
  </si>
  <si>
    <t>OCIA domain-containing protein 1 OS=Mus musculus OX=10090 GN=Ociad1 PE=1 SV=1</t>
  </si>
  <si>
    <t>MNGRADFREPNAQVSRPIPDIGGGYIPTEEEWRLFAECHEECFWFRSVPLAATSMLITQGLISKGILSSHPKYGSIPKLLFACIVGYFAGKLSYVKTCQEKFKKLENSPLGEALRSGELRRSSPPGHYTQKPKFDSNVSGQSSFGTSPAADNIEKEALPRYEPIPFSASMNESTPTGITDHIAQGPEPNLEESPKRKGVTYEELRSKNRESYGVTLPHKTDPSVRPMQERVPKKEVKVNKYGDTWDE</t>
  </si>
  <si>
    <t>B9EKB0</t>
  </si>
  <si>
    <t>Laminin B1 subunit 1 OS=Mus musculus OX=10090 GN=Lamb1 PE=2 SV=1</t>
  </si>
  <si>
    <t>MEGPLSSLPTFAFSPRYLSRKEDPKKRQAACLLRPPSRAASPRLRGLDMGLLQVFAFGVLALWGTRVCAQEPEFSYGCAEGSCYPATGDLLIGRAQKLSVTSTCGLHKPEPYCIVSHLQEDKKCFICDSRDPYHETLNPDSHLIENVVTTFAPNRLKIWWQSENGVENVTIQLDLEAEFHFTHLIMTFKTFRPAAMLIERSSDFGKTWGVYRYFAYDCESSFPGISTGPMKKVDDIICDSRYSDIEPSTEGEVIFRALDPAFKIEDPYSPRIQNLLKITNLRIKFVKLHTLGDNLLDSRMEIREKYYYAVYDMVVRGNCFCYGHASECAPVDGVNEEVEGMVHGHCMCRHNTKGLNCELCMDFYHDLPWRPAEGRNSNACKKCNCNEHSSSCHFDMAVFLATGNVSGGVCDNCQHNTMGRNCEQCKPFYFQHPERDIRDPNLCEPCTCDPAGSENGGICDGYTDFSVGLIAGQCRCKLHVEGERCDVCKEGFYDLSAEDPYGCKSCACNPLGTIPGGNPCDSETGYCYCKRLVTGQRCDQCLPQHWGLSNDLDGCRPCDCDLGGALNNSCSEDSGQCSCLPHMIGRQCNEVESGYYFTTLDHYIYEAEEANLGPGVVVVERQYIQDRIPSWTGPGFVRVPEGAYLEFFIDNIPYSMEYEILIRYEPQLPDHWEKAVITVQRPGKIPASSRCGNTVPDDDNQVVSLSPGSRYVVLPRPVCFEKGMNYTVRLELPQYTASGSDVESPYTFIDSLVLMPYCKSLDIFTVGGSGDGEVTNSAWETFQRYRCLENSRSVVKTPMTDVCRNIIFSISALIHQTGLACECDPQGSLSSVCDPNGGQCQCRPNVVGRTCNRCAPGTFGFGPNGCKPCDCHLQGSASAFCDAITGQCHCFQGIYARQCDRCLPGYWGFPSCQPCQCNGHALDCDTVTGECLSCQDYTTGHNCERCLAGYYGDPIIGSGDHCRPCPCPDGPDSGRQFARSCYQDPVTLQLACVCDPGYIGSRCDDCASGFFGNPSDFGGSCQPCQCHHNIDTTDPEACDKDTGRCLKCLYHTEGDHCQLCQYGYYGDALRQDCRKCVCNYLGTVKEHCNGSDCHCDKATGQCSCLPNVIGQNCDRCAPNTWQLASGTGCGPCNCNAAHSFGPSCNEFTGQCQCMPGFGGRTCSECQELFWGDPDVECRACDCDPRGIETPQCDQSTGQCVCVEGVEGPRCDKCTRGYSGVFPDCTPCHQCFALWDAIIGELTNRTHKFLEKAKALKISGVIGPYRETVDSVEKKVNEIKDILAQSPAAEPLKNIGILFEEAEKLTKDVTEKMAQVEVKLTDTASQSNSTAGELGALQAEAESLDKTVKELAEQLEFIKNSDIQGALDSITKYFQMSLEAEKRVNASTTDPNSTVEQSALTRDRVEDLMLERESPFKEQQEEQARLLDELAGKLQSLDLSAAAQMTCGTPPGADCSESECGGPNCRTDEGEKKCGGPGCGGLVTVAHSAWQKAMDFDRDVLSALAEVEQLSKMVSEAKVRADEAKQNAQDVLLKTNATKEKVDKSNEDLRNLIKQIRNFLTEDSADLDSIEAVANEVLKMEMPSTPQQLQNLTEDIRERVETLSQVEVILQQSAADIARAELLLEEAKRASKSATDVKVTADMVKEALEEAEKAQVAAEKAIKQADEDIQGTQNLLTSIESETAASEETLTNASQRISKLERNVEELKRKAAQNSGEAEYIEKVVYSVKQNADDVKKTLDGELDEKYKKVESLIAQKTEESADARRKAELLQNEAKTLLAQANSKLQLLEDLERKYEDNQKYLEDKAQELVRLEGEVRSLLKDISEKVAVYSTCL</t>
  </si>
  <si>
    <t>Q8QZY9</t>
  </si>
  <si>
    <t>Splicing factor 3B subunit 4 OS=Mus musculus OX=10090 GN=Sf3b4 PE=1 SV=1</t>
  </si>
  <si>
    <t>MAAGPISERNQDATVYVGGLDEKVSEPLLWELFLQAGPVVNTHMPKDRVTGQHQGYGFVEFLSEEDADYAIKIMNMIKLYGKPIRVNKASAHNKNLDVGANIFIGNLDPEIDEKLLYDTFSAFGVILQTPKIMRDPDTGNSKGYAFINFASFDASDAAIEAMNGQYLCNRPITVSYAFKKDSKGERHGSAAERLLAAQNPLSQADRPHQLFADAPPPPSAPNPVVSSLGSGLPPPGMPPPGSFPPPVPPPGALPPGIPPAMPPPPMPPGAGGHGPPAAGTPGAGHPGHGHSHPHPFPPGGMPHPGMSQMQLAHHGPHGLGHPHAGPPGSGGQPPPRPPPGMPHPGPPPMGMPPRGPPFGSPMGHPGPMPPHGMRGPPPLMPPHGYTGPPRPPPYGYQRGPLPPPRPTPRPPVPPRGPLRGPLPQ</t>
  </si>
  <si>
    <t>A0A0J9YTU3</t>
  </si>
  <si>
    <t>Cytospin-B OS=Mus musculus OX=10090 GN=Specc1 PE=1 SV=1</t>
  </si>
  <si>
    <t>MRSAAKPWSPVAKAGSHGPDRTRPLPGTPSGMKSSKSSTSLAFESRLSKLKRASSEDTLNKPGSASSGVARLKKTSTSGAISELTESRLRSNTGTIPTTKRTGIPAPRELSVTISRERSVPRGPSSSKKLGSSPTSSCNPTPTKHLRTTPAKPKQEHEGAEKAVLESQVRELLAEAKTKDSEINRLRSELKKCKERWALSTEDANASDPSAEGTASPESDAQPLIRTLEEKNKTFQKELADLEEENRALKEKLTYLEQSPNSEGAASHTGDSSCPTSITHESSFGSPVGNELSSETDEYRRTTHGSALRTSGSSSSDVTKASLSPDASDFEHITADTPSRPLSATSNPFKSSKGSPTGSSPNNASELSLASLTEKIQKMEENQHSTAEELQATLQELSDQQQMVQELTAENEKLVDEKTILETSFHQHRERAEQLSQENEKLINLLQERVKNEEPSAQGGKVLELEQKCTDILEKSRFEREKLLNIQQQLTCSLRKVEEENQGAIDMIKHLKEENEKLNGFLEHERCNNSVMAKTLEECRVTLEGLKMENGSLKALLEADKQKAIEASSTVGQTAENFEVQEMLKVARAEKDQLQLSCTELRQELLKANGEIKHVSSLLAKMEKDYSYLKEVCDHQAEQLSRTSLKLQEKASESDAEIKDMKETIFELEDQVEQHRAVKLHNNQLISELEGSVIKLEEQKSDLERQLKTLTKQIKEETEEWRRFQADLQTAVVVANDIKCEAQQELRTVKRRLLEEEEKNARLQKELGDIQGHSRPVNEEPEPSEADAAGRWRGVYVNRTSPAPSDSATTVKSLIKSFDLGHSGGTGQSISVHKTPRSPLSGIPVRTAPAAAVSPMQRHSTYSSMKPASKGTSQRLDLPDLPLSDLLKGRAEDRKSDPYLRKSPSLESLSRPPSLGFGNTRLLSASTGGLKPSKLSVERRDPLAALAREYGGSKRNALLKWCQKKTEGYANIDITNFSSSWSDGLALCALLHTYLPAHIPYQELNSQEKKRNLLLAFEAAQSVGINPSLELSEMLYTDRPDWQSVMQYVAQIYKYFET</t>
  </si>
  <si>
    <t>Q9QUI0</t>
  </si>
  <si>
    <t>Transforming protein RhoA OS=Mus musculus OX=10090 GN=Rhoa PE=1 SV=1</t>
  </si>
  <si>
    <t>MAAIRKKLVIVGDGACGKTCLLIVFSKDQFPEVYVPTVFENYVADIEVDGKQVELALWDTAGQEDYDRLRPLSYPDTDVILMCFSIDSPDSLENIPEKWTPEVKHFCPNVPIILVGNKKDLRNDEHTRRELAKMKQEPVKPEEGRDMANRIGAFGYMECSAKTKDGVREVFEMATRAALQARRGKKKSGCLIL</t>
  </si>
  <si>
    <t>Q8VCG4</t>
  </si>
  <si>
    <t>Complement component C8 gamma chain OS=Mus musculus OX=10090 GN=C8g PE=1 SV=1</t>
  </si>
  <si>
    <t>MLSPGAVLFFTLLLTASSLGQRTRKPIGSTSPISTIQAQVNFSAQKFAGTWLLVAVGSSCRFLQEQGHRAEATTLHAAPQGAAMAVSTFRKLDGICWQVRQLFENTGVPGRFLFQVSRARGPVHMVVAETDYQSFAILYLEQGRKLSVKLYVRSLPVNDSVLDVFERRVREANLTEDQILFFPKYGFCETADQLHILNEVPR</t>
  </si>
  <si>
    <t>H9KV00</t>
  </si>
  <si>
    <t>Protein SON OS=Mus musculus OX=10090 GN=Son PE=1 SV=1</t>
  </si>
  <si>
    <t>MAADIEQVFRSFVVSKFREIQQELSSGRSEGQLNGETNPPIEGNQAGDTAASARSLPNEEIVQKIEEVLSGVLDTELRYKPDLKEASRKSRCVSVQTDPTDEVPTKKSKKHKKHKNKKKKKKKEKEKKYKRQPEESESKLKSHHDGNLESDSFLKFDSEPSAAALEHPVRAFGLSEASETALVLEPPVVSMEVQESHVLETLKPATKAAELSVVSTSVISEQSEQPMPGMLEPSMTKILDSFTAAPVPMSTAALKSPEPVVTMSVEYQKSVLKSLETMPPETSKTTLVELPIAKVVEPSETLTIVSETPTEVHPEPSPSTMDFPESSTTDVQRLPEQPVEAPSEIADSSMTRPQESLELPKTTAVELQESTVASALELPGPPATSILELQGPPVTPVPELPGPSATPVPELSGPLSTPVPELPGPPATVVPELPGPSVTPVPQLSQELPGPPAPSMGLEPPQEVPEPPVMAQELSGVPAVSAAIELTGQPAVTVAMELTEQPVTTTEFEQPVAMTTVEHPGHPEVTTATGLLGQPEAAMVLELPGQPVATTALELSGQPSVTGVPELSGLPSATRALELSGQSVATGALELPGQLMATGALEFSGQSGAAGALELLGQPLATGVLELPGQPGAPELPGQPVATVALEISVQSVVTTSELSTMTVSQSLEVPSTTALESYNTVAQELPTTLVGETSVTVGVDPLMAQESHMLASNTMETHMLASNTMDSQMLASNTMDSQMLASNTMDSQMLASSTMDSQMLASSTMDSQMLATSTMDSQMLATSSMDSQMLATSSMDSQMLATSSMDSQMLATSSMDSQMLATSSMDSQMLATSSMDSQMLATSSMDSQMLATSSMDSQMLASGAMDSQMLASGTMDAQMLASGTMDAQMLASSTQDSAMMGSKSPDPYRLAQDPYRLAQDPYRLGHDPYRLGHDAYRLGQDPYRLGHDPYRLTPDPYRVSPRPYRIAPRSYRIAPRPYRLAPRPLMLASRRSMMMSYAAERSMMSSYERSMMSYERSMMSPMAERSMMSAYERSMMSAYERSMMSPMAERSMMSAYERSMMSAYERSMMSPMADRSMMSMGADRSMMSSYSAADRSMMSSYSAADRSMMSSYTDRSMMSMAADSYTDSYTDSYTEAYMVPPLPPEEPPTMPPLPPEEPPMTPPLPPEEPPEGPALSTEQSALTADNTWSTEVTLSTGESLSQPEPPVSQSEISEPMAVPANYSMSESETSMLASEAVMTVPEPAREPESSVTSAPVESAVVAEHEMVPERPMTYMVSETTMSVEPAVLTSEASVISETSETYDSMRPSGHAISEVTMSLLEPAVTISQPAENSLELPSMTVPAPSTMTTTESPVVAVTEIPPVAVPEPPIMAVPELPTMAVVKTPAVAVPEPLVAAPEPPTMATPELCSLSVSEPPVAVSELPALADPEHAITAVSGVSSLEPSVPILEPAVSVLQPVMIVSEPSVPVQEPTVAVSEPAVIVSEHTQITSPEMAVESSPVIVDSSVMSSQIMKGMNLLGGDENLGPEVGMQETLLHPGEEPRDGGHLKSDLYENEYDRNADLTVNSHLIVKDAEHNTVCATTVGPVGEASEEKILPISETKEITELATCAAVSEADIGRSLSSQLALELDTVGTSKGFEFVTASALISESKYDVEVSVTTQDTEHDMVISTSPSGGSEADIEGPLPAKDIHLDLPSTNFVCKDVEDSLPIKESAQAVAVALSPKESSEDTEVPLPNKEIVPESGYSASIDEINEADLVRPLLPKDMERLTSLRAGIEGPLLASEVERDKSAASPVVISIPERASESSSEEKDDYEIFVKVKDTHEKSKKNKNRDKGEKEKKRDSSLRSRSKRSKSSEHKSRKRTSESRSRARKRSSKSKSHRSQTRSRSRSRRRRRSSRSRSKSRGRRSVSKEKRKRSPKHRSKSRERKRKRSSSRDNRKAARARSRTPSRRSRSHTPSRRRRSRSVGRRRSFSISPSRRSRTPSRRSRTPSRRSRTPSRRSRTPSRRSRTPSRRRRSRSAVRRRSFSISPVRLRRSRTPLRRRFSRSPIRRKRSRSSERGRSPKRLTDLDKAQLLEIAKANAAAMCAKAGVPLPPNLKPAPPPTIEEKVAKKSGGATIEELTEKCKQIAQSKEDDDVIVNKPHVSDEEEEEPPFYHHPFKLSEPKPIFFNLNIAAAKPTPPKSQVTLTKEFPVSSGSQHRKKEADSVYGEWVPVEKNGEESKDDDNVFSSSLPSEPVDISTAMSERALAQKRLSENAFDLEAMSMLNRAQERIDAWAQLNSIPGQFTGSTGVQVLTQEQLANTGAQAWIKKDQFLRAAPVTGGMGAVLMRKMGWREGEGLGKNKEGNKEPILVDFKTDRKGLVAVGERAQKRSGNFSAAMKDLSGKHPVSALMEICNKRRWQPPEFLLVHDSGPDHRKHFLFRVLINGSAYQPSFASPNKKHAKATAATVVLQAMGLVPKDLMANATCFRSASRR</t>
  </si>
  <si>
    <t>P70398</t>
  </si>
  <si>
    <t>Probable ubiquitin carboxyl-terminal hydrolase FAF-X OS=Mus musculus OX=10090 GN=Usp9x PE=1 SV=2</t>
  </si>
  <si>
    <t>MTATTRGSPVGGNDNQGQAPDGQSQPPLQQNQTSSPDSSNENSPATPPDEQGQGDAPPQIEDEEPAFPHTDLAKLDDMINRPRWVVPVLPKGELEVLLEAAIDLSKKGLDVKSEACQRFFRDGLTISFTKILTDEAVSGWKFEIHRCIINNTHRLVELCVAKLAQDWFPLLELLAMALNPHCKFHIYNGTRPCESVSSSVQLPEDELFARSPDPRSPKGWLVDLLNKFGTLNGFQILHDRFINGSALNVQIIAALIKPFGQCYEFLTLHTVKKYFLPIIEMVPQFLENLTDEELKKEAKNEAKNDALSMIIKSLKNLASRVPGQEETVKNLEIFRLKMILRLLQISSFNGKMNALNEVNKVISSVSYYTHRHGSSEDEEWLTAERMAEWIQQNNILSIVLRDSLHQPQYVEKLEKILRFVIKEKALTLQDLDNIWAAQAGKHEAIVKNVHDLLAKLAWDFSPEQLDHLFDCFKASWTNASKKQREKLLELIRRLAEDDKDGVMAHKVLNLLWNLAHSDDVPVDIMDLALSAHIKILDYSCSQDRDTQKIQWIDRFIEELRTNDKWVIPALKQIREICSLFGEAPQNLSQSQRSPHVFYRHDLINQLQHNHALVTLVAENLATYMESMRMYGRDNEDYDPQTVRLGSRYSHVQEVQERLNFLRFLLKDGQLWLCAPQAKQIWKCLAENAVYLCDREACFKWYSKLMGDEPDLDPDINKDFFESNVLQLDPSLLTENGMKCFERFFKAVNCREGKLVAKRRAYMMDDLELIGLDYLWRVVIQSNDDIACRAIDLLKEIYTNLGPRLQVNQVVIHEDFIQSCFDRLKASYDTLCVLDGDKDSINCARQEAVRMVRVLTVLREYINECDSDYHEERTILPMSRAFRGKHLSFIVRFPNQGRQVDDLEVWSHTNDTIGSVRRCILNRIKANVAHTKIELFVGGELIDPGDDRKLIGQLNLKDKSLITAKLTQISSNMPSSPDSSSDSSTGSPGNHGNHYSDGPNPEVESCLPGVIMSLHPRYISFLWQVADLGSSLNMPPLRDGARVLMKLMPPDSTTIEKLRAICLDHAKLGESSLSPSLDSLFFGPSASQVLYLTEVVYALLMPAGAPLTDDSSDFQFHFLKSGGLPLVLSMLTRNNFLPNADMETRRGAYLNALKIAKLLLTAIGYGHVRAVAEACQPGVEGVNPMTSVNQVTHDQAVVLQSALQSIPNPSSECMLRNVSVRLAQQISDEASRYMPDICVIRAIQKIIWTSGCGGLQLVFSPNEEVTKIYEKTNAGNEPDLEDEQVCCEALEVMTLCFALIPTALDALSKEKAWQTFIIDLLLHCHSKTVRQVAQEQFFLMCTRCCMGHRPLLFFITLLFTVLGSTARERAKHSGDYFTLLRHLLNYAYNSNINVPNAEVLLNNEIDWLKRIRDDVKRTGETGVEETILEGHLGVTKELLAFQTPEKKFHIGCEKGGANLIKELIDDFIFPASNVYLQYMRNGELPAEQAIPVCGSPATINAGFELLVALAVGCVRNLKQIVDSLTEMYYIGTAITTCEALTEWEYLPPVGPRPPKGFVGLKNAGATCYMNSVIQQLYMIPSIRNGILAIEGTGSDVDDDMSGDEKQDNESNVDPRDDVFGYPQQFEDKPPLSKTEDRKEYNIGVLRHLQVIFGHLAASRLQYYVPRGFWKQFRLWGEPVNLREQHDALEFFNSLVDSLDEALKALGHPAMLSKVLGGSFADQKICQGCPHRYECEESFTTLNVDIRNHQNLLDSLEQYVKGDLLEGANAYHCEKCNKKVDTVKRLLIKKLPPVLAIQLKRFDYDWERECAIKFNDYFEFPRELDMEPYTVAGVAKLEGDNVNPESQLIQQNEQSESEKAGSTKYRLVGVLVHSGQASGGHYYSYIIQRNGGDGEKNRWYKFDDGDVTECKMDDDEEMKNQCFGGEYMGEVFDHMMKRMSYRRQKRWWNAYILFYERMDTIGHDDEVIRYISEIAITTRPHQIVMPSAIERSVRKQNVQFMHNRMQYSLEYFQFMKKLLTCNGVYLNPPPGQDHLSPEAEEITMISIQLAARFLFTTGFHTKKIVRGSASDWYDALCILLRHSKNVRFWFAHNVLFNVSNRFSEYLLECPSAEVRGAFAKLIVFIAHFSLQDGPCPSPFASPGPSSQAYDNLSLSDHLLRAVLNLLRREVSEHGRHLQQYFNLFVMYANLGVAEKTQLLKLSVPATFMLVSLDEGPGPPIKYQYAELGKLYSVVSQLIRCCNVSSRMQSSINGNPSLPNPFGDPNLSQPIMPIQQNVVDILFVRTSYVKKIIEDCSNSDETVKLLRFCCWENPQFSSTVLSELLWQVAYSYTYELRPYLDLLLQILLIEDSWQTHRIHNALKGIPDDRDGLFDTIQRSKNHYQKRAYQCIKCMVALFSSCPVAYQILQGNGDLKRKWTWAVEWLGDELERRPYTGNPQYTYNNWSPPVQSNETSNGYFLERSHSARMTLAKACELCPEEEPDDQDAPDEHESPPPEDAPLYPHSPGSQYQQNNHVHGQPYTGPAAHHMNNPQRTGQRAQENYEGGEEVSPPQTKGSVKCTY</t>
  </si>
  <si>
    <t>E9Q616</t>
  </si>
  <si>
    <t>AHNAK nucleoprotein (desmoyokin) OS=Mus musculus OX=10090 GN=Ahnak PE=1 SV=1</t>
  </si>
  <si>
    <t>MEKEEETTRELLLPNWQGSGSHGLTIAQRDDGVFVQEVMQNSPAARTGVVKEGDQIVGATIYFDNLQSGEVTQLLNTMGHHTVGLKLHRKGDRSPEPGQTWTHEVFSSRSSEVVLSGDDEDYQRIYTTKIKPRLRSEDGVEGDLGETQSRTITVTRRVTAYTVDVTGREGVKDIDITSPEFMIKIPRHEVTEISNTDVETQPGKTVIRLPSGSGPASPTTGSAVDIRAGAISASGPELEGAGHSKFQVTVPGAKVGSLDVNVKAKGLDLGGKGGIRVPGVDVSSSLGAGSVEVQAPSLQSGDIGKIKIPTMKVPKFGVSAGLDGQIPEVGLSVSAPESSVGHKGDKPGLAIGGNIQAPHLEVNPSSVNIEGLEGKLKGPQITGPSLEGDLGLKGTKLQGNIGMDACASKIEGSITGPSVEIGTPDVDVHGLGGKLNMPKMKVPKFSASGSKGEGIGLDVALPTGEVTLPGVSGDVSLPEIATGGLEGKMKGAKVKTPEMIIQKPKISMQDVDLSLGSCKLKGNMKTSAPEVKGDVKGPQMAVKGSRVDIETPNLEGTLTGPKISSPSGKIGACRISMADVDLNVAAPKGKGGVDVILPNVEGKAKGLEVDVKGPKMDISAPDVEVHGPEWNLKMPKFSVPGVKGEGLDVNVTLPEGDISISGPKVNVEAPNVNMEGLGGKLKGPDINLPEVSVKTPKISMPDVDLHIKGPKVKGEYEVTPPKLEGELKGSKVDIDTPQVDVHGPDLKIPKMKMPKFSVPGFKAEGPEVDVNLPKADLDISGTKVEVSAPDVSIEGSEGKLKGHKFKMPEMNIRAPKISMPDVDLHLKGPNVKGEYDVTVPRAEGEIKVPDVELKSAKLDIDVPNVDVQGPELHMKMPKIKMPKFGMPGFKAESPEMEVNLPKSDIDVSGPNVDVKVPDVNIEGPEGKLKGPKLKMPEMNIKAPKISMPDVDLHMKGPKVKGEYDVTMPKLEGDLKGPKVDVSVPDVDVHGPDWNLKMPKIKMPKFSMPSLKGEGPELDVNMPKADVDISVPKLDISAPDLNLEGPEGKLKGPKFKMPEMHFKAPKVSLPDVDLDLKGPKMKGNLDMSAPKIEGEMKAPDVDIKGPNVDIKAPEVDVQGPEWSLKMPKMKMPKFSMPTLKGEGPDVDVSLPKATIDVSGPKLDIETSDVSLEGPEGKLKGPKFKMPDMHFKAPKISMPDVDLNMKGPKVKGDMDVTVPKIEGEMKVPDVDIKGPKVDISAPDVDVQGPDWHLKMPKMKMPKFSMPGFKAEGPEVSLPKADLDVSGPKVDIDVPDVNIEGPDAKLKGPKFKMPEMNIKAPKISMPDLHLKGPKVKGDVDVSLPKVEGDLKGPDIDIKGPKMDINAPDMDVQGPDWHLKMPKMKMPKFSMPGFKAEGPEVDVNLPKADIDVSGPKVDIEAPDVSIEGPEGKLKGPKFKMPDMHFKAPKISMPDVDLNIKGPKGKADVDASLPEVEGGVKVPDVDIKGPKVGIDAPDVEVHGPDWHLKMPKVKMPKFSMPGFKGEGPEVDIPKANIDVSGPKVDIDVPDVNIEGPDTKLKGPKFKMPEMNIKPQKISMPDVSLNLKGPKVKADCDVSVPKVGGEIKAPAVDIKGPKVEAPDVEVHGPDWHLKMPKVKMPKFSMPGFKGEGAEVDVNLQKANIDVSGPKVDIDVPDVNIEGPEGKLKGPKFKMPSMNIQTHKISMPDVGLNLKGPKLKSGVDVSLPKVEGELKGPEVDVDVGDIDIECPEGKLKGPKFKMPDMHFKTPKISMPDVDLHLKGPKVKGDMDVTMPKIEGEMKVPDVDIKGPKVDINAPDVDVRGPDWHLKMPKVKMPKFSMPGFKAEGPEVDVNLPKADIDVSGPKVDIDVPDLDIEGPEGKLKGSKFKMPKLNIKAAKISMPDVDLNFKGPKLKGEIDASVPEMEADLRGPQVDIKGTNVDVKVPDVDLECPDAKLKGPKFKMPDMHFKAPKISMPDVDLHLKGPKVKGDMDVTVPKLEGELKGPSVDVEVPDVDLECPDAKLKGPKFKMPDMHFKAPKISMPDVDLHLKGPKVKGDMDVTVPKLEGELKGPSVDVEVPDVDLECPDAKLKGPKFKMPDMHFKAPKISMPDVDLHLKGPKVKGDVDVTVPKLEGELKGPSVDVEVPDVDLECPDAKLKGPKFKMPDMHFKAPKISMPDVDLHLKGPKVKGDMDVTVPKIEGEMKVPDVDIKGPKVDINAPDVDVRGPDWHLKMPKMKMPKFSMPGFKAEGPEVDVNLPKADIDVSGPKVDIDVPDVNIEGPEGKLKGPKFKMPDMHFKAPKISMPDVDFNLKGPKIKGDIDVSVPKIEGELKGPELDLKGPKLDANIPEVAVEGPEGKWKSPKFKMPDMHFKTPKISMPDIDLHLKSPKIKGEVDVDVPKLEGDLKGPNVDMSRPDIEIEGPEGKLKGPKFKMPEMNIKAPKISMPDFDLHLKGPKVKGDVDISLPKVEGDIKGPEVDIKGPKVDINAPDVDVQGPDWHLKMPKMKMPKFSMPGFKAEGPEVDVNLPKADIDVSGPKVDIDVPDVNIEGPDAKLKGPKFKMPEMNIKAPKISMPDIDLNLKGPKVKGDVDVSLPKVEGEIKVPEVDIKGPKVDIDVPDVDVHGPDWHLKMPKIKMPKFSMPGFKGEGPEVDVSLPNADLDVSGPKVDIDVPDVNIEGPDAKLKGPKFKMPEMNIKAPKISMPDLHLKGPKVKGDVDVSLPKVEGDLKGPDVDIKGPKMDINAPDMDVQGPDWHLKMPKMKMPKFSMPGFKAEGPEVDVNLPKADLDVSGPKVDIDVPDVNIEGPDAKLKGPKFKMPEMNIKAPKISMPDIDLNLKGPKVKGDVDMSLPKVEGEIKVPEVDIKGPKVDIDVPDVDVHGPDWHLKMPKVKMPKFSMPGFKGEGPEVDVNLPKADLDVSGPKVDIDVPDVNIEGPDAKLKGPKFKMPEVNIKAPKISMPDLNLNLKGPNVKGDVDVSIPNIEGDLKGPSLDIKSPKLDVNAPDIDVHGPEGKLKGPKLKMPDMHVSMPKISMPEIDLNLKGSKVKGDVDISGPKLEGDIKVPRVDLKGPEVDISAPKVNIDGKAKKSRFKLPKFNFSGSKVQTPEVDVKLKKPDVDITAPKVDINAPEVEVQGKVKGSKFKMPFLSISSPKVSMPDVELNLKGPKVKGDLDAAGPNLEGDFKGPKVDIKAPDVQLNAPDVDVHGPEWNLKMPKMKMPKFGVSGIKAEGPDVAVDLPKGDINIEGPSMNIEGPELNVECPEGSLKGPKFKMPEMNIKAPKISMPDIDLNLKGPKVKGDVDVSLPKVEGEIKVPEVDIKGPKVDIDVPDVDVHGPDWHLKMPKVKMPKFSMPGFKGEGPEVDVSLPKANIDVSGPKVDIDVPDVNIEGPDAKLKGPKFKMPEMNIKAPKISMPDIDLNLKGPKVKGDVDVSLPKVEGEIKVPEVDIKGPKVDIDVPDVDVHGPDWHLKMPKIKMPKFSMPGFKGEGPEVDVSLPKADLDVSGPKVDIDVPDVNIEGPDAKLKGPKFKMPEMNIKAPKISMPDIDLNLKGPKVKGDVDVSLPKVEGEIKVPEVDIKDPKVDIDVPDVDVHGPDWHLKMPKIKMPKFSMPGFKGEGPEVDVNLPKADLDVSGPKVDIDVPDVNIEGPDAKLKGPKFKMPEMNIKAPKISMPDLHLKGPKVKGDVDVSLPKVEGDLKGPDVDIKGPKMDINAPDMDVQGPDWHLKMPKMKMPKFSMPGFKAEGPEVDVNLPKVDLDVSGPKVDIDVPDVNIEGPDAKLKGPKFKMPEMNIKAPKISMPDIDLNLKGPKVKGDVDMSLPKVEGEIKVPEVDIKGPKVDIDVPDVDVHGPDWHLKMPKVKMPKFSMPGFKGEGPEVDVNLPKADLDVSGPKVDIDVPDVNIEGPDAKLKGPKFKMPEMNIKAPKISMPDLHLKGPKVKGDVDVSLPKVEGDLKGPEVDIKGPKMDISAPDVDVHGPDWHLKMPKVKMPKFSMPGFKGEGPEVDVNLPKADLDVSGPKVDIEGPNVNIEGPEGKLKGPKFKMPDLHLKAPKISMPEIDLNLKGPKLKGDVDVSLPKVEGDLKGPEVDIKGPKVDISAPDMDVHGPDWHLKMPKMKMPKFSMPGFKAEGPEVDVNLPKADIDVSGPKVDIDVPDVNIEGPDAKLKGPKFKMPEMNIKAPKISMPDFDLHLKGPKVKGDVDASLPKMEGELKGPGIDIKCPTVDIDTPDVNIEVPEGKLKGPKFKMPDMHIKAPKISMPDFDLNLKGPKVKGDVDLALPNVEGDLKGPEIDIEGPEGKLKGPKFKVPDVQFKTPQISMSDIDLNVKGPKIKGDLDISIPKPEGDLKGPKVDIKGPKLDIDTPDIDIHGPEGKLKGPKFKMPDLHLKAPKISMPEVDLNLKGPKVKGDVDVSLPKVEGDLKGPEVDIKGPKVDISAPDVDVHGPDWHLKMPKVKMPKFSMPGFKGEGPEVDVSLPKANIDVSGPKVDIDVPDVNIEGPDAKLKGPKFKMPEMNIKAPKISMPDIDLNLKGPKVKGDVDVSLPKVEGEIKVPEVDIKGPKVDIDVPDVDVHGPDWHLKMPKVKMPKFSMPGFKGEGPEVDVNLPKADLDVSGPKVDIDVPDVNVEGPDMKVKGPKFRMPEINIKAPKISMPDVDLELKGPKVKGAFDGSVPKIEGTLKGPEIDMKGPGLDFEGPDAKLSGPNLKMPSLEVSVPKITGPDANVHLKTPKVGISAPKLGGGEVDLKGPKVDLETPSLDVHMESPDINIEGPDVKVPKFKKPKFGFGAKSPKADIKTPTVDVTVPEAELNVDSPEINIGGKSKKSKFKMPKIHMSGPKVKAKKQGFDLNIPGGEIDTSLKAPDVDVSVAGPDAALKAEVKSPKVKKTMFGKMYFPDVEFDIKSPKFKAEAPLPSPKLEGEIKVPDVDISSPGINVEAPDIHMKAPKFKVPGVEASGPKIEGNLKGPKVQANLDTPDINIEGPEAKIKAPSFSVSAPQVSIPDVNVNLKGPKIKGDVPSVGLEGPNIDLQGPEGKIKFPKFSLPKISAPGVKMEGGSTEIGAQMPSLEGGLSTSDMKLEGPHLSLKGPGVDLPSVDLSMPKVSGPDLDMNLKGPSLKGDLGASSPSMKLHAPGLDLKGVGGKVHIGADGVKMSGIDATTALSVGAPDVTLKGPSLQGDLAVSGDIKCPKVSVATPDVSLEASEGAVKLPHMKLPQFGISTPGSDLDINIKGPQVCGELKGSGMDVNLKGPQISAPSMDFNLEGPKVKGSLGAAGELKGPAIGGALPGISIQGPEGNLQMPGIKASGCDVKLSSGQISGPEIKGDLKGSGLGLHGAVPDIGVKGPSFNVASPESDFGVSLKGPKVKGGVDVSGGVSVPDINLGEGHMSVKGSGVEWKGPQVSSSLNLDTSKLAGNLHFSGPKIEGDVKGGQTGLQGPGLSVSGPQGHLESESGKVTFPKMKIPKFTFSGRELIGREVGVDVNFPKVEANVQAGAGEGKWEESEVKLKKSKIKMPKHIFSKSKGKGGVTGSPEASISGSKGDLKSSKASLGSLEGEVEAEASSPKGKFSLFKSKKPRHRSNSFSDEREFSAPSTPTGTLEFAGGDAKGKHGKLKFGTFGGLGSKSKGHYEVTGSDDEAGKLQGSGVSLASKKSRLSSSSSNDSGTKVGIQLPEVELSVSTKKE</t>
  </si>
  <si>
    <t>E9QM38</t>
  </si>
  <si>
    <t>Solute carrier family 12 member 2 OS=Mus musculus OX=10090 GN=Slc12a2 PE=1 SV=1</t>
  </si>
  <si>
    <t>MEPGPAAPSSGAPRPARDGDAPLAAAAGVDLPGTAVPSGQEDATTAGRQAGGGVRGEGTPAAGDGLGRPLGPTPSQSRFQVDPVSENAGRAAAAAAAAAAAAAAAGAAGKETPAAGKAGGESGVAKGSEEAKGRFRVNFVDPAASSSADDSLSDAAGVGGDGPNVSFQNGGDTVLSEGSSLHSGGGSGHHQQYYYDTHTNTYYLRTFGHNTMDAVPRIDHYRHTAAQLGEKLLRPSLAELHDELEKEPFEDGFANGEESTPTRDAVVAYTAESKGVVKFGWIKGVLVRCMLNIWGVMLFIRLSWIVGQAGIGLSVVVIAMATVVTTITGLSTSAIATNGFVRGGGAYYLISRSLGPEFGGAIGLIFAFANAVAVAMYVVGFAETVVELLKEHSILMIDEINDIRIIGAITVVILLGISVAGMEWEAKAQIVLLVILLLAIADFVIGTFISLESKKPKGFFGYKSEIFNENFGPDFREEETFFSVFAIFFPAATGILAGANISGDLADPQSAIPKGTLLAILITTVVYIGIAVSVGSCVVRDATGNVNDTITTELTNCTSAACKLNFDFSYCESNTCSYGLMNNFQVMSMVSGFAPLISAGIFSATLSSALASLVSAPKIFQALCKDNIYPAFQMFAKGYGKNNEPLRGYILTFLIALGFILIAELNVIAPIISNFFLASYALINFSVFHASLAKSPGWRPAFKYYNMWISLIGAILCCIVMFVINWWAALLTYVIVLGLYIYVTYKKPDVNWGSSTQALTYLSALQHSIRLSGVEDHVKNFRPQCLVMTGSPNSRPALLHLVHDFTKNVGLMICGHVHMGPRRQAMKEMSIDQARYQRWLIKNKMKAFYAPVHADDLREGAQYLMQAAGLGRMKPNTLVLGFKKDWLQADMRDVDMYINLFHDAFDIQFGVVVIRLKEGLDISHLQGQEELLSSQEKSPGTKDVVVNVDYSKKSDQDTCKSSGEKSITQKDEEEDGKTPTQPLLKKESKGPIVPLNVADQKLLEASTQFQKKQGKNTIDVWWLFDDGGLTLLIPYLLTTKKKWKDCKIRVFIGGKINRIDHDRRAMATLLSKFRIDFSDIMVLGDINTKPKKENIIAFDDMIEPYRLHEDDKEQDIADKMKEDEPWRITDNELELYKTKTYRQIRLNELLKEHSSTANIIVMSLPVARKGAVSSALYMAWLEALSKDLPPVLLVRGNHQSVLTFYS</t>
  </si>
  <si>
    <t>O08638</t>
  </si>
  <si>
    <t>Myosin-11 OS=Mus musculus OX=10090 GN=Myh11 PE=1 SV=1</t>
  </si>
  <si>
    <t>MAQKGQLSDDEKFLFVDKNFMNSPMAQADWVAKKLVWVPSEKQGFEAASIKEEKGDEVVVELVENGKKVTVGKDDIQKMNPPKFSKVEDMAELTCLNEASVLHNLRERYFSGLIYTYSGLFCVVVNPYKYLPIYSEKIVDMYKGKKRHEMPPHIYAIADTAYRSMLQDREDQSILCTGESGAGKTENTQKVIQYLAVVASSHKGKKDSSITGELEKQLLQANPILEAFGNAKTVKNDNSSRFGKFIRINFDVTGYIVGANIETYLLEKSRAIRQARDERTFHIFYYLLAGAKEKMKSDLLLESFNSYTFLSNGFVPIPAAQDDEMFQETLEAMSIMGFNEEEQLAILKVVSSVLQLGNIVFKKERNTDQASMPDNTAAQKVCHLVGINVTDFTRAILTPRIKVGRDVVQKAQTKEQADFAIEALAKATYERLFRWILSRVNKALDKTHRQGASFLGILDIAGFEIFEVNSFEQLCINYTNEKLQQLFNHTMFILEQEEYQREGIEWNFIDFGLDLQPSIELIERPNNPPGVLALLDEECWFPKATDKSFVEKLCSEQGNHPKFQKPKQLKDKTEFSIIHYAGKVDYNASAWLTKNMDPLNDNVTSLLNASSDKFVADLWKDVDRIVGLDQMAKMTESSLPSASKTKKGMFRTVGQLYKEQLGKLMATLRNTTANFVRCIIPNHEKRSGKLDAFLVLEQLRCNGVLEGIRICRQGFPNRIVFQEFRQRYEILAANAIPKGFMDGKQACILMIKALELDPNLYRIGQSKIFFRTGVLAHLEEERDLKITDVIMAFQAMCRGYLARKAFTKRQQQLTAMKVIQRNCAAYLKLRNWQWWRLFTKVKPLLQVTRQEEEMQAKEEEMQKITERQQKAETELKELEQKHTQLAEEKTLLQEQLQAETELYAESEEMRVRLAAKKQELEEILHEMEARLEEEEDRRQQLQAERKKMAQQMLDLEEQLEEEEAARQKLQLEKVTAEAKIKKLEDDILVMDDQNSKLSKERKLLEERVSDLTTNLAEEEEKAKNLTKLKSKHESMISELEVRLKKEEKSRQELEKLKRKLEGDASDFHEQIADLQAQIAELKMQLAKKEEELQAALARLDEEIAQKNNALKKIRELEGHISDLQEDLDSERAARNKAEKQKRDLGEELEALKTELEDTLDSTATQQELRAKREQEVTVLKKALDEETRSHEAQVQEMRQKHTQAVEELTEQLEQFKRAKANLDKSKQTLEKENADLAGELRVLGQAKQEVEHKKKKLEVQLQDLQSKCSDGERARAELSDKVHKLQNEVESVTGMLNEAEGKAIKLAKDVASLGSQLQDTQELLQEETRQKLNVSTKLRQLEDERNSLQDQLDEEMEAKQNLERHVSTLNIQLSDSKKKLQDFASTIEVMEEGKKRLQKEMEGLSQQYEEKAAAYDKLEKTKNRLQQELDDLVVDLDNQRQLVSNLEKKQKKFDQLLAEEKNISSKYADERDRAEAEAREKETKALSLARALEEALEAKEELERTNKMLKAEMEDLVSSKDDVGKNVHELEKSKRALETQMEEMKTQLEESEDDVQATEDAKLRLEVNMQALKGQFERDLQARDEQNEEKRRQLQRQLHEYETELEDERKQRALAAAAKKKLEGDLKDLELQADSAIKGREEAIKQLRKLQAQMKDFQRELDDARASRDEIFATSKENEKKAKSLEADLMQLQEDLAAAERARKQADLEKEELAEELASSLSGRNTLQDEKRRLEARIAQLEEELEEEQGNMEAMSDRVRKATLQAEQLSNELATERSTAQKNESARQQLERQNKELRSKLQEVEGAVKAKLKSTVAALEAKIAQLEEQVEQEAREKQAATKSLKQKDKKLKEVLLQVEDERKMAEQYKEQAEKGNTKVKQLKRQLEEAEEESQCINANRRKLQRELDEATESNEAMGREVNALKSKLRRGNEASFVPSRRAGGRRVIENTDGSEEEMDARDSDFNGTKASE</t>
  </si>
  <si>
    <t>Q6ZWQ9</t>
  </si>
  <si>
    <t>MCG5400 OS=Mus musculus OX=10090 GN=Myl12a PE=1 SV=1</t>
  </si>
  <si>
    <t>MSSKRAKTKTTKKRPQRATSNVFAMFDQSQIQEFKEAFNMIDQNRDGFIDKEDLHDMLASMGKNPTDEYLDAMMNEAPGPINFTMFLTMFGEKLNGTDPEDVIRNAFACFDEEAIGTIQEDYLRELLTTMGDRFTDEEVDELYREAPIDKKGNFNYIEFTRILKHGAKDKDD</t>
  </si>
  <si>
    <t>Q9D5T0</t>
  </si>
  <si>
    <t>ATPase family AAA domain-containing protein 1 OS=Mus musculus OX=10090 GN=Atad1 PE=1 SV=1</t>
  </si>
  <si>
    <t>MVHAEAFSRPLSRNEVVGLIFRLTIFGAVTYFTIKWMVDAIDPTRKQKVEAQKQAEKLMKQIGVKNVKLSEYEMSIAAHLVDPLNMHVTWSDIAGLDDVITDLKDTVILPIKKKHLFENSRLLQPPKGVLLYGPPGCGKTLIAKATAKEAGCRFINLQPSTLTDKWYGESQKLAAAVFSLAIKLQPSIIFIDEIDSFLRNRSSSDHEATAMMKAQFMSLWDGLDTDHSCQVIVMGATNRPQDLDSAIMRRMPTRFHINQPALKQREAILKLILKNENVDRHVDLLEVAQETDGFSGSDLKEMCRDAALLCVREYVNSTSEESHDEDEIRPVQQQDLHRAIEKMKKSKDAAFQNVLTHVCLD</t>
  </si>
  <si>
    <t>Q3TIX6</t>
  </si>
  <si>
    <t>Far upstream element (FUSE)-binding protein 3 OS=Mus musculus OX=10090 GN=Fubp3 PE=1 SV=1</t>
  </si>
  <si>
    <t>MAELVQGQSAPVGMKAEGFVDALHRVRQIAAKIDSIPHLNNSTPLVDPSVYGYGVQKRALDDGVGNQLGALVHQRAVITEEFKVPDKMVGFIIGRGGEQISRIQAESGCKIQIASESSGIPERPCVLTGTPESIEQAKRLLGQIVDRCRNGPGFHNDMDGNSTIQELLIPASKVGLVIGKGGETIKQLQERTGVKMVMIQDGPLPTGADKPLRITGDPFKVQQAREMVLEIIREKDQADFRGVRSDFTSRAGGGSIEVSVPRFVVGIVIGRNGEMIKKIQNDAGVRIQFKPDDGISPERAAQVMGPPDRCQHAARIINELILTAQEREILGGLTVTRGRGRGRSDWSVGTPGGVQEITYTVPADKCGLVIGKGGENIKSINQQSGAHVELQRNPPPNTDPNLRIFTIRGAPQQMEVARHLIDEKVGGASLGAPAAFGQSPFSQPPAAPHQNTFPPRGFPNIAAKVNGNPHSTPVSGPPAFLTQGWGSTYQAWQQPTQQVPSQQSQPQNSQPDYSKAWEDYYKKQSHPTSAAPQASSPPDYTMAWAEYYRQQAAFYGQTLGQAQAHSQVCSQSPAP</t>
  </si>
  <si>
    <t>A0A0R4J0W9</t>
  </si>
  <si>
    <t>Exocyst complex component 3-like protein 4 OS=Mus musculus OX=10090 GN=Exoc3l4 PE=1 SV=1</t>
  </si>
  <si>
    <t>MPLPQTGAPGPEVKSPREPRKSQTLPVTTWKSNSMKEQSVHHGGSLRPSLGMLKQTLFRTSLRTSTHKPKEDPGLFRRSSRFLFRSLRRAIDEGLTAGHPQGPAVPEKPSKVTDGVSRQAATGTEAEDLEPQAESKSVADLITERQLVKAFEQLRYLETQLVADKTSRTFTQDPTAYARRAMDLCLHYDGMAAEIGAIVREALSSEGVDRDALAELAQVVHLEEEAHQTSQAEGDFLSTPRHWRMHWEDAVRLSAQERVQQAGAKVIPGAAEGSSDLAQLLAELGGVVRHDLQKVRLEMQPAYEATDFPVWETYLRAFHSAVAQRLQELARDARGCEQLYVLLDWAANVYGSPDFLGAPDLALPTEPLPPLLEPALWARLESDYTSFLETKITSCFDSILQLEQNRWEADEDREVLQGLYHAPLSIDVHMLVAEHVKAAGAISAELEATTLQICARALCLFVPRFEKAFLASKAVSEWYLGAYINACVELRTSLLARFPGTIKELEKPLVAATNSFQKHLLQIVQQDMQPLFKVLYTKSWLTQDTLRPLMDKVVDFAHHLEHVTPPLAQETLQEVHRFVVREYLGQVLRPHERFSGQDRLKGSNKMNLDAQAISNTFQGLGSEAKWLDQAILSVAEILGETYKDDIRRHLETLIRSYPDIRRDHILAILALRRLGRRRNQNLLQHTQDLLRAAHETRLPSHHVLFEEIEVPTSVDVLITCI</t>
  </si>
  <si>
    <t>Q8BGU5</t>
  </si>
  <si>
    <t>Cyclin-Y OS=Mus musculus OX=10090 GN=Ccny PE=1 SV=1</t>
  </si>
  <si>
    <t>MGNTTSCCVSSSPKLRRNAHSRLESYRPDTDLSREDTGCNLQHISDRENIDDLNMEFNPSDHPRASTIFLSKSQTDVREKRKSLFINHHPPGQTSRKYSSCSTIFLDDSTVSQPNLKYTIKCVALAIYYHIKNRDPDGRMLLDIFDENLHPLSKSEVPPDYDKHNPEQKQIYRFVRTLFSAAQLTAECAIVTLVYLERLLTYAEIDICPANWKRIVLGAILLASKVWDDQAVWNVDYCQILKDITVEDMNELERQFLELLQFNINVPSSVYAKYYFDLRSLAEANNLSFPLEPLSRERAHKLEAISRLCEDKYKDLRKPMRKRSASADNLILPRWSPAIIS</t>
  </si>
  <si>
    <t>Q8VHR5</t>
  </si>
  <si>
    <t>Transcriptional repressor p66-beta OS=Mus musculus OX=10090 GN=Gatad2b PE=1 SV=1</t>
  </si>
  <si>
    <t>MDRMTEDALRLNLLKRSLDPADERDDVLAKRLKMEGHEAMERLKMLALLKRKDLANLEVPHELPTKQDGSGVKGYEEKLNGNLRPHGDNNRTAGRPGKENINDEPVDMSARRSEPDRGRLTPSPDIIVLSDNEASSPRSSSRMEERLKAANLEMFKGKGMEERQQLIKQLRDELRLEEARLVLLKKLRQSQLQKENVVQKTPVVQNAASIVQPSPAHVGQQGLSKLPSRPGAQGIEPQNMRTLQGHSVIRSATNTTLPHMLMSQRVIAPNPAQLQGQRGPPKPGIVRTTTPNMNPAISYQPQSSSSVPCQRTTSSAIYMNLASHIQPGTVNRVSSPLPSPSAMSDAANSQAAAKLALRKQLEKTLLEIPPPKPPAPLLHFLPSAANSEFIYMVGLEEVVQSVIDSQGKNCASLLRVEPFVCAQCRTDFTPHWKQEKNGKILCEQCMTSNQKKALKAEHTNRLKNAFVKALQQEQEIEQRLQQQAALSPTTAPAVSSVSKQETIMRHHTLRQAPQPQSSLQRGIPTSARSMLSNFAQAPQLSVPGGLLGMPGVNIAYLNTGIGGHKAPSLADRQREYLLDMIPPRSISQSISGQK</t>
  </si>
  <si>
    <t>Q99PT1</t>
  </si>
  <si>
    <t>Rho GDP-dissociation inhibitor 1 OS=Mus musculus OX=10090 GN=Arhgdia PE=1 SV=3</t>
  </si>
  <si>
    <t>MAEQEPTAEQLAQIAAENEEDEHSVNYKPPAQKSIQEIQELDKDDESLRKYKEALLGRVAVSADPNVPNVIVTRLTLVCSTAPGPLELDLTGDLESFKKQSFVLKEGVEYRIKISFRVNREIVSGMKYIQHTYRKGVKIDKTDYMVGSYGPRAEEYEFLTPMEEAPKGMLARGSYNIKSRFTDDDKTDHLSWEWNLTIKKEWKD</t>
  </si>
  <si>
    <t>P27577</t>
  </si>
  <si>
    <t>Protein C-ets-1 OS=Mus musculus OX=10090 GN=Ets1 PE=1 SV=2</t>
  </si>
  <si>
    <t>MKAAVDLKPTLTIIKTEKVDLELFPSPDMECADVPLLTPSSKEMMSQALKATFSGFTKEQQRLGIPKDPRQWTETHVRDWVMWAVNEFSLKGVDFQKFCMSGAALCALGKECFLELAPDFVGDILWEHLEILQKEDVKPYQVNGANPTYPESCYTSDYFISYGIEHAQCVPPSEFSEPSFITESYQTLHPISSEELLSLKYENDYPSVILQDPLQTDTLQTDYFAIKQEVLTPDNMCLGRASRGKLGGQDSFESVESYDSCDRLTQSWSSQSSFNSLQRVPSYDSFDYEDYPAALPNHKPKGTFKDYVRDRADLNKDKPVIPAAALAGYTGSGPIQLWQFLLELLTDKSCQSFISWTGDGWEFKLSDPDEVARRWGKRKNKPKMNYEKLSRGLRYYYDKNIIHKTAGKRYVYRFVCDLQSLLGYTPEELHAMLDVKPDAD</t>
  </si>
  <si>
    <t>Q3UCX4</t>
  </si>
  <si>
    <t>p2X purinoceptor OS=Mus musculus OX=10090 GN=P2rx4 PE=2 SV=1</t>
  </si>
  <si>
    <t>MAGCCSVLRAFLFEYDTPRIVLIRSRKVGLMNRVVQLLILAYVIGWVFVWEKGYQETDSVVSSVTTKAKGVAVTNTSQLGFRIWDVADYVVPAQEENSLFIMTNMIVTVNQTQGTCPEIPDKTSICDSDANCTLGSSDTHSSGIGTGRCVPFNASVKTCEVAAWCPVENDDGVPTPAFLKAAENFTLLVKNNIWYPKFNFSKRNILPNITTSYLKSCIYNARTDPFCPIFRLGQIVADAGHSFQEMAVEGGIMGIQIKWDCNLDRAASHCLPRYSFRRLDTRDLEHNVSPGYNFRFAKYYRDLAGNEQRTLTKAYGIRFDIIVFGKAGKFDIIPTMINVGSGLALLGVATVLCDVIVLYCMKKRYYYRDKKYKYVEDYEQGLSGETDQ</t>
  </si>
  <si>
    <t>Q7TQ39</t>
  </si>
  <si>
    <t>Gag protein OS=Mus musculus OX=10090 GN=gag PE=4 SV=1</t>
  </si>
  <si>
    <t>MNSELFSWGTRVPVSMFGLEFFLVLGALLFLFTCYIVVKAGLKILDEIQGSLSEVKRGERVGARRNGKYTGLSKGLEPEEKLRLGRNTWREIRRKRGKREKKKDRLAEVSRRYSSLDELRKPALSSSEASEESSSEETDWEEEAAHYQPANWSRKKPKAAGESQRTVQPPGSRFQGPPYADAPPCVVRHECAERQCAERCAERQCADRCAERQCAERQCADSFIPREEQKKIEQAFPVFEGAEGGRVHAPVEYVQIKEIAESVRKYGTNANFTLVQLDRLAGMALTPADWQTVVKAALPSMGKYMEWKALWHEAAQAQARANAAALTPEQRDWTFDLLTGQGAYSADQTNYHWGAYAQISSTAIRAWKALSRAGETTGQLTKIIQGPQESFSDFVARMTEAAERIFGESEQAAPLIEQLIYEQATKECRAAIAPRKNKGLQDWLRVCRELGGPLSNAGLAAAILQSQNRSMGRNDQRTCFNCGKPGHFKKDCRAPDKQGGTLTLCSKCGKGYHRADQCRSVRDIKGRILPPPDSQSADVPKNGSPGPRSQGPQRYGNRFVRTQEAVRETTQEDPQGWTCVPPPTSY</t>
  </si>
  <si>
    <t>B1B0C7</t>
  </si>
  <si>
    <t>Basement membrane-specific heparan sulfate proteoglycan core protein OS=Mus musculus OX=10090 GN=Hspg2 PE=1 SV=1</t>
  </si>
  <si>
    <t>MGQRAVGSLLLGLLLHARLLAVTHGLRAYDGLSLPEDTETVTASRYGWTYSYLSDDEDLLADDASGDGLGSGDVGSGDFQMVYFRALVNFTRSIEYSPQLEDASAKEFREVSEAVVEKLEPEYRKIPGDQIVSVVFIKELDGWVFVELDVGSEGNADGSQIQEVLHTVVSSGSIGPYVTSPWGFKFRRLGTVPQFPRVCTETEFACHSYNECVALEYRCDRRPDCRDMSDELNCEEPVPELSSSTPAVGKVSPLPLWPEAATTPPPPVTHGPQFLLPSVPGPSACGPQEASCHSGHCIPRDYLCDGQEDCRDGSDELGCASPPPCEPNEFACENGHCALKLWRCDGDFDCEDRTDEANCSVKQPGEVCGPTHFQCVSTNRCIPASFHCDEESDCPDRSDEFGCMPPQVVTPPQQSIQASRGQTVTFTCVATGVPTPIINWRLNWGHIPAHPRVTMTSEGGRGTLIIRDVKEADQGAYTCEAMNSRGMVFGIPDGVLELVPQRGPCPDGHFYLEDSASCLPCFCFGVTNVCQSSLRFRDQIRLSFDQPNDFKGVNVTMPSQPGVPPLSSTQLQIDPALQEFQLVDLSRRFLVHDAFWALPKQFLGNKVDSYGGFLRYKVRYELARGMLEPVQKPDVILVGAGYRLHSRGHTPTHPGTLNQRQVQLSEEHWVHESGRPVQRAEMLQALASLEAVLLQTVYNTKMASVGLSDIVMDTTVTHTTIHGRAHSVEECRCPIGYSGLSCESCDAHFTRVPGGPYLGTCSGCNCNGHASSCDPVYGHCLNCQHNTEGPQCDKCKPGFFGDATKATATACRPCPCPYIDASRRFSDTCFLDTDGQATCDACAPGYTGRRCESCAPGYEGNPIQPGGKCRPTTQEIVRCDERGSLGTSGETCRCKNNVVGRLCNECSDGSFHLSKQNPDGCLKCFCMGVSRQCSSSSWSRAQVLGASEQPSQFSLSNAAGTHTTSEGVSSPAPGELSFSSFHNLLSEPYFWSLPASFRGDKVTSYGGELRFTVTQRPRPSSAPLHRQPLVVLQGNNIVLEHHASRDPSPGQPSNFIVPFQEQAWQRPDGQPATREHLLMALAGIDALLIQASYTQQPAESRVSGISMDVAVPENTGQDSAREVEQCTCPPGYRGPSCQDCDTGYTRVPSGLYLGTCERCNCHGHSETCEPETGACQSCQHHTEGASCEQCQPGYYGDAQRGTPQDCQPCPCYGAPAAGQAAHTCFLDTDGHPTCDSCSPGHSGRHCERCAPGYYGNPSQGQPCHRDGQVPEVLGCGCDPHGSISSQCDAAGQCQCKAQVEGRTCSHCRPHHFHLSASNPEGCLPCFCMGVTQQCASSSYSRQLISTHFAPGDFQGFALVNPQRNSQLTGGFTVEPVHDGARLSFSNFAHLGQESFYWQLPEIYQGDKVAAYGGKLRYTLSYTAGPQGSPLLDPDIQITGNNIMLVASQPALQGPERRSYEIIFREEFWRRPDGQPATREHLLMALADLDELLVRATFSSVPRAASISAVSLEVAQPGPSSGPRALEVEECRCPPGYVGLSCQDCAPGYTRTGSGLYLGQCELCECNGHSDLCHPETGACSRCQHNTAGEFCELCATGYYGDATAGTPEDCQPCACPLTNPENMFSRTCESLGAGGYRCTACEPGYTGQYCEQCAPGYEGDPNVQGGRCQPLTKESLEVQIHPSRSVVPQGGPHSLRCQVSGSPPHYFYWSREDGRPLPSSAQQRHQGSELHFPSVQPSDAGVYICTCRNLIHTSNSRAELLVAEAPSKPITVTVEEQRSQSVRPGADVTFICTAKSKSPAYTLVWTRLHNGKLPSRAMDFNGILTIRNVQPSDAGTYVCTGSNMFAMDQGTATLHVQVSGTSTAPVASIHPPQLTVQPGQQAEFRCSATGNPTPMLEWIGGPSGQLPAKAQIHNGILRLPAIEPSDQGQYLCRALSSAGQHVARAMLQVHGGSGPRVQVSPERTQVHEGRTVRLYCRAAGVPSASITWRKEGGSLPPQARSENTDIPTLLIPAITAADAGFYLCVATSPTGTAQARIQVVVLSVPVRIESSSPSVTEGQTLDLNCAVMGLTYTQVTWYKRGGSLPPHAQVHGSRLRLPQVSPADSGDYVCRVESDVGPKEASIVVSVLHSPHSGPSYTPATSITPPIRIESSSSHVAEGQTLDLNCVVPGQAQVTWRKRGGSLPARHQTHGSLLRLHQVSPADSGEYVCHVVLGSEHTETSVLVTIEPAESIPAPGPAPPVRIEASSSTVTEGHMLDLNCVVAGQAHAQVTWYKRGGSLPARHQVRGSRLYILQASPADAGEYVCRAGNGQEATITVTVTRNHGANLAYPPGSTSPIRIESSSSHVAEGQTLDLNCVVQGQAHAQVTWHKRGGSLPARHQTHGSLLRLHQVSPVDSGEYVCRVEGGAVPLESSVLVTIEPAGTAPGVIPPVRIESSSSHVSEGQSLDLNCLVSGQTHPQISWHKRGGSLPARHQVHGSRLRLLQVTPTDSGEYVCRVVSGSGTQEASILVTIQQTLSPSHSQSVVHPVRIESSSPSLANGHTLDLNCLVASLTPHTITWYKRGGSLPSRHQIVGSRLRIPQVTPADSGEYVCHVSNGAGSQETSLIVTIESRGPSHVPSVSPPMRIETSSPTVTEGQTLDLNCVVVGRPQATITWYKRGGSLPFRHQAHGSRLRLHHMSVADSGEYVCRANNNIDAQETSIMISVSPSTNSPPAPASPAPIRIESSSSRVAEGQTLDLNCVVPGHAHAQVTWHKRGGSLPTHHQTHGSRLRLYQVSSADSGEYVCSVLSSSGPLEASVLVSITPAAANVHIPGVVPPIRIETSSSRVAEGQTLDLSCVVPGQAHAQVTWHKRGGSLPAGHQVHGHMLRLNRVSPADSGEYSCQVTGSSGTLEASVLVTIEASEPSPIPAPGLAQPVYIESSSSHLTEGQTVDLKCVVPGQAHAQVTWHKRGSSLPARHQTHGSLLRLYQLSPADSGEYVCQVAGSSHPEHEASFKLTVPSSQNSSFRLRSPVISIEPPSSTVQQGQDASFKCLIHEGATPIKVEWKIRDQELEDNVHISPNGSIITIVGTRPSNHGAYRCVASNVYGMAQSVVNLSVHGPPTVSVLPEGPVHVKMGKDITLECISSGEPRSSPRWTRLGIPVKLEPRMFGLMNSHAMLKIASVKPSDAGTYVCQAQNALGTAQKQVELIVDTGTVAPGAPQVQVEESELTLEAGHTATLHCSATGNPPPTIHWSKLRAPLPWQHRIEGNTLVIPRVAQQDSGQYICNATNSAGHTEATVVLHVESPPYATIIPEHTSAQPGNLVQLQCLAHGTPPLTYQWSLVGGVLPEKAVARNQVLRLEPTVPEDSGRYRCQVSNRVGSAEAFAQVLVQGSSSNLPDTSIPGGSTPTVQVTPQLETRNIGASVEFHCAVPNERGTHLRWLKEGGQLPPGHSVQDGVLRIQNLDQSCQGTYVCQAHGPWGQAQATAQLIVQALPSVLINVRTSVHSVVVGHSVEFECLALGDPKPQVTWSKVGGHLRPGIVQSGSIIRIAHVELADAGQYRCAATNAAGTTQSHVLLLVQALPQISTPPEIRVPAGSAAVFPCMASGYPTPAITWSKVDGDLPPDSRLENNMLMLPSVRPEDAGTYVCTATNRQGKVKAFAYLQVPERVIPYFTQTPYSFLPLPTIKDAYRKFEIKITFRPDSADGMLLYNGQKRSPTNLANRQPDFISFGLVGGRPEFRFDAGSGMATIRHPTPLALGQFHTVTLLRSLTQGSLIVGNLAPVNGTSQGKFQGLDLNEELYLGGYPDYGAIPKAGLSSGFVGCVRELRIQGEEVVFHDVNLTTHGISHCPTCQDRPCQNGGQCQDSESSSYTCVCPAGFTGSRCEHSQALHCHPEACGPDATCVNRPDGRGYTCRCHLGRSGVRCEEGVTVTTPSMSGAGSYLALPALTNMHHELRLDVEFKPLEPNGILLFSGGKSGPVEDFVSLAMVGGHLEFRYELGSGLAVLRSHEPLTLGRWHRVSAERLNKDGSLRVDGGRPVLRSSPGKSQGLNLHTLLYLGGVEPSVQLSPATNMSAHFHGCVGEVSVNGKRLDLTYSFLGSQGVGQCYDSSPCERQPCQNGATCMPAGEYEFQCLCQDGFKGDLCEHEENPCQLHEPCLNGGTCRGARCLCLPGFSGPRCQQGAGYGVVESDWHPEGSGGNDAPGQYGAYFYDNGFLGLPGNSFSRSLPEVPETIEFEVRTSTADGLLLWQGVVREASRSKDFISLGLQDGHLVFSYQLGSGEARLVSEDPINDGEWHRITALREGQRGSIQVDGEDLVTGRSPGPNVAVNTKDIIYIGGAPDVATLTRGKFSSGITGCIKNLVLHTARPGAPPPQPLDLQHRAQAGANTRPCPS</t>
  </si>
  <si>
    <t>P84084</t>
  </si>
  <si>
    <t>ADP-ribosylation factor 5 OS=Mus musculus OX=10090 GN=Arf5 PE=1 SV=2</t>
  </si>
  <si>
    <t>MGLTVSALFSRIFGKKQMRILMVGLDAAGKTTILYKLKLGEIVTTIPTIGFNVETVEYKNICFTVWDVGGQDKIRPLWRHYFQNTQGLIFVVDSNDRERVQESADELQKMLQEDELRDAVLLVFANKQDMPNAMPVSELTDKLGLQHLRSRTWYVQATCATQGTGLYDGLDWLSHELSKR</t>
  </si>
  <si>
    <t>Q9JHU4</t>
  </si>
  <si>
    <t>Cytoplasmic dynein 1 heavy chain 1 OS=Mus musculus OX=10090 GN=Dync1h1 PE=1 SV=2</t>
  </si>
  <si>
    <t>MSEPGGGEDGSAGLEVSAVQNVADVAVLQKHLRKLVPLLLEDGGDAPAALEAALEEKSALEQMRKFLSDPQVHTVLVERSTLKEDVGDEGEEEKEFISYNINIDIHYGVKSNSLAFIKRAPVIDADKPVSSQLRVLTLSEDSPYETLHSFISNAVAPFFKSYIRESGKADRDGDKMAPSVEKKIAELEMGLLHLQQNIEIPEISLPIHPIITNVAKQCYERGEKPKVTDFGDKVEDPTFLNQLQSGVNRWIREIQKVTKLDRDPASGTALQEISFWLNLERALYRIQEKRESPEVLLTLDILKHGKRFHATVSFDTDTGLKQALETVNDYNPLMKDFPLNDLLSATELDKIRQALVAIFTHLRKIRNTKYPIQRALRLVEAISRDLSSQLLKVLGTRKLMHVAYEEFEKVMVACFEVFQTWDDEYEKLQVLLRDIVKRKREENLKMVWRINPAHRKLQARLDQMRKFRRQHEQLRAVIVRVLRPQVTAVAQQNQGEAPEPQDMKVAEVLFDAADANAIEEVNLAYENVKEVDGLDVSKEGTEAWEAAMKRYDERIDRVETRITARLRDQLGTAKNANEMFRIFSRFNALFVRPHIRGAIREYQTQLIQRVKDDIESLHDKFKVQYPQSQACKMSHVRDLPPVSGSIIWAKQIDRQLTAYMKRVEDVLGKGWENHVEGQKLKQDGDSFRMKLNTQEIFDDWARKVQQRNLGVSGRIFTIESARVRGRTGNVLKLKVNFLPEIITLSKEVRNLKWLGFRVPLAIVNKAHQANQLYPFAISLIESVRTYERTCEKVEERNTISLLVAGLKKEVQALIAEGIALVWESYKLDPYVQRLAETVFNFQEKVDDLLIIEEKIDLEVRSLETCMYDHKTFSEILNRVQKAVDDLNLHSYSNLPIWVNKLDMEIERILGVRLQAGLRAWTQVLLGQAEDKAEVDMDTDAPQVSHKPGGEPKIKNVVHELRITNQVIYLNPPIEECRYKLYQEMFAWKMVVLSLPRIQSQRYQVGVHYELTEEEKFYRNALTRMPDGPVALEESYSAVMGIVTEVEQYVKVWLQYQCLWDMQAENIYNRLGEDLNKWQALLVQIRKARGTFDNAETKKEFGPVVIDYGKVQSKVNLKYDSWHKEVLSKFGQMLGSNMTEFHSQISKSRQELEQHSVDTASTSDAVTFITYVQSLKRKIKQFEKQVELYRNGQRLLEKQRFQFPPSWLYIDNIEGEWGAFNDIMRRKDSAIQQQVANLQMKIVQEDRAVESRTTDLLTDWEKTKPVTGNLRPEEALQALTIYEGKFGRLKDDREKCAKAKEALELTDTGLLSGSEERVQVALEELQDLKGVWSELSKVWEQIDQMKEQPWVSVQPRKLRQNLDGLLNQLKNFPARLRQYASYEFVQRLLKGYMKINMLVIELKSEALKDRHWKQLMKRLHVNWVVSELTLGQIWDVDLQKNEAVVKDVLLVAQGEMALEEFLKQIREVWNTYELDLVNYQNKCRLIRGWDDLFNKVKEHINSVSAMKLSPYYKVFEEDALSWEDKLNRIMALFDVWIDVQRRWVYLEGIFTGSADIKHLLPVETQRFQSISTEFLALMKKVSKSPLVMDVLNIQGVQRSLERLADLLGKIQKALGEYLERERSSFPRFYFVGDEDLLEIIGNSKNVAKLQKHFKKMFAGVSSIILNEDNSVVLGISSREGEEVMFKTPVSITEHPKINEWLTLVEKEMRVTLAKLLAESVTEVEIFGKATSIDPNTYITWIDKYQAQLVVLSAQIAWSENVENALSNVGGGGDVGPLQSVLSNVEVTLNVLADSVLMEQPPLRRRKLEHLITELVHQRDVTRSLIKSKIDNAKSFEWLSQMRFYFDPKQTDVLQQLSIQMANAKFNYGFEYLGVQDKLVQTPLTDRCYLTMTQALEARLGGSPFGPAGTGKTESVKALGHQLGRFVLVFNCDETFDFQAMGRIFVGLCQVGAWGCFDEFNRLEERMLSAVSQQVQCIQEALREHSNPNYDKTSAPITCELLNKQVKVSPDMAIFITMNPGYAGRSNLPDNLKKLFRSLAMTKPDRQLIAQVMLYSQGFRTAEVLANKIVPFFKLCDEQLSSQSHYDFGLRALKSVLVSAGNVKRERIQKIKREKEERGEAVDEGEIAENLPEQEILIQSVCETMVPKLVAEDIPLLFSLLSDVFPGVQYHRGEMTALREELKKVCQEMYLTYGDGEEVGGMWVEKVLQLYQITQINHGLMMVGPSGSGKSMAWRVLLKALERLEGVEGVAHIIDPKAISKDHLYGTLDPNTREWTDGLFTHVLRKIIDNVRGELQKRQWIVFDGDVDPEWVENLNSVLDDNKLLTLPNGERLSLPPNVRIMFEVQDLKYATLATVSRCGMVWFSEDVLSTDMIFNNFLARLRSIPLDEGEDEAQRRRKGKEDEGEEAASPMLQIQRDAATIMQPYFTSNGLVTKALEHAFKLEHIMDLTRLRCLGSLFSMLHQACRNVAQYNANHPDFPMQIEQLERYIQRYLVYAILWSLSGDSRLKMRAELGEYIRRITTVPLPTAPNVPIIDYEVSISGEWSPWQAKVPQIEVETHKVAAPDVVVPTLDTVRHEALLYTWLAEHKPLVLCGPPGSGKTMTLFSALRALPDMEVVGLNFSSATTPELLLKTFDHYCEYRRTPNGVVLAPVQLGKWLVLFCDEINLPDMDKYGTQRVISFIRQMVEHGGFYRTSDQTWVKLERIQFVGACNPPTDPGRKPLSHRFLRHVPVVYVDYPGPASLTQIYGTFNRAMLRLIPSLRTYAEPLTAAMVEFYTMSQERFTQDTQPHYIYSPREMTRWVRGIFEALRPLETLPVEGLIRIWAHEALRLFQDRLVEDEERRWTDENIDMVALKHFPNIDKEKAMSRPILYSNWLSKDYIPVDQEELRDYVKARLKVFYEEELDVPLVLFNEVLDHVLRIDRIFRQPQGHLLLIGVSGAGKTTLSRFVAWMNGLSVYQIKVHRKYTGEDFDEDLRTVLRRSGCKNEKIAFIMDESNVLDSGFLERMNTLLANGEVPGLFEGDEYATLMTQCKEGAQKEGLMLDSHEELYKWFTSQVIRNLHVVFTMNPSSEGLKDRAATSPALFNRCVLNWFGDWSTEALYQVGKEFTSKMDLEKPNYIVPDYMPVVYDKLPQPPTHREAIVNSCVFVHQTLHQANARLAKRGGRTMAITPRHYLDFINHYANLFHEKRSELEEQQMHLNVGLRKIKETVDQVEELRRDLRIKSQELEVKNAAANDKLKKMVKDQQEAEKKKVMSQEIQEQLHKQQEVIADKQMSVKEDLDKVEPAVIEAQNAVKSIKKQHLVEVRSMANPPAAVKLALESICLLLGESTTDWKQIRSIIMRENFIPTIVNFSAEEISDAIREKMKKNYMSNPSYNYEIVNRASLACGPMVKWAIAQLNYADMLKRVEPLRNELQKLEDDAKDNQQKANEVEQMIRDLEASIARYKEEYAVLISEAQAIKADLAAVEAKVNRSTALLKSLSAERERWEKTSETFKNQMSTIAGDCLLSAAFIAYAGYFDQQMRQNLFTTWSHHLQQANIQFRTDIARTEYLSNADERLRWQASSLPADDLCTENAIMLKRFNRYPLIIDPSGQATEFIMNEYKDRKITRTSFLDDAFRKNLESALRFGNPLLVQDVESYDPVLNPVLNREVRRTGGRVLITLGDQDIDLSPSFVIFLSTRDPTVEFPPDLCSRVTFVNFTVTRSSLQSQCLNEVLKAERPDVDEKRSDLLKLQGEFQLRLRQLEKSLLQALNEVKGRILDDDTIITTLENLKREAAEVTRKVEETDIVMQEVETVSQQYLPLSTACSSIYFTMESLKQVHFLYQYSLQFFLDIYHNVLYENPNLKGATDHTQRLSIITKDLFQVAFNRVARGMLHQDHITFAMLLARIKLKGTVGEPTYDAEFQHFLRGKEIVLSAGSTPKIQGLTVEQAEAVVRLSCLPAFKDLIAKVQADEQFGIWLDSSSPEQTVPYLWSEETPTTPIGQAIHRLLLIQAFRPDRLLAMAHMFVSTNLGESFMSIMEQPLDLTHIVGTEVKPNTPVLMCSVPGYDASGHVEDLAAEQNTQITSIAIGSAEGFNQADKAINTAVKSGRWVMLKNVHLAPGWLMQLEKKLHSLQPHACFRLFLTMEINPKVPVNLLRAGRIFVFEPPPGVKANMLRTFSSIPVSRICKSPNERARLYFLLAWFHAIIQERLRYAPLGWSKKYEFGESDLRSACDTVDTWLDDTAKGRQNISPDKIPWSALKTLMAQSIYGGRVDNEFDQRLLNTFLERLFTTRSFDSEFKLACKVDGHKDIQMPDGIRREEFVQWVELLPDAQTPSWLGLPNNAERVLLTTQGVDMISKMLKMQMLEDEDDLAYAETEKKARTDSTSDGRPAWMRTLHTTASNWLHLIPQTLSPLKRTVENIKDPLFRFFEREVKMGAKLLQDVRQDLADVVQVCEGKKKQTNYLRTLINELVKGILPRSWSHYTVPAGMTVIQWVSDFSERIKQLQNISQAAASGGAKELKNIHVCLGGLFVPEAYITATRQYVAQANSWSLEELCLEVNVTASQSATLDACSFGVTGLKLQGATCSNNKLSLSNAISTVLPLTQLRWVKQTSAEKKASVVTLPVYLNFTRADLIFTVDFEIATKEDPRSFYERGVAVLCTE</t>
  </si>
  <si>
    <t>Q61151</t>
  </si>
  <si>
    <t>Serine/threonine-protein phosphatase 2A 56 kDa regulatory subunit epsilon isoform OS=Mus musculus OX=10090 GN=Ppp2r5e PE=1 SV=3</t>
  </si>
  <si>
    <t>MSSAPTTPPSVDKVDGFSRKSVRKARQKRSQSSSQFRSQGKPIELTPLPLLKDVPTSEQPELFLKKLQQCCVIFDFMDTLSDLKMKEYKRSTLNELVDYITISRGCLTEQTYPEVVRMVSCNIFRTLPPSDSNEFDPEEDEPTLEASWPHLQLVYEFFIRFLESQEFQPSIAKKYIDQKFVLQLLELFDSEDPRERDYLKTVLHRIYGKFLGLRAFIRKQINNIFLRFVYETEHFNGVAELLEILGSIINGFALPLKAEHKQFLVKVLIPLHTVRSLSLFHAQLAYCIVQFLEKDPSLTEPVIRGLMKFWPKTCSQKEVMFLGELEEILDVIEPSQFVKIQEPLFKQIAKCVSSPHFQVAERALYYWNNEYIMSLIEENSNVILPIMFSSLYRISKEHWNPAIVALVYNVLKAFMEMNSTMFDELTATYKSDRQREKKKEKEREELWKKLEDLELKRGLRRDGIIPT</t>
  </si>
  <si>
    <t>Q9D8S5</t>
  </si>
  <si>
    <t>MCG7614, isoform CRA_c OS=Mus musculus OX=10090 GN=Srsf5 PE=1 SV=1</t>
  </si>
  <si>
    <t>MSGCRVFIGRLNPAAREKDVERFFKGYGRIRDIDLKRGFGFVEFEDPRDADDAVYELDGKELCSERVTIEHARARSRGGRGRGRYSDRFSSRRPRNDRRNAPPVRTENRLIVENLSSRVSWQDLKDFMRQAGEVTFADAHRPKLNEGVVEFASYGDLKNAIEKLSGKEINGRKIKLIEGSKRHSRSRSRSRSRTRSSSRSRSRSRSRRSKSYSRSRSRSRSRSKSRSGSRSPVPEKSQKRGSSSRSKSPASVDRQRSRSRSRSRSVDSGN</t>
  </si>
  <si>
    <t>Q5EG47</t>
  </si>
  <si>
    <t>5'-AMP-activated protein kinase catalytic subunit alpha-1 OS=Mus musculus OX=10090 GN=Prkaa1 PE=1 SV=2</t>
  </si>
  <si>
    <t>MRRLSSWRKMATAEKQKHDGRVKIGHYILGDTLGVGTFGKVKVGKHELTGHKVAVKILNRQKIRSLDVVGKIRREIQNLKLFRHPHIIKLYQVISTPSDIFMVMEYVSGGELFDYICKNGRLDEKESRRLFQQILSGVDYCHRHMVVHRDLKPENVLLDAHMNAKIADFGLSNMMSDGEFLRTSCGSPNYAAPEVISGRLYAGPEVDIWSSGVILYALLCGTLPFDDDHVPTLFKKICDGIFYTPQYLNPSVISLLKHMLQVDPMKRAAIKDIREHEWFKQDLPKYLFPEDPSYSSTMIDDEALKEVCEKFECSEEEVLSCLYNRNHQDPLAVAYHLIIDNRRIMNEAKDFYLATSPPDSFLDDHHLTRPHPERVPFLVAETPRARHTLDELNPQKSKHQGVRKAKWHLGIRSQSRPNDIMAEVCRAIKQLDYEWKVVNPYYLRVRRKNPVTSTFSKMSLQLYQVDSRTYLLDFRSIDDEITEAKSGTATPQRSGSISNYRSCQRSDSDAEAQGKPSDVSLTSSVTSLDSSPVDVAPRPGSHTIEFFEMCANLIKILAQ</t>
  </si>
  <si>
    <t>A0A0R4J0I9</t>
  </si>
  <si>
    <t>Low density lipoprotein receptor-related protein 1 OS=Mus musculus OX=10090 GN=Lrp1 PE=1 SV=1</t>
  </si>
  <si>
    <t>MLTPPLLLLLPLLSALVSGATMDAPKTCSPKQFACRDQITCISKGWRCDGERDCPDGSDEAPEICPQSKAQRCPPNEHSCLGTELCVPMSRLCNGIQDCMDGSDEGAHCRELRANCSRMGCQHHCVPTPSGPTCYCNSSFQLQADGKTCKDFDECSVYGTCSQLCTNTDGSFTCGCVEGYLLQPDNRSCKAKNEPVDRPPVLLIANSQNILATYLSGAQVSTITPTSTRQTTAMDFSYANETVCWVHVGDSAAQTQLKCARMPGLKGFVDEHTINISLSLHHVEQMAIDWLTGNFYFVDDIDDRIFVCNRNGDTCVTLLDLELYNPKGIALDPAMGKVFFTDYGQIPKVERCDMDGQNRTKLVDSKIVFPHGITLDLVSRLVYWADAYLDYIEVVDYEGKGRQTIIQGILIEHLYGLTVFENYLYATNSDNANTQQKTSVIRVNRFNSTEYQVVTRVDKGGALHIYHQRRQPRVRSHACENDQYGKPGGCSDICLLANSHKARTCRCRSGFSLGSDGKSCKKPEHELFLVYGKGRPGIIRGMDMGAKVPDEHMIPIENLMNPRALDFHAETGFIYFADTTSYLIGRQKIDGTERETILKDGIHNVEGVAVDWMGDNLYWTDDGPKKTISVARLEKAAQTRKTLIEGKMTHPRAIVVDPLNGWMYWTDWEEDPKDSRRGRLERAWMDGSHRDIFVTSKTVLWPNGLSLDIPAGRLYWVDAFYDRIETILLNGTDRKIVYEGPELNHAFGLCHHGNYLFWTEYRSGSVYRLERGVAGAPPTVTLLRSERPPIFEIRMYDAQQQQVGTNKCRVNNGGCSSLCLATPGSRQCACAEDQVLDTDGVTCLANPSYVPPPQCQPGEFACANNRCIQERWKCDGDNDCLDNSDEAPALCHQHTCPSDRFKCENNRCIPNRWLCDGDNDCGNSEDESNATCSARTCPPNQFSCASGRCIPISWTCDLDDDCGDRSDESASCAYPTCFPLTQFTCNNGRCININWRCDNDNDCGDNSDEAGCSHSCSSTQFKCNSGRCIPEHWTCDGDNDCGDYSDETHANCTNQATRPPGGCHSDEFQCRLDGLCIPLRWRCDGDTDCMDSSDEKSCEGVTHVCDPNVKFGCKDSARCISKAWVCDGDSDCEDNSDEENCEALACRPPSHPCANNTSVCLPPDKLCDGKDDCGDGSDEGELCDQCSLNNGGCSHNCSVAPGEGIVCSCPLGMELGSDNHTCQIQSYCAKHLKCSQKCDQNKFSVKCSCYEGWVLEPDGESCRSLDPFKPFIIFSNRHEIRRIDLHKGDYSVLVPGLRNTIALDFHLSQSALYWTDVVEDKIYRGKLLDNGALTSFEVVIQYGLATPEGLAVDWIAGNIYWVESNLDQIEVAKLDGTLRTTLLAGDIEHPRAIALDPRDGILFWTDWDASLPRIEAASMSGAGRRTIHRETGSGGWPNGLTVDYLEKRILWIDARSDAIYSARYDGSGHMEVLRGHEFLSHPFAVTLYGGEVYWTDWRTNTLAKANKWTGHNVTVVQRTNTQPFDLQVYHPSRQPMAPNPCEANGGRGPCSHLCLINYNRTVSCACPHLMKLHKDNTTCYEFKKFLLYARQMEIRGVDLDAPYYNYIISFTVPDIDNVTVLDYDAREQRVYWSDVRTQAIKRAFINGTGVETVVSADLPNAHGLAVDWVSRNLFWTSYDTNKKQINVARLDGSFKNAVVQGLEQPHGLVVHPLRGKLYWTDGDNISMANMDGSNHTLLFSGQKGPVGLAIDFPESKLYWISSGNHTINRCNLDGSELEVIDTMRSQLGKATALAIMGDKLWWADQVSEKMGTCNKADGSGSVVLRNSTTLVMHMKVYDESIQLEHEGTNPCSVNNGDCSQLCLPTSETTRSCMCTAGYSLRSGQQACEGVGSFLLYSVHEGIRGIPLDPNDKSDALVPVSGTSLAVGIDFHAENDTIYWVDMGLSTISRAKRDQTWREDVVTNGIGRVEGIAVDWIAGNIYWTDQGFDVIEVARLNGSFRYVVISQGLDKPRAITVHPEKGYLFWTEWGHYPRIERSRLDGTERVVLVNVSISWPNGISVDYQGGKLYWCDARMDKIERIDLETGENREVVLSSNNMDMFSVSVFEDFIYWSDRTHANGSIKRGCKDNATDSVPLRTGIGVQLKDIKVFNRDRQKGTNVCAVANGGCQQLCLYRGGGQRACACAHGMLAEDGASCREYAGYLLYSERTILKSIHLSDERNLNAPVQPFEDPEHMKNVIALAFDYRAGTSPGTPNRIFFSDIHFGNIQQINDDGSGRTTIVENVGSVEGLAYHRGWDTLYWTSYTTSTITRHTVDQTRPGAFERETVITMSGDDHPRAFVLDECQNLMFWTNWNELHPSIMRAALSGANVLTLIEKDIRTPNGLAIDHRAEKLYFSDATLDKIERCEYDGSHRYVILKSEPVHPFGLAVYGEHIFWTDWVRRAVQRANKYVGSDMKLLRVDIPQQPMGIIAVANDTNSCELSPCRINNGGCQDLCLLTHQGHVNCSCRGGRILQEDFTCRAVNSSCRAQDEFECANGECISFSLTCDGVSHCKDKSDEKPSYCNSRRCKKTFRQCNNGRCVSNMLWCNGVDDCGDGSDEIPCNKTACGVGEFRCRDGSCIGNSSRCNQFVDCEDASDEMNCSTTDCSSYFRLGVKGVLFQPCERTSLCYAPSWVCDGANDCGDYSDERDCPGVKRPRCPLNYFACPSGRCIPMSWTCDKEDDCENGEDETHCNKFCSEAQFECQNHRCISKQWLCDGSDDCGDGSDEAAHCEGKTCGPSSFSCPGTHVCVPERWLCDGDKDCTDGADESVTAGCLYNSTCDDREFMCQNRLCIPKHFVCDHDRDCADGSDESPECEYPTCGPNEFRCANGRCLSSRQWECDGENDCHDHSDEAPKNPHCTSPEHKCNASSQFLCSSGRCVAEALLCNGQDDCGDGSDERGCHVNECLSRKLSGCSQDCEDLKIGFKCRCRPGFRLKDDGRTCADLDECSTTFPCSQLCINTHGSYKCLCVEGYAPRGGDPHSCKAVTDEEPFLIFANRYYLRKLNLDGSNYTLLKQGLNNAVALDFDYREQMIYWTDVTTQGSMIRRMHLNGSNVQVLHRTGLSNPDGLAVDWVGGNLYWCDKGRDTIEVSKLNGAYRTVLVSSGLREPRALVVDVQNGYLYWTDWGDHSLIGRIGMDGSGRSIIVDTKITWPNGLTVDYVTERIYWADAREDYIEFASLDGSNRHVVLSQDIPHIFALTLFEDYVYWTDWETKSINRAHKTTGANKTLLISTLHRPMDLHVFHALRQPDVPNHPCKVNNGGCSNLCLLSPGGGHKCACPTNFYLGGDGRTCVSNCTASQFVCKNDKCIPFWWKCDTEDDCGDHSDEPPDCPEFKCRPGQFQCSTGICTNPAFICDGDNDCQDNSDEANCDIHVCLPSQFKCTNTNRCIPGIFRCNGQDNCGDGEDERDCPEVTCAPNQFQCSITKRCIPRVWVCDRDNDCVDGSDEPANCTQMTCGVDEFRCKDSGRCIPARWKCDGEDDCGDGSDEPKEECDERTCEPYQFRCKNNRCVPGRWQCDYDNDCGDNSDEESCTPRPCSESEFSCANGRCIAGRWKCDGDHDCADGSDEKDCTPRCDMDQFQCKSGHCIPLRWRCDADADCMDGSDEEACGTGVRTCPLDEFQCNNTLCKPLAWKCDGEDDCGDNSDENPEECARFICPPNRPFRCKNDRVCLWIGRQCDGVDNCGDGTDEEDCEPPTAQNPHCKDKKEFLCRNQRCLSSSLRCNMFDDCGDGSDEEDCSIDPKLTSCATNASMCGDEARCVRTEKAAYCACRSGFHTVPGQPGCQDINECLRFGTCSQLCNNTKGGHLCSCARNFMKTHNTCKAEGSEYQVLYIADDNEIRSLFPGHPHSAYEQTFQGDESVRIDAMDVHVKAGRVYWTNWHTGTISYRSLPPAAPPTTSNRHRRQIDRGVTHLNISGLKMPRGIAIDWVAGNVYWTDSGRDVIEVAQMKGENRKTLISGMIDEPHAIVVDPLRGTMYWSDWGNHPKIETAAMDGTLRETLVQDNIQWPTGLAVDYHNERLYWADAKLSVIGSIRLNGTDPIVAADSKRGLSHPFSIDVFEDYIYGVTYINNRVFKIHKFGHSPLINLTGGLSHASDVVLYHQHKQPEVTNPCDRKKCEWLCLLSPSGPVCTCPNGKRLDNGTCVPVPSPTPPPDAPRPGTCTLQCFNGGSCFLNARRQPKCRCQPRYTGDKCELDQCWEYCHNGGTCAASPSGMPTCRCPTGFTGPKCTAQVCAGYCSNNSTCTVNQGNQPQCRCLPGFLGDRCQYRQCSGFCENFGTCQMAADGSRQCRCTVYFEGPRCEVNKCSRCLQGACVVNKQTGDVTCNCTDGRVAPSCLTCIDHCSNGGSCTMNSKMMPECQCPPHMTGPRCEEQVVSQQQPGHMASILIPLLLLLLLLLVAGVVFWYKRRVRGAKGFQHQRMTNGAMNVEIGNPTYKMYEGGEPDDVGGLLDADFALDPDKPTNFTNPVYATLYMGGHGSRHSLASTDEKRELLGRGPEDEIGDPLA</t>
  </si>
  <si>
    <t>Q00899</t>
  </si>
  <si>
    <t>Transcriptional repressor protein YY1 OS=Mus musculus OX=10090 GN=Yy1 PE=1 SV=1</t>
  </si>
  <si>
    <t>MASGDTLYIATDGSEMPAEIVELHEIEVETIPVETIETTVVGEEEEEDDDDEDGGGGDHGGGGGGHGHAGHHHHHHHHHHHHPPMIALQPLVTDDPTQVHHHQEVILVQTREEVVGGDDSDGLRAEDGFEDQILIPVPAPAGGDDDYIEQTLVTVAAAGKSGGGASSGGGRVKKGGGKKSGKKSYLGGGAGAAGGGGADPGNKKWEQKQVQIKTLEGEFSVTMWSSDEKKDIDHETVVEEQIIGENSPPDYSEYMTGKKLPPGGIPGIDLSDPKQLAEFARMKPRKIKEDDAPRTIACPHKGCTKMFRDNSAMRKHLHTHGPRVHVCAECGKAFVESSKLKRHQLVHTGEKPFQCTFEGCGKRFSLDFNLRTHVRIHTGDRPYVCPFDGCNKKFAQSTNLKSHILTHAKAKNNQ</t>
  </si>
  <si>
    <t>Q7TMB8</t>
  </si>
  <si>
    <t>Cytoplasmic FMR1-interacting protein 1 OS=Mus musculus OX=10090 GN=Cyfip1 PE=1 SV=1</t>
  </si>
  <si>
    <t>MAAQVTLEDALSNVDLLEELPLPDQQPCIEPPPSSLLYQPNFNTNFEDRNAFVTGIARYIEQATVHSSMNEMLEEGQEYAVMLYTWRSCSRAIPQVKCNEQPNRVEIYEKTVEVLEPEVTKLMNFMYFQRNAIERFCGEVRRLCHAERRKDFVSEAYLITLGKFINMFAVLDELKNMKCSVKNDHSAYKRAAQFLRKMADPQSIQESQNLSMFLANHNKITQSLQQQLEVISGYEELLADIVNLCVDYYENRMYLTPSEKHMLLKVMGFGLYLMDGSVSNIYKLDAKKRINLSKIDKYFKQLQVVPLFGDMQIELARYIKTSAHYEENKSRWTCASSSSSPQYNICEQMIQIREDHMRFISELARYSNSEVVTGSGRQEAQKTDAEYRKLFDLALQGLQLLSQWSAHVMEVYSWKLVHPTDKYSNKDCPDNAEEYERATRYNYTTEEKFALVEVIAMIKGLQVLMGRMESVFNHAIRHTVYAALQDFSQVTLREPLRQAIKKKKNVIQSVLQAIRKTVCDWETGHEPFNDPALRGEKDPKSGFDIKVPRRAVGPSSTQLYMVRTMLESLIADKSGSKKTLRSSLEGPTILDIEKFHRESFFYTHLINFSETLQQCCDLSQLWFREFFLELTMGRRIQFPIEMSMPWILTDHILETKEASMMEYVLYSLDLYNDSAHYALTKFNKQFLYDEIEAEVNLCFDQFVYKLADQIFAYYKVMAGSLLLDKRLRSECKNQGATIHLPPSNRYETLLKQRHVQLLGRSIDLNRLITQRVSAAMYKSLELAIGRFESEDLTSVVELDGLLEINRMTHKLLSRYLTLDSFDAMFREANHNVSAPYGRITLHVFWELNYDFLPNYCYNGSTNRFVRTVLPFSQEFQRDKQPNAQPQYLHGSKALNLAYSSIYGSYRNFVGPPHFQVICRLLGYQGIAVVMEELLKVVKSLLQGTILQYVKTLMEVMPKICRLPRHEYGSPGILEFFHHQLKDIVEYAELKTVCFQNLREVGNAVLFCLLIEQSLSLEEVCDLLHAAPFQNILPRIHVKEGERVDAKMKRLESKYAPLHLVPLIERLGTPQQIAIAREGDLLTKERLCCGLSMFEVILTRIRTFLDDPIWRGPLPSNGVMHVDECVEFHRLWSAMQFVYCIPVGTHEFTVEQCFGDGLHWAGCMIIVLLGQQRRFAVLDFCYHLLKVQKHDGKDEIIKNVPLKKMVERIRKFQILNDEIITILDKYLKSGDGESTPVEHVRCFQPPIHQSLASS</t>
  </si>
  <si>
    <t>A0A1B0GSX0</t>
  </si>
  <si>
    <t>L-lactate dehydrogenase OS=Mus musculus OX=10090 GN=Ldha PE=1 SV=1</t>
  </si>
  <si>
    <t>MSKSSGGYTYTETSVLFFHFKVSKDSKSKMATLKDQLIVNLLKEEQAPQNKITVVGVGAVGMACAISILMKDLADELALVDVMEDKLKGEMMDLQHGSLFLKTPKIVSSKDYCVTANSKLVIITAGARQQEGESRLNLVQRNVNIFKFIIPNIVKYSPHCKLLIVSNPVDILTYVAWKISGFPKNRVIGSGCNLDSARFRYLMGERLGVHALSCHGWVLGEHGDSSVPVWSGVNVAGVSLKSLNPELGTDADKEQWKEVHKQVVDSAYEVIKLKGYTSWAIGLSVADLAESIMKNLRRVHPISTMIKGLYGINEDVFLSVPCILGQNGISDVVKVTLTPEEEARLKKSADTLWGIQKELQF</t>
  </si>
  <si>
    <t>Q9CQ92</t>
  </si>
  <si>
    <t>Mitochondrial fission 1 protein OS=Mus musculus OX=10090 GN=Fis1 PE=1 SV=1</t>
  </si>
  <si>
    <t>MEAVLNELVSVEDLKNFERKFQSEQAAGSVSKSTQFEYAWCLVRSKYNEDIRRGIVLLEELLPKGSKEEQRDYVFYLAVGNYRLKEYEKALKYVRGLLQTEPQNNQAKELERLIDKAMKKDGLVGMAIVGGMALGVAGLAGLIGLAVSKSKS</t>
  </si>
  <si>
    <t>G3X9N1</t>
  </si>
  <si>
    <t>Rho GTPase activating protein 24, isoform CRA_b OS=Mus musculus OX=10090 GN=Arhgap24 PE=1 SV=1</t>
  </si>
  <si>
    <t>MEERCESTESPQGQGRQNTKCGWLRKQGGFVKTWHTRWFVLKGDQLYYFKDEDETKPLGTIFLHGNKVIEHPCNEENPGKFLFEVVPGGERDRMTANHESYLLMASTQNDMEDWVKSIRRVIWGPFGGGIFGQKLEDTVRYEKRYGNRLAPMLVEQCVDFIRQRGLKEEGLFRLPGQANLVKELQDAFDCGEKPSFDSNTDVHTVASLLKLYLRELPEPVVPYAKYEDFLSCATLLSKEEEAGVKELMKQVKSLPVVNYNLLKYICRFLDEVQSYSGVNKMSAQNLATVFGPNILRPKVEDPLTIMEGTVVVQQLMSVMISKHDRLFPKDTEPQSKPQDGPNSNNNDGHKKATMGQLQNKENNNTKESPVRRCSWDKPESPQRSSVDNGSPTALSGSKTNSPRNSIHKLDISRSPPLMVKKNPAFNKGSGIVTNGSFSSSNAEGVEKPQTTPNGSLQARRTSSLKSSGTKMGTHSVQNGTVRMGILNTDTLGNSLNGRSMSWLPNGYVTLRDNKQKEPAGESGQHNRLSTYDNVHQQFSSMSLDDKHSVDSATWSTSSCEISLPENSNSCRSSTTTCPEQDFYVGNFEDPVLDGPPQDDLSHPGDYENKSDRRSVGGRSSRATSSSDNSETFVGNTSSNHSALHSLVSSLKQEMTKQKIEYESRIKSLEQRNLTLETEMLSLHDELDQERKKFTMIEIKMRNAERAKEDAEKRNDMLQKEMEQFFSTFGDLTVEPRRSERGNTIWIQ</t>
  </si>
  <si>
    <t>Q3TK29</t>
  </si>
  <si>
    <t>Uncharacterized protein OS=Mus musculus OX=10090 GN=Trap1 PE=2 SV=1</t>
  </si>
  <si>
    <t>MACELRAVLLWGRGLQTVLRAPALAGVRRGKPVLHLQKTTVQFRGPTQSLASGISAGQLYSTQAAEDKEEESLHSVISNTEAVRGSVSKHEFQAETKKLLDIVARSLYSEKEVFIRELISNASDALEKLRHKLVCEGQVLPEMEIHLQTDAKKGTITIQDTGIGMTQEELVSNLGTIARSGSKAFLEALQNQAETSSKIIGQFGVGFYSAFMVADKVEVYSRSAAPESPGYQWLSDGSGVFEIAEASGVRPGTKIIIHLKSDCKDFASESRVQDVVTKYSNFVSFPLYLNGKRINTLQAIWMMDPKDISEFQHEEFYRYIAQAYDKPRFTLHYKTDAPLNIRSIFYVPEMKPSMFDVSRELGSSVALYSRKVLIQTKAADILPKWLRFIRGVVDSEDIPLNLSRELLQESALIRKLRDVLQQRLIKFFIDQSKKDAEKYAKFFEDYGLFMREGIVTTAEQDIKEDIAKLLRYESSALPAGQLTSLPDYASRMQAGTRNIYYLCAPNRHLAEHSPYYEAMKQKHTEVLFCYEQFDELTLLHLREFDKKKLISVETDIVVDHYKEEKFEDTSPADERLSEKETEDLMAWMRNALGSRVTNVKVTFRLDTHPAMVTVLEMGAARHFLRMQQLAKTQEERAQLLQPTLEINPRHTLIKKLCQLRESEPELAQLLVDQIYENAMIAAGLVDDPRAMVGRLNDLLVKVLEKH</t>
  </si>
  <si>
    <t>E9QN31</t>
  </si>
  <si>
    <t>Probable 28S rRNA (cytosine-C(5))-methyltransferase OS=Mus musculus OX=10090 GN=Nop2 PE=1 SV=1</t>
  </si>
  <si>
    <t>MGRKLDPTKKEKRGPGRKARKQKGAETELVRFLPAAGDENSKRLSSRARKRAAKRRAGSVDVPKPNKSPGIKTLPGELSKGAVQARGKKRPAPIQNSDGDEEEDSGEDDVVTQGDLWGSEDSDEDMVDDYGAASNSEDEEEKLLPIERAALKQKAQDATAGVLWNEEDTDEDEDDDGVSPESHPRKDDKAEGDLQINVEDEEAFVLPPAGETDQDGQAPDLQRVHKRIQDIVGVLRDFGAQREEGRSRAEYLSRLQKDLATYYSYGDFLLSKLMELFPLSELIEFLEANEVPRPITLRTNTLKTRRRDLAQALINRGVNLDPLGKWSKSGLVVYDSSVPIGATPEYLAGHYMLQGASSMLPVMALAPQEHERILDMCCAPGGKTSYIAQLMKNTGVILANDANADRLKSVVGNLHRLGVTNTIISHYDGRQFPKVVGGFDRVLLDAPCSGTGVISKDPAVKTNKDEKDIQRCAHLQKELLLSAIDSVNAASKTGGYLVYCTCSITVEENEWVVDYALKKRNVRLVPTGLDFGQEGFTRFQARRFHPTLRSTRRFYPHTHNMDGFFIAKFKKFSNSIPQPHAGNSAAATPTEPDLKDQVTPKSENGSQPTKKARGAVKAKQQLLRQPHSKKPFQKLNGIAKGPGLSTEPSVPDAQVSTRPSQSAGNADVNSKRKRSEKLKQRGPKWKPSKEAAVPKPSAPSRVEDSRTPPVPTPSEIRAAPRPKDCAPSLGEAKKKQKGKQQLAQQPANGAAPLKEDAVSKGPSAPFVSPHSSTRPPPAKRRKSMTKGNSQPLLS</t>
  </si>
  <si>
    <t>P51863</t>
  </si>
  <si>
    <t>V-type proton ATPase subunit d 1 OS=Mus musculus OX=10090 GN=Atp6v0d1 PE=1 SV=2</t>
  </si>
  <si>
    <t>MSFFPELYFNVDNGYLEGLVRGLKAGVLSQADYLNLVQCETLEDLKLHLQSTDYGNFLANEASPLTVSVIDDKLKEKMVVEFRHMRNHAYEPLASFLDFITYSYMIDNVILLITGTLHQRSIAELVPKCHPLGSFEQMEAVNIAQTPAELYNAILVDTPLAAFFQDCISEQDLDEMNIEIIRNTLYKAYLESFYKFCTLLGGTTADAMCPILEFEADRRAFIITINSFGTELSKEDRAKLFPHCGRLYPEGLAQLARADDYEQVKNVADYYPEYKLLFEGAGSNPGDKTLEDRFFEHEVKLNKLAFLNQFHFGVFYAFVKLKEQECRNIVWIAECIAQRHRAKIDNYIPIF</t>
  </si>
  <si>
    <t>Q3UAD6</t>
  </si>
  <si>
    <t>Heat shock protein 90kDa beta (Grp94), member 1 OS=Mus musculus OX=10090 GN=Hsp90b1 PE=1 SV=1</t>
  </si>
  <si>
    <t>MRVLWVLGLCCVLLTFGFVRADDEVDVDGTVEEDLGKSREGSRTDDEVVQREEEAIQLDGLNASQIRELREKSEKFAFQAEVNRMMKLIINSLYKNKEIFLRELISNASDALDKIRLISLTDENALAGNEELTVKIKCDKEKNLLHVTDTGVGMTREELVKNLGTIAKSGTSEFLNKMTEAQEDGQSTSELIGQFGVGFYSAFLVADKVIVTSKHNNDTQHIWESDSNEFSVIADPRGNTLGRGTTITLVLKEEASDYLELDTIKNLVRKYSQFINFPIYVWSSKTETVEEPLEEDEAAKEEKEESDDEAAVEEEEEEKKPKTKKVEKTVWDWELMNDIKPIWQRPSKEVEEDEYKAFYKSFSKESDDPMAYIHFTAEGEVTFKSILFVPTSAPRGLFDEYGSKKSDYIKLYVRRVFITDDFHDMMPKYLNFVKGVVDSDDLPLNVSRETLQQHKLLKVIRKKLVRKTLDMIKKIADEKYNDTFWKEFGTNIKLGVIEDHSNRTRLAKLLRFQSSHHSTDITSLDQYVERMKEKQDKIYFMAGSSRKEAESSPFVERLLKKGYEVIYLTEPVDEYCIQALPEFDGKRFQNVAKEGVKFDESEKTKESREATEKEFEPLLNWMKDKALKDKIEKAVVSQRLTESPCALVASQYGWSGNMERIMKAQAYQTGKDISTNYYASQKKTFEINPRHPLIRDMLRRIKEDEDDKTVMDLAVVLFETATLRSGYLLPDTKAYGDRIERMLRLSLNIDPEAQVEEEPEEEPEDTSEDAEDSEQDEGEEMDAGTEEEEEETEKESTEKDEL</t>
  </si>
  <si>
    <t>Q02111</t>
  </si>
  <si>
    <t>Protein kinase C theta type OS=Mus musculus OX=10090 GN=Prkcq PE=1 SV=1</t>
  </si>
  <si>
    <t>MSPFLRIGLSNFDCGTCQACQGEAVNPYCAVLVKEYVESENGQMYIQKKPTMYPPWDSTFDAHINKGRVMQIIVKGKNVDLISETTVELYSLAERCRKNNGRTEIWLELKPQGRMLMNARYFLEMSDTKDMSEFENEGFFALHQRRGAIKQAKVHHVKCHEFTATFFPQPTFCSVCHEFVWGLNKQGYQCRQCNAAIHKKCIDKVIAKCTGSAINSRETMFHKERFKIDMPHRFKVYNYKSPTFCEHCGTLLWGLARQGLKCDACGMNVHHRCQTKVANLCGINQKLMAEALAMIESTQQARSLRDSEHIFREGPVEIGLPCSTKNETRPPCVPTPGKREPQGISWDSPLDGSNKSAGPPEPEVSMRRTSLQLKLKIDDFILHKMLGKGSFGKVFLAEFKRTNQFFAIKALKKDVVLMDDDVECTMVEKRVLSLAWEHPFLTHMFCTFQTKENLFFVMEYLNGGDLMYHIQSCHKFDLSRATFYAAEVILGLQFLHSKGIVYRDLKLDNILLDRDGHIKIADFGMCKENMLGDAKTNTFCGTPDYIAPEILLGQKYNHSVDWWSFGVLVYEMLIGQSPFHGQDEEELFHSIRMDNPFYPRWLEREAKDLLVKLFVREPEKRLGVRGDIRQHPLFREINWEELERKEIDPPFRPKVKSPYDCSNFDKEFLSEKPRLSFADRALINSMDQNMFSNFSFINPGMETLICS</t>
  </si>
  <si>
    <t>P05533</t>
  </si>
  <si>
    <t>Lymphocyte antigen 6A-2/6E-1 OS=Mus musculus OX=10090 GN=Ly6a PE=1 SV=1</t>
  </si>
  <si>
    <t>MDTSHTTKSCLLILLVALLCAERAQGLECYQCYGVPFETSCPSITCPYPDGVCVTQEAAVIVDSQTRKVKNNLCLPICPPNIESMEILGTKVNVKTSCCQEDLCNVAVPNGGSTWTMAGVLLFSLSSVLLQTLL</t>
  </si>
  <si>
    <t>Q9JIF7</t>
  </si>
  <si>
    <t>Coatomer subunit beta OS=Mus musculus OX=10090 GN=Copb1 PE=1 SV=1</t>
  </si>
  <si>
    <t>MTAAENVCYTLINVPMDSEPPSEISLKNDLEKGDVKSKTEALKKVIIMILNGEKLPGLLMTIIRFVLPLQDHTIKKLLLVFWEIVPKTTPDGRLLHEMILVCDAYRKDLQHPNEFIRGSTLRFLCKLKEAELLEPLMPAIRACLEHRHSYVRRNAVLAIYTIYRNFEHLIPDAPELIHDFLVNEKDASCKRNAFMMLIHADQDRALDYLSTCIDQVQTFGDILQLVIVELIYKVCHANPSERARFIRCIYNLLQSSSPAVKYEAAGTLVTLSSAPTAIKAAAQCYIDLIIKESDNNVKLIVLDRLVELKEHPAHERVLQDLVMDILRVLSTPDLEVRKKTLQLALDLVSSRNVEELVIVLKKEVIKTNNVSEHEDTDKYRQLLVRTLHSCSVRFPDMAANVIPVLMEFLSDSNEAAAADVLEFVREAIQRFDNLRMLIVEKMLEVFHAIKSVKIYRGALWILGEYCSTKEDIQSVMTEVRRSLGEIPIVESEIKKEAGELKPEEEITVGPVQKLVTEMGTYATQSALSSSRPTKKEEDRPPLRGFLLDGDFFVAASLATTLTKIALRYVALVQEKKKQNSFVAEAMLLMATILHLGKSSLPKKPITDDDVDRISLCLKVLSECSPLMNDIFNKECRQSLSQMLSAKLEEEKLSQKKESEKRNVTVQPDDPISFMQLTAKNEMNCKEDQFQLSLLAAMGNTQRKEAADPLASKLNKVTQLTGFSDPVYAEAYVHVNQYDIVLDVLVVNQTSDTLQNCTLELATLGDLKLVEKPSPLTLAPHDFANIKANVKVASTENGIIFGNIVYDVSGAASDRNCVVLSDIHIDIMDYIQPATCTDAEFRQMWAEFEWENKVTVNTNMTDLNDYLQHILKSTNMKCLTPEKALSGYCGFMAANLYARSIFGEDALANVSIEKPVHQGPDAAVTGHIRIRAKSQGMALSLGDKINLSQKKTSL</t>
  </si>
  <si>
    <t>P12382</t>
  </si>
  <si>
    <t>ATP-dependent 6-phosphofructokinase, liver type OS=Mus musculus OX=10090 GN=Pfkl PE=1 SV=4</t>
  </si>
  <si>
    <t>MATVDLEKLRMSGAGKAIGVLTSGGDAQGMNAAVRAVTRMGIYVGAKVFLIYEGYEGLVEGGENIKPANWLSVSNIIQLGGTIIGSARCKAFTTREGRLAAAYNLLQHGITNLCVIGGDGSLTGANIFRNEWGSLLEELVKEGKISESTAQNYAHLTIAGLVGSIDNDFCGTDMTIGTDSALHRIMEVIDAITTTAQSHQRTFVLEVMGRHCGYLALVSALASGADWLFIPEAPPEDGWENFMCERLGETRSRGSRLNIIIIAEGAIDRHGKPISSSYVKDLVVQRLGFDTRVTVLGHVQRGGTPSAFDRILSSKMGMEAVMALLEATPDTPACVVSLSGNQSVRLPLMECVQVTKDVQKAMDEERFDEAIQLRGRSFENNWKIYKLLAHQKVSKEKSNFSLAILNVGAPAAGMNAAVRSAVRTGISEGHTVYIVHDGFEGLAKGQVQEVGWHDVAGWLGRGGSMLGTKRTLPKPHLEAIVENLRTYNIHALLVIGGFEAYEGVLQLVEARGRYEELCIVMCVIPATISNNVPGTDFSLGSDTAVNAAMESCDRIKQSASGTKRRVFIVETMGGYCGYLATVTGIAVGADAAYVFEDPFNIHDLKANVEHMTEKMKTDIQRGLVLRNEKCHEHYTTEFLYNLYSSEGRGVFDCRTNVLGHLQQGGAPTPFDRNYGTKLGVKAMLWVSEKLRDVYRKGRVFANAPDSACVIGLRKKVVAFSPVTELKKETDFEHRMPREQWWLNLRLMLKMLAHYRISMADYVSGELEHVTRRTLSIDKGF</t>
  </si>
  <si>
    <t>Q9D0M5</t>
  </si>
  <si>
    <t>Dynein light chain 2, cytoplasmic OS=Mus musculus OX=10090 GN=Dynll2 PE=1 SV=1</t>
  </si>
  <si>
    <t>MSDRKAVIKNADMSEDMQQDAVDCATQAMEKYNIEKDIAAYIKKEFDKKYNPTWHCIVGRNFGSYVTHETKHFIYFYLGQVAILLFKSG</t>
  </si>
  <si>
    <t>Q4FJL0</t>
  </si>
  <si>
    <t>RAB10, member RAS oncogene family OS=Mus musculus OX=10090 GN=Rab10 PE=1 SV=1</t>
  </si>
  <si>
    <t>MAKKTYDLLFKLLLIGDSGVGKTCVLFRFSDDAFNTTFISTIGIDFKIKTVELQGKKIKLQIWDTAGQERFHTITTSYYRGAMGIMLVYDITNGKSFENISKWLRNIDEHANEDVERMLLGNKCDMDDKRVVPKGKGEQIAREHGIRFFETSAKANINIEKAFLTLAEDILRKTPVKEPNSENVDISSGGGVTGWKSKCC</t>
  </si>
  <si>
    <t>Q3UXW3</t>
  </si>
  <si>
    <t>Uncharacterized protein OS=Mus musculus OX=10090 GN=Ddx5 PE=2 SV=1</t>
  </si>
  <si>
    <t>MSSYSSDRDRGRDRGFGAPRFGGSRTGPLSGKKFGNPGEKLVKKKWNLDELPKFEKNFYQEHPDLARRTAQEVDTYRRSKEITVRGHNCPKPVLNFYEANFPANVMDVIARQNFTEPTAIQAQGWPVALSGLDMVGVAQTGSGKTLSYLLPAIVHINHQPFLERGDGPICLVLAPTRELAQQVQQVAAEYCRACRLKSTCIYGGAPKGPQIRDLERGVEICIATPGRLIDFLECGKTNLRRTTYLVLDEGDRMLDMGFEPQIRKIVDQIRPDRQTLMWSATWPKEVRQLAEDFLKDYIHINIGALELSANHNILQIVDVCHDVEKDEKLIRLMEEIMSEKENKTIVFVETKRRCDELTRKMRRDGWPAMGIHGDKSQQERDWVLNEFKHGKAPILIATDVASRGLDVEDVKFVINYDYPNSSEDYIHRIGRTARSTKTGTAYTFFTPNNIKQVSDLISVLREANQAINPKLLQSVEDRGSGRSRGRGGMKDDRRDRYSAGKRGGFNTFRDRENYDRGYSNLLKRDFGAKTQNGVYSAANYTNGSFGSNFVSAGIQTSFRTGNPTGTYQNGYDSTQQYGSNVANMHNGMNQQAYAYPATAAAAPMIGYPMPTGYSQ</t>
  </si>
  <si>
    <t>Q61033</t>
  </si>
  <si>
    <t>Lamina-associated polypeptide 2, isoforms alpha/zeta OS=Mus musculus OX=10090 GN=Tmpo PE=1 SV=4</t>
  </si>
  <si>
    <t>MPEFLEDPSVLTKDKLKSELVANNVTLPAGEQRKDVYVQLYLQHLTARNRPPLAAGANSKGPPDFSSDEEREPTPVLGSGASVGRGRGAVGRKATKKTDKPRLEDKDDLDVTELSNEELLDQLVRYGVNPGPIVGTTRKLYEKKLLKLREQGTESRSSTPLPTVSSSAENTRQNGSNDSDRYSDNDEGKKKEHKKVKSARDCVPFSELASTPSGAFFQGISFPEISTRPPLGRTELQAAKKVQTTKRDPPRETCTDTALPGKGQTHKLAPGRSLFIPSESSYDRCVEKSSSPSSQREFAARLVSAAASPSLIRETTTTYSKDIVENICRGGKSRAQPLRAEEPGVSDQSVFSSEREVLQESERSQVISPPLAQAIRDYVNSLLVQGGVGSLPGTSDSVPTLDVENICKRLSQSSYQDSESLSPPRKVPRLSEKPARGGDSGSCVAFQNTPGSEHRSSFAKSVVSHSLTTLGVEVSKPPPQHDKIEASEPSFPLHESILKVVEEEWQQIDRQLPSVACRYPVSSIEAARILSVPKVDDEILGFISEATPRAATQASSTESCDKHLDLALCRSYEAAASALQIAAHTAFVAKSLQADISQAAQIINSDPSDAQQALRILNRTYDAASYLCDAAFDEVRMSACAMGSSTMGRRYLWLKDCKISPASKNKLTVAPFKGGTLFGGEVHKVIKKRGNKQ</t>
  </si>
  <si>
    <t>Q3TXE5</t>
  </si>
  <si>
    <t>Uncharacterized protein OS=Mus musculus OX=10090 GN=Canx PE=2 SV=1</t>
  </si>
  <si>
    <t>MEGKWLLCLLLVLGTAAVEAHDGHDDDAIDIEDDLDDVIEEVEDSKSKSDASTPPSPKVTYKAPVPTGEVYFADSFDRGSLSGWILSKAKKDDTDDEIAKYDGKWEVDEMKXTKLPGDKGLVLMSRAKHHAISAKLNKPFLFDTKPLIVQYEVNFQNGIECGGAYVKLLSKTAELSLDQFHDKTPYTIMFGPDKCGEDYKLHFIFRHKNPKTGVYEEKHAKRPDADLKTYFTDKKTHLYTLILNPDNSFEILVDQSVVNSGNLLNDMTPPVNPSREIEDPEDRKPEDWDERPKIADPDAVKPDDWDEDAPSKIPDEEATKPEGWLDDEPEYIPDPDAEKPEDWDEDMDGEWEAPQIANPKCESAPGCGVWQRPMIDNPNYKGKWKPPMIDNPNYQGIWKPRKIPNPDFFEDLEPFKMTPFSAIGLELWSMTSDIFFDNFIISGDRRVVDDWANDGWGLKKAADGAAEPGVVLQMLEAAEERPWLWVVYILTVALPVFLVILFCCSGKKQSNAMEYKKTDAPQPDVKDEEGKEEEKNKRDEEEEEEKLEEKQKSDAEEDGVTGSQDEEDSKPKAEEDEILNRSPRNRKPRRE</t>
  </si>
  <si>
    <t>Q543D7</t>
  </si>
  <si>
    <t>Four and a half LIM domains 2, isoform CRA_a OS=Mus musculus OX=10090 GN=Fhl2 PE=1 SV=1</t>
  </si>
  <si>
    <t>MTERFDCHHCNESLYGKKYILKEENPHCVACFEELYANTCEECGTPIGCDCKDLSYKDRHWHEGCFHCSRCGSSLVDKPFAAKEEQLLCTDCYSNEYSSKCQECKKTIMPGTRKMEYKGSSWHETCFTCQRCQQPIGTKSFIPKENQNFCVPCYEKQYALQCVQCKKPITTGGVTYREQPWHKECFVCTACKKQLSGQRFTARDEFPYCLTCFCDLYAKKCAGCTNPISGLGGTKYISFEERQWHNDCFNCKKCSLSLVGRGFLTERDDILCPDCGKDI</t>
  </si>
  <si>
    <t>P42208</t>
  </si>
  <si>
    <t>Septin-2 OS=Mus musculus OX=10090 GN=Sept2 PE=1 SV=2</t>
  </si>
  <si>
    <t>MSKQQPTQFINPETPGYVGFANLPNQVHRKSVKKGFEFTLMVVGESGLGKSTLINSLFLTDLYPERIIPGAAEKIERTVQIEASTVEIEERGVKLRLTVVDTPGYGDAINCRDCFKTIISYIDEQFERYLHDESGLNRRHIIDNRVHCCFYFISPFGHGLKPLDVAFMKAIHNKVNIVPVIAKADTLTLKERERLKKRILDEIEEHSIKIYHLPDAESDEDEDFKEQTRLLKASIPFSVVGSNQLIEAKGKKVRGRLYPWGVVEVENPEHNDFLKLRTMLITHMQDLQEVTQDLHYENFRSERLKRGGRKVENEDMNKDQILLEKEAELRRMQEMIARMQAQMQMQMQGGDSDSGALGQHV</t>
  </si>
  <si>
    <t>P61211</t>
  </si>
  <si>
    <t>ADP-ribosylation factor-like protein 1 OS=Mus musculus OX=10090 GN=Arl1 PE=1 SV=1</t>
  </si>
  <si>
    <t>MGGFFSSIFSSLFGTREMRILILGLDGAGKTTILYRLQVGEVVTTIPTIGFNVETVTYKNLKFQVWDLGGQTSIRPYWRCYYSNTDAVIYVVDSCDRDRIGISKSELVAMLEEEELRKAILVVFANKQDMEQAMTPSEMANALGLPALKDRKWQIFKTSATKGTGLDEAMEWLVETLKSRQ</t>
  </si>
  <si>
    <t>Q8CC13</t>
  </si>
  <si>
    <t>AP complex subunit beta OS=Mus musculus OX=10090 GN=Ap1b1 PE=2 SV=1</t>
  </si>
  <si>
    <t>MTDSKYFTTTKKGEIFELKAELNSDKKEKKKEAVKKVIASMTVGKDVSALFPDVVNCMQTDNLELKKLVYLYLMNYAKSQPDMAIMAVNTFVKDCEDPNPLIRALAVRTMGCIRVDKITEYLCEPLRKCLKDEDPYVRKTAAVCVAKLHDINAQLVEDQGFLDTLKDLISDSNPMVVANAVAALSEIAESHPSSNLLDLNPQSINKLLTALNECTEWGQIFILDCLANYMPKDDREAQSICERVTPRLSHANSAVVLSAVKVLMKFMEMLSKDLDYYATLLKKLAPPLVTLLSAEPELQYVALRNINLIVQKRPEILKHEMKVFFVKYNDPIYVKLEKLDIMIRLASQANIAQVLAELKEYATEVDVDFVRKAVRAIGRCAIKVEQSAERCVSTLLDLIQTKVNYVVQEAIVVIKDIFRKYPNKYESVIATLCENLDSLDEPEARAAMIWIVGEYAERIDNADELLESFLEGFHDESTQVQLQLLTAIVKLFLKKPTETQELVQQVLSLATQDSDNPDLRDRGYIYWRLLSTDPVAAKEVVLAEKPLISEETDLIEPTLLDELICYIGTLASVYHKPPNAFVEGGRGVVHKSLPPRTASSESTESPETAPAGAPAGDQPDVIPAQGDLLGDLLNLDLGPPVSGPPLAASSVQMGAVDLLGGGLDSLMGDESEGIGDSNFGAPSASVAAAPAPARLGAPISSGLSDLFDLTSGVGTLSGSYVAPKAVWLPAMKAKGLEISGTFTRQAGSISMDLQLTNKALQVMTDFAIQFNRNSFGLAPAAPLQVHVPLSPNQTVEISLPLNTVGSVLKMEPLNNLQVAVKNNIDVFYFSTLYPLHVLFVEDGKMDRQMFLATWKDIANENEAQFQIRDCPLNTEAASNKLQSSNIFTVAKRNVEGQDMLYQSLKLTNGIWVLAELRIQPGNPSFTDLELSLKCRAPEVSQHVYQAYETILKN</t>
  </si>
  <si>
    <t>E9PZF0</t>
  </si>
  <si>
    <t>Nucleoside diphosphate kinase OS=Mus musculus OX=10090 GN=Gm20390 PE=3 SV=1</t>
  </si>
  <si>
    <t>MANSERTFIAIKPDGVQRGLVGEIIKRFEQKGFRLVGLKFLQASEDLLKEHYTDLKDRPFFTGLVKYMHSGPVVAMVWEGLNVVKTGRVMLGETNPADSKPGTIRGDFCIQVGRTMANLERTFIAIKPDGVQRGLVGEIIKRFEQKGFRLVAMKFLRASEEHLKQHYIDLKDRPFFPGLVKYMNSGPVVAMVWEGLNVVKTGRVMLGETNPADSKPGTIRGDFCIQVGRNIIHGSDSVESAEKEIHLWFKPEELIDYKSCAHDWVYE</t>
  </si>
  <si>
    <t>Q3UR33</t>
  </si>
  <si>
    <t>Uncharacterized protein OS=Mus musculus OX=10090 GN=Tmpo PE=2 SV=1</t>
  </si>
  <si>
    <t>MPEFLEDPSVLTKDKLKSELVANNVTLPAGEQRKDVYVQLYLQHLTARNRPPLAAGANSKGPPDFSSDEEREPTPVLGSGASVGRGRGAVGRKATKNTDKPRLEDKDDLDVTELSNEELLDQLVRYGVNPGPIVGTTRKLYEKKLLKLREQGTESRSSTPLPTVSSSAENTRQNGSNDSDRYSDNDEDSKIELKLEKREPLKGRAKTPVTLKQRRTEHNQSYSQAGVTETEWTSGSSTGGPLQALTRESTRGSRRTPRKRVETSQHFRIDGAVISESTPIAETIKASSNESLVANRLTGNFKHASSILPITEFSDITRRTPKKPLTRAEVGEKTEERRVDRDILKEMFPYEASTPTGISASCRRPIKGAAGRPLELSDFRMEESFSSKYVPKYAPLADVKSEKTKKRRSVPMWIKMLLFALVAVFLFLVYQAMETNQGNPFTNFLQDTKISN</t>
  </si>
  <si>
    <t>Q3TI05</t>
  </si>
  <si>
    <t>Chaperonin containing Tcp1, subunit 6a (Zeta) OS=Mus musculus OX=10090 GN=Cct6a PE=2 SV=1</t>
  </si>
  <si>
    <t>MAAVKTLNPKAEVARAQAALAVNISAARGLQDVLRTNLGPKGTMKMLVSGAGDIKLTKDGNVLLHEMQIQHPTASLIAKVATAQDDITGDGTTSNVLIIGELLKQADLYISEGLHPRIITEGFEAAKEKALQFLEQVKVSKEMDRETLIDVARTSLRTKVHAELADVLTEAVVDSILAIRKKDEPIDLFMVEIMEMKHKSETDTSLIRGLVLDHGARHPDMKKRVENAYILTCNVSLEYEKTEVNSGFFYKSAEEREKLVKAERKFIEDRVKKIIELKKKVCGDSDKGFVVINQKGIDPFSLDALAKEGIVALRRAKRRNMERLTLACGGIALNSFDDLNPDCLGHAGLVYEYTLGEEKFTFIEKCNNPRSVTLLVKGPNKHTLTQIKDAIRDGLRAVKNAIDDGCVVPGAGAVEVALAEALIKYKPSVKGRAQLGVQAFADALLIIPKVLAQNSGFDLQETLVKVQAEHSESGQLVGVDLSTGEPMVAAEMGVWDNYCVKKQLLHSCTVIATNILLVDEIMRAGMSSLKG</t>
  </si>
  <si>
    <t>A0A1S6GWH1</t>
  </si>
  <si>
    <t>Uncharacterized protein OS=Mus musculus OX=10090 GN=Psmc5 PE=2 SV=1</t>
  </si>
  <si>
    <t>MPAIPAERGKMALDGPEQMELEEGKAGSGLRQYYLSKIEELQLIVNDKSQNLRRLQAQRNELNAKVRLLREELQLLQEQGSYVGEVVRAMDKKKVLVKVHPEGKFVVDVDKNIDINDVTPNCRVALRNDSYTLHKILPNKVDPLVSLMMVEKVPDSTYEMIGGLDKQIKEIKEVIELPVKHPELFEALGIAQPKGVLLYGPPGTGKTLLARAVAHHTDCTFIRVSGSELVQKFIGEGARMVRELFVMAREHAPSIIFMDEIDSIGSSRLEGGSGGDSEVQRTMLELLNQLDGFEATKNIKVIMATNRIDILDSALLRPGRIDRKIEFPPPNEEARLDILKIHSRKMNLTRGINLRKIAELMPGASGAEVKGVCTEAGMYALRERRVHVTQEDFEMAVAKVMQKDSEKNMSIKKLWK</t>
  </si>
  <si>
    <t>Q3UYL0</t>
  </si>
  <si>
    <t>Uncharacterized protein (Fragment) OS=Mus musculus OX=10090 GN=Ak4 PE=2 SV=1</t>
  </si>
  <si>
    <t>WSPARPARQRRRRPAGSGLSLAALLSTEVCVSPAARDGGGPLQLQAAATVGGSDSHREAPGELLPLCPRAGTGRGFPELRAWTGQQGRTRGWQASPRVRRVSRQGLPGQSGGLPSWPPPKPWLPNSCARSSSGRPALARAPLCERIAQNFGLQHLSSGHLLRENLKTGTEVGDVAKQYLEKGLLVPDHVITRLMMSELETRSAQHWLLDGFPRTLVQAEALDGICDVDLVISLNIPFETLKDRLSRRWIHPSSGRVYNLDFNPPQVQGIDDITGEPLVQQEDDKPEAVAARLRRYKDAAKPVIELYKSRGVLHQFSGTETNRIWPYVYTLFSNKITPIQSKEAY</t>
  </si>
  <si>
    <t>P37804</t>
  </si>
  <si>
    <t>Transgelin OS=Mus musculus OX=10090 GN=Tagln PE=1 SV=3</t>
  </si>
  <si>
    <t>MANKGPSYGMSREVQSKIEKKYDEELEERLVEWIVVQCGPDVGRPDRGRLGFQVWLKNGVILSKLVNSLYPEGSKPVKVPENPPSMVFKQMEQVAQFLKAAEDYGVIKTDMFQTVDLYEGKDMAAVQRTLMALGSLAVTKNDGNYRGDPNWFMKKAQEHKRDFTDSQLQEGKHVIGLQMGSNRGASQAGMTGYGRPRQIIS</t>
  </si>
  <si>
    <t>A1L333</t>
  </si>
  <si>
    <t>DEAD (Asp-Glu-Ala-Asp) box polypeptide 5 OS=Mus musculus OX=10090 GN=Ddx5 PE=2 SV=1</t>
  </si>
  <si>
    <t>MSSYSSDRDRGRDRGFGAPRFGGSRTGPLSGKKFGNPGEKLVKKKWNLDELPKFEKNFYQEHPDLARRTAQEVDTYRRSKEITVRGHNCPKPVLKFYEANFPANVMDVIARQNFTEPTAIQAQGWPVALSGLDMVGVAQTGSGKTLSYLLPAIVHINHQPFLERGDGPICLVLAPTRELAQQVQQVAAEYCRACRLKSTCIYGGAPKGPQIRDLERGVEICIATPGRLIDFLECGKTNLRRTTYLVLDEADRMLDMGFEPQIRKIVDQIRPDRQTLMWSATWPKEVRQLAEDFLKDYIHINIGALELSANHNILQIVDVCHDVEKDEKLIRLMEEIMSEKENKTIVFVETKRRCDELTRKMRRDGWPAMGIHGDKSQQERDWVLNEFKHGKAPILIATDVASRGLDVEDVKFVINYDYPNSSEDYIHRIGRTARSTKTGTAYTFFTPNNIKQVSDLISVLREANQAINPKLLQLVEDRGSGRSRGRGGMKDDRRDRYSAGKRGGFNTFRDRENYDRGYSNLLKRDFGAKTQNGVYSAANYTNGSFGSNFVSAGIQTSFRTGNPTGTYQNGYDSTQQYGSNVANMHNGMNQQAYAYPATAAAAPMIGYPMPTGYSQ</t>
  </si>
  <si>
    <t>Q9Z2I8</t>
  </si>
  <si>
    <t>Succinate--CoA ligase [GDP-forming] subunit beta, mitochondrial OS=Mus musculus OX=10090 GN=Suclg2 PE=1 SV=3</t>
  </si>
  <si>
    <t>MASPVAIAAQAGKLLRERALRPLLAVRSQAGHLTPRRWLNLQEYQSKKLMSEHGVRVQRFFVANTAKEALEAAKRLNAKEIVLKAQILAGGRGKGVFNSGLKGGVHLTKDPKVVGELAQQMIGYNLATKQTPKEGVKVNKVMVAEALDISRETYLAILMDRSHNGPVIVGSPQGGVDIEEVAASSPELIFKEQIDIFEGIKDSQAQRMAENLGFLGSLKNQAADQITKLYHLFLKIDATQVEVNPFGETPEGQVVCFDAKINFDDNAEFRQKDIFAMDDKSENEPIENEAARYDLKYIGLDGNIACFVNGAGLAMATCDIIFLNGGKPANFLDLGGGVKEAQVYEAFKLLTSDPKVEAILVNIFGGIVNCAIIANGITKACRELELKVPLVVRLEGTNVQEAQNILKSSGLPITSAVDLEDAAKKAVASVAKK</t>
  </si>
  <si>
    <t>P16125</t>
  </si>
  <si>
    <t>L-lactate dehydrogenase B chain OS=Mus musculus OX=10090 GN=Ldhb PE=1 SV=2</t>
  </si>
  <si>
    <t>MATLKEKLIASVADDEAAVPNNKITVVGVGQVGMACAISILGKSLADELALVDVLEDKLKGEMMDLQHGSLFLQTPKIVADKDYSVTANSKIVVVTAGVRQQEGESRLNLVQRNVNVFKFIIPQIVKYSPDCTIIVVSNPVDILTYVTWKLSGLPKHRVIGSGCNLDSARFRYLMAEKLGIHPSSCHGWILGEHGDSSVAVWSGVNVAGVSLQELNPEMGTDNDSENWKEVHKMVVDSAYEVIKLKGYTNWAIGLSVADLIESMLKNLSRIHPVSTMVKGMYGIENEVFLSLPCILNARGLTSVINQKLKDDEVAQLRKSADTLWDIQKDLKDL</t>
  </si>
  <si>
    <t>Q8BMF4</t>
  </si>
  <si>
    <t>Dihydrolipoyllysine-residue acetyltransferase component of pyruvate dehydrogenase complex, mitochondrial OS=Mus musculus OX=10090 GN=Dlat PE=1 SV=2</t>
  </si>
  <si>
    <t>MWRVCARRARSAVPRDGFRARWAALKEGPGAPCGSPRIGPAAVRCGSGIPRYGVRSLCGWSSGSGTVPRNRLLRQLLGSPSRRSYSLPPHQKVPLPSLSPTMQAGTIARWEKKEGEKISEGDLIAEVETDKATVGFESLEECYMAKILVPEGTRDVPVGSIICITVEKPQDIEAFKNYTLDLAAAAAPQAAPAAAPAPAAAPAAPSASAPGSSYPTHMQIVLPALSPTMTMGTVQRWEKKVGEKLSEGDLLAEIETDKATIGFEVQEEGYLAKILVPEGTRDVPLGAPLCIIVEKQEDIAAFADYRPTEVTSLKPQAAPPAPPPVAAVPPTPQPVAPTPSAAPAGPKGRVFVSPLAKKLAAEKGIDLTQVKGTGPEGRIIKKDIDSFVPSKAAPAAAAAMAPPGPRVAPAPAGVFTDIPISNIRRVIAQRLMQSKQTIPHYYLSVDVNMGEVLLVRKELNKMLEGKGKISVNDFIIKASALACLKVPEANSSWMDTVIRQNHVVDVSVAVSTPAGLITPIVFNAHIKGLETIASDVVSLASKAREGKLQPHEFQGGTFTISNLGMFGIKNFSAIINPPQACILAIGASEDKLIPADNEKGFDVASVMSVTLSCDHRVVDGAVGAQWLAEFKKYLEKPITMLL</t>
  </si>
  <si>
    <t>P38647</t>
  </si>
  <si>
    <t>Stress-70 protein, mitochondrial OS=Mus musculus OX=10090 GN=Hspa9 PE=1 SV=3</t>
  </si>
  <si>
    <t>MISASRAAAARLVGTAASRSPAAARPQDGWNGLSHEAFRFVSRRDYASEAIKGAVVGIDLGTTNSCVAVMEGKQAKVLENAEGARTTPSVVAFTADGERLVGMPAKRQAVTNPNNTFYATKRLIGRRYDDPEVQKDTKNVPFKIVRASNGDAWVEAHGKLYSPSQIGAFVLMKMKETAENYLGHTAKNAVITVPAYFNDSQRQATKDAGQISGLNVLRVINEPTAAALAYGLDKSEDKVIAVYDLGGGTFDISILEIQKGVFEVKSTNGDTFLGGEDFDQALLRHIVKEFKRETGVDLTKDNMALQRVREAAEKAKCELSSSVQTDINLPYLTMDASGPKHLNMKLTRAQFEGIVTDLIKRTIAPCQKAMQDAEVSKSDIGEVILVGGMTRMPKVQQTVQDLFGRAPSKAVNPDEAVAIGAAIQGGVLAGDVTDVLLLDVTPLSLGIETLGGVFTKLINRNTTIPTKKSQVFSTAADGQTQVEIKVCQGEREMAGDNKLLGQFTLIGIPPAPRGVPQIEVTFDIDANGIVHVSAKDKGTGREQQIVIQSSGGLSKDDIENMVKNAEKYAEEDRRKKERVEAVNMAEGIIHDTETKMEEFKDQLPADECNKLKEEISKMRALLAGKDSETGENIRQAASSLQQASLKLFEMAYKKMASEREGSGSSGTGEQKEDQKEEKQ</t>
  </si>
  <si>
    <t>Q60930</t>
  </si>
  <si>
    <t>Voltage-dependent anion-selective channel protein 2 OS=Mus musculus OX=10090 GN=Vdac2 PE=1 SV=2</t>
  </si>
  <si>
    <t>MAECCVPVCPRPMCIPPPYADLGKAARDIFNKGFGFGLVKLDVKTKSCSGVEFSTSGSSNTDTGKVSGTLETKYKWCEYGLTFTEKWNTDNTLGTEIAIEDQICQGLKLTFDTTFSPNTGKKSGKIKSAYKRECINLGCDVDFDFAGPAIHGSAVFGYEGWLAGYQMTFDSAKSKLTRSNFAVGYRTGDFQLHTNVNNGTEFGGSIYQKVCEDFDTSVNLAWTSGTNCTRFGIAAKYQLDPTASISAKVNNSSLIGVGYTQTLRPGVKLTLSALVDGKSFNAGGHKLGLALELEA</t>
  </si>
  <si>
    <t>Q5RJV5</t>
  </si>
  <si>
    <t>Polypyrimidine tract binding protein 1 OS=Mus musculus OX=10090 GN=Ptbp1 PE=2 SV=1</t>
  </si>
  <si>
    <t>MDGIVPDIAVGTKRGSDELFSTCVSNGPFIMSSSASAANGNDSKKFKGDNRSAGVPSRVIHVRKLPSDVTEGEVISLGLPFGKVTNLLMLKGKNQAFIEMNTEEAANTMVNYYTSVAPVLRGQPIYIQFSNHKELKTDSSPNQARAQAALQAVNSVQSGNLALAASAAAVDAGMAMAGQSPVLRIIVENLFYPVTLDVLHQIFSKFGTVLKIITFTKNNQFQALLQYADPVSAQHAKLSLDGQNIYNACCTLRIGFSKLTSLNVKYNNDKSRDYTRPDLPSGDSQPSLDQTMAAAFGAPGIMSASPYAGAGFPPTFAIPQAAGLSVPNVHGALAPLAIPSAAAAAAASRIAIPGLAGAGNSVLLVSNLNPERVTPQSLFILFGVYGDVQRVKILFNKKENALVQMADGSQAQLAMSHLNGHKLHGKSVRITLSKHQSVQLPREGQEDQGLTKDYGSSPLHRFKKPGSKNFQNIFPPSATLHLSNIPPSVSEDDLKSLFSSNGGVVKGFKFFQKDRKMALIQMGSVEEAVQALIELHNHDLGENHHLRVSFSKSTI</t>
  </si>
  <si>
    <t>A0A087WQT1</t>
  </si>
  <si>
    <t>cDNA sequence BC025446 OS=Mus musculus OX=10090 GN=BC025446 PE=1 SV=1</t>
  </si>
  <si>
    <t>MDSSHATRTCVFILLVALLCAEGAQGLECYCCLGVPLETSCKTMTCPYSDGFCVTQEEEVIVDSHTIKVKSNLCLPICPTNPETTEFLGNAVNVKTFCCKEDLCNAAVLTEGSTWTMAGVILFSLGSVHLQTLL</t>
  </si>
  <si>
    <t>Q9D1M0</t>
  </si>
  <si>
    <t>Protein SEC13 homolog OS=Mus musculus OX=10090 GN=Sec13 PE=1 SV=3</t>
  </si>
  <si>
    <t>MVSVMNTVDTSHEDMIHDAQMDYYGTRLATCSSDRSVKIFDVRNGGQILIADLRGHEGPVWQVAWAHPMYGNILASCSYDRKVIIWKEENGTWEKTHEHSGHDSSVNSVCWAPHDYGLILACGSSDGAISLLTYTGEGQWEVKKINNAHTIGCNAVSWAPAVVPGSLIDQPSGQKPNYIKKFASGGCDNLIKLWREEEDGQWKEEQKLEAHSDWVRDVAWAPSIGLPTSTIASCSQDGRVFIWTCDDASGNMWSPKLLHKFNDVVWHVSWSITANILAVSGGDNKVTLWKESVDGQWVCISDVNKGQGSVSASITEGQQNEQ</t>
  </si>
  <si>
    <t>Q8CIJ3</t>
  </si>
  <si>
    <t>Eukaryotic translation initiation factor 3 subunit B OS=Mus musculus OX=10090 GN=Eif3b PE=2 SV=1</t>
  </si>
  <si>
    <t>MQDAENVAVPEAAEERAEPARQQPASESPPTDEAAGSGGSEVGQTEDAEEDAEAGPEPEVRAKPAAQSEEETATSPAASPTPQSAERSPSQEPSAPGKAEAVGEQARGHPSAGAEEEGGSDGSAAEAEPRALENGEADEPSFSDPEDFVDDVSEEELLGDVLKDRPQEADGIDSVIVVDNVPQVGPDRLEKLKNVIHKIFSKFGKIINDYYPEEDGKTKGYIFLEYASPAHAVDAVKNADGYKLDKQHTFRVNLFTDFDKYMTISDEWDIPEKQPFKDLGNLRYWLEEAECRDQYSVIFESGDRTSIFWNDVKDPVSIEERARWTETYVRWSPKGTYLATFHQRGIALWGGDKFKQIQRFSHQGVQLIDFSPCERYLVTFSPLMDTQDDPQAIIIWDILTGHKKRGFHCESSAHWPIFKWSHDGKFFARMTLDTLSIYETPSMGLLDKKSLKISGIKDFSWSPGGNIIAFWVPEDKDIPARVTLMQLPTRQEIRVRNLFNVVDCKLHWQKNGDYLCVKVDRTPKGTQGVVTNFEIFRMREKQVPVDVVEMKETIIAFAWEPNGSKFAVLHGEAPRISVSFYHVKSNGKIELIKMFDKQQANTIFWSPQGQFVVLAGLRSMNGALAFVDTSDCTVMNIAEHYMASDVEWDPTGRYVVTSVSWWSHKVDNAYWLWTFQGRLLQKNNKDRFCQLLWRPRPPTLLSQDQIKQIKKDLKKYSKIFEQKDRLSQSKASKELVERRRTMMEDFRQYRKMAQELYMKQKNERLELRGGVDTDELDSNVDDWEEETIEFFCHRGSHSSGKSGVISALCVTVPCPGSEATLHGEPRAGLLPVLSCSGLRVHPGFFYPDTALCLQPQVHSGDTRASALTLPCLGFYQPCLHWSLTAVFLVAPLNSCCCPWGFQSLHLQLSGVSIHGLAVPVGQCRVAWRPSGVCTPTTYLCQKLWRHPHLPPVQVVAASVQVGCGNKSNPV</t>
  </si>
  <si>
    <t>Q6ZQ45</t>
  </si>
  <si>
    <t>MKIAA0791 protein (Fragment) OS=Mus musculus OX=10090 GN=Nup155 PE=2 SV=1</t>
  </si>
  <si>
    <t>RVPRSGFGLSSFFSRFSTGLECFYKAVATIADMPSVLGSMMVASTSAAASLQEALENAGRLIDRQLQEDRMYPDLSELLMVSAPNSPTVSGMSDMDYPLQGPGLLSVPSLPEISTIRRVPLPPELVEQFGHMQCNCMMGVFPPISRAWLTIDSDIFMWNYEDGGDLAYFDGLSETILAVGLVKPKAGIFQPHVRHLLVLATPVDIVILGLSYANVQTGSGILNDSMCGGMQLLPDPLYSLPTDNTYLLTITSTDNGRIFLAGKDGCLYEVAYQAEAGWFSQRCRKINHSKSSLSFLVPSLLQFTFSEDDPIVQIEIDNSRNILYTRSEKGVIQVYDLGHDGQGMSRVASVSQNAIVSAAGNIARTIDRSVFKPIVQIAVIESSESLDCQLLAVTHAGVRLYFSTCPFRQPLARPNTLTLVHVRLPPGFSASSTVEKPSKVHKALYSKGILLMTASENEDNDILWCVNHDTFPFQKPMMETQMTTRVDGHSWALSAIDELKVDKIITPLNKDHIPITDSPVVVQQHMLPPKKFVLLSAQGSLMFHKLRPVDQLRHLLVSNVGGDGEEIERFFKLHQEDQACATCLILACSTAACDREVSAWATRAFFRYGGEAQMRFPATLPTPSNVGPILGSPMYSSSPVPSGSPYPNPSSLGTPSHGAQPPTMSTPMCAVGSPAMQAASMSGLTGPEIVYSGKHNGICIYFSRIMGNIWDASLVVERVFKSSNREITAIESSVPVQLLESVLQELKGLQEFLDRNSQFSGGPLGNPNTTARVQQRLVGFMRPENGNTQQMQQELQRKFQEAQLSEKISLQAIQQLVRKSYQALALWKLLCEHQFSVIVGELQKEFQEQLKITTFKDLVIRDKEVTGALIASLINCYIRDNAAVDGISLHLQDTCPLLYSTDDAVCSKANELLQRSRQVQSKTERERMLRESLKEYQKISNQVDLPSVCAQYRQVRFYEGVVELSLTAAEKKDPQGLGLHFYKHGEPEEDVVGLQTFQERLNSYKCITDTLQELVNQSKAAPQSPSVPKKPGPPVLSSDPNMLSNEEAGHHFEQMLKLAQRSKDELFSIALYNWLIQADLADKLLQIASPFLEPHLVRMARVDQNRVRYMDLLWRYYEKNRSFSSAARVLSKLADMHSTEISLQQRLEYIARAILSAKSSTAISSIAADGEFLHELEEKMEVARIQLQIQETLQRQYSHHSSVQDAISQLDSELMDITKLYGEFADPFKLAECKLAVIHCAGYSDPILVHTLWQDIIEKELNDSVALSSSDRMHALSLKLVLLGKIYAGTPRFFPLDFIVQFLEQQVCTLNWDVGFVIQTMNEIGVPLPRLLEVYDQLFKSRDPFWNRVKSPLHLLDCIHVLLTRYVENPSLVLNCERRRFTNLCLDAVCGYLVELQSMSSSVAVQAITGNFKSLQAKLERLH</t>
  </si>
  <si>
    <t>A2AJI0</t>
  </si>
  <si>
    <t>MAP7 domain-containing protein 1 OS=Mus musculus OX=10090 GN=Map7d1 PE=1 SV=1</t>
  </si>
  <si>
    <t>MESGPRVEPGPGAPAAVLARIPQEPRPSPEGDPSPPPPPTPMSALVPDTPPDTPPALKTATNPKQLPLEPGNPTGQISPQPAPPQEECPSSEAKSRGPTPTATGPREAKPSRRSSQPSPTTVPASDSPPAKQDVKKAGERHKLAKERREERAKYLAAKKAVWLEKEEKAKALREKQLQERRRRLEEQRLKAEQRRAALEERQRQKLEKNKERYEAAIQRSVKKTWAEIRQQRWSWAGALHHSSPGRKTSGSRCSVSAVNLPKHVDSIINKRLSKSSATLWNSPSRNRSLQLSAWESSIVDRLMTPTLSFLARSRSAVTLPRNGRDQGRGSGPGRRPTRARAGASLAPGPHPDRTHPSAAVPVCPRSASASPLTPCSAPRSAHRCTPSGERPERRKPGAGGSPALARRRLEATPVQKKEKKDKERENEKEKSALARERNLKKRQSLPASIRPRLSTGSELSPKSKARPSSPSTTWHRPASPCPSPGPGHALPPKPPSPRGTTASPKGRVRRKEEAKESPSPSGPEDKNHRKSRAAEEKEPAAPASPAPSPVPSPTPAQPQKEQSSTQIPAETAVPAVPAAPTAPPTAAPSVTPSKPMAGTTDREEATRLLAEKRRQAREQREREEQERKLQAERDKRMREEQLAREAEARAEREAEARRREEQEAREKAQAEQEEQERLQKQKEEAEARSREEAERQRQEREKHFQKEEQERQERRKRLEEIMKRTRKSEAAETKKQDAKETAANNSGPDPVKAVETRPSGLQKDSMQKEELAPQEPQWSLPSKEMPGSLVNGLQPLPAHQENGFSPKGTAGDKSLGRTAEGLLPFAEAEAFLKKAVVQPPQVTEVL</t>
  </si>
  <si>
    <t>D4AFX7</t>
  </si>
  <si>
    <t>DnaJ heat shock protein family (Hsp40) member C13 OS=Mus musculus OX=10090 GN=Dnajc13 PE=1 SV=1</t>
  </si>
  <si>
    <t>MNIIRENKDLACFYTTKHSWRGKYKRVFSVGTHAVTTYNPNTLEVTNQWPYGDICSISPVGKGQGTEFNLTFRKGSGKKSETLKFSTEHRTELLTEALRFRTDFAEGKITGRRYNCYKHHWSDAKKPVVLEVTPGGFDQINPVTNRVLCSYDYRNIEGFVDLSDYQGGFCILYGGFSRLHLFSSEQREEIIKSAIEHAGNYIGISLRIRKEPLEFEQYLNLRFGKYSTDESITSLAEFVVQKISPRHSEPVKRVLAVTETCLVERDPATYNIATLKPLGEVFALVCDSENPQLFTIEFIKGQVRKYSSTERDSLLASLLDGVRASGNRDVCVKMAPTHKGQRWGLLSMPIDEEVESLHLRFLAAPPNGNFADAVFRFNANISYSGVLHAVTQDGLFSENKEKLINNAITALLSQEGDVVASNAELESQFQAVRRLVASKAGFLAFTQLPKFRERLGMKVVKALKRSNNGVIHAAVDMLCALMCPMHDDYDLRQEQLNKASLLSSKKFLENLLEKFNSHVDHGTGALVISSLLDFLTFALCAPYSETTEGQQFDMLLEMVASNGRTLFKLFQHPSMAIVKGAGLVMKAIIEEGDREIATKMQELALSEGALPRHLHTAMFTISSDQRMLTNRQLSRHLVGLWTADNTTATNLLKRILPPGLLAYLDSSDPVPEKDADRMHVRDNVKIAMDQYGKFNKVPEWQRLAGKAAKEVEKFAKEKVDLVLMHWRDRMGIAQKEDKNHMNINQKPVVLRKRRQRIKIEANWDLFYYRFSQDHARSNLIWNFKTREELKDALESEMRTFNIDRELGSASVISWNHHEFEVKYECLAEEIKIGDYYLRLLLEEDENEESGSIKRSYEFFNELYHRFLLTPKVNMKCLCLQALAIVYGRCHEEIGPFTDTRYIIGMLERCTDKLERDRLILFLNKLILNKKNVKDLMDSNGIRILVDLLTLAHLHVSRATVPLQSNVIEASPDMKRESEKEWYFGNADKERSGPYGFHEMQELWAKGMLNAKTRCWAQGMDGWRPLQAIPQLKWCLLASGQAVLNETDLATLILNMLITMCGYFPSRDQDNAIIRPLPRVKRLLSDSTCLPHVIQLLLTFDPILVEKVAILLHHIMQDNPQLPRLYLSGVFFFIMMYTGSNVLPVARFLKYTHSKQAFKSEETKGQDIFQRSILGHILPEAMVCYLENYEPEKFSEIFLGEFDTPEAIWSSEMRRLMIEKIAAHLADFTPRLQSNTRALYQYCPIPVINYPQLENELFCNIYYLKQLCDTLRFPDWPIKDPVKLLKDSLDAWKKEVEKKPPMMSIDDAYEVLNLPIGQGLHDESKIRKAYFRLAQKYHPDKNPEGRDMFEKVNKAYEFLCTKSTKIVDGPDPENIILILKTQSILFNRHKEELQPYKYAGYPMLIRTITMETSDDLLFSKESPLLPAAAELAFHTVNCSALNAEELRRENGLEVLQEAFSRCVAVLNRSSKPSDMSVQVCGHISRCYSVAAQFEECREKITEMPGIIKDLCRVLYFGKCIPRVAALAVECVSSFAVDFWLQTHLFQAGILWYLLVYLFNYDYTLEESGIQKNEETNQQEVANSLAKLSVHALSRLGGYLSEDQATPENPTVRKSLAGMLTPYIARKLAVASATETLKMLNSNTESPYLMWNNSTRAELLEFLESQQENMIKKGDCDKTYGAEFVYSEHAKELIVGEIFVRVYNEVPTFQLEVPKEFAASLLDYIGSQAQYLHTFMAITHAAKVESEQHGDRLPRVEMALEALRNVIKYNPGSESECIGHFKLIFSLLRVHGAGQVQQLALEVVNIVTSNQDCVNNIAESMVLSNLLALLHSLPSSRQLVLETLYALASNTKIIKEAMAKGALIYLLDMFCNSTHPQVRSQTAELFAKMTADKLIGPKVRITLMKFLPSVFMDAMRDNPEAAVHIFEGTHENPELIWNDSSRDKVSTTVREMMLEHFKNQRDNPDVNWKLPEDFAVVFGEAEGELAVGGVFLRIFIAQPAWVLRKPREFLIALLEKLTELLEKNNPHGETLETLTMATVCLFSAQPQLADQVPPLGHLPKVIQAMNHRNNAIPKSAIRVIHVLSDNELCVRAMASLETIGPLMNGMRKRADTVGLACEAINRMFQKEQSELVAQALKAELVPYLLKLLEGVGLENLDSPAATKAQIVKALKAMTRSLQYGEQVSEILSRSSVWSAFKDQKHDLFISDSQTAGYLTGPGVAGYLTAGTSSSAMSNLPPPVDHEAGDLGYQT</t>
  </si>
  <si>
    <t>Q3UH59</t>
  </si>
  <si>
    <t>Myosin-10 OS=Mus musculus OX=10090 GN=Myh10 PE=1 SV=1</t>
  </si>
  <si>
    <t>MRMEIWGWGCRDQLLVALDPWKRGVGRGNYFWVLLFTMAQRTGLEDPERYLFVDRAVIYNPATQADWTAKKLVWIPSERHGFEAASIKEERGDEVMVELAENGKKAMVNKDDIQKMNPPKFSKVEDMAELTCLNEASVLHNLKDRYYSGLIYTYSGLFCVVINPYKNLPIYSENIIEMYRGKKRHEMPPHIYAISESAYRCMLQDREDQSILCTGESGAGKTENTKKVIQYLAHVASSHKGRKDHNIPGELERQLLQANPILESFGNAKTVKNDNSSRFGKFIRINFDVTGYIVGANIETYLLEKSRAVRQAKDERTFHIFYQLLSGAGEHLKSDLLLEGFNNYRFLSNGYIPIPGQQDKDNFQETMEAMHIMGFSHEEILSMLKVVSSVLQFGNISFKKERNTDQASMPENTVAQKLCHLLGMNVMEFTRAILTPRIKVGRDYVQKAQTKEQADFAVEALAKATYERLFRWLVHRINKALDRTKRQGASFIGILDIAGFEIFELNSFEQLCINYTNEKLQQLFNHTMFILEQEEYQREGIEWNFIDFGLDLQPCIDLIERPANPPGVLALLDEECWFPKATDKTFVEKLVQEQGSHSKFQKPRQLKDKADFCIIHYAGKVDYKADEWLMKNMDPLNDNVATLLHQSSDRFVAELWKDVDRIVGLDQVTGMTETAFGSAYKTKKGMFRTVGQLYKESLTKLMATLRNTNPNFVRCIIPNHEKRAGKLDPHLVLDQLRCNGVLEGIRICRQGFPNRIVFQEFRQRYEILTPNAIPKGFMDGKQACERMIRALELDPNLYRIGQSKIFFRAGVLAHLEEERDLKITDIIIFFQAVCRGYLARKAFAKKQQQLSALKVLQRNCAAYLKLRHWQWWRVFTKVKPLLQVTRQEEELQAKDEELLKVKEKQTKVEGELEEMERKHQQLLEEKNILAEQLQAETELFAEAEEMRARLAAKKQELEEILHDLESRVEEEEERNQILQNEKKKMQAHIQDLEEQLDEEEGARQKLQLEKVTAEAKIKKMEEEVLLLEDQNSKFIKEKKLMEDRIAECSSQLAEEEEKAKNLAKIRNKQEVMISDLEERLKKEEKTRQELEKAKRKLDGETTDLQDQIAELQAQVDELKVQLTKKEEELQGALARGDDETLHKNNALKVARELQAQIAELQEDFESEKASRNKAEKQKRDLSEELEALKTELEDTLDTTAAQQELRTKREQEVAELKKALEDETKNHEAQIQDMRQRHATALEELSEQLEQAKRFKANLEKNKQGLETDNKELACEVKVLQQVKAESEHKRKKLDAQVQELHAKVSEGDRLRVELAEKANKLQNELDNVSTLLEEAEKKGIKFAKDAAGLESQLQDTQELLQEETRQKLNLSSRIRQLEEEKNSLQEQQEEEEEARKNLEKQVLALQSQLADTKKKVDDDLGTIESLEEAKKKLLKDVEALSQRLEEKVLAYDKLEKTKNRLQQELDDLTVDLDHQRQIVSNLEKKQKKFDQLLAEEKGISARYAEERDRAEAEAREKETKALSLARALEEALEAKEEFERQNKQLRADMEDLMSSKDDVGKNVHELEKSKRALEQQVEEMRTQLEELEDELQATEDAKLRLEVNMQAMKAQFERDLQTRDEQNEEKKRLLLKQVRELEAELEDERKQRALAVASKKKMEIDLKDLEAQIEAANKARDEVIKQLRKLQAQMKDYQRELEEARASRDEIFAQSKESEKKLKSLEAEILQLQEELASSERARRHAEQERDELADEIANSASGKSALLDEKRRLEARIAQLEEELEEEQSNMELLNDRFRKTTLQVDTLNTELAAERSAAQKSDNARQQLERQNKELKAKLQELEGAVKSKFKATISALEAKIGQLEEQLEQEAKERAAANKLVRRTEKKLKEIFMQVEDERRHADQYKEQMEKANARMKQLKRQLEEAEEEATRANASRRKLQRELDDATEANEGLSREVSTLKNRLRRGGPISFSSSRSGRRQLHIEGASLELSDDDTESKTSDVNDTQPPQSE</t>
  </si>
  <si>
    <t>Q8QZY1</t>
  </si>
  <si>
    <t>Eukaryotic translation initiation factor 3 subunit L OS=Mus musculus OX=10090 GN=Eif3l PE=1 SV=1</t>
  </si>
  <si>
    <t>MSYPADDYESEAAYDPYAYPGDYDMHTGDPKQDLAYERQYEQQTYQVIPEVIKNFIQYFHKTVSDLIDQKVYELQASRVSSDVIDQKVYEIQDIYENSWTKLTERFFKNTPWPEAEAIAPQVGNDAVFLILYKELYYRHIYAKVSGGPSLEQRFESYYNYCNLFNYILNADGPAPLELPNQWLWDIIDEFIYQFQSFSQYRCKTAKKSEGEMDFLRSNPKVWNVHSVLNVLHSLVDKSNINRQLEVYTSGGDPESVAGEYGRHSLYKMLGYFSLVGLLRLHSLLGDYYQAIKVLENIELNKKSMYSRVPECQVTTYYYVGFAYLMMRRYQDAIRVFANILLYIQRTKSMFQRTTYKYEMINKQNEQMHALLAIALTMYPMRIDESIHLQLREKYGDKMLRMQKGDPQVYEELFSYACPKFLSPVVPNYDNVHPNYHKEPFLQQLKVFSDEVQQQAQLSTIRSFLKLYTTMPVAKLAGFLDLTEQEFRIQLLVFKHKMKNLVWTSGISALDGEFQSASEVDFYIDKDMIHIADTKVARRYGDFFIRQIHKFEELNRTLKKMGQRP</t>
  </si>
  <si>
    <t>P46935</t>
  </si>
  <si>
    <t>E3 ubiquitin-protein ligase NEDD4 OS=Mus musculus OX=10090 GN=Nedd4 PE=1 SV=3</t>
  </si>
  <si>
    <t>MSSDMAADESEAPVLSEDEVWEFCLDKTEDGGGSPGSDVTDTCEPPCGCWELNPNSLEEEHVLFTADPYLELHNDDTRVVRVKVIAGIGLAKKDILGASDPYVRVTLYDPMSGILTSVQTKTIKKSLNPKWNEEILFRVLPQRHRILFEVFDENRLTRDDFLGQVDVPLYPLPTENPRMERPYTFKDFVLHPRSHKSRVKGYLRLKMTYLPKNGSEDENADQAEELEPGWVVLDQPDAATHLPHPPEPSPLPPGWEERQDVLGRTYYVNHESRRTQWKRPSPDDDLTDEDNDDMQLQAQRAFTTRRQISEDVDGPDNRESPENWEIVREDENTEYSGQAVQSPPSGHIDVQTHLAEEFNTRLAVCGNPATSQPVTSSNHSSRGGSLQTCIFEEQPTLPVLLPTSSGLPPGWEEKQDDRGRSYYVDHNSKTTTWSKPTMQDDPRSKIPAHLRGKTDSNDLGPLPPGWEERTHTDGRVFFINHNIKKTQWEDPRLQNVAITGPAVPYSRDYKRKYEFFRRKLKKQTDIPNKFEMKLRRANILEDSYRRIMGVKRADLLKARLWIEFDGEKGLDYGGVAREWFFLISKEMFNPYYGLFEYSATDNYTLQINPNSGLCNEDHLSYFKFIGRVAGMAVYHGKLLDGFFIRPFYKMMLQKLITLHDMESVDSEYYSSLRWILENDPTELDLRFIIDEELFGQTHQHELKTGGSEIVVTNKNKKEYIYLVIQWRFVNRIQKQMAAFKEGFFELIPQDLIKIFDENELELLMCGLGDVDVNDWREHTKYKNGYSMNHQVIHWFWKAVWMMDSEKRIRLLQFVTGTSRVPMNGFAELYGSNGPQSFTVEQWGTPDKLPRAHTCFNRLDLPPYESFDELWDKLQMAIENTQGFDGVD</t>
  </si>
  <si>
    <t>P02663</t>
  </si>
  <si>
    <t>Alpha-S2-casein OS=Bos taurus GN=CSN1S2 PE=1 SV=2</t>
  </si>
  <si>
    <t>MKFFIFTCLLAVALAKNTMEHVSSSEESIISQETYKQEKNMAINPSKENLCSTFCKEVVRNANEEEYSIGSSSEESAEVATEEVKITVDDKHYQKALNEINQFYQKFPQYLQYLYQGPIVLNPWDQVKRNAVPITPTLNREQLSTSEENSKKTVDMESTEVFTKKTKLTEEEKNRLNFLKKISQRYQKFALPQYLKTVYQHQKAMKPWIQPKTKVIPYVRYL</t>
  </si>
  <si>
    <t>Q4VA93</t>
  </si>
  <si>
    <t>Protein kinase C OS=Mus musculus OX=10090 GN=Prkca PE=1 SV=1</t>
  </si>
  <si>
    <t>MADVYPANDSTASQDVANRFARKGALRQKNVHEVKDHKFIARFFKQPTFCSHCTDFIWGFGKQGFQCQVCCFVVHKRCHEFVTFSCPGADKGPDTDDPRSKHKFKIHTYGSPTFCDHCGSLLYGLIHQGMKCDTCDMNVHKQCVINVPSLCGMDHTEKRGRIYLKAEVTDEKLHVTVRDAKNLIPMDPNGLSDPYVKLKLIPDPKNESKQKTKTIRSTLNPQWNESFTFKLKPSDKDRRLSVEIWDWDRTTRNDFMGSLSFGVSELMKMPASGWYKLLNQEEGEYYNVPIPEGDEEGNMELRQKFEKAKLGPAGNKVISPSEDRKQPSNNLDRVKLTDFNFLMVLGKGSFGKVMLADRKGTEELYAIKILKKDVVIQDDDVECTMVEKRVLALLDKPPFLTQLHSCFQTVDRLYFVMEYVNGGDLMYHIQQVGKFKEPQAVFYAAEISIGLFFLHKRGIIYRDLKLDNVMLDSEGHIKIADFGMCKEHMMDGVTTRTFCGTPDYIAPEIIAYQPYGKSVDWWAYGVLLYEMLAGQPPFDGEDEDELFQSIMEHNVSYPKSLSKEAVSICKGLMTKHPAKRLGCGPEGERDVREHAFFRRIDWEKLENREIQPPFKPKVCGKGAENFDKFFTRGQPVLTPPDQLVIANIDQSDFEGFSYVNPQFVHPILQSAV</t>
  </si>
  <si>
    <t>A0A0A0MQH5</t>
  </si>
  <si>
    <t>Microtubule-actin cross-linking factor 1 (Fragment) OS=Mus musculus OX=10090 GN=Macf1 PE=1 SV=6</t>
  </si>
  <si>
    <t>KAVLQEKTECLIQQYEAVSLLNSERYARLERAQVLVNQFWETYEELSPWAEETLALIAQLPPPAVDHEQLRQQQEEMRQLRESIAEHKPHIDKILKIGPQLKELNPEEGKMVEEKYQKAENMYAQIKDEVRQRALALDEAVSQSAQITEFHDKIEPMLETLENLSSRLRMPPLIPAEVDKIRECISDNKSATVELEKLQPSFEALKRRGEELIGRSQGADKDLAAKEIQDKLDQMVFFWEDIKARSEEREIKFLDVLELAEKFWYDMAALLTTIKDTQDIVHDLESPGIDPSIIKQQVEAAETIKEETDGLHEELEFIRILGADLIFACGETEKPEVKKSIDEMNNAWENLNKTWKERLEKLEDAMQAA</t>
  </si>
  <si>
    <t>Q91V41</t>
  </si>
  <si>
    <t>Ras-related protein Rab-14 OS=Mus musculus OX=10090 GN=Rab14 PE=1 SV=3</t>
  </si>
  <si>
    <t>MATAPYNYSYIFKYIIIGDMGVGKSCLLHQFTEKKFMADCPHTIGVEFGTRIIEVSGQKIKLQIWDTAGQERFRAVTRSYYRGAAGALMVYDITRRSTYNHLSSWLTDARNLTNPNTVIILIGNKADLEAQRDVTYEEAKQFAEENGLLFLEASAKTGENVEDAFLEAAKKIYQNIQDGSLDLNAAESGVQHKPSAPQGGRLTSEPQPQREGCGC</t>
  </si>
  <si>
    <t>A0A1D5RLL3</t>
  </si>
  <si>
    <t>Protein EFR3 homolog A OS=Mus musculus OX=10090 GN=Efr3a PE=1 SV=1</t>
  </si>
  <si>
    <t>MKAYVQVPAAEPEKPYEFTSPGESSTWLYLRVCCCCSALRPRYKRLVDNIFPEDPKDGLVKADMEKLTFYAVSAPEKLDRIGAYLAERLSRDVVRHRSGYVLIAMEALDQLLMACHSQSIKPFVESFLHMVAKLLESGEPKLQVLGTNSFVKFANIEEDTPSYHRRYDFFVSRFSAMCHSCHSDPEIRTEIRIAGIRGIQGVVRKTVNDELRATIWEPQHMDKIVPSLLFNMQKIEEVDSRLGPPSSPSAADKEENPAVLAESCFRELLGRATFGNMNNAVRPVFAHLDHHKLWDPNEFAVHCFKIIMYSIQAQYSHHVIQEILGHLDARRKDSPRVRAGIIQVLLEAVAIAAKGSIGPTVLEVFNTLLKHLRLSVELEANDSQKGSVGSVTVSSKDNDEKIVQNAVIQTIGFFGSNLPDYQRSEIMMFIMGKVPVFGTSTHTLDISQLGDLGTRRIQIMLLRSLLMVTSGYKAKTIVTALPGSFLDPLLSPSLMEDYELRQLVLEVMHNLMDRHDNRAKLRGIRIIPDVADLKIKREKICRQDTSFMKKNGQQLYRHIYLGCKEEDNVQKNYELLYTSLALITIELANEEVVIDLIRLAIALQDSAIINEDNLSMFHRCGIMALVAAYLNFVSQMIAVPAFCQHVSKVIETRTMEAPYFLPEHIFRDKCMLPKSLEKHDKNLYFLTNKIAESLGGSGYSVERLTVPYVPQVTDEDRLSRRKSIVDTVSIQVDILSNSVPSDDVVSNTEEITFEALKKAIDTNGMEEQEKEKRRLVIEKFQKAPFEEIAAQCESKANLLHDRLAQILELTIRPPPSPSGTLTVTSGHTQYQSVPVYEMKFPDLCVY</t>
  </si>
  <si>
    <t>E9QP00</t>
  </si>
  <si>
    <t>Transformer-2 protein homolog alpha OS=Mus musculus OX=10090 GN=Tra2a PE=1 SV=1</t>
  </si>
  <si>
    <t>MSDVEENNFEGRESRSQSKSPTGTPARVKSESRSGSRSPSRVSKHSESHSRSRSKSRSRSRRHSHRRYTRSRSHSHRRRSRSRSYTPEYRRRRSRSHSPMSNRRRHTGSRANPDPNTCLGVFGLSLYTTERDLREVFSRYGPLSGVNVVYDQRTGRSRGFAFVYFERIDDSKEAMERANGMELDGRRIRVDYSITKRAHTPTPGIYMGRPTHSGGGGGGGGGGGGGGGGGGRRRDSYYDRGYDRGYDRYEDYDYRYRRRSPSPYYSRYRSRSRSRSYSPRRY</t>
  </si>
  <si>
    <t>Q8VDD5</t>
  </si>
  <si>
    <t>Myosin-9 OS=Mus musculus OX=10090 GN=Myh9 PE=1 SV=4</t>
  </si>
  <si>
    <t>MAQQAADKYLYVDKNFINNPLAQADWAAKKLVWVPSSKNGFEPASLKEEVGEEAIVELVENGKKVKVNKDDIQKMNPPKFSKVEDMAELTCLNEASVLHNLKERYYSGLIYTYSGLFCVVINPYKNLPIYSEEIVEMYKGKKRHEMPPHIYAITDTAYRSMMQDREDQSILCTGESGAGKTENTKKVIQYLAHVASSHKSKKDQGELERQLLQANPILEAFGNAKTVKNDNSSRFGKFIRINFDVNGYIVGANIETYLLEKSRAIRQAKEERTFHIFYYLLSGAGEHLKTDLLLEPYNKYRFLSNGHVTIPGQQDKDMFQETMEAMRIMGIPEDEQMGLLRVISGVLQLGNIAFKKERNTDQASMPDNTAAQKVSHLLGINVTDFTRGILTPRIKVGRDYVQKAQTKEQADFAIEALAKATYERMFRWLVLRINKALDKTKRQGASFIGILDIAGFEIFDLNSFEQLCINYTNEKLQQLFNHTMFILEQEEYQREGIEWNFIDFGLDLQPCIDLIEKPAGPPGILALLDEECWFPKATDKSFVEKVVQEQGTHPKFQKPKQLKDKADFCIIHYAGKVDYKADEWLMKNMDPLNDNIATLLHQSSDKFVSELWKDVDRIIGLDQVAGMSETALPGAFKTRKGMFRTVGQLYKEQLAKLMATLRNTNPNFVRCIIPNHEKKAGKLDPHLVLDQLRCNGVLEGIRICRQGFPNRVVFQEFRQRYEILTPNSIPKGFMDGKQACVLMIKALELDSNLYRIGQSKVFFRAGVLAHLEEERDLKITDVIIGFQACCRGYLARKAFAKRQQQLTAMKVLQRNCAAYLRLRNWQWWRLFTKVKPLLNSIRHEDELLAKEAELTKVREKHLAAENRLTEMETMQSQLMAEKLQLQEQLQAETELCAEAEELRARLTAKKQELEEICHDLEARVEEEEERCQYLQAEKKKMQQNIQELEEQLEEEESARQKLQLEKVTTEAKLKKLEEDQIIMEDQNCKLAKEKKLLEDRVAEFTTNLMEEEEKSKSLAKLKNKHEAMITDLEERLRREEKQRQELEKTRRKLEGDSTDLSDQIAELQAQIAELKMQLAKKEEELQAALARVEEEAAQKNMALKKIRELETQISELQEDLESERASRNKAEKQKRDLGEELEALKTELEDTLDSTAAQQELRSKREQEVSILKKTLEDEAKTHEAQIQEMRQKHSQAVEELADQLEQTKRVKATLEKAKQTLENERGELANEVKALLQGKGDSEHKRKKVEAQLQELQVKFSEGERVRTELADKVTKLQVELDSVTGLLSQSDSKSSKLTKDFSALESQLQDTQELLQEENRQKLSLSTKLKQMEDEKNSFREQLEEEEEAKRNLEKQIATLHAQVTDMKKKMEDGVGCLETAEEAKRRLQKDLEGLSQRLEEKVAAYDKLEKTKTRLQQELDDLLVDLDHQRQSVSNLEKKQKKFDQLLAEEKTISAKYAEERDRAEAEAREKETKALSLARALEEAMEQKAELERLNKQFRTEMEDLMSSKDDVGKSVHELEKSKRALEQQVEEMKTQLEELEDELQATEDAKLRLEVNLQAMKAQFERDLQGRDEQSEEKKKQLVRQVREMEAELEDERKQRSMAMAARKKLEMDLKDLEAHIDTANKNREEAIKQLRKLQAQMKDCMRELDDTRASREEILAQAKENEKKLKSMEAEMIQLQEELAAAERAKRQAQQERDELADEIANSSGKGALALEEKRRLEARIAQLEEELEEEQGNTELINDRLKKANLQIDQINTDLNLERSHAQKNENARQQLERQNKELKAKLQEMESAVKSKYKASIAALEAKIAQLEEQLDNETKERQAASKQVRRTEKKLKDVLLQVEDERRNAEQFKDQADKASTRLKQLKRQLEEAEEEAQRANASRRKLQRELEDATETADAMNREVSSLKNKLRRGDLPFVVTRRIVRKGTGDCSDEEVDGKADGADAKAAE</t>
  </si>
  <si>
    <t>J3QNU6</t>
  </si>
  <si>
    <t>Beta-arrestin-1 OS=Mus musculus OX=10090 GN=Arrb1 PE=1 SV=1</t>
  </si>
  <si>
    <t>MGDKGTRVFKKASPNGKLTVYLGKRDFVDHIDLVDPVDGVVLVDPEYLKERRVYVTLTCAFRYGREDLDVLGLTFRKDLFVANVQSFPPAPEDKKPLTRLQERLIKKLGEHACPFTFEIPPNLPCSVTLQPGPEDTGKACGVDYEVKAFCAENLEEKIHKRNSVRLVIRKVQYAPERPGPQPTAETTRQFLMSDKPLHLEASLDKEIYYHGEPISVNVHVTNNTNKTVKKIKISVRQYADICLFNTAQYKCPVAMEEADDNVAPSSTFCKVYTLTPFLANNREKRGLALDGKLKHEDTNLASSTLLREGANREILGIIVSYKVKVKLVVSRGGLAGRGVCFSDVAVELPFTLMHPKPKEEPPHREVPESETPVDTNLIELDTNDDDIVFEDFARQRLKGMKDDKDEEDDGTGSPHLNNR</t>
  </si>
  <si>
    <t>Q3TLE2</t>
  </si>
  <si>
    <t>Pleckstrin homology domain containing, family C (With FERM domain) member 1 OS=Mus musculus OX=10090 GN=Fermt2 PE=1 SV=1</t>
  </si>
  <si>
    <t>MALDGIRMPDGCYADGTWELSVHVTDLNRDVTLRVTGEVHIGGVMLKLVEKLDVKKDWSDHALWWEKKRTWLLKTHWTLDKCGIQADAKLQFTPQHKLLRLQLPNMKYVKVKVNFSDRVFKAVSDICKTFNIRHPEELSLLKKPRDPTKKKKKKLDDQSEDEALELEGPLIMPGSGSIYSSPGLYSKTMTPTYDAHDGSPLSPTSAWFGDSALSEGNPGILAVSQPVTSPEILAKMFKPQALLDKAKTNQGWLDSSRSLMEQDVKENEALLLRFKYYSFFDLNPKYDAIRINQLYEQAKWALLLEEIECTEEEMMMFAALQYHINKLSIMTSENHLNNSDKEVDEVDAALSDLEITLEGGKTSTILGDITSIPELADYIKVFKPKKLTLKGYKQYWCTFKDTSISCYKSREESSGTPAHQLNLRGCEVTPDVNISGQKFNIKLLIPVAEGMNEIWLRCDNEKQYAHWMAACRLASKGKTMADSSYNLEVQNILSFLKMQHLNPDPQLIPDQITTDVNPECLVSPRYLKKYKSKQITARILEAHQNVAQMSLIEAKMRFIQAWQSLPEFGITHFIARFQGGKREELIGIAYNRLIRMDASTGDAIKTWRFSNMKQWNVNWEIKMVTVEFADEVRLSFICTEVDCKVVHEFIGGYIFLSTRAKDQNESLDEEMFYKLTSGWV</t>
  </si>
  <si>
    <t>Q80TP8</t>
  </si>
  <si>
    <t>MKIAA0885 protein (Fragment) OS=Mus musculus OX=10090 GN=Csde1 PE=2 SV=1</t>
  </si>
  <si>
    <t>LGRSFPLALLFFFFFSFSFFFLFLNTSNFHPLELVLKKEESANTTESAIFDYHCEMSFDPNLLHNNGHNGYPNGTSAALRETGVIEKLLTSYGFIQCSERQARLFFHCSQYNGNLQDLKVGDDVEFEVSSDRRTGKPIAIKLVKIKPEIHPEERMNGQEVFYLTYTSEDVEGNVQLETGDKINFVIDNNKHTGAVSARNIMLLKKKQARCQGVVCAMKEAFGFIERGDVVKEIFFHYSEFKGDLETLQPGDDVEFTIKDRNGKEVATDVRLLPQGTVIFEDISIEHFEGTVTKVIPKVPSKNQNDPLPGRIKVDFVIPKELPFGDKDTKSKVTLLEGDHVRFNISTDRRDKLERATNIEVLSNTFQFTNEAREMGVIAAMRDGFGFIKCVDRDARMFFHFSEILDGNQLHIADEVEFTVVPDMLSAQRNHAIRIKKLPKGTVSFHSHSDHRFLGTVEKEATFSNPKTTSPNKGKDKEAEDGIIAYDDCGVKLTIAFQAKDVEGSTSPQIGDKVEFSISDKQRPGQQIATCVRLLGRNSNSKRLLGYVATLKDNFGFIETANHDKEIFFHYSEFSGDVDSLELGDMVEYSLSKGKGNKVSAEKVNKAHSVNGITEEANPTIYSGKVIRPLRGVDPTQIEYQGMIEIVEEGDMKGEVYPFGIVGMANKGDCLQKGESVKFQLCVLGQNAQTMAYNITPLRRATVECVKDQFGFINYEVGDSKKLFFHVKEVQDGVELQAGDEVEFSVILNQRTGKCSACNVWRVCEGPKAVAAPRPDRLVNRLKNITLDDASAPRLMVLRQPRGPDNSMGFGAERKIRQAGVID</t>
  </si>
  <si>
    <t>Q6URW6-3</t>
  </si>
  <si>
    <t>Isoform 3 of Myosin-14 OS=Mus musculus OX=10090 GN=Myh14</t>
  </si>
  <si>
    <t>MAAVTMSVSGRKVASRPGPVPEAAQSFLYAPRTPNVGGPGGPQVEWTARRMVWVPSELHGFEAAALRDEGEEEAEVELAESGRRLRLPRDQIQRMNPPKFSKAEDMAELTCLNEASVLHNLRERYYSGLIYTYSGLFCVVINPYKQLPIYTEAIVEMYRGKKRHEVPPHVYAVTEGAYRSMLQDREDQSILCTGESGAGKTENTKKVIQYLAHVASSPKGRKEPGVPGELERQLLQANPILEAFGNAKTVKNDNSSRFGKFIRINFDIAGYIVGANIETYLLEKSRAIRQAKDECSFHIFYQLLGGAGEQLKADLLLEPCSHYRFLTNGPSSSPGQERELFQETLESLRVLGLLPEEITAMLRTVSAVLQFGNIVLKKERNTDQATMPDNTAAQKLCRLLGLGVTDFSRALLTPRIKVGRDYVQKAQTKEQADFALEALAKATYERLFRWLVLRLNRALDRSPRQGASFLGILDIAGFEIFQLNSFEQLCINYTNEKLQQLFNHTMFVLEQEEYQREGIPWTFLDFGLDLQPCIDLIERPANPPGLLALLDEECWFPKATDKSFVEKVAQEQGSHPKFQRPRNLRDQADFSVLHYAGKVDYKASEWLMKNMDPLNDNVAALLHQSTDRLTAEIWKDEQGGLQQFTLLGSFPSPSPGPAGRLGSGASPPGVGSLCAPTVEGIVGLEQVSSLGDGPPGGRPRRGMFRTVGQLYKESLSRLMATLSNTNPSFVRCIVPNHEKRAGKLEPRLVLDQLRCNGVLEGIRICRQGFPNRILFQEFRQRYEILTPNAIPKGFMDGKQACEKMIQALELDPNLYRVGQSKIFFRAGVLAQLEEERDLKVTDIIVSFQAAARGYLARRAFQRRQQQQSALRVMQRNCAAYLKLRNWQWWRLFIKVKPLLQVTRQDEVLQARAQELQKVQELQQQSAREVGELQGRVAQLEEERTRLAEQLRAEAELCSEAEETRARLAARKQELELVVTELEARVGEEEECSRQLQSEKKRLQQHIQELESHLEAEEGARQKLQLEKVTTEAKMKKFEEDLLLLEDQNSKLSKERRLLEERLAEFSSQAAEEEEKVKSLNKLRLKYEATISDMEDRLKKEEKGRQELEKLKRRLDGESSELQEQMVEQKQRAEELLAQLGRKEDELQAALLRAEEEGGARAQLLKSLREAQAGLAEAQEDLEAERVARAKAEKQRRDLGEELEALRGELEDTLDSTNAQQELRSKREQEVTELKKALEEESRAHEVSMQELRQRHSQALVEMAEQLEQARRGKGVWEKTRLSLEAEVSELKAELSSLQTSRQEGEQKRRRLESQLQEVQGRSSDSERARSEAAEKLQRAQAELESVSTALSEAESKAIRLGKELSSAESQLHDTQELLQEETRAKLALGSRVRALEAEAAGLREQMEEEVVARERAGRELQSTQAQLSEWRRRQEEEAAVLEAGEEARRRAAREAETLTQRLAEKTEAVERLERARRRLQQELDDATVDLGQQKQLLSTLEKKQRKFDQLLAEEKAAVLRAVEDRERIEAEGREREARALSLTRALEEEQEAREELERQNRALRAELEALLSSKDDVGKNVHELERARKAAEQAASDLRTQVTELEDELTAAEDAKLRLEVTVQALKAQHERDLQGRDDAGEERRRQLAKQLRDAEVERDEERKQRALAMAARKKLELELEELKAQTSAAGQGKEEAVKQLKKMQVQMKELWREVEETRSSRDEMFTLSRENEKKLKGLEAEVLRLQEELAASDRARRQAQQDRDEMAEEVASGNLSKAATLEEKRQLEGRLSQLEEELEEEQNNSELLKDHYRKLVLQVESLTTELSAERSFSAKAESGRQQLERQIQELRARLGEEDAGARARQKMLIAALESKLAQAEEQLEQESRERILSGKLVRRAEKRLKEVVLQVDEERRVADQVRDQLEKSNLRLKQLKRQLEEAEEEASRAQAGRRRLQRELEDVTESAESMNREVTTLRNRLRRGPLTFTTRTVRQVFRLEEGVASDEEEAEGAEPGSAPGQEPEAPPPATPQ</t>
  </si>
  <si>
    <t>Q3U6A3</t>
  </si>
  <si>
    <t>Monocyte differentiation antigen CD14 OS=Mus musculus OX=10090 GN=Cd14 PE=2 SV=1</t>
  </si>
  <si>
    <t>MERVLGLLLLLLVHASPAPPEPCELDEESCSCNLSDPKPDWSSAFNCLGAADVELYGGGRSLEYLLKRVDTEADLGQFTDIIKSLSLKRLTVRAARIPSRILFGALRVLGISGLQELTLENLEVTGTAPPPLLEATGPDLNILNLRNVSWATRDAWLAELQQWLKPGLKVLSIAQAHSLNFSCEQVRVFPALSTLDLSDNPELGERGLISALCPLKFPTLQVLALRNAGMETPSGVCSALAAARVQLQGLDLSHNSLRDAAGAPSCDWPSQLNSLNLSFTGLKQVPKGLPAKLSVLDLSYNRLDRNPSPDELPQVGNLSLKGNPFLDSESHSEKFNSGVVTAGAPSSQAVALSGTLALLLGDRLFV</t>
  </si>
  <si>
    <t>Q91XD2</t>
  </si>
  <si>
    <t>LIM and senescent cell antigen-like-containing domain protein 2 OS=Mus musculus OX=10090 GN=Lims2 PE=1 SV=1</t>
  </si>
  <si>
    <t>MTGSNMSECLADAMCQRCQARFAPTERIVNSNGELYHEHCFVCAQCFRPFPEGLFYEFEGRKYCEHDFQMLFAPCCGFCGEFVIGRVIKAMNANWHPGCFRCELCDVELADLGFVKNAGRHLCRPCHNREKAKGLGKFICQRCHLAIDEQPLMFKNDPYHPDHFSCSNCGKELTSDARELKGELYCLPCHDKMGIPICGACRRPIEGRVVNALGKQWHVEHFVCAKCEKPFLGHRHYEKKGLAYCETHYNQLFGDVCYNCSHVIEGDVVSALSKAWCVNCFSCSTCNMKLTLKNKFVEFDMKPVCKRCYERFPLELKKRLKKLSDLSSRKAQPKSVDVNSL</t>
  </si>
  <si>
    <t>Q99JR5</t>
  </si>
  <si>
    <t>Tubulointerstitial nephritis antigen-like OS=Mus musculus OX=10090 GN=Tinagl1 PE=1 SV=1</t>
  </si>
  <si>
    <t>MWGCWLGLLLLLLAGQAALEARRSRWRRELAPGLHLRGIRDAGGRYCQEQDMCCRGRADECALPYLGATCYCDLFCNRTVSDCCPDFWDFCLGIPPPFPPVQGCMHGGRIYPVFGTYWDNCNRCTCHEGGHWECDQEPCLVDPDMIKAINRGNYGWQAGNHSAFWGMTLDEGIRYRLGTIRPSSTVMNMNEIYTVLGQGEVLPTAFEASEKWPNLIHEPLDQGNCAGSWAFSTAAVASDRVSIHSLGHMTPILSPQNLLSCDTHHQQGCRGGRLDGAWWFLRRRGVVSDNCYPFSGREQNEASPTPRCMMHSRAMGRGKRQATSRCPNGQVDSNDIYQVTPAYRLGSDEKEIMKELMENGPVQALMEVHEDFFLYQRGIYSHTPVSQGRPEQYRRHGTHSVKITGWGEETLPDGRTIKYWTAANSWGPWWGERGHFRIVRGTNECDIETFVLGVWGRVGMEDMGHH</t>
  </si>
  <si>
    <t>Q8CAQ8-2</t>
  </si>
  <si>
    <t>Isoform 2 of MICOS complex subunit Mic60 OS=Mus musculus OX=10090 GN=Immt</t>
  </si>
  <si>
    <t>MLRACQLSGVTVAAQSCLCGKFVLRPLRPCRRYSTSSSSGLTAGKIAGAGLLFVGGGIGGTILYAKWDSHFRESVEKTIPYSDKLFGMVLGSAPYTVPLPKKPVQSGPLKISSVSEVMKDSKLPVAQSQKTKGDTPASAAGDTLSVPAPAVQHEDTIKTECPNTNEGKSTSETTEEAFSSSVRERPPEEVAARLAQQEKQEQVEMESLAKSLEDALNRTSSVTLQTITAQNAAVQAVKAHSNILKTAMDNSEIAGEKKSAQWRTVEGALKERRKAVDEAADALLKAKEELEKMKTIIEDAKKREIAGATPHITAAEGRLHNMIVDLDNVVKKVQAAQSEAKVVSQYHELVVQARDDFRKELDSITPDITPGWKGMSISDLAGKLSTDDLNSLIAHAHRRIDQLNRELAQQKATEKQHIELALEKHKLEEKRTFDSAVAKALEHHRSEIQAEQDRKVEEVRDAMENEMRTQLRRQAAAHTDHLRDVLKVQEQELKYEFEQGLSEKLSEQELEFRRRSQEQMDSFTLDINTAYARLRGIEQAVQSHAVAEEEARKAHQLWLSVEALKYSMKTSSAEMPTIPLGSAVEAIRVNCSDNEFTQALTAAIPPESLTRGVYSEETLRARFYAVQKLARRVAMIDETRNSLYQYFLSYLQSLLLFPPKQLKPPAELYPEDINTFKLLSYASYCIEHGDLELAAKFVNQLKGESRRVAQDWLKEARMTLETKQIVEILTAYASAVGIGTTQVQQE</t>
  </si>
  <si>
    <t>E9Q3M9</t>
  </si>
  <si>
    <t>RIKEN cDNA 2010300C02 gene OS=Mus musculus OX=10090 GN=2010300C02Rik PE=1 SV=1</t>
  </si>
  <si>
    <t>MISTRVMDIKLREAAEGLGEDGAGKKKSKFKTFKKLFGKKKRKESPSPTGNSAWKQNPAKSEVIAVEESGPVYDSEDELEESRGTMGSRALSHDSIFFPESGQDPARPVRVFSQENVCDRIKALQLKIQCNVKMGPPPPGGLPIKRAEETGMSSEDDGLPRSPPEMSLLHDVGPGTTIKILVSSSRPQSPDHMSDASISSRTLDGSLAPVVDFSHPPEFSSCLDNSAAKHKLLVKPRNQRSSKLRRLSSRAQSECLSDLSWTLDEEDYEEKPLLHVSMEETPDARQRDLIPGRRPEFGGPATFLSPGGACARRARLQHSMAVSASMEEGGCPRDEPSSLPATPEVTEPMVVSVPSLESPSLPESSPNHILHSKSQKEELSPGGLCPLVESTSEEAPCGSGVAETPLSTDVPERDMGPSKEGSAPPEGDPAFSERHMAFPGGGSIPPEGNTTPHKGVMEPPERDMSPSKDNMAPPKRIIAPPERDMLPSEGDVAPPKRIMAPPERDMSPPEGDVAPPKKIMAPPERDMSPPEGDVAPPKKIMAPPERDMSPPEGDVAPPKKIMAPPERDMSPSEGDVAPPKKIMAPPERDMSPPEGDVAPPKKIMAPPERDLSPSEGDVAPPKRIMAPPERDMSPFKGDMAPPKGIMEPPNRDTSLPKGDTPPPETITDTNLETPSDTERQDQSVQKEEELTLVVVPRPEGVGTESSTAPAPSPPVPKSCLKHKALVTSGSPAESPLKEPGPAVQDKAVVPPARPRPTQAATSGGPERTALGRKNERSAEPQRSSVKRFSVTSSRARARVSGSRLPEYSAHVPAGGRAPLLRSGLAWKSEAALDDLQVLPKPQDRKTMGGDPQNSGDVGAGQAGPGKSPQEAEPCASSVQEPANGEDQSPFPVKLRSTSLSLKYRDSSAQEAKAIKRYSAEVRLEKGGLALLPKDEQSHVGAAPALRGSRSPNGQGKGKTRSPEQPGTKPPLPRKPLLPSLTLPYPPTGLDTSPGESERLIPVILPPEPRKEKLSNQGAEKGQPPAATGPGADGQPTPPWITMARQKRRGAPDLPVNQEEKPGSRILKTETGKQAKVAERAQESVKQGDFVRSKSFLMTPAKPAVTQRQGSKLNLKEGLQRGISLSHQNLAQAAATTEKELHQLKRASYASTDQPSWMELARKKSQAWSDMPQIIK</t>
  </si>
  <si>
    <t>O70172</t>
  </si>
  <si>
    <t>Phosphatidylinositol 5-phosphate 4-kinase type-2 alpha OS=Mus musculus OX=10090 GN=Pip4k2a PE=1 SV=1</t>
  </si>
  <si>
    <t>MATPGNLGSSVLASKTKTKKKHFVAQKVKLFRASDPLLSVLMWGVNHSINELSHVQIPVMLMPDDFKAYSKIKVDNHLFNKENMPSHFKFKEYCPMVFRNLRERFGIDDQDFQNSLTRSAPLPNDSQARSGARFHTSYDKRYVIKTITSEDVAEMHNILKKYHQYIVECHGVTLLPQFLGMYRLNVDGVEIYVIVTRNVFSHRLSVYRKYDLKGSTVAREASDKEKAKELPTLKDNDFINEGQKIYIDDNNKKIFLEKLKKDVEFLAQLKLMDYSLLVGIHDVERAEQEEVECEENDGEEEGESDSTHPIGTPPDSPGNTLNSSPPLAPGEFDPNIDVYAIKCHENAPRKEVYFMAIIDILTHYDAKKKAAHAAKTVKHGAGAEISTVNPEQYSKRFLDFIGHIL</t>
  </si>
  <si>
    <t>Q3U505</t>
  </si>
  <si>
    <t>Uncharacterized protein (Fragment) OS=Mus musculus OX=10090 GN=Rpn2 PE=2 SV=1</t>
  </si>
  <si>
    <t>HGRRLGAVPLPYGAGAWARALSGSSVWRRLRAGSSAVFLLALTITASVQALTPTHYLTKQDVERLKASLDRPFTDLESAFYSIVGLSSLGVQVPDVKKACTFIKSNLDPSNVDSLFYAAQSSQVLSGCEISVSNETKELLLAAVSEDSPIAQIYHAVAALSGFGLPLASNEALGALTARLGKEETVLATVQALQTASHLSQQADLRNIVEEIEDLVARLDELGGVYLQFEEGLELTALFVAATYKLMDHVGTEPSMKEDQVIQLMNTIFSKKNFESLSEAFSVASAAAALSQNRYHVPVVVVPEGSTSDTQEQAILRLQVSNVLSQPLAQAAVKLEHAKSAATRATVLQKTPFSLVGNVFELNFKNVKLSSGYYDFSVRVEGDSRYIANTVELRVKISTEVGITNVDLSTVDKDQSIAPKTTRVTYPAKAKGTFIADSHQNFALFFQLVDVNTGAELTPHQTFVRLHNQKTGQEVVFVAEPDNKNVYKFELDTSERKIEFDSASGTYTLYLIIGDATLKNPILWNVADVVIKFPEEEAPSTVLSQSLFTPKQEIQHLFREPEKRPPTVVSNTFTALILSPLLLLFALWIRIGANVSNFTFAPSTVIFHLGHAAMLGLMYIYWTQLNMFQTLKYLAVLGTVTFLAGNRMLAQHAVKRTAH</t>
  </si>
  <si>
    <t>Q3UJI2</t>
  </si>
  <si>
    <t>Uncharacterized protein OS=Mus musculus OX=10090 GN=Rbbp7 PE=2 SV=1</t>
  </si>
  <si>
    <t>MASKEMFEDTVEERVINEEYKIWKKNTPFLYDLVMTHALQWPSLTVQWLPEVTKPEGKDYALHWLVLGTHTSDEQNHLVVARVHIPNDDAQFDASHCDSDKGEFGGFGSVTGKIECEIKINHEGEVNRARYMPQNPHIIATKTPSSDVLVFDYTKHPAKPDPSGECNPDLRLRGHQKEGYGLSWNSNLSGHLLSASDDHTVCLWDINAGPKEGKIVDAKAIFTGHSAVVEDVAWHLLHESLFGSVADDQKLMIWDSRSNTTSKPSHLVDAHTAEVNCLSFNPYSEFILATGSADKTVALWDLRNLKLKLHTFESHKDEIFQVHWSPHNETILASSGTDRRLNVWDLSKIGEEQSAEDAEDGPPELLFIHGGHTAKISDFSWNPNEPWVICSVSEDNIMQIWQMAENIYNDEESDVTASELEGQGS</t>
  </si>
  <si>
    <t>Q8BUH8</t>
  </si>
  <si>
    <t>Sentrin-specific protease 7 OS=Mus musculus OX=10090 GN=Senp7 PE=1 SV=1</t>
  </si>
  <si>
    <t>MDRARPGRRRASSEIVTEGKRKKSSPADLQKITKLLTVKSEDVLAQSPLSKLRGSECWWTRSLRNKVICLDHKKPKAARGCPPKGLPKRHLRVMLTNVLWTDLGREFRKTLPRKDANLCAPSKVQSDSLPSTSVDSIETCQRLDPLHQSLNLSERTPRVILTDIRQTELGRKYLKIPPVTEASLSDTANLKSEQLSSSSDGSLESCQSVNHHKSFLSESGPKPSRTGDVPAKEAACGGQKQGDDGGVTPEMAAPHPKDFNTGNKGCDYLEEGTSNKNTSYSYSEMDHTPVSRKRKKRGRSNFHDSHNSKTSLDKPTEHTKEEENDSSVSRKLEESGEDSHQDPAPPEGLAPESLESEATNLRSFAAGQEPDASAASGRASSPNKSLESSASSEVSENSSVAVKGEALTLKEASPPGGSSEESQLLISAEPIVVSSDEEGPVEHKNSVILKLQPPHEIMSENQGTSDPQLSELTLGACESVQVTSELFPYNPDVENISCIKSNSEMDLKLDFIFTCVYIGKIKGTPKGCVTFTKKYIKIPFQVSTNEISLTVDTARLKRFGLWESKDEDHSKRSHAILFLWLSSDYLQDIQTQLENPMLSQQSKANEFIFLELNSSISQREELKLKDIMMEISTKNGNLHLSCPLPWVQALPLFQDLSPQEISFLHYYYASASALPTAAGADMKKKSVSQPSNSDTIKPTYTFLHKQSSGCYSLSITSSPEEEWQEVRNTGPVQKLIVYPPPPTKGGLGVTNEDLECLEEGEFLNDVIIDFYLKYLLLEKASDELVERSHIFSSFFYKCLTRKENNLTEDNPDLSVAQRRHRRVRTWTRHINIFNKDYIFVPVNESSHWYLAVICFPWLEEAVYEDCPQTVSQQFQGQQSQHDHKMTDNDPHTTSTVSTSAEDSQSTEVNMSVPKKMCKRPCILILDSLKAASIQNTVQNLREYLEVEWEVKRKTHREFSKTNMVDLCPKVPKQDNSSDCGVYLLQYVESFFQDPIVNFELPIHLEKWFPRHVIKTKREDIRELILKLHLQQQKGGSC</t>
  </si>
  <si>
    <t>Q8CIF2</t>
  </si>
  <si>
    <t>10-formyltetrahydrofolate dehydrogenase OS=Mus musculus OX=10090 GN=Aldh1l1 PE=2 SV=1</t>
  </si>
  <si>
    <t>MKIAVIGQSLFGQEVYCQLRKEGHEVVGVFTIPDKDGKADPLGLEAEKDGVPVFKFPRWRARGQALPEVVAKYQALGAELNVLPFCSQFIPMEVINAPRHGSIIYHPSLLPRHRGASAINWTLIHGDKKGGFTIFWADDGLDTGDLLLQKECDVLPDDTVSTLYNRFLFPEGIKGMVQAVRLIAEGTAPRRPQPEEGATYEGIQKKETAMINWDQPAEAIHNWIRGNDKVPGAWTEACGQKLTFFNSTLNTSGLVAQGEALPIPGAHRPGLVTKAGLILFGNDDRMLLVKNIQLEDGKMMPASQFFKGSASSALELTEEELATAEAVRSSWMRILPNVPEVEDSTDFFKSGAASVDVVRLVEEVKELCDGLELENEDVYMATTFGDFIQLLVRKLRGEDGESECVINYVEKAVKKLTLQMPYQLFIGGEFVDAEGAKTYSTINPTDGSVICQVSLAQVSDVDKAVAAAKEAFENGLWGKINARDRGRLLYRLADLMEQHQEELATIEALDAGAVYTLALKTHVGMSIQTFRYFAGWCDKIQGATIPINQARPNRNLTLTKKEPVGVCGIVIPWNYPLMMLSWKTAACLAAGNTVVIKPAQVTPLTALKFAELTLKAGIPKGVVNILPGSGSLVGQRLSDHPDVRKIGFTGSTEVGKHIMKSCALSNVKKVSLELGGKSPLIIFADCDLNKAVQMGMSSVFFNKGENCIAAGRLFVEDSIHDQFVQKVVEEVGKMKIGNPLDRDTNHGPQNHEAHLRKLVEYCQRGVKEGATLVCGGNQVPRPGFFFQPTVFTDVEDHMYIAKEESFGPIRIISRFADGDVDAVLSRANATEFGLASGVFTRDINKALYVSDKLQAGTVFVNTYNKTDVAAPFGGFKQSGFGKDLGEAALNEYLRIKTVTFEY</t>
  </si>
  <si>
    <t>Q3UZG4</t>
  </si>
  <si>
    <t>Aminoacyl tRNA synthase complex-interacting multifunctional protein 1 OS=Mus musculus OX=10090 GN=Aimp1 PE=1 SV=1</t>
  </si>
  <si>
    <t>MFLCRFWGKMATNDAVLKRLEQKGAEADQIIEYLKQQVALLKEKAILQATMREEKKLRVENAKLKKEIEELKQELILAEIHNGVEQVRVRLSTPLQTNCTASESVVQSPSVATTASPATKEQIKAGEEKKVKEKTEKKGEKKEKQQSAAASTDSKPIDASRLDLRIGCIVTAKKHPDADSLYVEEVDVGEAAPRTVVSGLVNHVPLEQMQNRMVVLLCNLKPAKMRGVLSQAMVMCASSPEKVEILAPPNGSVPGDRITFDAFPGEPDKELNPKKKIWEQIQPDLHTNAECVATYKGAPFEVKGKGVCRAQTMANSGIK</t>
  </si>
  <si>
    <t>Q6ZWQ0</t>
  </si>
  <si>
    <t>Nesprin-2 OS=Mus musculus OX=10090 GN=Syne2 PE=1 SV=2</t>
  </si>
  <si>
    <t>MAASPVLPTEDGEGFLGIDDLHFSLQAEQEDTQKKTFTCWINSQLAKHTPPSVVSDLFADIKKGHVLLDLLEVLSGQQLPRDKGSNTFQCRINIEHALTFLKNRSIKLINIHVADIVEGNPSIILGLIWTIILHFHIEKLAQTLSCDYNQPSPEVVSVAASSPTSSPPTKKCSKAQAQARWQWSAKKALLQWAQEQCARSESVNVTDFKSSWRNGMAFLAVIHALRPDLIDMDSMRHRSNKDNLKEAFRIAEHELKIPKLLEPEDVDVVNPDEKSIMTYVAQFLKYSKDAPGPGDSTQAKVRDALVWLTLQEKRFQKMLKDSASETYCNKYHSLLSFMESLNEEKESFIDVLSLKGRMGELNEDESRLRQGWTSLMHQVAAWRAQLDDALPSPLKETEAWLKDIEGVVQEGVPTSQSYSEARTLIQGKLSSFKSLMGSFDYHSDVLMAFQSNAEKSLPAVPPVKLEEMTRRINNVLGKNFIPLLEFHDSKCSVLALLDEAKAKLDVWNGTYESKESVEVLLEDWHKFTGEKKFLIQLDASFQKCEEMYKNSARECESIREEYMMLEKNVHSCRQYIHNTKATLQRALMSWATFEEDLALLKASFDLTKKEQIKEVPVETLLQWNTKHTSLNEVGSFLIGVSSREVAASISKELRRLNKRWRKFITKTPLLKLPLVKIQDQPPGNSSGTSLSKESAMAAEPGGSRGEDVKAAEKQEVEDEESAGQLKVNEEVEGLIKQVTIWESQTKSILDLLQHGDHADGSSADTLQHLIAKGSVYEELLARTEDTLQMDVQSPSNLEPFQNVLRAGLQAKIQEAKQGVQITMVELSAVLKNLSDEPLELDLGLKVEEAQKELEVSILRAEQLLGQRERPGGFLLKYKEALEILNTNSLAKYLRAVEELKRTVPGGAKLQLEEQSRVASAKWEPLRHEISLYLQQLKIAIEEEKLRDNIARLEKQINKEKKLIRRGRTRGLRKEHEACLSPESIKCQLEHHVGVLRVLCEELTSPEDQQELKRALRDYEQKIARLLKCASEIHTTLQSSQGGALEERSALITTENGRRDADGEVPLEIPDNQLSTEKAMEPIKNFSQTSELKPQQEESIMEKEGKDCSASLSDLQERYDTQRGLLEQHLQDSKSRVTSDFASEQERSSACLQSKLAELQVLLADTDAHWEKFEITSLNLRRLMSDAEKPVLNQERDLLKGNEQVLHGLLNTRMESLEMALQIVLPLEKECSLLCASDLPLCTVAVQDLHPVEIDGVYQNLRDIRDSIAKQIRVCTSLEEPSNSVPRELHTLDQCAIQDIVLKCRLQLETMNQKVEMREDALDALEGFLASLRAAKLSAELPADRPAPKAPEVLSEDILLMKEKAGPLDERLRTLGINIKDAEGGENTTCERLVGALSVNLVAMDGQSKEEGPPEDKKLLEACSSKNLELFKNIQDLQNQISKIGLKDPTAPAVKHRKKSLLRLDKDLDGLEEEKVRIQKIAGSLPRFKDGSEKNVIQQCEDTAALWESTKASVTESLEQCGSALELLRQYQNIKNNLTALIQKEEGIISQQASYMGKDNLKKKIAEIETVKEEFSDHLEVVDKINQICKNLQYHLNKMKTFEDPPFEKEANAIVDRWLDINEKTEEYGENLGRALALWDKLFIIKNNIDEWTEQILGKAESHELTEEDRGRLKEELKVLEEQSAEFSRRVADIQSLLQSNEKPLELQVMESSVLSKMKDVKTHVAGGSNSYAPSGSTAELREDLDQAKTQMGMTESLLNALSPSDSLEIFTKLEEIQQQIFQQKHSMTVLENQIGCLTPELSELKRQYASVSNLFNTKKNALQDHFATFLNEQCKNFNDWFSNVKTNLQECFEPPETKLSLEQRLQKLSDFLTLGGGNSKIQQVETVLQHVKMLLPKAHVKELDSWLRSQELELENMESICQARAGELNNSFQQLLRLEDDCRSLSKWLTNQEENWGKMEVSGERMDLFSQALTRKREQFETVAQLSDSLKEHGLTEGEETIKESTHLIDRYQALWRQLHEIEEEDKLPAAEDQSFNDLADDVIHWIKEIKESLMALNSSEGKMPLEERIQKIKEIIALKPEGDAKIQMVMRQAEHCEAPLAQETFTDLSNQWDSTLHLANTYLSHQEKLVLEGEKYLQSKEDLRLMLTELKKQQEAGFALQPGLPEKQAQLKIYKKFLQKAQDLTSLLEELKSQGNYLLECTKNPSFSEEPWLEVKHLHESLLQQLQDSVQKLEGHVQEHSSYQVCLTDLSSTLDDISKEYFSLCDGSKDQIMAKERMQKLQELESRLRFQGGALKKASALAKSIKQNTSSVGQKIIKDDIRSLKYKQKDLENRIESAKQETENGLNSILKSKSSTEKHVKFSLPVEEMPATSEVPKPTRESAAVGESGGARETNTNSAVEMILSKQLSLNVQESMQNAQDEREVNELQNQPLELDIMLRNEQLKGMEELSTHLEARRAAIELLEQSQHLNQTEEQALVLPAARPSVCHLGSLQQELHTLKKTKERQYGLLSGFQDQLVMAEASLNTSLAEVESLKIGSLDSATYLGKIKKFLGSVENQQGSLSKLRTEWAHLSSLLAAADQKLVESQMKHLEHGWELVEQLAHRKCFQQATEHSELTCLLEKLQDLKVSLHQQQQRLTLSLNSPGQQAAIVDMVTPAAELQAIKCEFSGLKWQAELHMKRLWGEKDKKTLEDAINNLNKQMEALEPLNREVENRIKKCELQNRIKETLSWVKNTMAELVVPIALLPDNILSQIRKCKLIHDGILGNQQAVELLVEEVRGITPSLAPCEGDGLNALLEDLQSQHQALLLKSTERSQQLELKLEEKSKLFAIIGKVQLTLEESETLMSPTGDRASTEAELERRLAILKASQQQLQDTESALSAHLQELTNAYKDANVFERLFLDDQLKNLKARTNRTQRFLQNNGSELKQKMESYREFHDKAAVLQKEAECILHGGLLPLRQELEQDAKEQLGNLRDKLAAIRGSLSQVLTSEEVFDTIGLSWDGSLLARLQTQVLEREREVEGKIKQLDTFLIARDRHQASISKIRAVDLQIKKGAESLLKVPSMSPESTLLNAQTLIQKIEKSKRLRDEIIRKLSKNEAFDDSFKESEMQRLKLCAEENSRLQEALQNMLLELQPREMGEKEFREKLENALHVLKQIQSRLQQPLCVNLGVQHIQHEKETWEAFGEQVEAEMCGLRAVRITEEQREENDSGTGGMEAKLRDIEGLHMELSKSISLRADVLNDAYDSANRYDELVAGALRIITSLEATLLSYRVDLHNPQKTLELAHLKQEELQSSVADLRSLTETLGAISSPEAKEQLRCTLEVLAAKNSALKAGLEAQEAEEERCLENYKCFRKMKEEICSRLRKMEMDLGQSIFPLPRSYKEALARLEQSKALTSNLLSTKEDLVKLRQLLRHLRCRSTENDATCALGVASALWEKWLSLLEAAREWQQWGGELKREWKFISEEIEREAIILETLQEDLPEISKTNAAPTEELWQLLDSLCQHQESVEKQQLLLALLLQRVRSIQNIPEGTETGETIPALQEIGSMQERCDRLLHTTRKNKDLVQAEIQAQQSFLKEIKDVKRVFEQISTSFPNLAPEGHPERAEQFEELRSILQKGKLSFENIMEKLRIKYSEMYSIVPAEIGSQVEECRSALEDAEEKMSSEVSKSSPSSIMRRKIERINNGLHCVEKMLQQKSRNIEEAHEIQKKIWDELDLWHSKLNELDSEVQDFVEQDPGQAQEWMDNLMAPFQQHQQVSQRAESRTSQLNKATIKMEEYNDLLKSTEVWIEKTSCLLANPACYDSSRTLSHRASTLQMALEDSEQKHSLLHSIFTDLEDLSIIFETDDLIQTIHELSDQVAALQQQIMEALPHVQQVADDVVAIESEVKAMEKKVAKIKAILLSKEIFDFPPEEHLKHGEVILENIHPMKKTIAEIMTYQVELRLPQTGTKPLPVFQRTSQLLQDVKLLENVTQEQNELLKVVIKQTAECDEEIDSLKQMLTNYSAEISPEHVSQNQVADLPSLQGEMERLEKQILNLNQKKEDLLVDLKTAVLNLHEHLKQEQQEVGDKPSAGASECTVAERDASERKLSRTNSMSFLPVVKEEAEESSVKSEDGRRRTEPPSASWSFLGKHSKDLEGDGASSSSSATIVQDADGRISTCDSSMVHIIAPDSGSTEEGPAPSPRLSQTDEGATPPIEAALLDFPREQGAFESTVERSRPRPADILRVCKTQVAKLELWLQQANVAFEPETVDADMQQVVEEELAGCQAMLTEIEYKVASLLETCKDQGLGDCGTTQQEAEALSWKLKTVKCNLEKVQMVLQEKFSEDQHPSTLKKPSEPHDVDQPAGLSELDSVLTERPQFSRQKDAPQPQILELKPSEQKDLIKFTELNAKKTWLQGHQENEDANRQSASSSKVPSPGNAASDSTLPLQAQSGDKWQYLHHELTSRPNPSVPQLVEPQVALTTSTLPSVSVYNFRCPTADELQAYTTQLEELRQEANTIQTQGSMTEETYISLDKRLFELFLSLSRCLGSVEGLLQRPGLLREDACAQQVFFQKLALELKKLYLALGDKKDDFLKAVTWPGKEATLLPECIDALTVSLESVQSRAAWRDASLKAGLEHSRSYQNEVKRLYSQLIKKKTALQQSLNEISGQSISKQLQKADVHTAELQNSEKQVAKLRDEGERLRFPHGLLQDVYKLEDVLDSMWGILRARYLELSSPFLSKSLQTLLQGMAELVSIGKGKLAADPLQHAKSKAALQAQLQDHKAFFQKLVADMLLIQTYSATMFPPSLQKGEGFGAEQVAEVRALEEEACLRGAQLQSMLQKWEEFDDNYASLEKDLEALISSLPSVSLVEETEERLLERISFYQQIKRNIDGKHARLCQTLNEGRQLAASVSCPEPEGQIARLEEQWLSLNKRIDQELHRLQTLLKHLLSYSRDSDELTRWLETSQQTLNYWKEQSLNVSQDLNTIRSNIDRFFKFSKEVDERSSLKSAVMSTGNQLLHLKEADTATLRASLAQFEQKWTVLITQLPDIQEKLHQLQMEKLPSREAISEMISWMNAVEPQAAGKDTELSKSSASQVKHLLQKLKEFRMEMDYKQWVVDFVNQSLLQLSTCDVESKRYERTEFAEHLGEMNRQWQRVHGTLNRKIQHLEQLLESITENENKVQNLNSWLEAQEERLKMLQKPESAVSMEKLLLDCQDIENQLALKSKALDELRQSSLTMDGGDVPLLEDMASGIVELFQKKNNVTSQVHQLRASVQSVLQEWKACDKLYDEATMRTTQLTYSMEHSKPAVLSLQALACQVQNLEALQDEAENGERSWEKLQEVIGRLKASCPSMAGIIEEKCQDAHSRWTQVNQDLADQLQEARGQLQLWKAPHNAHAEAAAWLQQQEAKFQQLANTNLSGDNLADILPRALKDIKGLQSDLQKTKEAFLENSTLSDQLPQPEERSTPGLHSGQRHSLQTAAYLEKMLLAKSNEFEIVLAQFKDFTDRLAYSKDLIVHKEENLNKLYHEEKEEVPDLFLNHVLALTAQSPDIERLNEESLRLPLSDVTIKTLQSLNRQWIRATATALDHYSELQGNGLNEKFLHYCERWIQVLEKIQESLSVEVAHSLPALLEQQKTYEILEAEVSTNQAVADAYVTQSLQLLDTAEIEKRPEFVSEFSKLSDQWQRAARGVRQRKCDISRLVTQWRFFTTSVEDLLRFLADTSQLLSAVKEQDCYSLCQTRRLVHELKSKEIHLQRWRTTYALALEAGEKLRNTPSPETREFVDGQISRLQESWKDTELSLGEVISRLQSTAETWDQCKKKIKKLKKRLQALKAQSEDPLPELHEALHEEKELIKEVEKSLANWTHSLKELQTMKADLSQHILAEDVTVLKEQIQLLHRQWEDLCLRVAIRKQEIEDRLNSWIVFNEKNKELCAWLVQMENKVLQTADVSIEEMIEKLQKDCMEEISLFTENKLQLKQMGDQLIKASSKAKAAELEEKLSKINDRWQHLFDVIGSRVKKLKETFAFIQQLDKNMSNLRTWLARIESELSKPVVYDVCDNQEIQKRLAEQQDLQRDIEQHSAGVESVFNICDVLLHDSDACANETECDSIQQTTRSLDRRWRNICAMSMERRMKIEETWRLWQKFLDDYSRFEDWLKSAERTAACPNSSEVLYTNAKEELKRFEAFQRQIHERLTQLELINKQYRRLARENRTDTASKLKQMVHEGNQRWDNLQKRVTAILRRLRYFTNQREEFEGTRESILVWLTEMDLQLTNVEHFSESDAEDKMRQLNGFQQEITLNTNKIDQLIVFGEQLIQKSEPLDAVLIEDELEELHRYCQEVFGRVSRFHRRLTSHTPGLDDEKEASENETDIEDPREIQADSWRKRRESEEPTSPQSLCHLVPPALGHERSGCETPVSVDSIPLEWDHTGDVGGSSSHEDDEEGPFYSALSGKSISEGHPWHVPDSPSHSKHHYKHMEGDRTEAPVPTDASTPFKSDYVKLLLRQGTDDSKEGLKEAQQEDEQLATLTGQQPGAFDRWELIQAQELHSKLRLKQTVQQLKSDIGSIAAWLGKTEAELEALKLAEPPSDIQEIALRVKRLQEILKAFDTYKALMVSVNVSHKEYLPSQSPEATELQNRLHQLSLSWDSVQGVLDSWRGDLRQSLMQCQDFHQLSQDLLLWLATAESRRQKAHVTSPEADRQVLLECQKDLMRLEKELVARQPQVSSLREISSSLLVKGQGEDYIEAEEKVHVIEKKLKQLQEQVAQDLMSLQRSLDPDASLTSFDEVDSGEQLPAAFAKSPRPRWTFLEEEEEEEETDSRMPHLDSPGSSQPRRSFLSRVIRAALPLQLLLLLLLLLACLLPASEDDYSCTQANNFARSFYPMLRYTNGPPPT</t>
  </si>
  <si>
    <t>Q545A2</t>
  </si>
  <si>
    <t>MCG11560 OS=Mus musculus OX=10090 GN=Slc25a5 PE=1 SV=1</t>
  </si>
  <si>
    <t>MTDAAVSFAKDFLAGGVAAAISKTAVAPIERVKLLLQVQHASKQITADKQYKGIIDCVVRIPKEQGVLSFWRGNLANVIRYFPTQALNFAFKDKYKQIFLGGVDKRTQFWRYFAGNLASGGAAGATSLCFVYPLDFARTRLAADVGKAGAEREFKGLGDCLVKIYKSDGIKGLYQGFNVSVQGIIIYRAAYFGIYDTAKGMLPDPKNTHIFISWMIAQSVTAVAGLTSYPFDTVRRRMMMQSGRKGTDIMYTGTLDCWRKIARDEGSKAFFKGAWSNVLRGMGGAFVLVLYDEIKKYT</t>
  </si>
  <si>
    <t>G5E866</t>
  </si>
  <si>
    <t>Splicing factor 3B subunit 1 OS=Mus musculus OX=10090 GN=Sf3b1 PE=1 SV=1</t>
  </si>
  <si>
    <t>MAKIAKTHEDIEAQIREIQGKKAALDEAQGVGLDSTGYYDQEIYGGSDSRFAGYVTSIAATELEDDDDDYSSSTSLLGQKKPGYHAPVALLNDIPQSTEQYDPFAEHRPPKIADREDEYKKHRRTMIISPERLDPFADGGKTPDPKMNARTYMDVMREQHLTKEEREIRQQLAEKAKAGELKVVNGAAASQPPSKRKRRWDQTADQTPGATPKKLSSWDQAETPGHTPSLRWDETPGRAKGSETPGATPGSKIWDPTPSHTPAGAATPGRGDTPGHATPGHGGATSSARKNRWDETPKTERDTPGHGSGWAETPRTDRGGDSIGETPTPGASKRKSRWDETPASQMGGSTPVLTPGKTPIGTPAMNMATPTPGHIMSMTPEQLQAWRWEREIDERNRPLSDEELDAMFPEGYKVLPPPAGYVPIRTPARKLTATPTPLGGMTGFHMQTEDRTMKSVNDQPSGNLPFLKPDDIQYFDKLLVDVDESTLSPEEQKERKIMKLLLKIKNGTPPMRKAALRQITDKAREFGAGPLFNQILPLLMSPTLEDQERHLLVKVIDRILYKLDDLVRPYVHKILVVIEPLLIDEDYYARVEGREIISNLAKAAGLATMISTMRPDIDNMDEYVRNTTARAFAVVASALGIPSLLPFLKAVCKSKKSWQARHTGIKIVQQIAILMGCAILPHLRSLVEIIEHGLVDEQQKVRTISALAIAALAEAATPYGIESFDSVLKPLWKGIRQHRGKGLAAFLKAIGYLIPLMDAEYANYYTREVMLILIREFQSPDEEMKKIVLKVVKQCCGTDGVEANYIKTEILPPFFKHFWQHRMALDRRNYRQLVDTTVELANKVGAAEIISRIVDDLKDEAEQYRKMVMETIEKIMGNLGAADIDHKLEEQLIDGILYAFQEQTTEDSVMLNGFGTVVNALGKRVKPYLPQICGTVLWRLNNKSAKVRQQAADLISRTAVVMKTCQEEKLMGHLGVVLYEYLGEEYPEVLGSILGALKAIVNVIGMHKMTPPIKDLLPRLTPILKNRHEKVQENCIDLVGRIADRGAEYVSAREWMRICFELLELLKAHKKAIRRATVNTFGYIAKAIGPHDVLATLLNNLKVQERQNRVCTTVAIAIVAETCSPFTVLPALMNEYRVPELNVQNGVLKSLSFLFEYIGEMGKDYIYAVTPLLEDALMDRDLVHRQTASAVVQHMSLGVYGFGCEDSLNHLLNYVWPNVFETSPHVIQAVMGALEGLRVAIGPCRMLQYCLQGLFHPARKVRDVYWKIYNSIYIGSQDALIAHYPRIYNDDKNTYIRYELDYIL</t>
  </si>
  <si>
    <t>P00167</t>
  </si>
  <si>
    <t>Cytochrome b5 OS=Homo sapiens GN=CYB5A PE=1 SV=2</t>
  </si>
  <si>
    <t>MAEQSDEAVKYYTLEEIQKHNHSKSTWLILHHKVYDLTKFLEEHPGGEEVLREQAGGDATENFEDVGHSTDAREMSKTFIIGELHPDDRPKLNKPPETLITTIDSSSSWWTNWVIPAISAVAVALMYRLYMAED</t>
  </si>
  <si>
    <t>E9Q3L2</t>
  </si>
  <si>
    <t>Phosphatidylinositol 4-kinase alpha OS=Mus musculus OX=10090 GN=Pi4ka PE=1 SV=2</t>
  </si>
  <si>
    <t>MAAAGARGGGGGGGGGGGGGSGSSSGSSTSRGFYFNTVLSLARSLAVQRPASLEKVQKLLCMCPVDFHGIFQLDERRRDAVIALGIFLIESDLQHKDCVVPYLLRLLRGLPKVYWVEESTARKGRGNLPVAESFSFCLVTLLSDVACRDPSLRDEILEAILQVLHVLLGMCQALEIQEKEYLCKYAIPCLIGISRSFGRYSNSEESLLSKLFPKVSPHSLRIPEELEGVRRRSFNDFRSILPSNLLTVCQEGTLKRKTSSVSSISQVSPERGIPPPSSPGGSAFHYFEASCLPDGTALEPEYYFSTISSSFSISPLFNGITYKEFCIPLEMLRELLNLVKKIVEEPVLKSLDAIVAGVMEANPSADLYYTTFSDPLYLTMFKMLRDTLYYMKDLPTSFVKEIHDFVLEQFNMSQGELQKILHDADRIHSEMSPLKLRCQANAACVDLMVWAVKDEQGAENLCIKLSEKLQSKTSSKVIIAHLPLLICCLQGLGRLCERFPVVVHSVTPSLRDFLVIPSPVLVKLYKYHSQYHTVAGSDIKISVTNEHSESTLNVLPGKKNQPSMYEQLRDIAIDNICRCLKAGLTVDPVIVEAFLASLSNRLYISQESDKDAHLIPDHTIRALGHIAVALRDTPKVMEPILQILQQKFCQPPSPLDVLIIDQLGCLVITGNQYIYQEVWNLFQQISVKASSVVYSATKDYKDHGYRHCSLAVINALANIAANIQEEHLVDELLMNLLELFVQLGLEGKRASERASEKGPALKASSSAGNLGVLIPVIAVLTRRLPPIKEAKPRLQKLFRDFWLYSVLMGFAVEGSGLWPEEWYEGVCEIATKSPLLTFPSKEPLRSVLQYNSAMKNDTVTPAELSELRSTIINLLDPPPEVSALINKLDFAMSTYLLSVYRLEYMRVLRSTDPDRFQVMFCYFEDKAIQKDKSGMMQCVIAVADKVFDAFLNMMAEKAKTKENEEELERHAQFLLVNFNHIHKRIRRVADKYLSGLVDKFPHLLWSGTVLKTMLDILQTLSLSLSADIHKDQPYYDIPDAPYRITVPDTYEARESIVKDFAARCGMILQEAMKWAPTVTKSHLQEYLNKHQNWVSGLSQHTGLAMATESILHFAGYNKQNTTLGATQLTERPACVKKDYSNFMASLNLRNRYAGEVHGMIRFSGATGQMSDLNKMMVQDLITALDHSHPQHYTQAMFKLTAMLISSKDCDPQLLHHLCWGPLRMFNEHGMETALACWEWLLAGKNGVEVPFMREMAGAWHMTVEQKFGLFSVETKEADPLAASEASQPRPCPPEVTPHYIWIDFLVQRFEIAKYCSSDQVEIFSSLLQRSMSLNIGGARGSMNRHVAAIGPRFKLLTLGLSLLHADVVPNATIRNVLREKIYSTAFDYFSCPPKFPTQGEKRLREDISIMIKFWTAMFSDKKYLTASQLVPPDNQDTRSNLDITVGSRQQATQGWINTYPLSSGMSTISKKSGMSKKTNRGSQLHKYYMKRRTLLLSLLATEIERLITWYNPLSAPELELDQAGENSVANWRSKYISLSEKQWKDNVNLAWSISPYLAVQLPARFKNTEAIGNEVTRLVRLDPGAVSDVPEAIKFLVTWHTIDADAPELSHVLCWAPTDPPTGLSYFSSMYPPHPLTAQYGVKVLRSFPPDAILFYIPQIVQALRYDKMGYVREYILWAAAKSQLLAHQFIWNMKTNIYLDEEGHQKDPDIGDLLEQLVEEITGSLSGPAKDFYQREFDFFNKITNVSAIIKPYPKGDERKKACLSALSEVKVQPGCYLPSNPEAIVLDIDYKSGTPMQSAAKAPYLAKFKVKRCGVSELEKEGLQCRSDAEDECFSQEADGKKICWQAAIFKVGDDCRQDMLALQIIDLFKNIFQLVGLDLFVFPYRVVATAPGCGVIECIPDCTSRDQLGRQTDFGMYDYFTRQYGDESTLAFQQARYNFIRSMAAYSLLLFLLQIKDRHNGNIMLDKKGHIIHIDFGFMFESSPGGNLGWEPDIKLTDEMVMIMGGKMEATPFKWFMEMCVRGYLAVRPYMDAVVSLVTLMLDTGLPCFRGQTIKLLKHRFSPNMTEREAANFIMKVIQNCFLSNRSRTYDMIQYYQNDIPY</t>
  </si>
  <si>
    <t>F6ZQA3</t>
  </si>
  <si>
    <t>Nuclear mitotic apparatus protein 1 (Fragment) OS=Mus musculus OX=10090 GN=Numa1 PE=1 SV=1</t>
  </si>
  <si>
    <t>AEQAAAEKRFREELEQSKQAAGGLQAELMRAQRELGELGSLRQKIVEQERAAQQLRAEKASYAEQLSMLKKAHGLLAEENRGLGERANLGRQFLEVELDQAREKYVQELAAVRTDAETHLAEMRQEAQSTSRELEVMTAKYEGAKVKVLEERQRFQEERQKLTAQVEQLEVFQREQTKQVEELSKKLTEHDQASKVQQQKLKAFQAQRGESQQEVQRLQTQLNELQAQLSQKEQAAEHYKLQMEKAKTHYDAKKQQNQKLQEQLQDLEELQKENKELRSEAERLGRELQQAGLKTKEAEQTCRHLTAQVRSLEAQVAHADQQLRDLGKFQVATDALKSREPQVKPQLDLSIDSLDLSLEEGTPCSVASKLPRTQPDGTSVPGEPASPISQRLPPKVESLESLYFTPTPARGQAPLETSLDSLGDAFPDSGRKTRSARRRTTQIINITMTKKLELEEPDSANSSFYSTQSAPASQANLRATSSTQSLARLGSPDDGNSALLSLPGYRPTTRSSARRSQARMSSGAPQGRNSFYMGTCQDEPEQLDDWNRIAELQQRNRVCPPHLKTCYPLESRPTLSLATITDEEMKTGDPRETLRRASMQPAQIAEGVGITTRQQRKRVSSETHQGPGTPESKKATSCFPRPMTPRDRHEGRKQSSTADTQKKAAPVLKQADRRQSMAFSILNTPKKLGNSLLRRGASKKTPAKVSPNPRSGTRRSPRIATTTTGTATVATTPRAKGKVKH</t>
  </si>
  <si>
    <t>Q9DBR7</t>
  </si>
  <si>
    <t>Protein phosphatase 1 regulatory subunit 12A OS=Mus musculus OX=10090 GN=Ppp1r12a PE=1 SV=2</t>
  </si>
  <si>
    <t>MKMADAKQKRNEQLKRWIGSETDLEPPVVKRQKTKVKFDDGAVFLAACSSGDTDEVLKLLHRGADINYANVDGLTALHQACIDDNVDMVKFLVENGANINQPDNEGWIPLHAAASCGYLDIAEFLIGQGAHVGAVNSEGDTPLDIAEEEAMEELLQNEVNRQGVDIEAARKEEERVMLRDARQWLNSGHISDVRHAKSGGTALHVAAAKGYTEVLKLLIQAGYDVNIKDYDGWTPLHAAAHWGKEEACRILVDNLCDMETVNKVGQTAFDVADEDILGYLEELQKKQTLLHSEKRDKKSPLIESTANMENNQPQKAFKNKETLIIEPEKNASRIESLEHEKADEEEEGKKDESSCSSEEDEEDDSESEAETDKTKPMASVSNAHTSSTQAAPAAVTAPTLSSNQGTPTSPVKKFPISTTKISPKEEERKDESPASWRLGLRKTGSYGALAEISASKEAQKEKDTAGVMRSASSPRLSSSLDNKEKEKDNKGTRLAYVTPTIPRRLASTSDIEEKENRESSSLRTSSSYTRRKWEDDLKKNSSINEGSTYHRSCSFGRRQDDLISCSVPSTTSTPTVTSAAGLQRSLPSSTSTAAKTPPGSSSAGTQSSTSNRLWAEDSTEKEKDSAPTAVTIPVAPTVVNAAAPSTTTLTTTTAGTVSEVRERRRSYLTPVRDEESESQRKARSRQARQSRRSTQGVTLTDLQEAEKTIGRSRSTRTREQENEEKEKEEKEKQDKEKQEEKKESEASREDEYKQKYSRTYDETYTRYRPVSTSSSSAPSSSSLSTLGSTLYASSQLNRPNSLVGITSAYSRGLAKENEREGEKKEEEKEGEDKSQPKSIRERRRPREKRRSTGVSFWTQDSDENEQERQSDTEDGSSKRETQTDSVSRYDSSSTSSSDRYDSLLGRSASYSYLEDRKPYSSRLEKDDSTDFKKLYEQILAENEKLKAQLHDTNMELTDLKLQLEKATQRQERFADRSQLEMEKRERRALERRISEMEEELKMLPDLKADNQRLKDENGALIRVISKLSK</t>
  </si>
  <si>
    <t>Q9CQV8</t>
  </si>
  <si>
    <t>14-3-3 protein beta/alpha OS=Mus musculus OX=10090 GN=Ywhab PE=1 SV=3</t>
  </si>
  <si>
    <t>MTMDKSELVQKAKLAEQAERYDDMAAAMKAVTEQGHELSNEERNLLSVAYKNVVGARRSSWRVISSIEQKTERNEKKQQMGKEYREKIEAELQDICNDVLELLDKYLILNATQAESKVFYLKMKGDYFRYLSEVASGENKQTTVSNSQQAYQEAFEISKKEMQPTHPIRLGLALNFSVFYYEILNSPEKACSLAKTAFDEAIAELDTLNEESYKDSTLIMQLLRDNLTLWTSENQGDEGDAGEGEN</t>
  </si>
  <si>
    <t>A0A0R4J140</t>
  </si>
  <si>
    <t>Clustered mitochondria protein homolog OS=Mus musculus OX=10090 GN=Cluh PE=1 SV=1</t>
  </si>
  <si>
    <t>MVIKTDELPAAAPADSAREHGSQAGGKGRPNAADLPSVMLLNGDCSENLKKEEGTSEPPRENGLDEGEPGDETTGQEVIVIQDTGFSVKILAPGIEPFSLQVSPQEMVQEIHQVLMDREDTCHRTCFSLHLDGNMLDHFSELRSVEGLQEGSVLRVVEEPYTVREARIHVRHVRDLLKSLDPSDAFNGVDCNSLSFLSVFTDGDLGDSGKRKKGLEMDPIDCTPPEYILPGSRERPLCPLQPQNRDWKPLQCLKVLTMSGWNPPPGNRKMHGDLMYLFVITAEDRQVSITASTRGFYLNQSTAYHFNPKPASPRFLSHSLVELLNQISPTFKKNFAVLQKKRVQRHPFERIATPFQVYSWTAPQAEHAMDCVRAEDAYTSRLGYEEHIPGQTRDWNEELQTTRELPRKNLPERLLRERAIFKVHSDFTAAATRGAMAVIDGNVMAINPSEETKMQMFIWNNIFFSLGFDVRDHYKDFGGDVAAYVAPTNDLNGVRTYNAVDVEGLYTLGTVVVDYRGYRVTAQSIIPGILERDQEQSVIYGSIDFGKTVVSHPRYLELLERTSRPLKILRHRVLNDRDEEVELCSSVECKGIIGNDGRHYILDLLRTFPPDLNFLPVPGEELPEECSRAGFPRTHRHKLCCLRQELVDAFVEHRYLLFMKLAALQLMQQKASKVETTTSLENGGLPSSAETKSEDSIGPEAGCEEEGSSVSGLAKVKELAETIASDDGTVDPRSREVIRNACKAVGSISSTAFDIRFNPDIFSPGVRFPESCQDEVRDQKQLLKDAAAFLLSCQIPGLVKDCTEYAVLPMDGATLAEVMRQRGINMRYLGKVLDLVLRSPARDQLDHIYKIGIGELITRSAKHIFKTYLQGVELSGLSAAISHFLNCFLSSYPNPVAHLPADELLSKKRNKRRKNRPPGAADNTAWAVMTPQELWKNICHEAKNYFDFTLECDSVDQAVETYGLQKITLLREISLKTGIQILLKEYSFDSRHKPAFTEEDVLNIFPVVKHVNPKASDAFHFFQSGQAKVQQGFLKEGCELINEALNLFNNVYGAMHVEICACLRLLARLHYIMGDYAEALSNQQKAVLMSERVMGIEHPNTIQEYMHLALYCFASSQLSTALSLLYRARYLMLLVFGEDHPEMALLDNNIGLVLHGVMEYDLSLRFLENALAVTTKYHGPKALKVALSHHLVARVYESKAEFRSALQHEKEGYTIYKTQLGEDHEKTKESSEYLKCLTQQAVALQRTMNEIYRNGSSANIPPLKFTAPSMTSVLEQLNVINGILFIPLSQKDLENLKAEVARRHQLQEANRNRDKAEEQPMAPEPEPEPERAVEDMGSPQTAKEGPSSLNLQG</t>
  </si>
  <si>
    <t>Q6P9R2</t>
  </si>
  <si>
    <t>Serine/threonine-protein kinase OSR1 OS=Mus musculus OX=10090 GN=Oxsr1 PE=1 SV=1</t>
  </si>
  <si>
    <t>MSEDSSALPWSINRDDYELQEVIGSGATAVVQAAYCAPKKERVAIKRINLEKCQTSMDELLKEIQAMSQCHHPNIVSYYTSFVVKDELWLVMKLLSGGSVLDIIKHIVAKGEHKSGVLDEPTIATILREVLEGLEYLHKNGQIHRDVKAGNILLGEDGSVQIADFGVSAFLATGGDITRNKVRKTFVGTPCWMAPEVMEQVRGYDFKADIWSFGITAIELATGAAPYHKYPPMKVLMLTLQNDPPSLETGVQDKEMLKKYGKSFRKMISLCLQKDPEKRPTAAELLRHKFFQKAKNKEFLQEKILQRAPTISERSKKVRRVPGSSGRLHKTEDGGWEWSDDEFDEESEEGRAAISQLRSPRVKDSLSSSELFAAAEPMGTLLQVPEQISAHLPQPAGQMPTQPAQVSLLPPAEPAKPAQAQSSGERSQETKIPISLVLRLRNSKKELNDIRFEFTPGRDTAEGVSQELISAGLVDGRDLVIVAANLQKIVEEPQSNRSVTFKLASGVEGSDIPDDGKLIGFAQLSIS</t>
  </si>
  <si>
    <t>P70388</t>
  </si>
  <si>
    <t>DNA repair protein RAD50 OS=Mus musculus OX=10090 GN=Rad50 PE=1 SV=1</t>
  </si>
  <si>
    <t>MSRIEKMSILGVRSFGIEDKDKQIISFFSPLTILVGPNGAGKTTIIECLKYICTGDFPPGTKGNTFVHDPKVAQETDVRAQIRLQFRDVNGEMVAVHRSMLCSQKNKKTEFKTLEGVITRMKHGEKVSLSSKCAEIDREMISCLGVSKSVLNNVIFCHQEDSNWPLSEGKALKQKFDEIFSATRYIKALDTLRQVRQTQGQKVKECQTELKYLKQNKEKACEIRDQITSKEAQLASSQEIVRSYEDELEPLKNRLKEIEHNLSKIMKLDNEIKALESRKKQMEKDNSELEQKMEKVFQGTDEQLNDLYHNHQRTVREKERRLVDCQRELEKLNKEARLLNQEKAELLVEQGRLQLQADRHQEHIRARDSLIQSLATHLELDGFERGPFSERQIKNFHELVKERQEREAKTASQLLSDLTDKEALKQRQLDELRDRKSGLGRTIELKTEILTKKQSELRHVRSELQQLEGSSDRILELDQELTKAERELSKAEKNSSIETLKAEVMSLQNEKADLDRSLRKLDQEMEQLNHHTTTRTQMEMLTKDKTDKDEQIRKIKSRHSDELTSLLGYFPNKKQLEDWLHSKSKEINQTRDRLAKLNKELASAEQNKNHINNELKKKEEQLSSYEDKLFDVCGSQDLESDLGRLKEEIEKSSKQRAMLAGATAVYSQFITQLTDENQSCCPVCQRVFQTEAELQEVISDLQSKLRLAPDKLKSTESELKKKERRRDEMLGLVPVRQSIIDLKEKEIPELRNRLQSVNRDIQRLKNDIEEQETLLGTIMPEEESAKVCLTDVTIMERFQMELKDVERKIAQQAAKLQGVDLDRTVQQVNQEKQEKQHRLDTVTSKIELNRKLIQDQQEQIQHLKSKTNELKSEKLQIATNLQRRQQMEEQSVELSTEVQSLNREIKDAKEQISPLETALEKLQQEKEELIHRKHTSNKMAQDKINDIKEKVKNIHGYMKDIENYIQDGKDDYKKQKETELNGVAVQLNECEKHREKINKDMGTMRQDIDTQKIQERWLQDNLTLRKRRDELKEVEEEPKQHLKEMGQMQVLQMKNEHQKLEENIDTIKRNHSLALGRQKGYEDEILHFKKELREPQFRDAEEKYREMMIVMRTTELVNKDLDIYYKTLDQAIMKFHSMKMEEINKIIRDLWRSTYRGQDIEYIEIRSDADENVSASDKRRNYNYRVVMLKGDTALDMRGRCSAGQKVLASLIIRLALAETFCLNCGILALDEPTTNLDRENIESLAHALVEIIKSRSQQRNFQLLVITHDEDFVELLGRSEYVEKFYRVKKNMDQCSEIVKCSISSLGSYVH</t>
  </si>
  <si>
    <t>Q5SQB7</t>
  </si>
  <si>
    <t>MCG68069 OS=Mus musculus OX=10090 GN=Npm1 PE=1 SV=1</t>
  </si>
  <si>
    <t>MEDSMDMDMSPLRPQNYLFGCELKADKDYHFKVDNDENEHQLSLRTVSLGAGAKDELHIVEAEAMNYEGSPIKVTLATLKMSVQPTVSLGGFEITPPVVLRLKCGSGPVHISGQHLVAVEEDAESEDEDEEDVKLLGMSGKRSAPGGGNKVPQKKVKLDEDDEDDDEDDEDDEDDDDDDFDEEETEEKVPVKKSVRDTPAKNAQKSNQNGKDLKPSTPRSKGQESFKKQEKTPKTPKGPSSVEDIKAKMQASIEKGGSLPKVEAKFINYVKNCFRMTDQEAIQDLWQWRKSL</t>
  </si>
  <si>
    <t>Q60950</t>
  </si>
  <si>
    <t>MYB-1a OS=Mus musculus OX=10090 GN=Ybx1 PE=2 SV=1</t>
  </si>
  <si>
    <t>MSSEAETQQPPAAPAAALSAADTKPGSTGSGAGSGGPGGLTSAAPAGGDKKVIATKVLGTVKWFNVRNGYGFINRNDTKEDVFVHQTAIKKNNPRKYLRSVGDGETVEFDVVEGEKGAEAANVTGPGGVPVQGSKYAADRNHYRRYPRRRGPPRNYQQNYQNSESGEKNKESKSAPEGQAQQRRPYRRRRFPPYYMRRPYERRPQYSNPPVQGEVMENADNQGAGEQGRPVRQNMYRGYRPRFRRGPPRQRQPREDDNEEDKENQGDETQGQQPPQRQYRRNPNYRRRRPENHKSKDGKETKATHPPTENSSAPEAEQGGAE</t>
  </si>
  <si>
    <t>Q8VIJ6</t>
  </si>
  <si>
    <t>Splicing factor, proline- and glutamine-rich OS=Mus musculus OX=10090 GN=Sfpq PE=1 SV=1</t>
  </si>
  <si>
    <t>MSRDRFRSRGGGGGGFHRRGGGGGRGGLHDFRSPPPGMGLNQNRGPMGPGPGGPKPPLPPPPPHQQQQQPPPQQPPPQQPPPHQQPPPHQPPHQQPPPPPQESKPVVPQGPGSAPGVSSAPPPAVSAPPANPPTTGAPPGPGPTPTPPPAVPSTAPGPPPPSTPSSGVSTTPPQTGGPPPPPAGGAGPGPKPGPGPGGPKGGKMPGGPKPGGGPGMGAPGGHPKPPHRGGGEPRGGRQHHAPYHQQHHQGPPPGGPGPRTEEKISDSEGFKANLSLLRRPGEKTYTQRCRLFVGNLPADITEDEFKRLFAKYGEPGEVFINKGKGFGFIKLESRALAEIAKAELDDTPMRGRQLRVRFATHAAALSVRNLSPYVSNELLEEAFSQFGPIERAVVIVDDRGRSTGKGIVEFASKPAARKAFERCSEGVFLLTTTPRPVIVEPLEQLDDEDGLPEKLAQKNPMYQKERETPPRFAQHGTFEYEYSQRWKSLDEMEKQQREQVEKNMKDAKDKLESEMEDAYHEHQANLLRQDLMRRQEELRRMEELHSQEMQKRKEMQLRQEEERRRREEEMMIRQREMEEQMRRQREESYSRMGYMDPRERDMRMGGGGTMNMGDPYGSGGQKFPPLGGGGGIGYEANPGVPPATMSGSMMGSDMRTERFGQGGAGPVGGQGPRGMGPGTPAGYGRGREEYEGPNKKPRF</t>
  </si>
  <si>
    <t>Q0PD38</t>
  </si>
  <si>
    <t>RAB18, member RAS oncogene family, isoform CRA_a OS=Mus musculus OX=10090 GN=Rab18 PE=1 SV=1</t>
  </si>
  <si>
    <t>MDEDVLTTLKILIIGESGVGKSSLLLRFTDDTFDPELAATIGVDFKVKTISVDGNKAKLAIWDTAGQERFRTLTPSYYRGAQGVILVYDVTRRDTFVKLDNWLNELETYCTRNDIVNMLVGNKIDKENREVDRNEGLKFARKHSMLFIEASAKTCDGVQCAFEELVEKIIQTPGLWESENQNKGVKLSHREESRGGGACGGYCSVL</t>
  </si>
  <si>
    <t>Q80VF9</t>
  </si>
  <si>
    <t>Rftn1 protein (Fragment) OS=Mus musculus OX=10090 GN=Rftn1 PE=2 SV=1</t>
  </si>
  <si>
    <t>RRPETKPGSTGDVPSAQQPGIPSPSAENEAGEFPLRGLQPALDRSEGDPSNGPEELPSRKMEIFAFFNRPKSQQKCRQYYPVTIPLQVSKNGQTVSSLDASWLEHMSDHFRKGGVLVNAVFQLGMANDSFYGLTDGVFIFEAVSTEDNRTTQGYDAIVVEQWTVLEGTEVQTDYMPLLNSLAAYGWQLTCVLPTPILKTTREGNVSTKQIVFLQRPCLPQKTKKRESKFQWRFSRNEIHGRQTRKSKGKLSASDKQQAEENEKNLEDQFSKAGDVGNCVLGAPQWGRASEVREQRQGSAAVQNGPAGHNRDSVALRHSNPRAEAELAAGPTPTEAN</t>
  </si>
  <si>
    <t>Q99JF8</t>
  </si>
  <si>
    <t>PC4 and SFRS1-interacting protein OS=Mus musculus OX=10090 GN=Psip1 PE=1 SV=1</t>
  </si>
  <si>
    <t>MTRDFKPGDLIFAKMKGYPHWPARVDEVPDGAVKPPTNKLPIFFFGTHETAFLGPKDIFPYSENKEKYGKPNKRKGFNEGLWEIDNNPKVKFSSQQASTKQSNASSDVEVEEKETNVSKEDTDQEEKASNEDVTKAVDITTPKAARRGRKRKAEKQVDTEEAGMVTAATASNVKASPKRGRPAATEVKIPKPRGRPKVVKQPCPSDGDMVIDEDKSKKKGPEEKQPKKQLKKEEEGQKEEEKPRKEPDKKEGKKEVESKRKNLAKPGVTSTSDSEDEDDQEGEKKRKGGRNFQAAHRRNMLKGQHEKEAGDRKRKQEEQMETEQQNKDEGKKPEVKKVEKKRETSMDSRLQRIHAEIKNSLKIDNLDVNRCIEALDELASLQVTMQQAQKHTEMITTLKKIRRFKVSQVIMEKSTMLYNKFKNMFLVGEGDSVITQVLNKSLAEQRQHEEANKTKDQGKKGPNKKLEKEPTGTKSLNGGSDAQESNHPQHNGDSNEDGKDSREASSKTKPPGEEREAEISLKESTLDN</t>
  </si>
  <si>
    <t>Q9DBR1</t>
  </si>
  <si>
    <t>5'-3' exoribonuclease 2 OS=Mus musculus OX=10090 GN=Xrn2 PE=1 SV=1</t>
  </si>
  <si>
    <t>MGVPAFFRWLSRKYPSIIVNCVEEKPKECNGVKIPVDASKPNPNDVEFDNLYLDMNGIIHPCTHPEDKPAPKNEDEMMVAIFEYIDRLFNIVRPRRLLYMAIDGVAPRAKMNQQRSRRFRASKEGMEAAVEKQRVREEILAKGGFLPPEEIKERFDSNCITPGTEFMDNLAKCLRYYIADRLNNDPGWKNLTVILSDASAPGEGEHKIMDYIRRQRAQPNHDPNTHHCLCGADADLIMLGLATHEPNFTIIREEFKPNKPKPCALCNQFGHEVKDCEGLPREKKGKHDELADSLPCAEGEFIFLRLNVLREYLERELTMASLPFPFDVERSIDDWVFMCFFVGNDFLPHLPSLEIREGAIDRLVNIYKNVVHKTGGYLTESGYVNLQRVQMIMLAVGEVEDSIFKKRKDDEDSFRRRQKEKRKRMKRDQPAFTPSGILTPHALGSRNSPGCQVASNPRQAAYEMRMQRNSSPSISPNTSFASDGSPSPLGGIKRKAEDSDSEPEPEDNVRLWEAGWKQRYYKNKFDVDAADEKFRRKVVQSYVEGLCWVLRYYYQGCASWKWYYPFHYAPFASDFEGIADMSSEFEKGTKPFKPLEQLMGVFPAASGNFLPPTWRKLMSDPDSSIIDFYPEDFAIDLNGKKYAWQGVALLPFVDERRLRAALEEVYPDLTPEENRRNSLGGDVLFVGKLHPLRDFILELYQTGSTEPVDVPPELCHGIQGTFSLDEEAILPDQTVCSPVPMLRDLTQNTAVSINFKDPQFAEDYVFKAAMLPGARKPATVLKPGDWEKSSNGRQWKPQLGFNRDRRPVHLDQAAFRTLGHVTPRGSGTSVYTNTALPPANYQGNNYRPLLRGQAQIPKLMSNMRPQDSWRGPPPLFQQHRFERSVGAEPLLPWNRMIQNQNAAFQPNQYQMLGGPGGYPPRRDDHRGGRQGYPREGRKYPLPPPSGRYSWN</t>
  </si>
  <si>
    <t>Q6DFZ2</t>
  </si>
  <si>
    <t>Nesprin-2 (Fragment) OS=Mus musculus OX=10090 GN=Syne2 PE=1 SV=1</t>
  </si>
  <si>
    <t>GKGKLAADPLQHAKSKAALQAQLQDHKAFFQKLVADMLLIQTYSATMFPPSLQKGEGFGAEQVAEVRALEEEACLRGAQLQSMLQKWEEFDDNYASLEKDLEALISSLPSVSLVEETEERLLERISFYQQIKRNIDGKHARLCQTLNEGRQLAASVSCPEPEGQIARLEEQWLSLNKRIDQELHRLQTLLKHLLSYSRDSDELTRWLETSQQTLNYWKEQSLNVSQDLNTIRSNIDRFFKFSKEVDERSSLKSAVMSTGNQLLHLKEADTATLRASLAQFEQKWTVLITQLPDIQEKLHQLQMEKLPSREAISEMISWMNAVEPQAAGKDTELSKSSASQVKHLLQKLKEFRMEMDYKQWVVDFVNQSLLQLSTCDVESKRYERTEFAEHLGEMNRQWQRVHGTLNRKIQHLEQLLESITENENKVQNLNSWLEAQEERLKMLQKPESAVSMEKLLLDCQDIENQLALKSKALDELRQSSLTMDGGDVPLLEDMASGIVELFQKKNNVTSQVHQLRASVQSVLQEWKACDKLYDEATMRTTQLTYSMEHSKPAVLSLQALACQVQNLEALQDEAENGERSWEKLQEVIGRLKASCPSMAGIIEEKCQDAHSRWTQVNQDLADQLQEARGQLQLWKAPHNAHAEAAAWLQQQEAKFQQLANTNLSGDNLADILPRALKDIKGLQSDLQKTKEAFLENSTLSDQLPQPEERSTPGLHSGQRHSLQTAAYLEKMLLAKSNEFEIVLAQFKDFTDRLAYSKDLIVHKEENLNKLYHEEKEEVPDLFLNHVLALTAQSPDIERLNEESLRLPLSDVTIKTLQSLNRQWIRATATALDHYSELQGNGLNEKFLHYCERWIQVLEKIQESLSVEVAHSLPALLEQQKTYEILEAEVSTNQAVADAYVTQSLQLLDTAEIEKRPEFVSEFSKLSDQWQRAARGVRQRKCDISRLVTQWRFFTTSVEDLLRFLADTSQLLSAVKEQDCYSLCQTRRLVHELKSKEIHLQRWRTTYALALEAGEKLRNTPSPETREFVDGQISRLQESWKDTELSLGEVISRLQSTAETWDQCKKKIKKLKKRLQALKAQSEDPLPELHEALHEEKELIKEVEKSLANWTHSLKELQTMKADLSQHILAEDVTVLKEQIQLLHRQWEDLCLRVAIRKQEIEDRLNSWIVFNEKNKELCAWLVQMENKVLQTADVSIEEMIEKLQKDCMEEISLFTENKLQLKQMGDQLIKASSKAKAAELEEKLSKINDRWQHLFDVIGSRVKKLKETFAFIQQLDKNMSNLRTWLARIESELSKPVVYDVCDNQEIQKRLAEQQDLQRDIEQHSAGVESVFNICDVLLHDSDACANETECDSIQQTTRSLDRRWRNICAMSMERRMKIEETWRLWQKFLDDYSRFEDWLKSAERTAACPNSSEVLYTNAKEELKRFEAFQRQIHERLTQLELINKQYRRLARENRTDTASKLKQMVHEGNQRWDNLQKRVTAILRRLRYFTNQREEFEGTRESILVWLTEMDLQLTNVEHFSESDAEDKMRQLNGFQQEITLNTNKIDQLIVFGEQLIQKSEPLDAVLIEDELEELHRYCQEVFGRVSRFHRRLTSHTPGLDDEKEASENETDIEDPREIQADSWRKRRESEEPTSPQSLCHLVPPALGHERSGCETPVSVDSIPLEWDHTGDVGGSSSHEDDEEGPFYSALSDVEIPENPEAYLKMTTKSLQASSGKSISEGHPWHVPDSPSHSKHHYKHMEGDRTEAPVPTDASTPFKSDYVKLLLRQGTDDSKEGLKEAQQEDEQLATLTGQQPGAFDRWELIQAQELHSKLRLKQTVQQLKSDIGSIAAWLGKTEAELEALKLAEPPSDIQEIALRVKRLQEILKAFDTYKALMVSVNVSHKEYLPSQSPEATELQNRLHQLSLSWDSVQGVLDSWRGDLRQSLMQCQDFHQLSQDLLLWLATAESRRQKAHVTSPEADRQVLLECQKDLMRLEKELVARQPQVSSLREISSSLLVKGQGEDYIEAEEKVHVIEKKLKQLQEQVAQDLMSLQRSLDPDASLTSFDEVDSGEQLPAAFAKFGVEEEEEEEETDSRMPHLDSPGSSQPRRSFLSRVIRAALPLQLLLLLLLLLACLLPASEDDYSCTQANNFARSFYPMLRYTNGPPPT</t>
  </si>
  <si>
    <t>P34152</t>
  </si>
  <si>
    <t>Focal adhesion kinase 1 OS=Mus musculus OX=10090 GN=Ptk2 PE=1 SV=3</t>
  </si>
  <si>
    <t>MAAAYLDPNLNHTPSSSTKTHLGTGMERSPGAMERVLKVFHYFESSSEPTTWASIIRHGDATDVRGIIQKIVDSHKVKHVACYGFRLSHLRSEEVHWLHVDMGVSSVREKYELAHPPEEWKYELRIRYLPKGFLNQFTEDKPTLNFFYQQVKSDYMQEIADQVDQEIALKLGCLEIRRSYWEMRGNALEKKSNYEVLEKDVGLKRFFPKSLLDSVKAKTLRKLIQQTFRQFANLNREESILKFFEILSPVYRFDKECFKCALGSSWIISVELAIGPEEGISYLTDKGCNPTHLADFNQVQTIQYSNSEDKDRKGMLQLKIAGAPEPLTVTAPSLTIAENMADLIDGYCRLVNGATQSFIIRPQKEGERALPSIPKLANSEKQGMRTHAVSVSHCQHKVKKARRFLPLVFCSLEPPPTDEISGDETDDYAEIIDEEDTYTMPSKSYGIDEARDYEIQRERIELGRCIGEGQFGDVHQGVYLSPENPALAVAIKTCKNCTSDSVREKFLQEALTMRQFDHPHIVKLIGVITENPVWIIMELCTLGELRSFLQVRKYSLDLASLILYAYQLSTALAYLESKRFVHRDIAARNVLVSSNDCVKLGDFGLSRYMEDSTYYKASKGKLPIKWMAPESINFRRFTSASDVWMFGVCMWEILMHGVKPFQGVKNNDVIGRIENGERLPMPPNCPPTLYSLMTKCWAYDPSRRPRFTELKAQLSTILEEEKVQQEERMRMESRRQATVSWDSGGSDEAPPKPSRPGYPSPRSSEGFYPSPQHMVQTNHYQVSGYPGSHGIPAMAGSIYQGQASLLDQTELWNHRPQEMSMWQPSVEDSAALDLRGMGQVLPPHLMEERLIRQQQEMEEDQRWLEKEERFLKPDVRLSRGSIDREDGSFQGPTGNQHIYQPVGKPDPAAPPKKPPRPGAPGHLSNLSSISSPADSYNEGVKLQPQEISPPPTANLDRSNDKVYENVTGLVKAVIEMSSKIQPAPPEEYVPMVKEVGLALRTLLATVDETIPALPASTHREIEMAQKLLNSDLGELISKMKLAQQYVMTSLQQEYKKQMLTAAHALAVDAKNLLDVIDQARLKMLGQTRPH</t>
  </si>
  <si>
    <t>Q6ZWY3</t>
  </si>
  <si>
    <t>40S ribosomal protein S27-like OS=Mus musculus OX=10090 GN=Rps27l PE=1 SV=3</t>
  </si>
  <si>
    <t>MPLARDLLHPSLEEEKKKHKKKRLVQSPNSYFMDVKCPGCYKITTVFSHAQTVVLCVGCSTVLCQPTGGKARLTEGCSFRRKQH</t>
  </si>
  <si>
    <t>Q9CY57</t>
  </si>
  <si>
    <t>Chromatin target of PRMT1 protein OS=Mus musculus OX=10090 GN=Chtop PE=1 SV=2</t>
  </si>
  <si>
    <t>MAAQSAPKVVLKSTTKMSLNERFTNMLKNKQPMPVNIRASMQQQQQLASARNRRLAQQMENRPSVQAALKLKQKSLKQRLGKSNIQARLGRPIGALARGAIGGRGLPIIQRGLPRGGLRGGRATRTLLRGGMSLRGQNLLRGGRAVAPRMGLRRGGVRGRGGPGRGGLGRGAMGRGGIGGRGRGMIGRGRGGFGGRGRGRGRGRGALTRPVLTKEQLDNQLDAYMSKTKGHLDAELDAYMAQTDPETND</t>
  </si>
  <si>
    <t>Q3U900</t>
  </si>
  <si>
    <t>Dolichyl-diphosphooligosaccharide--protein glycosyltransferase subunit 1 OS=Mus musculus OX=10090 GN=Rpn1 PE=2 SV=1</t>
  </si>
  <si>
    <t>MESPVALLLLLLLCLGALAPTPGSASSEAPPLVNEDVKRTVDLSSHLAKVTAEVVLVHPGGGSTSRASSFVLALEPELESRLAHLGVQIKGEDEEDNNLEVRETKIKGKSGRFFTVKLPVALDPGSKISVVVETVYTHVLHPYPTQITQSEKQFVVFEGNHYFYSPYPTKTQTMRVKLASRNVESYTKLGNPSRSEDVLDYGPFKDIPAYSQDTFKVHYENNSPFLTITSMTRVIEVSHWGNIAVEENVDLKHTGAVLKGPFSRYDYQRQPDSGISSIRSFKTILPAAAQDVYYRDEIGNVSTSHLLILDDSVEMEIRPRFPLFGGWKTHYIVGYNLPSYEYLYNLGDQYALKMRFVDHVFDEQVIDSLTVKIILPEGAKNIQVDSPYDISRAPDELHYTYLDTFGRPVIVAYKKNLVEQHIQDIVVHYTFNKVLMLQEPLLVVAAFYILFFTVIIYVRLDFSITKDPAAEARMKVACITEQVLTLVNKRLGLYRHFDKTVNRYKQSRDISTLNSGKKSLETEHKAVTSEIAVLQSRLKTEGSDLCDRVSEMQKLDAQVKELVLKSAVEAERLVAGKLKKDTYLENEKLSSGKRQELVTKIDHILDAL</t>
  </si>
  <si>
    <t>P29788</t>
  </si>
  <si>
    <t>Vitronectin OS=Mus musculus OX=10090 GN=Vtn PE=1 SV=2</t>
  </si>
  <si>
    <t>MAPLRPFFILALVAWVSLADQESCKGRCTQGFMASKKCQCDELCTYYQSCCADYMEQCKPQVTRGDVFTMPEDDYWSYDYVEEPKNNTNTGVQPENTSPPGDLNPRTDGTLKPTAFLDPEEQPSTPAPKVEQQEEILRPDTTDQGTPEFPEEELCSGKPFDAFTDLKNGSLFAFRGQYCYELDETAVRPGYPKLIQDVWGIEGPIDAAFTRINCQGKTYLFKGSQYWRFEDGVLDPGYPRNISEGFSGIPDNVDAAFALPAHRYSGRERVYFFKGKQYWEYEFQQQPSQEECEGSSLSAVFEHFALLQRDSWENIFELLFWGRSSDGAREPQFISRNWHGVPGKVDAAMAGRIYVTGSLSHSAQAKKQKSKRRSRKRYRSRRGRGHRRSQSSNSRRSSRSIWFSLFSSEESGLGTYNNYDYDMDWLVPATCEPIQSVYFFSGDKYYRVNLRTRRVDSVNPPYPRSIAQYWLGCPTSEK</t>
  </si>
  <si>
    <t>P20918</t>
  </si>
  <si>
    <t>Plasminogen OS=Mus musculus OX=10090 GN=Plg PE=1 SV=3</t>
  </si>
  <si>
    <t>MDHKEVILLFLLLLKPGQGDSLDGYISTQGASLFSLTKKQLAAGGVSDCLAKCEGETDFVCRSFQYHSKEQQCVIMAENSKTSSIIRMRDVILFEKRVYLSECKTGIGNGYRGTMSRTKSGVACQKWGATFPHVPNYSPSTHPNEGLEENYCRNPDNDEQGPWCYTTDPDKRYDYCNIPECEEECMYCSGEKYEGKISKTMSGLDCQAWDSQSPHAHGYIPAKFPSKNLKMNYCRNPDGEPRPWCFTTDPTKRWEYCDIPRCTTPPPPPSPTYQCLKGRGENYRGTVSVTVSGKTCQRWSEQTPHRHNRTPENFPCKNLEENYCRNPDGETAPWCYTTDSQLRWEYCEIPSCESSASPDQSDSSVPPEEQTPVVQECYQSDGQSYRGTSSTTITGKKCQSWAAMFPHRHSKTPENFPDAGLEMNYCRNPDGDKGPWCYTTDPSVRWEYCNLKRCSETGGSVVELPTVSQEPSGPSDSETDCMYGNGKDYRGKTAVTAAGTPCQGWAAQEPHRHSIFTPQTNPRAGLEKNYCRNPDGDVNGPWCYTTNPRKLYDYCDIPLCASASSFECGKPQVEPKKCPGRVVGGCVANPHSWPWQISLRTRFTGQHFCGGTLIAPEWVLTAAHCLEKSSRPEFYKVILGAHEEYIRGLDVQEISVAKLILEPNNRDIALLKLSRPATITDKVIPACLPSPNYMVADRTICYITGWGETQGTFGAGRLKEAQLPVIENKVCNRVEYLNNRVKSTELCAGQLAGGVDSCQGDSGGPLVCFEKDKYILQGVTSWGLGCARPNKPGVYVRVSRFVDWIEREMRNN</t>
  </si>
  <si>
    <t>A0A0G2JGS4</t>
  </si>
  <si>
    <t>Calcium/calmodulin-dependent protein kinase type II subunit delta OS=Mus musculus OX=10090 GN=Camk2d PE=1 SV=1</t>
  </si>
  <si>
    <t>MASTTTCTRFTDEYQLFEELGKGAFSVVRRCMKIPTGQEYAAKIINTKKLSARDHQKLEREARICRLLKHPNIVRLHDSISEEGFHYLVFDLVTGGELFEDIVAREYYSEADASHCIQQILESVNHCHLNGIVHRDLKPENLLLASKSKGAAVKLADFGLAIEVQGDQQAWFGFAGTPGYLSPEVLRKDPYGKPVDMWACGVILYILLVGYPPFWDEDQHRLYQQIKAGAYDFPSPEWDTVTPEAKDLINKMLTINPAKRITASEALKHPWICQRSTVASMMHRQETVDCLKKFNARRKLKGAILTTMLATRNFSAAKSLLKKPDGVKINNKANVVTSPKENIPTPALEPQTTVIHNPDGNKESTESSNTTIEDEDVKARKQEIIKVTEQLIEAINNGDFEAYTKICDPGLTAFEPEALGNLVEGMDFHRFYFENALSKSNKPIHTIILNPHVHLVGDDAACIAYIRLTQYMDGSGMPKTMQSEETRVWHRRDGKWQNVHFHRSGSPTVPIKPPCIPNGKENFSGGTSLWQNI</t>
  </si>
  <si>
    <t>Q3UEK1</t>
  </si>
  <si>
    <t>Mannose binding lectin (C), isoform CRA_b OS=Mus musculus OX=10090 GN=Mbl2 PE=1 SV=1</t>
  </si>
  <si>
    <t>MSIFTSFLLLCVVTVVYAETLTEGVQNSCPVVTCSSPGLNGFPGKDGRDGAKGEKGEPGQGLRGLQGPPGKVGPTGPPGNPGLKGAVGPKGDRGDRAEFDTSEIDSEIAALRSELRALRNWVLFSLSEKVGKKYFVSSVKKMSLDRVKALCSEFQGSVATPRNAEENSAIQKVAKDIAYLGITDVRVEGSFEDLTGNRVRYTNWNDGEPNNTGDGEDCVVILGNGKWNDVPCSDSFLAICEFSD</t>
  </si>
  <si>
    <t>Q14C24</t>
  </si>
  <si>
    <t>MCG14259, isoform CRA_a OS=Mus musculus OX=10090 GN=U2af1 PE=1 SV=1</t>
  </si>
  <si>
    <t>MAEYLASIFGTEKDKVNCSFYFKIGACRHGDRCSRLHNKPTFSQTIALLNIYRNPQNSSQSADGLRCAVSDVEMQEHYDEFFEEVFTEMEEKYGEVEEMNVCDNLGDHLVGNVYVKFRREEDAEKAVIDLNNRWFNGQPIHAELSPVTDFREACCRQYEMGECTRGGFCNFMHLKPISRELRRELYGRRRKKHRSRSRSRERRSRSRDRGRGGGGGGGGGGGRERDRRRSRDRERSGRF</t>
  </si>
  <si>
    <t>P61205</t>
  </si>
  <si>
    <t>ADP-ribosylation factor 3 OS=Mus musculus OX=10090 GN=Arf3 PE=2 SV=2</t>
  </si>
  <si>
    <t>MGNIFGNLLKSLIGKKEMRILMVGLDAAGKTTILYKLKLGEIVTTIPTIGFNVETVEYKNISFTVWDVGGQDKIRPLWRHYFQNTQGLIFVVDSNDRERVNEAREELMRMLAEDELRDAVLLVFANKQDLPNAMNAAEITDKLGLHSLRHRNWYIQATCATSGDGLYEGLDWLANQLKNKK</t>
  </si>
  <si>
    <t>Q8CAG8</t>
  </si>
  <si>
    <t>Gap junction protein OS=Mus musculus OX=10090 GN=Gja5 PE=1 SV=1</t>
  </si>
  <si>
    <t>MGDWSFLGEFLEEVHKHSTVIGKVWLTVLFIFRMLVLGTAAESSWGDEQADFRCDTIQPGCQNVCYDQAFPISHIRYWVLQIIFVSTPSLVYMGHAMHTVRMQEKQKLRDAEKAKEAHRTGAYEYPVAEKAELSCWKEVDGKIVLQGTLLNTYVCTILIRTTMEVAFIVGQYLLYGIFLDTLHVCRRSPCPHPVNCYVSRPTEKNVFIVFMMAVAGLSLFLSLAELYHLGWKKIRQRFGKSRQGVDKHQLPGPPTSLVQSLTPPPDFNQCLKNSSGEKFFSDFSNNMGSRKNPDALATGEVPNQEQIPGEGFIHMHYSQKPEYASGASAGHRLPQGYHSDKRRLSKASSKARSGGFTVISLESPSIQG</t>
  </si>
  <si>
    <t>Q5DTI2</t>
  </si>
  <si>
    <t>ATPase, Ca++ transporting, cardiac muscle, slow twitch 2, isoform CRA_b (Fragment) OS=Mus musculus OX=10090 GN=Atp2a2 PE=2 SV=1</t>
  </si>
  <si>
    <t>ARRPRGREARPAGAPAAMENAHTKTVEEVLGHFGVNESTGLSLEQVKKLKERWGSNELPAEEGKTLLELVIEQFEDLLVRILLLAACISFVLAWFEEGEETITAFVEPFVILLILVANAIVGVWQERNAENAIEALKEYEPEMGKVYRQDRKSVQRIKAKDIVPGDIVEIAVGDKVPADIRLTSIKSTTLRVDQSILTGESVSVIKHTDPVPDPRAVNQDKKNMLFSGTNIAAGKAMGVVVATGVNTEIGKIRDEMVATEQERTPLQQKLDEFGEQLSKVISLICIAVWIINIGHFNDPVHGGSWIRGAIYYFKIAVALAVAAIPEGLPAVITTCLALGTRRMAKKNAIVRSLPSVETLGCTSVICSDKTGTLTTNQMSVCRMFILDKVEGDTCSLNEFSITGSTYAPIGEVQKDDKPVKCHQYDGLVELATICALCNDSALDYNEAKGVYEKVGEATETALTCLVEKMNVFDTELKGLSKIERANACNSVIKQLMKKEFTLEFSRDRKSMSVYCTPNKPSRTSMSKMFVKGAPEGVIDRCTHIRVGSTKVPMTPGVKQKIMSVIREWGSGSDTLRCLALATHDNPLKREEMHLEDSANFIKYETNLTFVGCVGMLDPPRIEVASSVKLCRQAGIRVIMITGDNKGTAVAICRRIGIFGQDEDVTSKAFTGREFDELSPSAQRDACLNARCFARVEPSHKSKIVEFLQSFDEITAMTGDGVNDAPALKKSEIGIAMGSGTAVAKTASEMVLADDNFSTIVAAVEEGRAIYNNMKQFIRYLISSNVGEVVCIFLTAALGFPEALIPVQLLWVNLVTDGLPATALGFNPPDLDIMNKPPRNPKEPLISGWLFFRYLAIGCYVGAATVGAAAWWFIAADGGPRVSFYQLSHFLQCKEDNPDFDGVDCAIFESPYPMTMALSVLVTIEMCNALNSLSENQSLLRMPPWENIWLVGSICLSMSLHFLILYVEPLPLIFQITPLNLTQWLMVLKISLPVILMDETLKFVARNYLEQPGKECVQPATKSSCSLSACTDGISWPFVLLIMPLVVWVYSTDTNFSDMFWS</t>
  </si>
  <si>
    <t>P14685</t>
  </si>
  <si>
    <t>26S proteasome non-ATPase regulatory subunit 3 OS=Mus musculus OX=10090 GN=Psmd3 PE=1 SV=3</t>
  </si>
  <si>
    <t>MKQEGSARRRGADKAKPPPGGEQEPPPPAPQDVEMKEEAAAGSGSTGEGDGKAAATEHSQRELDTVTLEDIKEHVRQLEKAVSGKEPRFVLRALRMLPSTSRRLNHYVLYKAVHGFFTSNNATRDFLLPFLEEPMDTEADLQFRPRTGKAASAPLLPEVEAYLQLLMVIFLMNSKRYKEAQKISDDLMQKISTQNRRALDLVAAKCYYYHARVYEFLDKLDVVRSFLHARLRTATLRHDADGQATLLNLLLRNYLHYSLYDQAEKLVSKSVFPEQANNNEWARYLYYTGRIKAIQLEYSEARRTMTNALRKAPQHTAVGFKQTVHKLLIVVELLLGEIPDRLQFRQPSLKRSLMPYFLLTQAVRTGNLAKFNQVLDQFGEKFQTDGTYTLIIRLRHNVIKTGVRMISLSYSRISLADIAQKLQLDSPEDAEFIVAKAIRDGVIEASINHEKGYVQSKEMIDIYSTREPQLAFHQRISFCLDIHNMSVKAMRFPPKSYNKDLESAEERREREQQDLEFAKEMAEDDDDSFP</t>
  </si>
  <si>
    <t>Q62219</t>
  </si>
  <si>
    <t>Transforming growth factor beta-1-induced transcript 1 protein OS=Mus musculus OX=10090 GN=Tgfb1i1 PE=1 SV=2</t>
  </si>
  <si>
    <t>MEDLDALLSDLETTTSHMSRLGAPKERPPETLTPPPPYGHQPQTGSGESSGTTGDKDHLYSTVCKPRSPKPVAPVAPPFSSSSGVLGNGLCELDRLLQELNATQFNITDEIMSQFPSSKMAEGEEKEDQSEDKSSPTVPPSPFPAPSKPSATSATQELDRLMASLSDFRVQNHLPASGPPQPPAASPTREGCPSPPGQTSKGSLDTMLGLLQSDLSRRGVPTQAKGLCGSCNKPIAGQVVTALGRAWHPEHFLCSGCSTTLGGSSFFEKDGAPFCPECYFERFSPRCGFCNQPIRHKMVTALGTHWHPEHFCCVSCGEPFGEEGFHEREGRPYCRRDFLQLFAPRCQGCQGPILDNYISALSALWHPDCFVCRECLAPFSGGSFFEHEGRPLCENHFHAQRGSLCATCGLPVTGRCVSALGRRFHPDHFTCTFCLRPLTKGSFQERASKPYCQPCFLKLFG</t>
  </si>
  <si>
    <t>P63017</t>
  </si>
  <si>
    <t>Heat shock cognate 71 kDa protein OS=Mus musculus OX=10090 GN=Hspa8 PE=1 SV=1</t>
  </si>
  <si>
    <t>MSKGPAVGIDLGTTYSCVGVFQHGKVEIIANDQGNRTTPSYVAFTDTERLIGDAAKNQVAMNPTNTVFDAKRLIGRRFDDAVVQSDMKHWPFMVVNDAGRPKVQVEYKGETKSFYPEEVSSMVLTKMKEIAEAYLGKTVTNAVVTVPAYFNDSQRQATKDAGTIAGLNVLRIINEPTAAAIAYGLDKKVGAERNVLIFDLGGGTFDVSILTIEDGIFEVKSTAGDTHLGGEDFDNRMVNHFIAEFKRKHKKDISENKRAVRRLRTACERAKRTLSSSTQASIEIDSLYEGIDFYTSITRARFEELNADLFRGTLDPVEKALRDAKLDKSQIHDIVLVGGSTRIPKIQKLLQDFFNGKELNKSINPDEAVAYGAAVQAAILSGDKSENVQDLLLLDVTPLSLGIETAGGVMTVLIKRNTTIPTKQTQTFTTYSDNQPGVLIQVYEGERAMTKDNNLLGKFELTGIPPAPRGVPQIEVTFDIDANGILNVSAVDKSTGKENKITITNDKGRLSKEDIERMVQEAEKYKAEDEKQRDKVSSKNSLESYAFNMKATVEDEKLQGKINDEDKQKILDKCNEIISWLDKNQTAEKEEFEHQQKELEKVCNPIITKLYQSAGGMPGGMPGGFPGGGAPPSGGASSGPTIEEVD</t>
  </si>
  <si>
    <t>Q71LX8</t>
  </si>
  <si>
    <t>Heat shock protein 84b OS=Mus musculus OX=10090 GN=Hsp90ab1 PE=1 SV=1</t>
  </si>
  <si>
    <t>MPEEVHHGEEEVETFAFQAEIAQLMSLIINTFYSNKEIFLRELISNASDALDKIRYESLTDPSKLDSGKELKIDIIPNPQERTLTLVDTGIGMTKADLINNLGTIAKSGTKAFMEALQAGADISMIGQFGVGFYSAYLVAEKVVVITKHNDDEQYAWESSAGGSFTVRADHGEPIGRGTKVILHLKEDQTEYLEERRVKEVVKKHSQFIGYPITLYLEKEREKEISDDEAEEEKGEKEEEDKEDEEKPKIEDVGSDEEDDSGKDKKKKTKKIKEKYIDQEELNKTKPIWTRNPDDITQEEYGEFYKSLTNDWEDHLAVKHFSVEGQLEFRALLFIPRRAPFDLFENKKKKNNIKLYVRRVFIMDSCDELIPEYLNFIRGVVDSEDLPLNISREMLQQSKILKVIRKNIVKKCLELFSELAEDKENYKKFYEAFSKNLKLGIHEDSTNRRRLSELLRYHTSQSGDEMTSLSEYVSRMKETQKSIYYITGESKEQVANSAFVERVRKRGFEVVYMTEPIDEYCVQQLKEFDGKSLVSVTKEGLELPEDEEEKKKMEESKAKFENLCKLMKEILDKKVEKVTISNRLVSSPCCIVTSTYGWTANMERIMKAQALRDNSTMGYMMAKKHLEINPDHPIVETLRQKAEADKNDKAVKDLVVLLFETALLSSGFSLEDPQTHSNRIYRMIKLGLGIDEDEVTAEEPSAAVPDEIPPLEGDEDASRMEEVD</t>
  </si>
  <si>
    <t>D3YZT5</t>
  </si>
  <si>
    <t>Voltage-dependent anion-selective channel protein 2 (Fragment) OS=Mus musculus OX=10090 GN=Vdac2 PE=1 SV=1</t>
  </si>
  <si>
    <t>MAECCVPVCPRPMCIPPPYADLGKAARDIFNKGFGFGLVKLDVKTKSCSGVEFSTSGSSNTDTGKVSGTLETKYKWCEYGLTFTEKWNTDNTLGTEIAIEDQICQGLKLTFDTTFSPNTGKKSGKIKSAYKRECINLGCDVDFDFAGPAIHGSAVFGYEGWLAGYQMTFDSAKSKLTRSNFAVGYRTGDFQLHTNVNNGTE</t>
  </si>
  <si>
    <t>Q99KP6-2</t>
  </si>
  <si>
    <t>Isoform 2 of Pre-mRNA-processing factor 19 OS=Mus musculus OX=10090 GN=Prpf19</t>
  </si>
  <si>
    <t>MSLICSISNEVPEHPCVSPVSNHVYERRLIEKYIAENGTDPINNQPLSEEQLIDIKVAHPIRPKPPSATSIPAILKALQDEWGWPNSPALPQSSQWPTLSQDAVMLHSFTLRQQLQTTRQELSHALYQHDAACRVIARLTKEVTAAREALATLKPQAGLIVPQAVPSSQPSVVGAGEPMDLGELVGMTPEIIQKLQDKATVLTTERKKRGKTVPEELVKPEELSKYRQVASHVGLHSASIPGILALDLCPSDTNKILTGGADKNVVVFDKSTEQILATLKGHTKKVTSVVFHPSQELVFSASPDATIRIWSVPNTSCVQVVRAHESAVTGLSLHATGDYLLSSSDDQYWAFSDIQTGRVLTKVTDETSGCSLTCAQFHPDGLIFGTGTMDSQIKIWDLKERTNVANFPGHSGPITSIAFSENGYYLATAADDSSVKLWDLRKLKNFKTLQLDNNFEVKSLIFDQSGTYLALGGTDVQIYICKQWTEILHFTEHSGLTTGVAFGHHAKFIASTGMDRSLKFYSL</t>
  </si>
  <si>
    <t>Q542X7</t>
  </si>
  <si>
    <t>Chaperonin subunit 2 (Beta), isoform CRA_a OS=Mus musculus OX=10090 GN=Cct2 PE=1 SV=1</t>
  </si>
  <si>
    <t>MASLSLAPVNIFKAGADEERAETARLSSFIGAIAIGDLVKSTLGPKGMDKILLSSGRDAALMVTNDGATILKNIGVDNPAAKVLVDMSRVQDDEVGDGTTSVTVLAAELLREAESLIAKKIHPQTIISGWREATKAAREALLSSAVDHGSDEARFWQDLMNIAGTTLSSKLLTHHKDHFTKLAVEAVLRLKGSGNLEAIHVIKKLGGSLADSYLDEGFLLDKKIGVNQPKRIENAKILIANTGMDTDKIKIFGSRVRVDSTAKVAEIEHAEKEKMKEKVERILKHGINCFINRQLIYNYPEQLFGAAGVMAIEHADFAGVERLALVTGGEIASTFDHPELVKLGSCKLIEEVMIGEDKLIHFSGVALGEACTIVLRGATQQILDEAERSLHDALCVLAQTVKDPRTVYGGGCSEMLMAHAVTQLANRTPGKEAVAMESFAKALRMLPTIIADNAGYDSADLVAQLRAAHSEGHITAGLDMKEGTIGDMAVLGITESFQVKRQVLLSAAEAAEVILRVDNIIKAAPRKRVPDHHPC</t>
  </si>
  <si>
    <t>Q99PV0</t>
  </si>
  <si>
    <t>Pre-mRNA-processing-splicing factor 8 OS=Mus musculus OX=10090 GN=Prpf8 PE=1 SV=2</t>
  </si>
  <si>
    <t>MAGVFPYRGPGNPVPGPLAPLPDYMSEEKLQEKARKWQQLQAKRYAEKRKFGFVDAQKEDMPPEHVRKIIRDHGDMTNRKFRHDKRVYLGALKYMPHAVLKLLENMPMPWEQIRDVPVLYHITGAISFVNEIPWVIEPVYISQWGSMWIMMRREKRDRRHFKRMRFPPFDDEEPPLDYADNILDVEPLEAIQLELDPEEDAPVLDWFYDHQPLRDSRKYVNGSTYQRWQFTLPMMSTLYRLANQLLTDLVDDNYFYLFDLKAFFTSKALNMAIPGGPKFEPLVRDINLQDEDWNEFNDINKIIIRQPIRTEYKIAFPYLYNNLPHHVHLTWYHTPNVVFIKTEDPDLPAFYFDPLINPISHRHSVKSQEPLPDDDEEFELPEFVEPFLKDTPLYTDNTANGIALLWAPRPFNLRSGRTRRALDIPLVKNWYREHCPAGQPVKVRVSYQKLLKYYVLNALKHRPPKAQKKRYLFRSFKATKFFQSTKLDWVEVGLQVCRQGYNMLNLLIHRKNLNYLHLDYNFNLKPVKTLTTKERKKSRFGNAFHLCREVLRLTKLVVDSHVQYRLGNVDAFQLADGLQYIFAHVGQLTGMYRYKYKLMRQIRMCKDLKHLIYYRFNTGPVGKGPGCGFWAAGWRVWLFFMRGITPLLERWLGNLLARQFEGRHSKGVAKTVTKQRVESHFDLELRAAVMHDILDMMPEGIKQNKARTILQHLSEAWRCWKANIPWKVPGLPTPIENMILRYVKAKADWWTNTAHYNRERIRRGATVDKTVCKKNLGRLTRLYLKAEQERQHNYLKDGPYITAEEAVAVYTTTVHWLESRRFSPIPFPPLSYKHDTKLLILALERLKEAYSVKSRLNQSQREELGLIEQAYDNPHEALSRIKRHLLTQRAFKEVGIEFMDLYSHLVPVYDVEPLEKITDAYLDQYLWYEADKRRLFPPWIKPADTEPPPLLVYKWCQGINNLQDVWETSEGECNVMLESRFEKMYEKIDLTLLNRLLRLIVDHNIADYMTAKNNVVINYKDMNHTNSYGIIRGLQFASFIVQYYGLVMDLLVLGLHRASEMAGPPQMPNDFLSFQDIATEAAHPIRLFCRYIDRIHIFFRFTADEARDLIQRYLTEHPDPNNENIVGYNNKKCWPRDARMRLMKHDVNLGRAVFWDIKNRLPRSVTTVQWENSFVSVYSKDNPNLLFNMCGFECRILPKCRTSYEEFTHKDGVWNLQNEVTKERTAQCFLRVDDESMQRFHNRVRQILMASGSTTFTKIVNKWNTALIGLMTYFREAVVNTQELLDLLVKCENKIQTRIKIGLNSKMPSRFPPVVFYTPKELGGLGMLSMGHVLIPQSDLRWSKQTDVGITHFRSGMSHEEDQLIPNLYRYIQPWESEFIDSQRVWAEYALKRQEAIAQNRRLTLEDLEDSWDRGIPRINTLFQKDRHTLAYDKGWRVRTDFKQYQVLKQNPFWWTHQRHDGKLWNLNNYRTDMIQALGGVEGILEHTLFKGTYFPTWEGLFWEKASGFEESMKWKKLTNAQRSGLNQIPNRRFTLWWSPTINRANVYVGFQVQLDLTGIFMHGKIPTLKISLIQIFRAHLWQKIHESIVMDLCQVFDQELDALEIETVQKETIHPRKSYKMNSSCADILLFASYKWNVSRPSLLADSKDVMDSTTTQKYWIDIQLRWGDYDSHDIERYARAKFLDYTTDNMSIYPSPTGVLIAIDLAYNLHSAYGNWFPGSKPLIQQAMAKIMKANPALYVLRERIRKGLQLYSSEPTEPYLSSQNYGELFSNQIIWFVDDTNVYRVTIHKTFEGNLTTKPINGAIFIFNPRTGQLFLKIIHTSVWAGQKRLGQLAKWKTAEEVAALIRSLPVEEQPKQIIVTRKGMLDPLEVHLLDFPNIVIKGSELQLPFQACLKVEKFGDLILKATEPQMVLFNLYDDWLKTISSYTAFSRLILILRALHVNNDRAKVILKPDKTTVTEPHHIWPTLTDEEWIKVEVQLKDLILADYGKKNNVNVASLTQSEIRDIILGMEISAPSQQRQQIAEIEKQTKEQSQLTATQTRTVNKHGDEIITSTTSNYETQTFSSKTEWRVRAISAANLHLRTNHIYVSSDDIKETGYTYILPKNVLKKFICISDLRAQIAGYLYGVSPPDNPQVKEIRCIVMVPQWGTHQTVHLPSQLPQHEYLKEMEPLGWIHTQPNESPQLSPQDVTTHAKIMADNPSWDGEKTIIITCSFTPGSCTLTAYKLTPSGYEWGRQNTDKGNNPKGYLPSHYERVQMLLSDRFLGFFMVPAQSSWNYNFMGVRHDPNMKYELQLANPKEFYHEVHRPSHFLNFALLQEGEVYSADREDLYA</t>
  </si>
  <si>
    <t>P42669</t>
  </si>
  <si>
    <t>Transcriptional activator protein Pur-alpha OS=Mus musculus OX=10090 GN=Pura PE=1 SV=1</t>
  </si>
  <si>
    <t>MADRDSGSEQGGAALGSGGSLGHPGSGSGSGGGGGGGGGGGGSGGGGGAPGGLQHETQELASKRVDIQNKRFYLDVKQNAKGRFLKIAEVGAGGNKSRLTLSMSVAVEFRDYLGDFIEHYAQLGPSQPPDLAQAQDEPRRALKSEFLVRENRKYYMDLKENQRGRFLRIRQTVNRGPGLGSTQGQTIALPAQGLIEFRDALAKLIDDYGVEEEPAELPEGTSLTVDNKRFFFDVGSNKYGVFMRVSEVKPTYRNSITVPYKVWAKFGHTFCKYSEEMKKIQEKQREKRAACEQLHQQQQQQQEETTAATLLLQGEEEGEED</t>
  </si>
  <si>
    <t>Q99MZ6</t>
  </si>
  <si>
    <t>Unconventional myosin-VIIb OS=Mus musculus OX=10090 GN=Myo7b PE=1 SV=3</t>
  </si>
  <si>
    <t>MSVFRLGDHVWLDPPSSSKTGVAIGGIVKETKLGKTLIEDDEGKEHWVHAEDLSTLRPMHPNSAQGVDDMIRLGDLNEAGVVHNLLIRYQQHKIYTYTGSILVAVNPFQMLPLYTLEQVQIYYSRHMGELPPHIFAIANSCYFNMKKNKRDQCCIISGESGAGKTETTKLILQFLATVSGQHSWIEQQVLEANPILEAFGNAKTIRNDNSSRFGKYIDIHFNSSGVIEGASIEHFLLEKSRVCRQAPEERNYHIFYCMLMGMSPEEKQMLSLGMPSEYHYLTMGSCTSSEGLSDAKDYAHVRSAMKILQFSDSENWDISKLLAAILHLGNVGFMAAVFENLDSSDVMETPAFPLAMKLLEVQHQALRDCLIKHTIPVLGEFVSRPVNIAQATDRRDAFVKGIYGRLFQWIVKKINAAIFTPQAQDPQNVRRAIGLLDIFGFENFQNNSFEQLCINFANEHLQQFFVKHVFTMEQEEYLSENITWNYIHYTDNQPILDMLALKPMSIISLLDEESRFPQGTDVTMLQKLNSIHANNKSFLSPRSIHDTRFGIAHFAGDVYYQAEGFLEKNRDVLSTDILILIHSSKNKFLKEIFNVDSSQTKLGHGTICQVKAGSQLFKSSDSIKRPVTLASQFKQSLDQLMRILTNCQPYFVRCIKPNEYKKPLLFDRELCIQQLRYSGMMETVHIRKSGFPIRYTFDEFSQRFRVLLPSPERMQFQNKPRQMTLHIADLCLGTDKDWKVGKTKIFLKDHQDTVLEIRRSQALDGAAIRIQRVLRGHKYRKEFLRQRRAAVTLQAGWRGYSQRKNFKLILVGFERLQAIARSHLLMRQFQAMRQRIVQLQARCRGYLVRQQVQAKRRAVVIIQAHARGMVVRKSYWQQKSTGPQVILAKEPKAQVAVHERKRKSIYDTVTDTAMVEKVFGFLPAMIGGQEGPAPTRFEDLEVKTQKLHEVDLDTVPMMAMPEEEVDSLAEYTFPKFAVTYFQKSASHTHIQKPLRYPLLYHENDTDHSAALDVWIIILRFMGDLPEPVVYGRNSLTGSSVMRQIHDKLGKDSVTQHNRSSQVASQLNFGEEAFKFDGPISDRPMSNLEKVHFIVGYAIMRPGLRDEIYCQICKQLSENYKTSSRARGWILLSLCLGCFPPSERFMKYLLNFISQGPPSYGPFCAERLQRTFANGVRAEPPTWLELQAVKSKKHIPIQVILATGRSLTISVDSASTSREICQHVAQKQGLRDNLGFSLQVAVYDKFWSLGSGCDHLMDAVAQCEQLARERGESQRQAPWRIYFRKEFFTPWHDSQEDPVSTELIYHQVLRGVWSGEYNFEKEEELVELLARHCYVQLGATVKSNAVQELLPSCVPSKLYRTKSPEKWASLVTAAHAKAQYTQSKATPLAVREQTVEAARLLWPLLFSRLFEVTTLSGPRLPKTQLVLAINWKGMYFLDQKERTLLGLSFAEVMGLVANRDAPGGKKLLLATLQEEYEFVSPSSVAIAEMVALFLGGLKERSVFAMALQDRRATDDITLLPFKKGDLLILTKKQGLLASENWALGQNDRTGKTGLVPTACLYTIPSVTKPSTQLLSLLAMSPEKRKLAAQEVRALEPPLEDQLTESPYTLEEFSYQFFRAPEKETISRAAMPMARSRGHLWAYSPEPLRQPLLKSVHDKAKLRDAACQIFLAILKYTGDYPSRQSWHSLELTDQMFSLALQDPALQDELYCQILKQLTHNSIRFSEERAWQLLWLCTGLFPPGKTLLPHAQKFIDSRKKKPLALDCSRRLHRVLRVGPRKQPPHDVEVKAAEQNVSKLHHEVYLPNDTSKSMEVGSSSRVRDLCEGIGTRLQLASWDGCSLFIKITDKVISLKEGDFFFDSLRQVSDWVKKNRPQKEGASVTLPYQVFFMRKLWLNVTPGKDVNADTILHYHQELPKYLRGFHKCSREDAIHLGGLICKIQFGSDSSQLASVSKVLKELVPQNLTRLMSSEEWKKSLLLECDKNKRKTVAEAKVEFLKYMYRWPTFGSAFFEVKQTSEPSYPDILLIAINRHGLLLIHPKTKELLNTYPFTKISSWSSGNTYFHMALGSLGQGSRLLCETSLGYKMDDLLTSYVQQLLNTVNKQRGFRAPAPANP</t>
  </si>
  <si>
    <t>Q9JHS3</t>
  </si>
  <si>
    <t>Ragulator complex protein LAMTOR2 OS=Mus musculus OX=10090 GN=Lamtor2 PE=1 SV=1</t>
  </si>
  <si>
    <t>MLRPKALTQVLSQANTGGVQSTLLLNNEGSLLAYSGYGDTDARVTAAIASNIWAAYDRNGNQAFNEDSLKFILMDCMEGRVAITRVANLLLCMYAKETVGFGMLKAKAQALVQYLEEPLTQVAAS</t>
  </si>
  <si>
    <t>Q3TLX1</t>
  </si>
  <si>
    <t>Uncharacterized protein OS=Mus musculus OX=10090 GN=Nampt PE=2 SV=1</t>
  </si>
  <si>
    <t>MNAAAEAEFNILLATDSYKVTHYKQYPPNTSKVYSYFECREKKTENSKVRKVKYEETVFYGLQYILNKYLKGKVVTKEKIQEAKEVYREHFQDDVFNERGWNYILEKYDGHLPIEVKAVPEGSVIPRGNVLFTVENTDPECYWLTNWIETILVQSWYPITVATNSREQKKILAKYLLETSGNLDGLEYKLHDFGYRGVSSQETAGIGASAHLVNFKGTDTVAGIALIKKYYGTKDPVPGYSVPAAEHSTITAWGKDHEKDAFEHIVTQFSSVPVSVVSDSYDIYNACEKIWGEDLRHLIVSRSTEAPLIIRPDSGNPLDTVLKVLDILGKKFPVTENSKGYKLLPLYLRVIQGDGVDINTLQEIVEGMKQKKWSIENVSFGSGGALLQKLTRDLLNCSFKCSYVVTNGLGVNVFKDPVADPNKRSKKGRLSLHRTPAGNFVTLEEGKGDLEEYGHDLLHTVFKNGKVTKSYSFDEVRKNAQLNIEQDVAPH</t>
  </si>
  <si>
    <t>Q8R5G7</t>
  </si>
  <si>
    <t>Arf-GAP with Rho-GAP domain, ANK repeat and PH domain-containing protein 3 OS=Mus musculus OX=10090 GN=Arap3 PE=1 SV=3</t>
  </si>
  <si>
    <t>MAAPQDLDIAVWLALVHLEQYADTFRRHGLATAGAAQHLGHEELRHLGISATGHRKRILRLLRAGSAEGFLDSHLDNTMEPTPSPAPDAQPPKPVPKPRTVFGLSNPATAQRPGLSPIFWDPEVSRNSECTQRSSPLLPSSSEQPSVPNTMEMMPNAIYFGLDLRGRAQAAQDVTPDSSQATVPTPAFRPTTGTVHIMDPGCLYYGVQPVGIPGASDRRDGRGVCQERAEHRQDLETREDAGYASLELPGDSILSLPTQDAETSDDLISPYASFSSTADRPVPLLSGWLDKLSPQGNYVFQRRFVQFNGRSLMYFGSDKDPFPKGVIPLTAIEMTRSSKDNKFQVITGQRVFVFRTESEAQRDLWCSTLQSCLKEQRLLGHPRPPHPPRPLRTGTLELRGHKAKVFAALIPGELALYKSEQAFSLGIGICFIELQGCSVRETKSRSFDLLTPHRCFSFTAESGGARQSWAAALQEAVTETLSDYEVAEKVWSNPANRHCADCRASRPDWAAVNLGVVICKQCAGQHRALGSGISKVQSLKLDTSVWSNEIVQLFIVLGNDRANCFWAGALPPGEGLHPDSAPGPRGEFISRKYKLGLFRKPHPRHPDHSQLLQALCAAMAGPNLLKNMAQLLCVETSEGEEPLSPSALNGSLLSLLPSDSPGVYNEVVVPATYRGFLYCGSISNKAGAPPLRRGRDAPPRLWCVLGAALEMFASESSPEPLSLLQPQDIVCLGVSPPPADPGDLDRFPFSFELILTGGRIQHFATDGADSLEAWISAVGKWFSPLSCHQLLGPGLLRMGRLWLRSPSHAGLAPGLWLSGFGLLRGDHLFLCPAPGPGPPAPEDMVHLRRLQEISVVSAADTPDKKEHLVLVETGRTLYLQGEGRLDFAAWNTAIGGAAGGGGTGLQEQQMSRGDIPIIVDACISFVTQHGLRLEGVYRKGGARARSLRLLAEFRRDARSVKLRPREHFVEDVTDTLKRFFRELDDPVTSARLLPRWREAAELSQKNQRLEKYKEVISCLPRVNRRTLATLIGHLYRVQKCASLNQMCTRNLALLFAPSVFQTDGRGEHEVRVLQELIDGYISVFDIDSDQAAQIDLEVSLITTWKDVQLSQAGDLIMEVYIEQQLPDNCVTLKVSPTLTAEELTNQVLEMRGAASGTDLWVTFEILEHGELERPLHPKEKVLEQALQWCQLPEPCSASLLLRKVSMAHAGCLFTGVRRESPRVGLLRCREEPPRLLGNRFQERFFLVRGRCLLLLKEKKSSKPEREWSLEGAKVYLGIRKKLKPPTLWGFTLILEKMHLCLSCMDEEEMWDWTTSILKAQHDDQQSVVLRRRSSSDLARQKFGTMPLLPIRGDDSGATLLSANQTLRRLHNRRTLSMFFPMKSPQGSVEEQDELEEPVYEEPVYEEVGAFPELTKDTTFSSTWEWSAKSDPSLTSQRSFDQPPLSKASMLGHEERIPDPPPGPPSKSSSQARGSLEEQLLQELNNLILRKGEPASCPESSSQPTSPQAPSPTSLPTPTPSLPTQPPCTSNPPSSQPLT</t>
  </si>
  <si>
    <t>Q05793</t>
  </si>
  <si>
    <t>MGQRAVGSLLLGLLLHARLLAVTHGLRAYDGLSLPEDTETVTASRYGWTYSYLSDDEDLLADDASGDGLGSGDVGSGDFQMVYFRALVNFTRSIEYSPQLEDASAKEFREVSEAVVEKLEPEYRKIPGDQIVSVVFIKELDGWVFVELDVGSEGNADGSQIQEVLHTVVSSGSIGPYVTSPWGFKFRRLGTVPQFPRVCTETEFACHSYNECVALEYRCDRRPDCRDMSDELNCEEPVPELSSSTPAVGKVSPLPLWPEAATTPPPPVTHGPQFLLPSVPGPSACGPQEASCHSGHCIPRDYLCDGQEDCRDGSDELGCASPPPCEPNEFACENGHCALKLWRCDGDFDCEDRTDEANCSVKQPGEVCGPTHFQCVSTNRCIPASFHCDEESDCPDRSDEFGCMPPQVVTPPQQSIQASRGQTVTFTCVATGVPTPIINWRLNWGHIPAHPRVTMTSEGGRGTLIIRDVKEADQGAYTCEAMNSRGMVFGIPDGVLELVPQRGPCPDGHFYLEDSASCLPCFCFGVTNVCQSSLRFRDQIRLSFDQPNDFKGVNVTMPSQPGVPPLSSTQLQIDPALQEFQLVDLSRRFLVHDAFWALPKQFLGNKVDSYGGFLRYKVRYELARGMLEPVQKPDVILVGAGYRLHSRGHTPTHPGTLNQRQVQLSEEHWVHESGRPVQRAEMLQALASLEAVLLQTVYNTKMASVGLSDIVMDTTVTHTTIHGRAHSVEECRCPIGYSGLSCESCDAHFTRVPGGPYLGTCSGCNCNGHASSCDPVYGHCLNCQHNTEGPQCDKCKPGFFGDATKATATACRPCPCPYIDASRRFSDTCFLDTDGQATCDACAPGYTGRRCESCAPGYEGNPIQPGGKCRPTTQEIVRCDERGSLGTSGETCRCKNNVVGRLCNECSDGSFHLSKQNPDGCLKCFCMGVSRQCSSSSWSRAQVLGASEQPSQFSLSNAAGTHTTSEGVSSPAPGELSFSSFHNLLSEPYFWSLPASFRGDKVTSYGGELRFTVMQRPRPSSAPLHRQPLVVLQGNNIVLEHHASRDPSPGQPSNFIVPFQEQAWQRPDGQPATREHLLMALAGIDALLIQASYTQQPAESRLSGISMDVAVPENTGQDSAREVEQCTCPPGYRGPSCQDCDTGYTRVPSGLYLGTCERCNCHGHSETCEPETGACQSCQHHTEGASCEQCQPGYYGDAQRGTPQDCQPCPCYGAPAAGQAAHTCFLDTDGHPTCDSCSPGHSGRHCERCAPGYYGNPSQGQPCHRDGQVPEVLGCGCDPHGSISSQCDAAGQCQCKAQVEGRSCSHCRPHHFHLSASNPEGCLPCFCMGVTQQCASSSYSRQLISTHFAPGDFQGFALVNPQRNSQLTGGFTVEPVHDGARLSFSNFAHLGQESFYWQLPEIYQGDKVAAYGGKLRYTLSYTAGPQGSPLLDPDIQITGNNIMLVASQPALQGPERRSYEIIFREEFWRRPDGQPATREHLLMALADLDELLVRATFSSVPRAASISAVSLEGAQPGPSSGPRALEVEECRCPPGYVGLSCQDCAPGYTRTGSGLYLGQCELCECNGHSDLCHPETGACSRCQHNTAGEFCELCATGYYGDATAGTPEDCQPCACPLTNPENMFSRTCESLGAGGYRCTACEPGYTGQYCEQCAPGYEGDPNVQGGRCQPLTKESLEVQIHPSRSVVPQGGPHSLRCQVSGSPPHYFYWSREDGRPLPSSAQQRHQGSELHFPSVQPSDAGVYICTCRNLIHTSNSRAELLVAEAPSKPIMVTVEEQRSQSVRPGADVTFICTAKSKSPAYTLVWTRLHNGKLPSRAMDFNGILTIRNVQPSDAGTYVCTGSNMFAMDQGTATLHVQVSGTSTAPVASIHPPQLTVQPGQQAEFRCSATGNPTPMLEWIGGPSGQLPAKAQIHNGILRLPAIEPSDQGQYLCRALSSAGQHVARAMLQVHGGSGPRVQVSPERTQVHEGRTVRLYCRAAGVPSASITWRKEGGSLPFRHQAHGSRLRLHHMSVADSGEYVCRANNNIDAQETSIMISVSPSTNSPPAPASPAPIRIESSSSRVAEGQTLDLNCVVPGHAHAQVTWHKRGGSLPTHHQTHGSRLRLYQVSSADSGEYVCSVLSSSGPLEASVLVSITPAAANVHIPGVVPPIRIETSSSRVAEGQTLDLSCVVPGQAHAQVTWHKRGGSLPAGHQVHGHMLRLNRVSPADSGEYSCQVTGSSGTLEASVLVTIEASEPSPIPAPGLAQPVYIESSSSHLTEGQTVDLKCVVPGQAHAQVTWHKRGSSLPARHQTHGSLLRLYQLSPADSGEYVCQVAGSSHPEHEASFKLTVPSSQNSSFRLRSPVISIEPPSSTVQQGQDASFKCLIHEGAMPIKVEWKIRDQELEDNVHISPNGSIITIVAPGPATMEPTACVASNVYGMAQSVVNLSVHGPPTVSVLPEGPVHVKMGKDITLECISSGEPRSSPRWTRLGIPVKLEPRMFGLMNSHAMLKIASVKPSDAGTYVCQAQNALGTAQKQVELIVDTGTVAPGTPQVQVEESELTLEAGHTATLHCSATGNPPPTIHWSKLRAPLPWQHRIEGNTLVIPRVAQQDSGQYICNATNSAGHTEATVVLHVESPPYATIIPEHTSAQPGNLVQLQCLAHGTPPLTYQWSLVGGVLPEKAVVRNQLLRLEPTVPEDSGRYRCQVSNRVGSAEAFAQVLVQGSSSNLPDTSIPGGSTPTVQVTPQLETRNIGASVEFHCAVPNERGTHLRWLKEGGQLPPGHSVQDGVLRIQNLDQNCQGTYVCQAHGPWGQAQATAQLIVQALPSVLINVRTSVHSVVVGHSVEFECLALGDPKPQVTWSKVGGHLRPGIVQSGTIIRIAHVELADAGQYRCAATNAAGTTQSHVLLLVQALPQISTPPEIRVPAGSAAVFPCMASGYPTPAITWSKVDGDLPPDSRLENNMLMLPSVRPEDAGTYVCTATNRQGKVKAFAYLQVPERVIPYFTQTPYSFLPLPTIKDAYRKFEIKITFRPDSADGMLLYNGQKRSPTNLANRQPDFISFGLVGGRPEFRFDAGSGMATIRHPTPLALGQFHTVTLLRSLTQGSLIVGNLAPVNGTSQGKFQGLDLNEELYLGGYPDYGAIPKAGLSSGFVGCVRELRIQGEEIVFHDVNLTTHGISHCPTCQDRPCQNGGQCQDSESSSYTCVCPAGFTAAAVNIRKPCTATPSLWADATCVNRPDGRGYTCRCHLGRSGVRCEEGVTVTTPSMSGAGSYLALPALTNTHHELRLDVEFKPLEPNGILLFSGGKSGPVEDFVSLAMVGGHLEFRYELGSGLAVLRSHEPLALGRWHRVSAERLNKDGSLRVDGGRPVLRSSPGKSQGLNLHTLLYLGGVEPSVQLSPATNMSAHFHGCVGEVSVNGKRLDLTYSFLGSQGVGQCYDSSPCERQPCRNGATCMPAGEYEFQCLCQDGFKGDLCEHEENPCQLHEPCLNGGTCRGARCLCLPGFSGPRCQQGAGYGVVESDWHPEGSGGNDAPGQYGAYFYDNGFLGLPGNSFSRSLPEVPETIEFEVRTSTADGLLLWQGVVREASRSKDFISLGLQDGHLVFSYQLGSGEARLVSGDPINDGEWHRITALREGQRGSIQVDGEDLVTGRSPGPNVAVNTKDIIYIGGAPDVATLTRGKFSSGITGCIKNLVLHTARPGAPPPQPLDLQHRAQAGANTRPCPS</t>
  </si>
  <si>
    <t>Q3UMR5</t>
  </si>
  <si>
    <t>Calcium uniporter protein, mitochondrial OS=Mus musculus OX=10090 GN=Mcu PE=1 SV=2</t>
  </si>
  <si>
    <t>MAAAAGRSLLLLLCSRGGGGGAGGCGALTAGCFPGLGVSRHRPHQQHRTAHQRPASWQSVGAAYCSTVVPSDDVTVVYQNGLPVISVRLPSRRERCQFTLKPISDSVGVFLRQLQEEDRGIDRVAIYSPDGVRVAASTGIDLLLLDDFKLVINDLTYHVRPPKRDLLSHEDAATLNDVKTLVQQLYTTLCIEQHQLNKERELVERLEDLKQQLAPLEKVRIEISRKAEKRTTLVLWGGLAYMATQFGILARLTWWEYSWDIMEPVTYFITYGSAMAMYAYFVMTRQEYVYPEARDRQYLLFFHKGAKKSRFDLEKYNQLKDAIAQAEMDLKRLRDPLQVHLPLRQIGEKE</t>
  </si>
  <si>
    <t>Q923T9</t>
  </si>
  <si>
    <t>Calcium/calmodulin-dependent protein kinase type II subunit gamma OS=Mus musculus OX=10090 GN=Camk2g PE=1 SV=1</t>
  </si>
  <si>
    <t>MATTATCTRFTDDYQLFEELGKGAFSVVRRCVKKTSTQEYAAKIINTKKLSARDHQKLEREARICRLLKHPNIVRLHDSISEEGFHYLVFDLVTGGELFEDIVAREYYSEADASHCIHQILESVNHIHQHDIVHRDLKPENLLLASKCKGAAVKLADFGLAIEVQGEQQAWFGFAGTPGYLSPEVLRKDPYGKPVDIWACGVILYILLVGYPPFWDEDQHKLYQQIKAGAYDFPSPEWDTVTPEAKNLINQMLTINPAKRITADQALKHPWVCQRSTVASMMHRQETVECLRKFNARRKLKGAILTTMLVSRNFSAAKSLLNKKSDGGVKKRKSSSSVHLMPQSNNKNSLVSPAQEPAPLQTAMEPQTTVVHNATDGIKGSTESCNTTTEDEDLKVRKQEIIKITEQLIEAINNGDFEAYTKICDPGLTSFEPEALGNLVEGMDFHKFYFENLLSKNSKPIHTTILNPHVHVIGEDAACIAYIRLTQYIDGQGRPRTSQSEETRVWHRRDGKWLNVHYHCSGAPAAPLQ</t>
  </si>
  <si>
    <t>Q80V42</t>
  </si>
  <si>
    <t>Carboxypeptidase M OS=Mus musculus OX=10090 GN=Cpm PE=1 SV=2</t>
  </si>
  <si>
    <t>MDRARLWLGLLLPVVAALDFRYHHQEGMEAFLKSVAQNYSSITHLHSIGKSVRGRNLWVLVVGQTPKEHRVGIPEFKYVANMHGDETVGRELLLHLIDYLVSSYRKDPEITHLIDSTRIHIMPSMNPDGFEAVQKPDCYYSNGRENYNNYDLNRNFPDAFENNNVTKQPETLAIMEWLKTETFVLSANLHGGALVASYPFDNGVQATGTLLSRSLTPDDDVFQHLAYTYASRNPNMTKGDQCKNKRNFPNGIINGYSWYPLQGGMQDYNYIWAQCFEITLELSCCKYPREEKLPLFWNDNKASLIEYIKQVHLGVKGQVFDQSGAPLPNVIVEVQDRKHICPFRTNKLGEYYLLLLPGSYVINVTVPGHDSYLTKLTIPGKSQPFSALKKDFHLPLRWQPDSISVSNPSCPMIPLYKFMPSHSAATKPSLGVFFMTLLYVFFK</t>
  </si>
  <si>
    <t>Q8BVK9</t>
  </si>
  <si>
    <t>Sp110 nuclear body protein OS=Mus musculus OX=10090 GN=Sp110 PE=1 SV=1</t>
  </si>
  <si>
    <t>MFTLTKALEKALLQHFIYMKVNIAYAINKPFPFFEALRDNSFITERMYKESLEACQNLVPLSKVVHNILTSLEQTFHPSVLLTLFSKVNLREYPSLVAIFRSFRNVGYTYEEKNRPPLTLLEDLANPAEGCSLQTLLPPPRPQISLPSHLSSAPRVCDPRATAQPIIEILDEQPSPSPRAVPLLGCIQEGKTTPVSSRDHQRKDKEDSREMPHSPSGPESVVKDDSPAANDLEMAREVPCTPANKKARRKKRPNWSNSKRRRQKKKPRQDEMMGVASPGHGVQEKLKAVSRRTLWKDDSSTNVKEVTKTQRTRMRRAQTSNSQEISKEASKTSGRKRPSTARRTTQVPEKTKNDAVDFSPTLPVTCGKAKGTLFQEKLKQGASKKCIQNEAGDWLTVKEFLNEGGRATSKDWKGVIRCNGETLRHLEQKGLLFFTSKSKPQKKGA</t>
  </si>
  <si>
    <t>B2CSK2</t>
  </si>
  <si>
    <t>Heat shock protein 1-like protein OS=Mus musculus OX=10090 PE=3 SV=1</t>
  </si>
  <si>
    <t>MAANKGMAIGIDLGTTYSCVGVFQHGKVEIIANDQGNRTTPSYVAFTDTERLIGDAAKNQVAMNPQNTVFDAKRLIGRKFNDPVVQSDMKLWPFQVINEAGKPKVMVSYKGEKKAFYPEEISSMVLTKMKETAEAFLGHNVTNAVITVPAYFNDSQRQATKDAGVIAGLNVLRIINEPTAAAIAYGLDKGSHGERHVLIFDLGGGTFDVSILTIDDGIFEVKATAGDTHLGGEDFDNRLVSHFVEEFKRKHKKDISQNKRAVRRLRTACERAKRTLSSSTQANLEIDSLYEGIDFYTSITRARFEELCADLFRGTLEPVEKSLRDAKMDKAKIHDIVLVGGSTRIPKVQKLLQDYFNGRDLNKSINPDEAVAYGAAVQAAILMGDKSEKVQDLLLLDVAPLSLGLETAGGVMTVLIKRNSTIPTKQTQIFTTYSDNQPGVLIQVYEGERAMARDNNLLGRFDLTGIPPAPRGVPQIEVTFDIDANGILNVTAMDKSTGKANKITITNDKGRLSKEEIERMVQEAERYKAEDEGQREKIAAKNALESYAFNMKSAVGDEGLKDKISESDKKKILDKCNEVLSWLEANQLAEKDEFDHKRKELENMCNPIITKLYQSGCTGPTCTPGYTPGRAATGPTIEEVD</t>
  </si>
  <si>
    <t>Q9JIK8</t>
  </si>
  <si>
    <t>Nucleoside diphosphate kinase OS=Mus musculus OX=10090 GN=Ndk3 PE=3 SV=1</t>
  </si>
  <si>
    <t>MICLVLTIFANLFPSAYSGVNERTFLAVKPDGVQRRLVGEIVRRFERKGFKLVALKLVQASEELLREHYVELREKPFYSRLVKYMSSGPVVAMVRLDVVHASRALIGATDPGDAMPGTIRGDFCVEVGKNVIHGSDSVESAHREIALWFREAELLCWEDSAGHWLYE</t>
  </si>
  <si>
    <t>Q52L67</t>
  </si>
  <si>
    <t>Gpsn2 protein OS=Mus musculus OX=10090 GN=Tecr PE=1 SV=1</t>
  </si>
  <si>
    <t>MKHYEVEIRDAKTREKLCFLDKVEPQATISEIKTLFTKTRESPDTPIPAPDIRVPPLPTHLPPTPASPLDVTWARMPPHAFPSSACCLSAHWNNPQWYPARQSLRLDPKGKSLKDEDVLQKLPVGTTATLYFRDLGAQISWVTVFLTEYAGPLFIYLLFYFRVPFIYGRKYDFTSSRHTVVHLACMCHSFHYIKRLLETLFVHRFSHGTMPLRNIFKNCTYYWGFAAWMAYYINHPLYTPPTYGVQQVKLALAVFVICQLGNFSIHMALRDLRPAGSKTRKIPYPTKNPFTWLFLLVSCPNYTYEVGSWIGFAILTQCVPVALFSLVGFTQMTIWAKGKHRSYLKEFRDYPPLRMPIIPFLL</t>
  </si>
  <si>
    <t>Q9CQ22</t>
  </si>
  <si>
    <t>Ragulator complex protein LAMTOR1 OS=Mus musculus OX=10090 GN=Lamtor1 PE=1 SV=1</t>
  </si>
  <si>
    <t>MGCCYSSENEDSDQDREERKLLLDPSSTPTKALNGAEPNYHSLPSARTDEQALLSSILAKTASNIIDVSAADSQGMEQHEYMDRARQYSTRLAVLSSSLTHWKKLPPLPSLTSQPHQVLASEPIPFSDLQQVSRIAAYAYSALSQIRVDAKEELVVQFGIP</t>
  </si>
  <si>
    <t>O09106</t>
  </si>
  <si>
    <t>Histone deacetylase 1 OS=Mus musculus OX=10090 GN=Hdac1 PE=1 SV=1</t>
  </si>
  <si>
    <t>MAQTQGTKRKVCYYYDGDVGNYYYGQGHPMKPHRIRMTHNLLLNYGLYRKMEIYRPHKANAEEMTKYHSDDYIKFLRSIRPDNMSEYSKQMQRFNVGEDCPVFDGLFEFCQLSTGGSVASAVKLNKQQTDIAVNWAGGLHHAKKSEASGFCYVNDIVLAILELLKYHQRVLYIDIDIHHGDGVEEAFYTTDRVMTVSFHKYGEYFPGTGDLRDIGAGKGKYYAVNYPLRDGIDDESYEAIFKPVMSKVMEMFQPSAVVLQCGSDSLSGDRLGCFNLTIKGHAKCVEFVKSFNLPMLMLGGGGYTIRNVARCWTYETAVALDTEIPNELPYNDYFEYFGPDFKLHISPSNMTNQNTNEYLEKIKQRLFENLRMLPHAPGVQMQAIPEDAIPEESGDEDEEDPDKRISICSSDKRIACEEEFSDSDEEGEGGRKNSSNFKKAKRVKTEDEKEKDPEEKKEVTEEEKTKEEKPEAKGVKEEVKLA</t>
  </si>
  <si>
    <t>E9Q9C3</t>
  </si>
  <si>
    <t>Afadin OS=Mus musculus OX=10090 GN=Afdn PE=1 SV=1</t>
  </si>
  <si>
    <t>MSAGGRDEERRKLADIIHHWNANRLDLFEISQPTEDLEFHGVMRFYFQDKAAGNFATKCIRVSSTATTQDVIETLAEKFRPDMRMLSSPKYSLYEVHVSGERRLDIDEKPLVVQLNWNKDDREGRFVLKNENDAIPAKKAQSNGPEKQEKEGVIQNFKRTLSKKEKKEKKKKEKEALRQASDKEERPSQGDDSENSRLAAEVYKDMPETSFTRTISNPEVVMKRRRQQKLEKRMQEFRSSDGRPDSGGTLRIYADSLKPNIPYKTILLSTTDTADFAVAESLEKYGLEKENPKDYCIARVMLPPGAQHSDERGAKEIILDDDECPLQIFREWPSDKGILVFQLKRRPPDYIPKKMKKHVEGKSLKGKDRADGSGYGSALPPEKLPYLVELSPGRRNHFAYYSYHTYEDGSDSRDKPKLYRLQLSVTEVGTEKFDDNSIQLFGPGIQPHHCDLTNMDGVVTVTPRSMDAETYVDGQRISETTMLQSGMRLQFGTSHVFKFVDPIQDHVLSKRSVDGGLMVKGPRHKPGAVQETTFELGGDVHSGTALPASRSTTRLDSDRVSSASSTAERGMVKPMIRLDQEQEYRRRENRTQDATGPELILPASIEFRESSEDSFLSAIINYTNSSTVHFKLSPTYVLYMACRYVLSSQHRPDISPTERTHKAIAVVNKMVSMMEGVIQEVDQVDQKQKNIAGALAFWMANASELLNFIKQDRDLSRITLDAQDVLAHLVQMAFKYLVHCLQSELNNYMPAFLDDPEENSLQRPKIDDVLHTLTGAMSLLRRCRVNAALTIQLFSQLFHFINMWLFNRLVTDPDSGLCSHYWGAIIRQQLGHIEAWAEKQGLELAADCHLSRIVQATTLLTMDKYVPDDIPNINSTCFKLNSLQLQALLQNYHCAPDEPFIPTDLIENVVAVAENTADELARSDGRDVQLEEDPDLQLPFLLPEDGYSCDVVRNIPNGLQEFLDPLCQRGFCRLVPHTRSPGTWTIYFEGADYESHLMRENAELAQPLRKEPEIITVTLKKQNGMGLSIVAAKGAGQDKLGIYVKSVVKGGAADVDGRLAAGDQLLSVDGRSLVGLSQERAAELMTRTSSVVTLEVAKQGAIYHGLATLLNQPSPMMQRISDRRGSGKPRPKSEGFELYNNSAQNGSPESPQMPWTEYSEPKKLPGDDRLMKNRADHRSSPNVANQPPSPGGKGPYTSGTAAKITSVSTGNLCTEEQSPPPRPEAYPIPTQTYTREYFTFPASKSQDRMAPPQSQWPNYEEKPHVHTESNHSSIAIQRVTRSQEELREEKVYQLERHRVEAGMDRKCDSDMWINQSSSVESSTSSQEHLNHSSKSVTPASTLTKSGPGRWKTPAAVLPTPVAVSQPIRTDLPPPPPPPPVHYTSEFDGIPMDLPLPPPPANQAGPQSAQVAAAEWKKREEHQRWYEKEKARLEEERERKRREQERKLGQMRSQTLNPASFSPLATQAKPEKPSTLQRPQETVIRELQPQQQPRTIERKDLQYITISKEELSSGDSLSPDPWKRDAREKLEKQQQMHIVDMLSKEIHELQNKVDRTAEESDRLRKLMLEWQFQKRLQESKQKDEDDDEEEDDDVDTMLIMQRLEAERRARMQDEERRRQQQLEEMRKREAEDRVRQEEDGRHQEEERVKRDAEEKRRQEEGYYSRLEAERRRQHEEAARRLLEPEEPGLSRPPLPRDYEPPSLSSAPCAPPPPPQRNASYLKTQVLSPDSLFTAKFVAYDEEEEDYGPAGPNSYSGSAGTAVGAYDAPREAREKLTRSQDADLPGSSGAPENLTFKERQRLFSQGQDVSDKVKASRKLTELENELNTK</t>
  </si>
  <si>
    <t>Q9CWE0</t>
  </si>
  <si>
    <t>Mitochondrial fission regulator 1-like OS=Mus musculus OX=10090 GN=Mtfr1l PE=1 SV=1</t>
  </si>
  <si>
    <t>MEANVTIPIWQNKPHGAARSVVRRIGTNLPLKPCPRASFETLPNISDLCLKDVPPVPTLADIAWIAADEEETYARVRSDTRPLRHTWKPSPLIVMQRNASVPNLRGSEERLLALKKPALPALSRTTELQDELSHLRSQIAKIVAADAASASLTPDFFSSGSSNVSSPLPCFGSSLHSTTSFVISDITEETEVEVPELPTVPLLCSASPECCKPEHKTTCSSSEEDDCISLSKASSFADMMGILKDFHRIKQSQDLSRSLLKEEDPAVLISEVLRRKFALKEEDISRKGN</t>
  </si>
  <si>
    <t>Q9DCW5</t>
  </si>
  <si>
    <t>Cytochrome c oxidase subunit 6A, mitochondrial OS=Mus musculus OX=10090 GN=Cox6a1 PE=1 SV=1</t>
  </si>
  <si>
    <t>MMASAVLSASRVSRPLGRALPGLRRPMSSGAHGEEGSARMWKALTYFVALPGVGVSMLNVFLKSRHEEHERPPFVAYPHLRIRTKPFPWGDGNHTLFHNPHVNPLPTGYEDE</t>
  </si>
  <si>
    <t>Q3TTN3</t>
  </si>
  <si>
    <t>Uncharacterized protein OS=Mus musculus OX=10090 GN=Vdac3 PE=2 SV=1</t>
  </si>
  <si>
    <t>MCNTPTYCDLGKAAKDVFNKGYGFGMVKIDLKTKSCSGVEFSTSGHAYTDTGKASGNLETKYKVCNYGLTFTQKWNTDNTLGTEISWENKLAEGLKLTLDTIFVPNTGKKSGKLKASYRRDCFSLGSNVDIDFSGPTIYGWAVLAFEGWLAGYQMSFDTAKSKLSQNNFALGYKAADFQLHTHVNDGTEFGGSIYQKVNERIETSINLAWTAGSNNTRFGIAANYKLDCRTSLSAKVNNASLIGLGYTQTLRPGVKLTLSALIDGKNFNAGGHKVGLGFELEA</t>
  </si>
  <si>
    <t>D3YTN4</t>
  </si>
  <si>
    <t>GTPase IMAP family member 4 OS=Mus musculus OX=10090 GN=Gimap4 PE=1 SV=1</t>
  </si>
  <si>
    <t>MEVQCGGAGFIPESSRSSHELGNQDQGIPQLRIVLLGKTGAGKSSTGNSILGEKVFNSGICAKSITKVCEKRVSTWDGKELVVVDTPGIFDTEVPDADTQREITRYVALTSPGPHALLLVVPLGRYTVEEHKATQKILDMFGKQARRFMILLLTRKDDLEDTDIHEYLEKAPKFFQEVMHEFQNRYCLFNNRASGAEKEEQKMQLLTLVQSMVRENGGRCFTNKMYESAECVIQKETLRMQELYREELEREKARIRREYEEQIKDLRDELEREIRRARMEREFKEREAIFTKNQQNARKEVENTSMILELIIKAWEIASFIFNQFMKD</t>
  </si>
  <si>
    <t>Q8CHK3</t>
  </si>
  <si>
    <t>Lysophospholipid acyltransferase 7 OS=Mus musculus OX=10090 GN=Mboat7 PE=1 SV=1</t>
  </si>
  <si>
    <t>MTPEEWTYLMVLLISIPVGFLFKKAGPGLKRWGAAAVGLGLTLFTCGPHSLHSLITILGTWALIQAQPCSCHALALAWTFSYLLFFRALSLLGLPTPTPFTNAVQLLLTLKLVSLASEVQDLHLAQRKEIASGFHKEPTLGLLPEVPSLMETLSYSYCYVGIMTGPFFRYRTYLDWLEQPFPEAVPSLRPLLRRAWPAPLFGLLFLLSSHLFPLEAVREDAFYARPLPTRLFYMIPVFFAFRMRFYVAWIAAECGCIAAGFGAYPVAAKARAGGGPTLQCPPPSSPEIAASLEYDYETIRNIDCYGTDFCVRVRDGMRYWNMTVQWWLAQYIYKSAPFRSYVLRSAWTMLLSAYWHGLHPGYYLSFMTIPLCLAAEGYLESALRRHLSPGGQKAWDWVHWFLKMRAYDYMCMGFVLLSMADTLRYWASIYFWVHFLALACLGLGLVLGGGSPSKRKTPSQATSSQAKEKLREE</t>
  </si>
  <si>
    <t>Q99PM0</t>
  </si>
  <si>
    <t>Microfibril-associated glycoprotein 1 OS=Mus musculus OX=10090 GN=Mfap2 PE=1 SV=1</t>
  </si>
  <si>
    <t>MAMRAACLFLLFMPGLLAQGQYDLDPLPPFPDHVQYNHYGDQIDNADYYDYQEVSPRTPEEQFQSQQQVQQEVIPAPTPEPAAAGDLETEPTEPGPLDCREEQYPCTRLYSIHKPCKQCLNEVCFYSLRRVYVVNKEICVRTVCAHEELLRADLCRDKFSKCGVMAVSGLCQSVAASCARSCGGC</t>
  </si>
  <si>
    <t>A0A0R4J0B4</t>
  </si>
  <si>
    <t>Cytidine monophospho-N-acetylneuraminic acid synthetase OS=Mus musculus OX=10090 GN=Cmas PE=1 SV=1</t>
  </si>
  <si>
    <t>MDALEKGAATSGPAPRGRPSRGRPPKLQRSRGAGRGLEKPPHLAALVLARGGSKGIPLKNIKRLAGVPLIGWVLRAALDAGVFQSVWVSTDHDEIENVAKQFGAQVHRRSSETSKDSSTSLDAIVEFLNYHNEVDIVGNIQATSPCLHPTDLQKVAEMIREEGYDSVFSVVRRHQFRWSEIQKGVREVTEPLNLNPAKRPRRQDWDGELYENGSFYFAKRHLIEMGYLQGGKMAYYEMRAEHSVDIDVDIDWPIAEQRVLRFGYFGKEKLKEIKLLVCNIDGCLTNGHIYVSGDQKEIISYDVKDAIGISLLKKSGIEVRLISERACSKQTLSALKLDCKTEVSVSDKLATVDEWRKEMGLCWKEVAYLGNEVSDEECLKRVGLSAVPADACSGAQKAVGYICKCSGGRGAIREFAEHIFLLIEKVNNSCQK</t>
  </si>
  <si>
    <t>P30412</t>
  </si>
  <si>
    <t>Peptidyl-prolyl cis-trans isomerase C OS=Mus musculus OX=10090 GN=Ppic PE=1 SV=1</t>
  </si>
  <si>
    <t>MSPGPRLLLPAVLCLGLGALVSSSGSSGVRKRGPSVTDKVFFDVRIGDKDVGRIVIGLFGNVVPKTVENFVALATGEKGYGYKGSIFHRVIKDFMIQGGDFTARDGTGGMSIYGETFPDENFKLKHYGIGWVSMANAGPDTNGSQFFITLTKPTWLDGKHVVFGKVLDGMTVVHSIELQATDGHDRPLTDCTIVNSGKIDVKTPFVVEVPDW</t>
  </si>
  <si>
    <t>Q9ERU3</t>
  </si>
  <si>
    <t>Zinc finger protein 22 OS=Mus musculus OX=10090 GN=Znf22 PE=1 SV=2</t>
  </si>
  <si>
    <t>MRLGKPKGGISRSASQGKAYESKRKTARQRQKWGVAIRFDSGLSRRRRNVDEKPYKCAKCSKSFSQSSTLFQHKKIHTGKKSHKCADCGKSFFQSSNLIQHRRIHTGEKPYKCDECGERFKQSSNLIQHQRIHTGEKPYCCDECGRCFSQSSHLIQHQRTHTGEKPYQCEECDKCFSQSSHLRQHMKVHKEKKPHKRGKNARVKTHPVSWKRGKGRKAVAGIRQVKGATSGLFKKKK</t>
  </si>
  <si>
    <t>P10833</t>
  </si>
  <si>
    <t>Ras-related protein R-Ras OS=Mus musculus OX=10090 GN=Rras PE=1 SV=1</t>
  </si>
  <si>
    <t>MSSGAASGTGRGRPRGGGPGPRDPPPGETHKLVVVGGGGVGKSALTIQFIQSYFVSDYDPTIEDSYTKICTVDGIPARLDILDTAGQEEFGAMREQYMRAGNGFLLVFAINDRQSFNEVGKLFTQILRVKDRDDFPIVLVGNKADLENQRQVLRSEASSFSASHHMTYFEASAKLRLNVDEAFEQLVRAVRKYQEQELPPSPPSAPRKKDGGCPCVLL</t>
  </si>
  <si>
    <t>A0A0R4J0Q6</t>
  </si>
  <si>
    <t>E3 ubiquitin-protein ligase TRIM56 OS=Mus musculus OX=10090 GN=Trim56 PE=1 SV=1</t>
  </si>
  <si>
    <t>MNSKDSSPTLLEALSSDFLACKICLEQLHTPKTLPCLHTYCQDCLAQLDIGGQVRCPECREIVPVPAEGVAAFKTNFFVNGLLDLVKARAPGDVHSGKPTCALCPLVGGKSSGGPATARCLDCADDLCQACADGHRCSRQTHKHRVVDLVGYRAGWYDEEARERQASQCPQHPGEALCFLCQPCSQLLCKDCRLGPHIDHPCLPLAEAVRSRKPGLEELLAGVDSNLVELEATRVAEKEALALLREQAASVGTQVEEAAERILKSLLAQKQEVLGQLRALVEAAEEATRERLTKIERQEQVAKAAAAFARRVLSLGLEAEILSLEGAITQRLRQLQDAPWTSGPTRCVLPQLELHPGLEDKNCHLLRLIFEEPKQSPKDSGKGGAGTQGGDEAQGQGDDRTKIGKQGGAQPLTPKEGKDQNPQEDDGVFIERGNRPNKKKKCKGRGKSVSREPSPILRPNLEGSGLLPRPVFSWSFPTRMPGDKRSPRITGLCPYGPQEILVADEQNRVLKRFSLNGDYKGTVQVPEGCSPCSVAALQNAVAFSANAKLYLVSPDGEIQWRRSLSLTQSSHAVAAMPCGDRVAVSVAGHVEVYKKDGSLATRFIPGGKASRGQRALVFLTTSPQGNFVGSDWQQNSVVFCDGLGQVIWEYKGPGLHGCQPGSVSVDKKGYIFLTLREVNKVVILDPKGSLLGDFLTAYHGLEKPRVTTMVDGKYLVVSLSNGTIHVFRVRFPDS</t>
  </si>
  <si>
    <t>A2AQR0</t>
  </si>
  <si>
    <t>Glycerol-3-phosphate dehydrogenase OS=Mus musculus OX=10090 GN=Gpd2 PE=1 SV=1</t>
  </si>
  <si>
    <t>MAFQKAVKGTILVGGGALATVLGLSPFAHYRRKQVSLAYVEAAGYLTEPVNREPPSREAQLMTLKNTPEFDILVIGGGATGCGCALDAVTRGLKTALVERDDFSSGTSSRSTKLIHGGVRYLQKAIMNLDVEQYRMVKEALHERANLLEIAPHLSAPLPIMLPLYKWWQLPYYWVGIKMYDLVAGSQCLKSSYVLSKSRALEHFPMLQKDKLVGAIVYYDGQHNDARMNLAIALTAARYGAATANYMEVVSLLKKTDPETGKERVSGARCKDVLTGQEFDVRAKCVINASGPFTDSVRKMDDKNVVPICQPSAGVHIVMPGYYSPENMGLLDPATSDGRVIFFLPWEKMTIAGTTDTPTDVTHHPIPSEEDINFILNEVRNYLSSDVEVRRGDVLAAWSGIRPLVTDPKSADTQSISRNHVVDISDSGLITIAGGKWTTYRSMAEDTVDAAVKFHNLNAGPSRTVGLFLQGGKDWSPTLYIRLVQDYGLESEVAQHLAKTYGDKAFEVAKMASVTGKRWPVVGVRLVSEFPYIEAEVKYGIKEYACTAVDMISRRTRLAFLNVQAAEEALPRIVELMGRELNWSELRKQCVTYDSDGSTVATSWSSQEELETATRFLYYEMGYKSRTEQLTDSTEISLLPSDIDRYKKRFHKFDEDEKGFITIVDVQRVLESINVQMDENTLHEILCEVDLNKNGQVELHEFLQLMSAVQKGRVSGSRLAILMKTAEENLDRRVPIPVDRSCGGL</t>
  </si>
  <si>
    <t>P27046</t>
  </si>
  <si>
    <t>Alpha-mannosidase 2 OS=Mus musculus OX=10090 GN=Man2a1 PE=1 SV=2</t>
  </si>
  <si>
    <t>MKLSRQFTVFGSAIFCVVIFSLYLMLDRGHLDYPRGPRQEGSFPQGQLSILQEKIDHLERLLAENNEIISNIRDSVINLSESVEDGPRGSPGNASQGSIHLHSPQLALQADPRDCLFASQSGSQPRDVQMLDVYDLIPFDNPDGGVWKQGFDIKYEADEWDHEPLQVFVVPHSHNDPGWLKTFNDYFRDKTQYIFNNMVLKLKEDSSRKFMWSEISYLAKWWDIIDIPKKEAVKSLLQNGQLEIVTGGWVMPDEATPHYFALIDQLIEGHQWLEKNLGVKPRSGWAIDPFGHSPTMAYLLKRAGFSHMLIQRVHYAIKKHFSLHKTLEFFWRQNWDLGSATDILCHMMPFYSYDIPHTCGPDPKICCQFDFKRLPGGRYGCPWGVPPEAISPGNVQSRAQMLLDQYRKKSKLFRTKVLLAPLGDDFRFSEYTEWDLQCRNYEQLFSYMNSQPHLKVKIQFGTLSDYFDALEKAVAAEKKSSQSVFPALSGDFFTYADRDDHYWSGYFTSRPFYKRMDRIMESRIRAAEILYQLALKQAQKYKINKFLSSPHYTTLTEARRNLGLFQHHDAITGTAKDWVVVDYGTRLFQSLNSLEKIIGDSAFLLILKDKKLYQSDPSKAFLEMDTKQSSQDSLPQKIIIQLSAQEPRYLVVYNPFEQERHSVVSIRVNSATVKVLSDSGKPVEVQVSAVWNDMRTISQAAYEVSFLAHIPPLGLKVFKILESQSSSSHLADYVLYNNDGLAENGIFHVKNMVDAGDAITIENPFLAIWFDRSGLMEKVRRKEDSRQHELKVQFLWYGTTNKRDKSGAYLFLPDGQGQPYVSLRPPFVRVTRGRIYSDVTCFLEHVTHKVRLYNIQGIEGQSMEVSNIVNIRNVHNREIVMRISSKINNQNRYYTDLNGYQIQPRRTMSKLPLQANVYPMCTMAYIQDAEHRLTLLSAQSLGASSMASGQIEVFMDRRLMQDDNRGLGQGVHDNKITANLFRILLEKRSAVNMEEEKKSPVSYPSLLSHMTSSFLNHPFLPMVLSGQLPSPAFELLSEFPLLQSSLPCDIHLVNLRTIQSKMGKGYSDEAALILHRKGFDCQFSSRGIGLPCSTTQGKMSVLKLFNKFAVESLVPSSLSLMHSPPDAQNMSEVSLSPMEISTFRIRLRWT</t>
  </si>
  <si>
    <t>Q3T9L0</t>
  </si>
  <si>
    <t>Uncharacterized protein OS=Mus musculus OX=10090 GN=Ddx39 PE=2 SV=1</t>
  </si>
  <si>
    <t>MAEQDVENELLDYDEDEEPQAPQESTPAPPKKDVKGSYVSIHSSGFRDFLLKPELLRAIVDCGFEHPSEVQHECIPQAILGMDVLCQAKSGMGKTAVFVLATMQQIEPVNGQVSVLVMCHTRELAFQISKEYERFSKYMPSVKVSVFFGGLSIKKDEDVLKKNCPHVVVGTPGRILALVRSRSLNLRNVKHFVLDECDKMLEQLDMRRDVQEIFRLTPHEKQCMMFSATLSKEIRPVCRKFMQDPMEVFVDDETKLTLHGLQQYYVKLKDSEKNRKLFDLLDVLEFNQVVIFVKSVQRCMALAQLLVEQNFPAIAIHRGMAQEERLSRYQQFKDFQRRILVATNLFGRGMDIERVNIVFNYDMPEDSDTYLHRVARAGRFGTKGLAVTFVSDENDAKILNDVQDRFEVNVAELPEEIDISTYIEQSR</t>
  </si>
  <si>
    <t>P56959</t>
  </si>
  <si>
    <t>RNA-binding protein FUS OS=Mus musculus OX=10090 GN=Fus PE=1 SV=1</t>
  </si>
  <si>
    <t>MASNDYTQQATQSYGAYPTQPGQGYSQQSSQPYGQQSYSGYGQSADTSGYGQSSYGSSYGQTQNTGYGTQSAPQGYGSTGGYGSSQSSQSSYGQQSSYPGYGQQPAPSSTSGSYGGSSQSSSYGQPQSGGYGQQSGYGGQQQSYGQQQSSYNPPQGYGQQNQYNSSSGGGGGGGGGNYGQDQSSMSGGGGGGGYGNQDQSGGGGGGYGGGQQDRGGRGRGGGGGYNRSSGGYEPRGRGGGRGGRGGMGGSDRGGFNKFGGPRDQGSRHDSEQDNSDNNTIFVQGLGENVTIESVADYFKQIGIIKTNKKTGQPMINLYTDRETGKLKGEATVSFDDPPSAKAAIDWFDGKEFSGNPIKVSFATRRADFNRGGGNGRGGRGRGGPMGRGGYGGGGSGGGGRGGFPSGGGGGGGQQRAGDWKCPNPTCENMNFSWRNECNQCKAPKPDGPGGGPGGSHMGGNYGDDRRGRGGYDRGGYRGRGGDRGGFRGGRGGGDRGGFGPGKMDSRGEHRQDRRERPY</t>
  </si>
  <si>
    <t>Q9Z2X1</t>
  </si>
  <si>
    <t>Heterogeneous nuclear ribonucleoprotein F OS=Mus musculus OX=10090 GN=Hnrnpf PE=1 SV=3</t>
  </si>
  <si>
    <t>MMLGPEGGEGYVVKLRGLPWSCSIEDVQNFLSDCTIHDGVAGVHFIYTREGRQSGEAFVELESEDDVKLALKKDRESMGHRYIEVFKSHRTEMDWVLKHSGPNSADSANDGFVRLRGLPFGCTKEEIVQFFSGLEIVPNGITLPVDPEGKITGEAFVQFASQELAEKALGKHKERIGHRYIEVFKSSQEEVRSYSDPPLKFMSVQRPGPYDRPGTARRYIGIVKQAGLDRMRSGAYSAGYGGYEEYSGLSDGYGFTTDLFGRDLSYCLSGMYDHRYGDSEFTVQSTTGHCVHMRGLPYKATENDIYNFFSPLNPVRVHIEIGPDGRVTGEADVEFATHEEAVAAMSKDRANMQHRYIELFLNSTTGASNGAYSSQVMQGMGVSAAQATYSGLESQSVSGCYGAGYSGQNSMGGYD</t>
  </si>
  <si>
    <t>Q91YR7</t>
  </si>
  <si>
    <t>Pre-mRNA-processing factor 6 OS=Mus musculus OX=10090 GN=Prpf6 PE=1 SV=1</t>
  </si>
  <si>
    <t>MNKKKKPFLGMPAPLGYVPGLGRGATGFTTRSDIGPARDANDPVDDRHAPPGKRTVGDQMKKNQAADDDDEDLNDTNYDEFNGYAGSLFSSGPYEKDDEEADAIYAALDKRMDERRKERREQREKEEIEKYRMERPKIQQQFSDLKRKLAEVTEEEWLSIPEVGDARNKRQRNPRYEKLTPVPDSFFAKHLQTGENHTSVDPRQTQFGGLNTPYPGGLNTPYPGGMTPGLMTPGTGELDMRKIGQARNTLMDMRLSQVSDSVSGQTVVDPKGYLTDLNSMIPTHGGDINDIKKARLLLKSVRETNPHHPPAWIASARLEEVTGKLQVARNLIMKGTEMCPKSEDVWLEAARLQPGDTAKAVVAQAVRHLPQSVRIYIRAAELETDIRAKKRVLRKALEHVPNSVRLWKAAVELEEPEDARIMLSRAVECCPTSVELWLALARLETYENARKVLNKARENIPTDRHIWITAAKLEEANGNTQMVEKIIDRAITSLRANGVEINREQWIQDAEECDRAGSVATCQAVMRAVIGIGIEEEDRKHTWMEDADSCVAHNALECARAIYAYALQVFPSKKSVWLRAAYFEKNHGTRESLEALLQRAVAHCPKAEVLWLMGAKSKWLAGDVPAARSILALAFQANPNSEEIWLAAVKLESENNEYERARRLLAKARSSAPTARVFMKSVKLEWVLGNISAAQELCEEALRHYEDFPKLWMMKGQIEEQGELMEKAREAYNQGLKKCPHSTPLWLLLSRLEEKIGQLTRARAILEKSRLKNPKNPGLWLESVRLEYRAGLKNIANTLMAKALQECPNSGILWSEAVFLEARPQRKTKSVDALKKCEHDPHVLLAVAKLFWSERKITKAREWFHRTVKIDSDLGDAWAFFYKFELQHGTEEQQEEVRKRCENAEPRHGELWCAVSKDITNWQRKIGEILVLVAARIKNTF</t>
  </si>
  <si>
    <t>Q5SX50</t>
  </si>
  <si>
    <t>Profilin OS=Mus musculus OX=10090 GN=Pfn1 PE=1 SV=1</t>
  </si>
  <si>
    <t>MAGWNAYIDSLMADGTCQDAAIVGYKDSPSVWAAVPGKTFVSITPAEVGVLVGKDRSSFFVNGLTLGGQKCSVIRDSLLQDGEFTMDLRTKSTGGAPTFNVTVTMTAKTLVLLMGKEGVHGGLINKKCYEMASHLRRSQY</t>
  </si>
  <si>
    <t>O08553</t>
  </si>
  <si>
    <t>Dihydropyrimidinase-related protein 2 OS=Mus musculus OX=10090 GN=Dpysl2 PE=1 SV=2</t>
  </si>
  <si>
    <t>MSYQGKKNIPRITSDRLLIKGGKIVNDDQSFYADIYMEDGLIKQIGENLIVPGGVKTIEAHSRMVIPGGIDVHTRFQMPDQGMTSADDFFQGTKAALAGGTTMIIDHVVPEPGTSLLAAFDQWREWADSKSCCDYSLHVDITEWHKGIQEEMEALVKDHGVNSFLVYMAFKDRFQLTDSQIYEVLSVIRDIGAIAQVHAENGDIIAEEQQRILDLGITGPEGHVLSRPEEVEAEAVNRSITIANQTNCPLYVTKVMSKSAAEVIAQARKKGTVVYGEPITASLGTDGSHYWSKNWAKAAAFVTSPPLSPDPTTPDFLNSLLSCGDLQVTGSAHCTFNTAQKAVGKDNFTLIPEGTNGTEERMSVIWDKAVVTGKMDENQFVAVTSTNAAKVFNLYPRKGRISVGSDADLVIWDPDSVKTISAKTHNSALEYNIFEGMECRGSPLVVISQGKIVLEDGTLHVTEGSGRYIPRKPFPDFVYKRIKARSRLAELRGVPRGLYDGPVCEVSVTPKTVTPASSAKTSPAKQQAPPVRNLHQSGFSLSGAQIDDNIPRRTTQRIVAPPGGRANITSLG</t>
  </si>
  <si>
    <t>Q8CHD8-3</t>
  </si>
  <si>
    <t>Isoform 3 of Rab11 family-interacting protein 3 OS=Mus musculus OX=10090 GN=Rab11fip3</t>
  </si>
  <si>
    <t>MELCQPTSLSDHDQPASGPQRGVMGLVGPDAPRGWSEEPEEHAQLQRWPEGPNAPICWPEEVEEPHAPSRWAKEPNAPRCSSQEPDESCHLAEELEESDSPRCWPQEPDTPCHLAKELEEPDAPRCLPQEPDTPCYLAKELEEPNIPRCWPQEPDVPCHLAKELEEPDAPRCWPQEPDAFCHLLKEVEEPDALRCWLQGPDAPCHLAKELEDLDSPRCWPQEPDESCHLAKELEEPDAPCHLAKELEEPDAPRCWPQEPDVPCLLAKKWEESDAPCLLTEELEEPDALHCWPQESEAPCLLAKELEEPDASHSCPQEADTGCLSAKEPEEPDVSHLWQGVPDAPCLLVKEPEEADALHCCWPEESEEPDALNPPCFWANEPDEPDPSRCWSEEPQVLCLWPEEQNTKRCWQEEPDAPCFWPEDREEPIVSCLQFKEPEKPKVRSSWPEELEDCCPTRGLPLEPLLADGELLQACPGPPSDPGPALSLPSEPGTAQEEGARLRAVFDALDRDGDGFVRIEDFIQFATVYGAEQVKDLTQYLDPSGLGVISFEDFYQGIVAIRNGDPDGQLYSVEPVQDEETPACADEFDDFVTYEANEVTDSAYMGSESTYSECETFTDEDTSTLVHPELQPEGDVDSAGGSGVPSECLDTMEEPDHGALLLLPGRSRPHSQAVVMVIGSEEHFEDYGEGNEAELSPETLCDGDGEDPAFLTPSSNPLASKLCDVLTDEAFEFYCSQCHKQINRLEDLSARLTDLEMNSPAKRLSSRKVARYLHQSGTLTMEALEDPPPEPVECPEEDIADKVIFLERRVSELEKDSAAAGEQHGRLRQENLQLVHRANALEEQLKEQEFRAQEKVLEETRKQKELLCKMEREKSIEIENLQARLQQLDEENSELRSCTPCLKANIERLEEEKQKMLDEIEELTQRLSEEQENKRKMGDRLSHERHQFQRDKEATQELIEDLRKQLEHLQLLRLEVEQRRGRSSSLGLQEYNSRARESELEQEVRRLKQDNRNLKEQNDELNGQIITLSIQGAKSLFSTSFSESLAAEISSVSRDELMEAIQKQEEINFRLQDYIDRIIVAILETNPSILEVK</t>
  </si>
  <si>
    <t>Q922B9</t>
  </si>
  <si>
    <t>Sperm-specific antigen 2 homolog OS=Mus musculus OX=10090 GN=Ssfa2 PE=1 SV=3</t>
  </si>
  <si>
    <t>MNRPLSAEAEEELEWQVASRRRKAWAKCRSSWQASETEDLSTETTTQDEDEDDEEDLPGTKLPAPAGRGNVPNEKIAIWLKDCRTPLGASLDEQSSGTPKGVLVRNGGSFEDDLSLGAEANHLHEPDAQVENCNNILAKERRLQFHQKGRSMNSTGSGKSSGTVSSVSELLELYEEDPEEILYNLGFGRDEPDIASKIPSRFFNSSSFARGIDIKVFLSAQMQRMEVENPNYALTSRFRQIEVLTTVANAFSSLYSQVSGTPLQRIGSMSSVTSTKEVADSPPPLTRSNTANRLMKTLSKLNLCVDKTEKGEGGSSPATEKGRTLSISLSEDGGGGKSDPKLQKVVKKKESSSMLATVTEEVSGSSSTVTDSVDADRLSEEADSTISHQEESEESREAHSQEKDPLRKSAVTDPDLGHDGRVSSHCELESSSELKSAQASSSEKEPCAPLTIPSIRNIMTQQKDSFEMEEVQSTEGEAPHVPATCQLSLAKSKRDHLLRTASQHSDSSGFAEDSTDCVSLNHLLVNESLQAMGSSADSCDSETTVTSLGEDHVTPTAQDQPYFNESEEESLAPLQKGRAKVEIVAEKRKADNQDFPQCVTAENAGNNESTKGPCEPGHQITETGEHPPLAATGELPREESVESDVEKGSECEFAQYTTHHILRSLASFEAQGSGMSSEKKTGFPSSVDRVNTALQRAQMKVCSMSGQRVGRSLIKSKDLLKQRYLLAKAGYPLRRSQSLPTTLLSPVRVVSSVNVRLSPGKETRCSPPSFTYKYTPEEEQDLEKQGTEHDGQSLVKSTIFIPPPSVKKEEAPQSEGTRLEECHHGRLAPCPQFAPISQSTCSLHSVHSEWQDRPLCEHMRTLSAHSVPNISGAACSAFSPFGCPYSHRHAAHPYRACSVNPPSAIEMQLRRVLHDIRSSLQNLSQYPMTRGPDLAAAPYSTQNSSVLPLYENTFQELQVVRRSLNLFRTQMMDLELAMLRQQTVVYPHMTEEDRYEVDQLQGLRNSVRMELQDLEMQLEERLLGLDEQLRAVRVPSPFRPSALPGMCGSRSVDNLSCPSPLNVMEPVTELIREQSYLKSELGLGLGDMAYEIPPGESSESVFSQATSESSSVCSSPSHTNRRSRGLPGSKPRARLVARKKIFRASVALTPTAPSRTGSVQTPPDLESSEEAGGAEEASPVVGLASHVEEEPEDLSLMPAAEEMHRNVEQDELQQVIREIKESIVGEIRREIVSGLLAAVSSSKAPGPKQDSH</t>
  </si>
  <si>
    <t>B9EIU1</t>
  </si>
  <si>
    <t>Glutamyl-prolyl-tRNA synthetase OS=Mus musculus OX=10090 GN=Eprs PE=2 SV=1</t>
  </si>
  <si>
    <t>MAALCLTVNAGNPPLEALLAVEHVKGDVSISVEEGKENLLRVSETVAFTDVNSILRYLARIATTSGLYGTNLMEHTEIDHWLEFSATKLSSCDGLTSAINELNHCLSLRTYLVGNSLTLADLCVWATLKGSAAWQEHLKQNKTLVHVKRWFGFLEAQQAFRSVGTKWDVSGSRATVAPDKKQDVGKFVELPGAEMGKVTVRFPPEASGYLHIGHAKAALLNQHYQVNFKGKLIMRFDDTNPEKEKEDFEKVILEDVAMLHIKPDQFTYTSDHFETIMKYAEKLIQEGKAYVDDTPAEQMKAEREQRTESKHRKNSVEKNLQMWEEMKKGSQFGQSCCLRAKIDMSSNNGCMRDPTLYRCKIQPHPRTGNKYNVYPTYDFACPIVDSIEGVTHALRTTEYHDRDEQFYWIIEALGIRKPYIWEYSRLNLNNTVLSKRKLTWFVNEGLVDGWDDPRFPTVRGVLRRGMTVEGLKQFIAAQGSSRSVVNMEWDKIWAFNKKVIDPVAPRYVALLKKEVVPVNVLDAQEEMKEVARHPKNPDVGLKPVWYSPKVFIEGADAETFSEGEMVTFINWGNINITKIHKNADGKITSLDAKLNLENKDYKKTTKITWLAESTHALPIPAVCVTYEHLITKPVLGKDEDFKQYINKDSKHEELMLGDPCLKDLKKGDIIQLQRRGFFICDQPYEPVSPYSCREAPCILIYIPDGHTKEMPTSGSKEKTKVEISKKETSSAPKERPAPAVSSTCATAEDSSVLYSRVAVQGDVVRELKAKKAPKEDIDAAVKQLLTLKAEYKEKTGQEYKPGNPSAAAVQTVSTKSSSNTVESTSLYNKVAAQGEVVRKLKAEKAPKAKVTEAVECLLSLKAEYKEKTGKDYVPGQPPASQNSHSNPVSNAQPAGAEKPEAKVLFDRVACQGEVVRKLKAEKASKDQVDSAVQELLQLKAQYKSLTGIEYKPVSATGAEDKDKKKKEKENKSEKQNKPQKQNDGQGKDSSKSQGSGLSSGGAGEGQGPKKQTRLGLEAKKEENLAEWYSQVITKSEMIEYYDVSGCYILRPWSYSIWESIKDFFDAEIKKLGVENCYFPIFVSQAALEKEKNHIEDFAPEVAWVTRSGKTELAEPIAIRPTSETVMYPAYAKWVQSHRDLPVRLNQWCNVVRWEFKHPQPFLRTREFLWQEGHSAFATFEEAADEVLQILELYARVYEELLAIPVVRGRKTEKEKFAGGDYTTTIEAFISASGRAIQGATSHHLGQNFSKMCEIVFEDPKTPGEKQFAYQCSWGLTTRTIGVMVMVHGDNMGLVLPPRVASVQVVVIPCGITNALSEEDREALMAKCNEYRRRLLGANIRVRVDLRDNYSPGWKFNHWELKGVPVRLEVGPRDMKSCQFVAVRRDTGEKLTIAEKEAEAKLEKVLEDIQLNLFTRASEDLKTHMVVSNTLEDFQKVLDAGKVAQIPFCGEIDCEDWIKKMTARDQDVEPGAPSMGAKSLCIPFNPLCELQPGAMCVCGKNPAKFYTLFGRSY</t>
  </si>
  <si>
    <t>Q3V214</t>
  </si>
  <si>
    <t>MCG13422, isoform CRA_a OS=Mus musculus OX=10090 GN=Polr2e PE=1 SV=1</t>
  </si>
  <si>
    <t>MDDEEETYRLWKIRKTIMQLCHDRGYLVTQDELDQTLEEFKAQFGDKPSEGRPRRTDLTVLVAHNDDPTDQMFVFFPEEPKVGIKTIKVYCQRMQEENITRALIVVQQGMTPSAKQSLVDMAPKYVLEQFLQQELLINITEHELVPEHVVMTKEEVTELLARYKLRESQLPRIQAGDPVARYFGIKRGQVVKIIRPSETAGRYITYRLVQ</t>
  </si>
  <si>
    <t>P11352</t>
  </si>
  <si>
    <t>Glutathione peroxidase 1 OS=Mus musculus OX=10090 GN=Gpx1 PE=1 SV=2</t>
  </si>
  <si>
    <t>MCAARLSAAAQSTVYAFSARPLTGGEPVSLGSLRGKVLLIENVASLUGTTIRDYTEMNDLQKRLGPRGLVVLGFPCNQFGHQENGKNEEILNSLKYVRPGGGFEPNFTLFEKCEVNGEKAHPLFTFLRNALPTPSDDPTALMTDPKYIIWSPVCRNDIAWNFEKFLVGPDGVPVRRYSRRFRTIDIEPDIETLLSQQSGNS</t>
  </si>
  <si>
    <t>O88441</t>
  </si>
  <si>
    <t>Metaxin-2 OS=Mus musculus OX=10090 GN=Mtx2 PE=1 SV=1</t>
  </si>
  <si>
    <t>MSLVAEAFVSQIAATEPWPENATLYQQLRGEQILLSDNAASLAVQAFLQMCNLPVKVVCRANAEYMSPSGKVPFIHVGNQVVSELGPIVQFVKAKGHSLSDGLDEVQKAEMKAYMELVNNMLLTAELYLQWCDEATVGEITIARYGSPYPWPLNHILAYQKQWEVKRKMKAIGWGNKTLDQVLEDVDQCCQALSQRLGTQPYFFNKQPTELDALVFGHLYTILTTQLTSDELSEKVKNYSNLLAFCRRIEQHYFEDWGKGRLS</t>
  </si>
  <si>
    <t>E9Q1G8</t>
  </si>
  <si>
    <t>Septin-7 OS=Mus musculus OX=10090 GN=Sept7 PE=1 SV=2</t>
  </si>
  <si>
    <t>MSVSARSAAAEERSVNCGTMVAQPKNLEGYVGFANLPNQVYRKSVKRGFEFTLMVVGESGLGKSTLINSLFLTDLYSPEYPGPSHRIKKTVQVEQSKVLIKEGGVQLLLTIVDTPGFGDAVDNSNCWQPVIDYIDSKFEDYLNAESRVNRRQMPDNRVQCCLYFIAPSGHGLKPLDIEFMKRLHEKVNIIPLIAKADTLTPEECQQFKKQIMKEIQEHKIKIYEFPETDDEEENKLVKKIKDRLPLAVVGSNTIIEVNGKRVRGRQYPWGVAEVENGEHCDFTILRNMLIRTHMQDLKDVTNNVHYENYRSRKLAAVTYNGVDNNKNKGQLTKSPLAQMEEERREHVAKMKKMEMEMEQVFEMKVKEKVQKLKDSEAELQRRHEQMKKNLEAQHKELEEKRRQFEEEKANWEAQQRILEQQNSSRTLEKNKKKGKIF</t>
  </si>
  <si>
    <t>Q91X52</t>
  </si>
  <si>
    <t>L-xylulose reductase OS=Mus musculus OX=10090 GN=Dcxr PE=1 SV=2</t>
  </si>
  <si>
    <t>MDLGLAGRRALVTGAGKGIGRSTVLALKAAGAQVVAVSRTREDLDDLVRECPGVEPVCVDLADWEATEQALSNVGPVDLLVNNAAVALLQPFLEVTKEACDTSFNVNLRAVIQVSQIVAKGMIARGVPGAIVNVSSQASQRALTNHTVYCSTKGALDMLTKMMALELGPHKIRVNAVNPTVVMTPMGRTNWSDPHKAKAMLDRIPLGKFAEVENVVDTILFLLSNRSGMTTGSTLPVDGGFLAT</t>
  </si>
  <si>
    <t>Q64337</t>
  </si>
  <si>
    <t>Sequestosome-1 OS=Mus musculus OX=10090 GN=Sqstm1 PE=1 SV=1</t>
  </si>
  <si>
    <t>MASFTVKAYLLGKEEATREIRRFSFCFSPEPEAEAQAAAGPGPCERLLSRVAVLFPTLRPGGFQAHYRDEDGDLVAFSSDEELTMAMSYVKDDIFRIYIKEKKECRREHRPPCAQEAPRNMVHPNVICDGCNGPVVGTRYKCSVCPDYDLCSVCEGKGLHREHSKLIFPNPFGHLSDSFSHSRWLRKLKHGHFGWPGWEMGPPGNWSPRPPRAGDGRPCPTAESASAPPEDPNVNFLKNVGESVAAALSPLGIEVDIDVEHGGKRSRLTPTTPESSSTGTEDKSNTQPSSCSSEVSKPDGAGEGPAQSLTEQMKKIALESVGQPEEQMESGNCSGGDDDWTHLSSKEVDPSTGELQSLQMPESEGPSSLDPSQEGPTGLKEAALYPHLPPEADPRLIESLSQMLSMGFSDEGGWLTRLLQTKNYDIGAALDTIQYSKHPPPL</t>
  </si>
  <si>
    <t>Q3UJU9</t>
  </si>
  <si>
    <t>Regulator of microtubule dynamics protein 3 OS=Mus musculus OX=10090 GN=Rmdn3 PE=1 SV=2</t>
  </si>
  <si>
    <t>MSRLGALGGSRAGLGLLLGTAAGLGFLCVLYSQRWKRTQRHGRSHSLPNSLDYAQASERGRQVTQFRAIPGEAGDAAILPSLSQEGQEKVLDRLDFVLTSLMALRREVEELQRSLQGLAGEIVGEVRSHIEENQRVARRRRFPFARERSDSTGSSSVYFTASSGAALTDAESEGGYTTANAESDYERDSDKESGDAEDEVSCETVRMGRKDSLDLDVEAASSPAAAALEEDDSSGREDVQLVLLQADELHQGSKQDKREGFQLLLNNKLAYGSRQDFLWRLARAYSDMSDLTEEESGKKSYALNGKEEAEAALKKGDESAACHLWYAVLCGQLAEHEGISKRIQSGFSFKEHVDKAIELQPEDPRGHFLLGRWCYQVSHLNWLEKKTATALFESPLSATVQDALQSFLKAEELQPGFSKAGRVYISKCYRELGKNSEARKWMKLAQELPDVTNEDSAFQKDLEELEVILG</t>
  </si>
  <si>
    <t>Q8BFZ9</t>
  </si>
  <si>
    <t>Erlin-2 OS=Mus musculus OX=10090 GN=Erlin2 PE=1 SV=1</t>
  </si>
  <si>
    <t>MAQLGAVVAVASSFFCASLFSAVHKIEEGHIGVYYRGGALLTSTSGPGFHLMLPFITSYKSVQTTLQTDEVKNVPCGTSGGVMIYFDRIEVVNFLVPNAVYDIVKNYTADYDKALIFNKIHHELNQFCSVHTLQEVYIELFDQIDENLKLALQQDLTSMAPGLVIQAVRVTKPNIPEAIRRNYELMESEKTKLLIAAQKQKVVEKEAETERKKALIEAEKVAQVAEITYGQKVMEKETEKKISEIEDAAFLAREKAKADAECYTALKIAEANKLKLTPEYLQLMKYKAIASNSKIYFGKDIPNMFMDSAGGLGKQFEGLSDDKLGFGLEDEPLEAPTKEN</t>
  </si>
  <si>
    <t>Q8VDK4</t>
  </si>
  <si>
    <t>Cadherin 13 OS=Mus musculus OX=10090 GN=Cdh13 PE=1 SV=1</t>
  </si>
  <si>
    <t>MQPRTPLTLCVLLSQVLLVTSADDLECTPGFQQKVLHIHQPAEFIEDQPVLNLTFSDCKGNEKLHYEVSSPHFKVNSDGTLVALRNITAVGRTLFVHARTPHAEDMAELVIVGGKDIQGSLQDIFKFARTSPVPRQKRSIVVSPILIPENQRQPFPRDVGKVVDSDRPEGSKFRLTGKGVDQDPKGTFRINENTGSVSVTRTLDRETIATYQLYVETTDASGKTLEGPVPLEVIVIDQNDNRPIFREGPYIGHVMEGSPTGTTVMRMTAFDADDPATDNALLRYNIRQQTPDKPSPNMFYIDPEKGDIVTVVSPALLDRETLENPKYELIIEAQDMAGLDVGLTGTATATIVIDDKNDHSPKFTKKEFQATVEEGAVGVIVNLTVEDKDDPTTGAWRAAYTIINGNPGQSFEIHTNPQTNEGMLSVVKPLDYEISAFHTLLIKVENEDPLVPDVSYGPSSTATVHITVLDVNEGPVFYPDPMMVTKQENISVGSVLLTVNATDPDSLQHQTIRYSVYKDPAGWLSINPINGTVDTTAVLDRESPFVHNSVYTALFLAIDSGNPPATGTGTLLITLEDINDNAPVIYPTVAEVCDDARNLSVVILGASDKDLHPNTDPFKFEIHKQTVPDKVWKISKINNTHALVSLLQNLNKANYNLPIMVTDSGKPPMTNITDLRVQVCSCKNSKVDCNGAGALHLSLSLLLLFSLLSLLSGL</t>
  </si>
  <si>
    <t>A0A1S6GWH2</t>
  </si>
  <si>
    <t>Uncharacterized protein OS=Mus musculus OX=10090 GN=Ddx39b PE=2 SV=1</t>
  </si>
  <si>
    <t>MSFSGFFVVPSPSSSVGNWCLSPCCSSTPLFGPCFLTCSGTPNSRDLPSPPAGPIMAENDVDNELLDYEDDEVETAAGADGTEAPAKKDVKGSYVSIHSSGFRDFLLKPELLRAIVDCGFEHPSEVQHECIPQAILGMDVLCQAKSGMGKTAVFVLATLQQLEPVTGQVSVLVMCHTRELAFQISKEYERFSKYMPNVKVAVFFGGLSIKKDEEVLKKNCPHIVVGTPGRILALARNKSLNLKHIKHFILDECDKMLEQLDMRRDVQEIFRMTPHEKQVMMFSATLSKEIRPVCRKFMQDPMEIFVDDETKLTLHGLQQYYVKLKDNEKNRKLFDLLDVLEFNQVVIFVKSVQRCIALAQLLVEQNFPAIAIHRGMPQEERLSRYQQFKDFQRRILVATNLFGRGMDIERVNIAFNYDMPEDSDTYLHRVARAGRFGTKGLAITFVSDENDAKILNDVQDRFEVNISELPDEIDISSYIEQTR</t>
  </si>
  <si>
    <t>Q1MWP9</t>
  </si>
  <si>
    <t>EH-domain containing 4 (Fragment) OS=Mus musculus OX=10090 GN=Ehd4 PE=2 SV=1</t>
  </si>
  <si>
    <t>MFSWMGRQAGGRERSGGMDAVQTVTGGLRSLYQRKVLPLEEAYRFHEFHSPALEDADFENKPMIMLVGQYSTGKTTFIRYLLEQDFPGMRIGPEPTTDSFIAVMYGETEGSTPGNALVVDPKKPFRKLSRFGNAFLNRFMCSQLPNQVLKSISIIDSPGILSGEKQRISRGYDFCQVLQWFAERVDRIILLFDAHKLDISDEFSEAIKAFRGQDDKIRVVLNKADQVDTQQLMRVYGALMWSLGKVINTPEVLRVYIGSFWAQPLQNTDNRRLFEAEAQDLFRDIQSLPQKAAVRKLNDLIKRARLAKVHAYIISYLKKEMPNMFGKENKKRELIYRLPEIYVQLQREYQISAGDFPEVKAMQEQLENYDFTKFHSLKPKLIEAVDNMLTNKISSLMGLISQEEMNMPTQMVQGGAFDGTTEGPFNQGYGEGAKEGADEEEWVVAKDKPVYDELFYTLSPINGKISGVNAKKEMVTSKLPNSVLGKIWKLADCDCDGMLDEEEFALAKHLIKIKLDGYELPNSLPPHLVPPSHRKSLPKADKGE</t>
  </si>
  <si>
    <t>Q80U72-3</t>
  </si>
  <si>
    <t>Isoform 3 of Protein scribble homolog OS=Mus musculus OX=10090 GN=Scrib</t>
  </si>
  <si>
    <t>MLKCIPLWRCNRHVESVDKRHCSLQVVPEEIYRYSRSLEELLLDANQLRELPKPFFRLLNLRKLGLSDNEIQRLPPEVANFMQLVELDVSRNDIPEIPESIKFCKALEIADFSGNPLSRLPDGFTQLRSLAHLALNDVSLQALPGDVGNLANLVTLELRENLLKSLPASLSFLVKLEQLDLGGNDLEVLPDTLGALPNLRELWLDRNQLSALPPELGNLRRLVCLDVSENRLEELPVELGGLALLTDLLLSQNLLQRLPEGIGQLKQLSILKVDQNRLCEVTEAIGDCENLSELILTENLLTALPHSLGKLTKLTNLNVDRNHLEVLPPEIGGCVALSVLSLRDNRLAVLPPELAHTAELHVLDVAGNRLRSLPFALTHLNLKALWLAENQAQPMLRFQTEDDAQTGEKVLTCYLLPQQPLPSLEDAGQQSSPSESCSDAPLSRVSVIQFEDTLEGEEDAEEAAAEKRGLQRRATPHPSELKVMKRGIEERRNEAFVCKPDPSPPSPSEEEKRLSAESALSGGSVPSASTASEGEPEILPAEVQGLGQHEAMPAQEEYTEDDYNEPTVHFAEDTLIPREDGESEEGQPEAAWPLPSGRQRLIRKDTPHYKKHFKISKLPQPEAVVALLQGVQTDREGPTAGWHNGPHTPWAPRAHEEEEEEEEENRDEEEGEATTEEDDKEEAVASAPSVKGVSFDQANNLLIEPARIEEEELTLTIVRQTGGLGISIAGGKGSTPYKGDDEGIFISRVSEEGPAARAGVRVGDKLLEVNGVALQDAEHHEAVEALRGAGAAVQMRVWRERMVEPENAVTITPLRPEDDYSPREWRGGGLRLPLLQPETPVSLRQRHAACLVRSEKGLGFSIAGGKGSTPYRAGDGGIFISRIAEGGAAHRAGTLQVGDRVLSINGVDMTEARHDHAVSLLTAASPTISLLLERETGGTYPPSPPPHSSPTPAATVAATVSTAVPGEPLLPRLSPSLLATALEGPYPVEEICLPRAGGPLGLSIVGGSDHSSHPFGVQDPGVFISKVLPRGLAARCGLRVGDRILAVNGQDVREATHQEAVSALLRPCLELCLLVRRDPPPPGMRELCIQKAPGEKLGISIRGGAKGHAGNPCDPTDEGIFISKVSPTGAAGRDGRLRVGLRLLEVNQQSLLGLTHAEAVQLLRSVGDTLTVLVCDGFDTSTTTALEVSPGVIANPFAAGLGHRNSLESISSIDRELSPEGPGKEKELASQALPWESESAETTGRNLEPLKLDYRALAALPSAGSLQRGPSATTGGKTTEAPCSPGSQQTKPGVIQPLAQAWPRNSPAPRGRGGPCSPPSPDELPANVKQAYRAFAAVPTVHPPENSATQPPTPGPAASPEQLSFRERQKYFELEVRVPQAEGPPKRVSLVGADDLRKMQEEEARKLQQKRAQMLREEAVTSGPDMGLASDRESPDDQQEAEQPWAVPSHAGGSSPSSPPPLGGNAPVRTAKAERRHQERLRMQSPELPAPERALSPAERRALEAEKRALWRAARMKSLEQDALRAQMVLSKSQEGRGKRGPLERLAEAPSPAPTPSPTPLEDFGLQTSASPGRLPLSGKKFDYRAFAALPSSRPVYDIQSPDFVEELRTLEASPSPGSQEEDGEVALVLLGRPSPGAVGPEDMTLCSSRRSVRPGRRGLGPVPS</t>
  </si>
  <si>
    <t>P46460</t>
  </si>
  <si>
    <t>Vesicle-fusing ATPase OS=Mus musculus OX=10090 GN=Nsf PE=1 SV=2</t>
  </si>
  <si>
    <t>MAGRTMQAARCPTDELSLSNCAVVNEKDFQSGQHVMVRTSPNHKYIFTLRTHPSVVPGCIAFSLPQRKWAGLSIGQDIEVALYSFDKAKQCIGTMTIEIDFLQKKNIDSNPYDTDKMAAEFIQQFNNQAFSVGQQLVFSFNDKLFGLLVKDIEAMDPSILKGEPASGKRQKIEVGLVVGNSQVAFEKAENSSLNLIGKAKTKENRQSIINPDWNFEKMGIGGLDKEFSDIFRRAFASRVFPPEIVEQMGCKHVKGILLYGPPGCGKTLLARQIGKMLNAREPKVVNGPEILNKYVGESEANIRKLFADAEEEQRRLGANSGLHIIIFDEIDAICKQRGSMAGSTGVHDTVVNQLLSKIDGVEQLNNILVIGMTNRPDLIDEALLRPGRLEVKMEIGLPDEKGRLQILHIHTARMRGHQLLSADVDIKELAVETKNFSGAELEGLVRAAQSTAMNRHIKASTKVEVDMEKAESLQVTRGDFLASLENDIKPAFGTNQEDYASYIMNGIIKWGDPVTRVLDDGELLVQQTKNSDRTPLVSVLLEGPPHSGKTALAAKIAEESNFPFIKICSPDKMIGFSETAKCQAMKKIFDDAYKSQLSCVVVDDIERLLDYVPIGPRFSNLVLQALLVLLKKAPPQGRKLLIIGTTSRKDVLQEMEMLNAFSTTIHVPNIATGEQLLEALELLGNFKDKERTTIAQQVKGKKVWIGIKKLLMLIEMSLQMDPEYRVRKFLALMREEGASPLDFD</t>
  </si>
  <si>
    <t>F7C846</t>
  </si>
  <si>
    <t>Metaxin-1 OS=Mus musculus OX=10090 GN=Mtx1 PE=1 SV=1</t>
  </si>
  <si>
    <t>MRLGGPPRGVRSGLRPERARGCRGHVQFGKCPQRPTSRTRCPSPKPSVSPAVRGYARQRRRESPKRVWTAALLPYGGRLRTSPRRSPEGRCPTSHSPAAAQAAKSHASPDPKAPAAREAGTRGGSWREKADAYEKVLPGQRAYKMAAPMELFCWSGGWGLPSVDLDSLAVLTYTRFTGAPLKIHKTSNPWQSPSGTLPALRTSDGKVITVPHKIITHLRKEKYNADYDLSARQGADTLAFMSLLEEKLLPVLIHTFWIDAKNYVEVTRKWYAEAMPFPLNFFLPGRMQRQYMERLQLLCGEHKSENEEELEKELYQEARECLTLLSQRLGSQKFFFGDAPASLDAFVFSHLALLLQAKLPSGKLQAHLRGLHNLCAYCTHILNLYFPRDGDEVPLPRQTPAAPETEEEPYRRRTQILSVLAGLAAMVGYALLSGIVSIQRTSPARAPGTRALGLAEEDEED</t>
  </si>
  <si>
    <t>Q61687</t>
  </si>
  <si>
    <t>Transcriptional regulator ATRX OS=Mus musculus OX=10090 GN=Atrx PE=1 SV=3</t>
  </si>
  <si>
    <t>MTAEPMSGNKLSTLVQKLHDFLAHSSEESEETCSSPRLVMNQSTDKICGSGLNSDMMENNKEEGASTSEKSRSSGSSRSKRKPSIVTKYVESDDEKPTDENVNEKAATENSENDITMQSLPKGTVIVQPEPVLNEDKDDFKGPEFRSRSKMKADNLKKRGEDGLHGIVSCTACGQQVNHFQKDSIYRHPSLKVLICKNCFKYYMSDDISRDSDGMDEQCRWCAEGGNLICCDFCHNAFCKKCILRNLGRKELSTIMDENNQWYCYICQPEPLLDLVTACNSVFENLEQLLQQNKKKIKVDSEKTSKVCDQTSKFSPKKSSSSCNGEEKKLEESCSGSVSSTYSHSALSVPKEMIKKTTKLIETTSNMNSSYIKFLKQAADNSEMTSAMKLCQLKSFKSVLDDIKKAHLALEEDLNSEIQALDDVHKEKNTKDLKSTDAKSETKLGKGEKSYSTEKREFLKLDARSSVKAIDGEEQRAHKSTSGEHKGSGRKDGSQYEPTNTPEDLDMDIVSVPSSVPEDIFDSLESAMEVQSSADYQGDGNSGTEPELESSSVKLNVSSKDSRGNIKSKVTAKVRKELFVKLTPVSLSNSPIKGVDCQEVSQEKNGRKSSGVARSSEKCRPREEISDHENNVTILLEDSDLRRSPRVKTTPLRRQTESNPAMSNSDEESNGTMKEKQKMSGPIRKKDKRNSADCATDNPKPHKVPKAKQPVIGDQNSDSDEMLAVLKEASQMGHSSSSDTDINEPQMNHKGKTGKDDNGKRKRKNSTSGSDFDTKKGKSTETSIISKKKRQNYSESSNYDSELEREIKTMSRIGAARKSVPEKKEEDSSEDEKQGKKVVDNGGHERAKTTQEGSSADDTGDTEGRQGGSCSIAGGSIEKVRSGVEFREMLCKPGVSSDGAEKPSVKEENVNSPEDKRVSKTKEKTKHLRSRQSRKGKGGSSDGTDRFPKKEQSDESSEGEKKQSRQRPGTKGKKAPDLKGETLKREQEWDSSSDGTERLPEEEEIGPFSKGIKQSKTDTAGGEKKGKKWKDKSCEKKEELSDSVDKLPGKGDSCDSSEDKKTRNRVSLREKKRFSLPAKSPGKRPECSSSDTEKSLKGQCCDSTEKRPKRIDLRERRNSSSKRNTKEVKSASSSSDAEGSSEDNKKQKKQRTSAKKKTGNTKEKKRNSLRATPKRKQVDITSSSSDIGDDDQNSAGEESSDEQKIKPVTENLVLPSHTGFCQSSGDEALSKSVPATVDDDDDDNDPENRIAKKMLLEEIKANLSSDEDGSSDDEPDGGGKKRIGKQSEESPADDGELRREQLAVNQVNSESDSDSEESKKPRYRHRLLRHKLTLSDGESGEEKPTKPKEHKEAKGRNRRKVSSEDSEDTDFQESGVSEEVSESEDEQRPRTRSAKKAELEENQRSYKQKKKRRRIKVQEDSSSENKSHSEEDKKEGDEEDEEDEDEDEEDENDDSKSPGKGRKKIRKILKDDKLRTETQNALKEEEERRKRIAEREREREKLREVIEIEDASPTKCPITTKLVLDENEETKEPLVQVHRNMVIKLKPHQVDGVQFMWDCCCESVEKTKKSPGSGCILAHCMGLGKTLQVVSFLHTVLLCDKLDFSTALVVCPLNTALNWMNEFEKWQEGLNDNEKLEVSELATVKRPQERSYMLQRWQEDGGVMIIGYEMYRNLAQGRNVKSRKLKDIFNKALVDPGPDFVVCDEGHILKNEASAVSKAMNSIKSRRRIILTGTPLQNNLIEYHCMVNFIKENLLGSIKEFRNRFINPIQNGQCADSTMVDVRVMKKRAHILYEMLAGCVQRKDYTALTKFLPPKHEYVLAVRMTAIQCKLYQYYLDHLTGVGNSTEGGRGKAGAKLFQDFQMLSRIWTHPWCLQLDYISKENKGYFDEDSMDEFIASDSDETSKSLSSDEKKKPKGKKGKKDSSSSGSGSDNDVEVIKVWNSRSRGGGDGNVDDTGNNPSVSLKLDESKTTSTSNPSSPAPDWYKDFVTDTDAEVLEHSGKMVLLFEILRMAEEIGDKVLVFSQSLISLDLIEDFLELASREKTEDKEKPLIYKGEGKWIRNIDYYRLDGSTNAQSRKKWAEEFNDETNVRGRLFIISTKAGSLGINLVAANRVIIFDASWNPSYDIQSIFRVYRFGQTKPVYVYRFLAQGTMEDKIYDRQVTKQSLSFRVVDQQQVERHFTMNELTELYTFEPDLLDDPNSEKKKKRDTPMLPKDTILAELLQIHKEHIVGYHEHDSLLDHKEEEELTEEERKAAWAEYEAEKKGLTMRFNIPTGTNLPPVTFTSQTPYIPFNLGALSAMSNQQLEDLINQGREKVVEATNSMTAVRIQPLEDIISTVWKENMNLSEAQVQALALSRQASQELDVKRREAIYNDVLTKQQMLINCVQRILMNRRLQQQYTQQQQQQLTYQQATLSHLMMPKPPNLIMTPSNYQQIDMRGMYQSVAGGMQPPPLQRAPPPTVRSKNPGPSPGKSM</t>
  </si>
  <si>
    <t>Q3U7R1</t>
  </si>
  <si>
    <t>Extended synaptotagmin-1 OS=Mus musculus OX=10090 GN=Esyt1 PE=1 SV=2</t>
  </si>
  <si>
    <t>MEHSPEEGASPEPSGQPPATDSTRDGGSGVPPAGPGAASEALAVLTSFGRRLLVLVPVYLAGAAGLSVGFVLFGLALYLGWRRVRDGKERSLRAARQLLDDEERITAETLYMSHRELPAWVSFPDVEKAEWLNKIVAQVWPFLGQYMEKLLAETVAPAVRGANPHLQTFTFTRVELGEKPLRIIGVKVHPSQRKDQILLDLNVSYVGDVQIDVEVKKYFCKAGVKGMQLHGVLRVILEPLTGDLPIVGAVSMFFIKRPTLDINWTGMTNLLDIPGLSSLSDTMIMDSIAAFLVLPNRLLVPLVPDLQDVAQLRSPLPRGIIRIHLLAARGLSSKDKYVKGLIEGKSDPYALVRVGTQTFCSRVIDEELNPHWGETYEVIVHEVPGQEIEVEVFDKDPDKDDFLGRMKLDVGKVLQAGVLDNWYPLQGGQGQVHLRLEWLSLLPDAEKLDQVLQWNRGITSRPEPPSAAILVVYLDRAQDLPLKKGNKEPNPMVQLSVQDVTRESKATYSTNSPVWEEAFRFFLQDPRSQELDVQVKDDSRALTLGALTLPLARLLTASELTLDQWFQLSSSGPNSRLYMKLVMRILYLDYSEIRFPTVPGAQDWDRESLETGSSVDAPPRPYHTTPNSHFGTENVLRIHVLEAQDLIAKDRFLGGLVKGKSDPYVKLKVAGKSFRTHVVREDLNPRWNEVFEVIVTSIPGQELEIEVFDKDLDKDDFLGRYKVSLTTVLNSGFLDEWLTLEDVPSGRLHLRLERLTPRPTAAELEEVLQVNSLIQTQKSSELAAALLSVFLERAEDLPLRKGTKPPSPYATITVGETSHKTKTVSQSSAPVWEESASFLIRKPHAESLELQVRGEGTGTLGSVSLPLSELLQEDQLCLDHWFALSGQGQVLMRAQLGILVSQHSGVEAHSHSYSHSHSSSSLNDEPEALGGPTHPASPVLEVRHRLTHGDSPSEAPVGPLGQVKLTVWYHSDEQKLISIIHSCRALRQNGRDLPDPYVSVLLLPDKNRSTKRKTPQKKRTLNPEFNERFEWDLPLDGTLRRKLDVSVKSNSSFMSRERELLGKVQLDLAEIDLSQGAAQWYDLMDDRDKGGS</t>
  </si>
  <si>
    <t>Q3ULN8</t>
  </si>
  <si>
    <t>Uncharacterized protein (Fragment) OS=Mus musculus OX=10090 GN=Ppp2r5a PE=2 SV=1</t>
  </si>
  <si>
    <t>PPHPNQPSPPAPVACAAISASEKVDGFTRKSVRKAQRQKRSQGSSQFRSQGSQAELHPLPQLKDATSNEQQELFCQKLQQCCVLFDFMDSVSDLKSKEIKRATLNELVEYVSTNRGVIVESAYSDIVKMISANIFRTLPPSDNPDFDPEEDEPTLEASWPHIQLVYEFFLRFLESPDFQPSIAKRYIDQKFVQQLLELFDSEDPRERDFLKTVLHRIYDKFLGLRAFIRKQINNIFLRFIYETEHFNGVAELLEILGSIINGFALPLKAEHKQFLMKVLIPMHTAKGLALFHAQLAYCVVQFLEKDTTLTEPVIRGLLKFWPKTCSQKEVMFLGEIEEILDVIEPTQFKKIEEPLFKQISKCVSSSHFQVAERALYFWNNEYILSLIEENIDKILPIMFASLYKISKEHWNQTIVALVYNVLKTLMEMNGKLFDDLTSSYKAERQREKKKELEREELWKKLEELQLKKALEKQNNAYNMHSIRSSTSAK</t>
  </si>
  <si>
    <t>D3Z3Q3</t>
  </si>
  <si>
    <t>Smoothelin OS=Mus musculus OX=10090 GN=Smtn PE=1 SV=1</t>
  </si>
  <si>
    <t>MADEALAGLDEGALRKLLEVTADLAERRRIRSAIRELQRQELEREEEALASKRFRAERQDNKENWLHSQQREAEQQAALARLAGRLESMNDVEELTTLLRSAGEYEERKLIRAAIRRVRAQEIKAATLAGRLCSRLPSSGPREDSRRQAAHTLDPGKVPEPEQQEQQTEVLEPTPTPEDTSQDVTTVTLLLRAPPGGRPSSPASPHNSPTSASPEPLLEPAGAQCPAVEAPVSSEPLPHPSEAPSPEPPMSPVPSSSRGRVISKPLPGPTEPSDTLDSIRGFSNTKRADPSETKSCQRSLSVLSPRQPTPNREPTSLAGPSQFRRVGSVRDRVQKFTSDSPVVARLQDGPPRTALASPTPTRLPGPSLISTTPASSSSSNSSSPSPSDTSSHKKQRELAHSLAELQSCPQEEGPGGRGLALRSLENRAGGPKPCSEEPSTPPPVAVGTGEPGGSMKTTFTIEIKDGRGQASTGRVLLPTGNQRAELTLGLRAPPTLLSTSSGGKNTITHISNPGTVTRLGSVTHVTTFSHASPGNRGGCNFKMEPDPAEPPSTTVEAANGAEQARVDKGPEGRSPLSAEELTAIEDEGVLDKMLDQTTNFEERKLIRAALRELRQRKRDQRDKERERRLREARARPGESRSNVATETTTRHSQRAADGSTVGTVTKTERLVHSNDGTQTARTTTVESSFMRRLENGSSSSSTTTTTVQTKSFSSSSSSSSSKKMGSIFDREDQTSSRPGSLAALERRQAEKKKELMKAQSLPKTSASQARKAMIEKLEKEGSAGGPGTPRTAVQRSTSFGVPNANSIKQMLLDWCRAKTRGYEHVDIQNFSSSWSDGMAFCALVHNFFPEAFDYGQLSPQNRRQNFEMAFSSAETHADCPQLLDTEDMVRLREPDWKMLVDCVPLVEVEDMMIMGKKPDPKCVFTYVQSLYNHLRRHELRLRGKNV</t>
  </si>
  <si>
    <t>Q8CB16</t>
  </si>
  <si>
    <t>Uncharacterized protein OS=Mus musculus OX=10090 GN=Palm PE=2 SV=1</t>
  </si>
  <si>
    <t>MEVLATDTASQQERLQAIAEKRRKQAEIESKRRQLEDDRRQLQYLKSKALRERWLLEGTPSSASEGDEDIRKQMQEDEQKARGLEESITRLEKEIDVLEFGESAPAASKENSAAPSPGRPQSASPAKEEQKSETLVNAQQTPLGTPKENRTSTPVRSPGGSTMMKAAMYSVEITVEKDKVTGETRVLSSTTVLPRDPLPQGVKVYEDETKVVHAVDGIAENGIQPLSSSEVDELIHKADEVTLSEAGSTAGPAEPRGLAEDVTRTTPSRREITGVEAQPGEATSGPPGIQPGQEPPVTMVFMGYQNVEDEAETKKVLGLQDTIKAELVVIEDAATPREPAPLNGSAAELPATKEENQTGPTTTPSDTQDLDMKKPRCRCCSVM</t>
  </si>
  <si>
    <t>Q91XH5</t>
  </si>
  <si>
    <t>Sepiapterin reductase OS=Mus musculus OX=10090 GN=Spr PE=1 SV=1</t>
  </si>
  <si>
    <t>MEAGGLGCAVCVLTGASRGFGRALAPQLARLLSPGSVMLVSARSESMLRQLKEELGAQQPDLKVVLAAADLGTEAGVQRLLSAVRELPRPEGLQRLLLINNAATLGDVSKGFLNVNDLAEVNNYWALNLTSMLCLTSGTLNAFQDSPGLSKTVVNISSLCALQPYKGWGLYCAGKAARDMLYQVLAAEEPSVRVLSYAPGPLDNDMQQLARETSKDPELRSKLQKLKSDGALVDCGTSAQKLLGLLQKDTFQSGAHVDFYDC</t>
  </si>
  <si>
    <t>Q8BFR5</t>
  </si>
  <si>
    <t>Elongation factor Tu, mitochondrial OS=Mus musculus OX=10090 GN=Tufm PE=1 SV=1</t>
  </si>
  <si>
    <t>MAAATLLRATPRFSGLCASPTPFLQGRLRPLKAPASPFLCRGLAVEAKKTYVRDKPHVNVGTIGHVDHGKTTLTAAITKILAEGGGAKFKKYEEIDNAPEERARGITINAAHVEYSTAARHYAHTDCPGHADYVKNMITGTAPLDGCILVVAANDGPMPQTREHLLLAKQIGVEHVVVYVNKADAVQDSEMVELVELEIRELLTEFGYKGEETPVIVGSALCALEQRDPELGVKSVQKLLDAVDTYIPVPTRDLDKPFLLPVESVYSIPGRGTVVTGTLERGILKKGDECELLGHNKNIRTVVTGIEMFHKSLERAEAGDNLGALVRGLKREDLRRGLVMVKPGSIQPHQKVEAQVYILSKEEGGRHKPFVSHFMPVMFSLTWDMACRVILPPGKELAMPGEDLKLSLILRQPMILEKGQRFTLRDGNKTIGTGLVTDVPAMTEEDKNIKWS</t>
  </si>
  <si>
    <t>P26369</t>
  </si>
  <si>
    <t>Splicing factor U2AF 65 kDa subunit OS=Mus musculus OX=10090 GN=U2af2 PE=1 SV=3</t>
  </si>
  <si>
    <t>MSDFDEFERQLNENKQERDKENRHRKRSHSRSRSRDRKRRSRSRDRRNRDQRSASRDRRRRSKPLTRGAKEEHGGLIRSPRHEKKKKVRKYWDVPPPGFEHITPMQYKAMQAAGQIPATALLPTMTPDGLAVTPTPVPVVGSQMTRQARRLYVGNIPFGITEEAMMDFFNAQMRLGGLTQAPGNPVLAVQINQDKNFAFLEFRSVDETTQAMAFDGIIFQGQSLKIRRPHDYQPLPGMSENPSVYVPGVVSTVVPDSAHKLFIGGLPNYLNDDQVKELLTSFGPLKAFNLVKDSATGLSKGYAFCEYVDINVTDQAIAGLNGMQLGDKKLLVQRASVGAKNATLVSLPSTINQTPVTLQVPGLMSSQVQMGGHPTEVLCLMNMVLPEELLDDEEYEEIVEDVRDECSKYGLVKSIEIPRPVDGVEVPGCGKIFVEFTSVFDCQKAMQGLTGRKFANRVVVTKYCDPDSYHRRDFW</t>
  </si>
  <si>
    <t>Q9QYA2</t>
  </si>
  <si>
    <t>Mitochondrial import receptor subunit TOM40 homolog OS=Mus musculus OX=10090 GN=Tomm40 PE=1 SV=3</t>
  </si>
  <si>
    <t>MGNVLAASSPPAGPPPPPTPSLVGLPPPPPSPPGFTLPPLGGGLGTGSSTGRGSERTPGAAASGAAAASEDGSCGCLPNPGTFEECHRKCKELFPVQMEGVKLTVNKGLSNRFQVTHTVALGTIGESNYHFGVTYVGTKQLSPTEAFPVLVGDMDNSGSLNAQVIHQLSPGLRSKMAIQTQQSKFVNWQVDGEYRGSDFTAAVTLGNPDVLVGSGILVAHYLQSITPCLALGGELVYHRRPGEEGTVMSLAGKYTLNNWLATVTLGQAGMHATYYHKASDQLQVGVEFEASTRMQDTSASFGYQLDLPKANFLFKGSVNSNWIVGATLEKKLPPLPLTLSLCAFLNHRKNKFLCGFGLTIG</t>
  </si>
  <si>
    <t>O35465-2</t>
  </si>
  <si>
    <t>Isoform 2 of Peptidyl-prolyl cis-trans isomerase FKBP8 OS=Mus musculus OX=10090 GN=Fkbp8</t>
  </si>
  <si>
    <t>MASWAEPSEPAALRLPGAPLLEGFEVLDGVDDAEEEDDLSGLPPLEDMGQPTVEEAEQPGALAREFLAATEPEPAPAPAPEEWLDILGNGLLRMKTLVPGPKGSSRPLKGQVVTVHLQMSLENGTRVQEEPELAFTLGDCDVIQALDLSVPLMDVGETAMVTADSKYCYGPQGSRSPYIPPHAALCLEVTLKTAEDGPDLEMLSGQERVALANRKRECGNAHYQRADFVLAANSYDLAIKAITSNTKVDMTCEEEEELLQLKVKCLNNLAASQLKLDHYRAALRSCSQVLEHQPDNIKALFRKGKVLAQQGEYSEAIPILRAALKLEPSNKTIHAELSKLVKKRAAQRSTETALYRKMLGNPSRLPAKCPGKGAWSIPWKWLFGATAVALGGVALSVVIAARN</t>
  </si>
  <si>
    <t>Q791G4</t>
  </si>
  <si>
    <t>Podocalyxin OS=Mus musculus OX=10090 GN=Podxl PE=1 SV=1</t>
  </si>
  <si>
    <t>MPPTTALSALLLLLLSPASHSHNGNETSTSAIKSSTVQSHQSATTSTEVTTGHPVASTLASTQPSNPTPFTTSTQSPSMPTSTPNPTSNQSGGNLTSSVSEVDKTKTSSPSSTAFTSSSGQTASSGGKSGDSFTTAPTTTLGLINVSSQPTDLNTTSKLLSTPTTDNTTSPQQPVDSSPSTASHPVGQHTPAAVPSSSGSTPSTDNSTLTWKPTTHKPLGTSEATQPLTSQTPGITTLPVSTLQQSMASTVGTTTEEFTHLISNGTPVAPPGPSTPSPIWAFGNYQLNCEPPIRPDEELLILNLTRASLCERSPLDEKEKLVELLCHSVKASFKPAEDLCTLHVAPILDNQAVAVKRIIIETKLSPKAVYELLKDRWDDLTEAGVSDMKLGKEGPPEVNEDRFSLPLIITIVCMASFLLLVAALYGCCHQRISQRKDQQRLTEELQTVENGYHDNPTLEVMETPSEMQEKKVVNLNGELGDSWIVPLDNLTKDDLDEEEDTHL</t>
  </si>
  <si>
    <t>P63038</t>
  </si>
  <si>
    <t>60 kDa heat shock protein, mitochondrial OS=Mus musculus OX=10090 GN=Hspd1 PE=1 SV=1</t>
  </si>
  <si>
    <t>MLRLPTVLRQMRPVSRALAPHLTRAYAKDVKFGADARALMLQGVDLLADAVAVTMGPKGRTVIIEQSWGSPKVTKDGVTVAKSIDLKDKYKNIGAKLVQDVANNTNEEAGDGTTTATVLARSIAKEGFEKISKGANPVEIRRGVMLAVDAVIAELKKQSKPVTTPEEIAQVATISANGDKDIGNIISDAMKKVGRKGVITVKDGKTLNDELEIIEGMKFDRGYISPYFINTSKGQKCEFQDAYVLLSEKKISSVQSIVPALEIANAHRKPLVIIAEDVDGEALSTLVLNRLKVGLQVVAVKAPGFGDNRKNQLKDMAIATGGAVFGEEGLNLNLEDVQAHDLGKVGEVIVTKDDAMLLKGKGDKAHIEKRIQEITEQLDITTSEYEKEKLNERLAKLSDGVAVLKVGGTSDVEVNEKKDRVTDALNATRAAVEEGIVLGGGCALLRCIPALDSLKPANEDQKIGIEIIKRALKIPAMTIAKNAGVEGSLIVEKILQSSSEVGYDAMLGDFVNMVEKGIIDPTKVVRTALLDAAGVASLLTTAEAVVTEIPKEEKDPGMGAMGGMGGGMGGGMF</t>
  </si>
  <si>
    <t>Q3V1M8</t>
  </si>
  <si>
    <t>Uncharacterized protein OS=Mus musculus OX=10090 GN=Hdlbp PE=2 SV=1</t>
  </si>
  <si>
    <t>MSSVAVLTQESFAEHRSGLVPQQIKVATLNSEEENDPPTYKDAFPPLPEKAACLESAQEPAGAWSNKIRPIKASVITQVFHVPLEERKYKDMNQFGEGEQAKICLEIMQRTGAHLELSLAKDQGLSIMVSGKLDAVMKARKDIVARLQTQASATVPIPKEHHRFVIGKIGEKLQDLELKTATKIQIPRPDDPSNQIKITGTKEGIEKARHEVLLISAEQDKRAVERLEVEKAFHPFIAGPYNRLVGEIMQETGTRINIPPPSVNRTEIVFTGEKEQLAQAVARIKKIYEEKKKKTTTIAVEVKKSQHKYVIGPKGNSLQEILERTGVSVEIPPSDSISETVILRGEPEKLGQALTEVYAKANSFTVSSVSAPSWLHRFIIGKKGQNLAKITQQMPKVHIEFTEGEDKITLEGPTEDVNVAQEQIEGMVKDLINRMDYVEINIDHKFHRHLIGKSGANINRIKDQYKVSVRIPPDSEKSNLIRIEGDPQGVQQAKRELLELASRMENERTKDLIIEQRFHRTIIGQKGERIREIRDKFPEVIINFPDPAQKSDIVQLRGPKNEVEKCTKYMQKMVADLVENSYSISVPIFKQFHKNIIGKGGANIKKIREESNTKIDLPAENSNSETIIITGKRANCEAARSRILSIQKDLANIAEVEVSIPAKLHNSLIGTKGRLIRSIMEECGGVHIHFPVEGSGSDTVVIRGPSSDVEKAKKQLLHLAEEKQTKSFTVDIRAKPEYHKFLIGKGGGKIRKVRDSTGARIIFPAAEDKDQDLITIIGKEDAVREAQKELEALIQNLENVVEDYMLVDPKHHRHFVIRRGQVLREIAEEYGGVMVSFPRSGTQSDKVTLKGAKDCVEAAKKRIQEIIEDLEAQVTVECAIPQKFHRSVMGPKGSRIQQITRDYNVQIKFPDREENPVHSVEPSIQENGDEAGEGREAKETDPGSPRRCDIIIISGRKEKCEAAKEALEALVPVTIEVEVPFDLHRYIIGQKGSGIRKMMDEFEVNIHVPAPELQSDTIAITGLAANLDRAKAGLLDRVKELQAEQEDRALRSFKLSVTVDPKYHPKIIGRKGAVITQIRLEHEVNIQFPDKDDGNQPQDQITITGYEKNTEAARDAILKIVGELEQMVSEDVPLDHRVHARIIGARGKAIRKIMDEFKVDIRFPQSGAPDPNCVTVTGLPENVEEAIDHILNLEEEYLADVVDSEALQVYMKPPAHEESRAPSKGFVVRDAPWTSNSSEKAPDMSSSEEFPSFGAQVAPKTLPWGPKR</t>
  </si>
  <si>
    <t>Q99K41</t>
  </si>
  <si>
    <t>EMILIN-1 OS=Mus musculus OX=10090 GN=Emilin1 PE=1 SV=1</t>
  </si>
  <si>
    <t>MAPRALWSCYLCCLLTIATEAASYPPRGYSLYTGGTGALSPGGPQAQNSPRPASRHRNWCAYVVTRTVSCVLEDGVETIVKPDYQPCGWGQPHCSRSIMYRSFLRPRYRVAYKTVTDMEWRCCQGYGGDDCGEGPASVLGPAPSTPLPRPRPVRPNLSGSSAGSHLSGLGGEGPVESEKVQQLERQVKSLTKELQGLRGVLQGMNGRLAEDVQRAVDTVFNGRQQPADAAARPGVHETLSEIQQQLQLLDNRVSTHDQELGHLNNHHNGGPGGGGRASGPVPVPSGPSEELLRQLERQLQESCSVCLTGLDGFRQQQQEDRERLRTLEKLMSSMEERQQQLVGPAMARRPPQECCPPELGRRVSELERRLDVVTGSLTVLSGRRGSELGGAAGQGGHPPGYTSLASRLSRLEDRFNSTLGPSEEQEKNWPGGPGRLGHWLPAAPGRLEKLEGLLANVSRELGGRMDLLEEQVAGAVRTCGQICSGAPGEQDSRVNEILSALERRVLDSEGRLQLVGSGLHEAEAAGEAQQAVLEGLQGLLSRLRERMDAQEETAAEILLRLNLTAAQLSQLEGLLQARGDEGCGACGGVQEELGRLRDGVERCSCPLLPPRGPGAGPGVGGPSRGPLDGFSVFGGSSGSALQALQGELSEVILTFSSLNDSLHELQTTVEGQGADLADLGATKDSIISEINRLQQEATEHVTESEERFRGLEEGQAQAGQCPSLEGRLGRLEGVCERLDTVAGGLQGLREGLSRHVAGLWAAVRESNSTSLTQAALLEKLLGGQAGLGRRLGALNNSLLLLEDRLQQLSLKDFTGPSGKAGPPGPPGLQGPSGPAGPPGPPGKDGQQGAIGPPGPQGEQGAEGAPAAPVPRVAFSAALSLPRSEPGTVPFDRVLLNDGGYYDPETGVFTAPLAGRYLLSAVLTGHRHEKVEAVLSRSNLGVARIDSGGYEPEGLENKPVAESQPSPGALGVFSLILPLQVGDTVCIDLVMGQLAHSEEPLTIFSGALLYEDTELEQV</t>
  </si>
  <si>
    <t>O35632</t>
  </si>
  <si>
    <t>Hyaluronidase-2 OS=Mus musculus OX=10090 GN=Hyal2 PE=1 SV=2</t>
  </si>
  <si>
    <t>MRAGLGPIITLALVLEVAWAGELKPTAPPIFTGRPFVVAWNVPTQECAPRHKVPLDLRAFDVKATPNEGFFNQNITTFYYDRLGLYPRFDAAGTSVHGGVPQNGSLCAHLPMLKESVERYIQTQEPGGLAVIDWEEWRPVWVRNWQEKDVYRQSSRQLVASRHPDWPSDRVMKQAQYEFEFAARQFMLNTLRYVKAVRPQHLWGFYLFPDCYNHDYVQNWESYTGRCPDVEVARNDQLAWLWAESTALFPSVYLDETLASSVHSRNFVSFRVREALRVAHTHHANHALPVYVFTRPTYTRGLTGLSQVDLISTIGESAALGSAGVIFWGDSEDASSMETCQYLKNYLTQLLVPYIVNVSWATQYCSWTQCHGHGRCVRRNPSANTFLHLNASSFRLVPGHTPSEPQLRPEGQLSEADLNYLQKHFRCQCYLGWGGEQCQRNYKGAAGNASRAWAGSHLTSLLGLVAVALTWTL</t>
  </si>
  <si>
    <t>Q4VAE8</t>
  </si>
  <si>
    <t>Ndufb4 protein (Fragment) OS=Mus musculus OX=10090 GN=Ndufb4 PE=2 SV=1</t>
  </si>
  <si>
    <t>HEVSGSKYKPAPLATLPSTLDPAEYDVSPETRRAQVERLSIRARLKREYLLQYNDPKRVSHIEDPALIRWTYARSANIYPNFRPTPKNSLLGAVAGFGPLIFWYYVFKTDRDRKERLIQEGKLDRKFNISY</t>
  </si>
  <si>
    <t>Q8VDP4</t>
  </si>
  <si>
    <t>Cell cycle and apoptosis regulator protein 2 OS=Mus musculus OX=10090 GN=Ccar2 PE=1 SV=2</t>
  </si>
  <si>
    <t>MSQFKRQRINPLPGGRNFSGAASTSLLGPPPGLLTPPVATDLSQNARHLQSGEKQRVFTGIVTSLHDYFGVVDEEVFFQLSVVKGRLPQLGEKVLVKAAYNPGQAVPWNAVKVQTLSNQPLLKSPAPPLLHVAALGQKQGILGAQPQLIFQPHRIPPLFPQKPLSLFQTSHTLHLSHLNRFPARGPHGRLDQGRSDDYDSKKRKQRAGGEPWGAKKPRHDLSPYRVHLTPYTVDSPTCDFLELQRRYRSLLVPSDFLSVHLSWLSAFPLGQPFSLHHPSRIQVSSEKEAAPDTGAEPSPEDSDPTYSSKVLLLSSPGLEEFYRCCMLFVDDMAEPRETPEHPLKQLKFLLGRKEEEAVLVGGEWSPSLDGLDPQADPQVLVRTAIRCAQAQTGIDLSTCTKWWRFAEFQYLQPGPPRQLHTVVVYLPDVWTIMPTLEEWEALCQQKATEAAPQPHEASGEAEATEQAPDVSEQADTSKQNTETMEATTQQDVDTDLPEAPPPPLEPAVMARPRCVNLSLYGIVEDRRPKERISFEVVVLAELFVEMLQRDFGYRIYKTLLSLPEKVVSPPEPEKEEAAKEDAVKEEEAVKEEAVKVSKDEVQNEGTAAESDSPLKEDGLLPKRPSSGGEEEEKARGEAAEDLCEMALDPDLLLLRDDGEDEFAGAKLEETEVRSVASNQSEMEYSSLQDMPKELDPSTVLPLDCLLAFVFFDANWCGYLHRRDLERVLLTLGIRLSAEQAKQLVSRVVAQNICQYRSLQYSRAEVLDDGLPEDVLFGNLDLLPPSGKSTKPGAAPTEHKGLVPHNGSLINVGSLLQRAEQQDSGRLYLENKIHTLELKLEESHNRFSATEVTNKTLAAEMQELRARLAEAEETARTAERQKNQLQRQMQDFRRRLTPLHLEMQRIVEKADSWVEKEEPTPSN</t>
  </si>
  <si>
    <t>Q91XE4</t>
  </si>
  <si>
    <t>N-acyl-aromatic-L-amino acid amidohydrolase (carboxylate-forming) OS=Mus musculus OX=10090 GN=Acy3 PE=1 SV=1</t>
  </si>
  <si>
    <t>MSSLPGSREPLLRVAVTGGTHGNEMCGVYLARYWLQNPGELQRPSFSAMPVLANPAATAACCRYLDRDLNRSCTLTFLGSTATPDDPYEVKRARELNQLLGPKGTGQAFDFTLDLHNTTANTGVCLISESNISFNLHLCHYLQRQNPGMPCRLFLYEPAGTETFSVESISKNGICLEMGPQPQGVLRADLFSRMRALVASILDFIELFNQGMDLPAFEMDIYRNLGSVDFPRTADGDLAGTVHPQLQDHDFEPLRPGEPIFKLFSGEDVLYEGDSIVYPVFINEAAYYEKHVAFLKSEKIRVTVPALLRLTPRSTQTP</t>
  </si>
  <si>
    <t>Q63ZW6</t>
  </si>
  <si>
    <t>Col4a5 protein OS=Mus musculus OX=10090 GN=Col4a5 PE=1 SV=1</t>
  </si>
  <si>
    <t>MQVRGVCLAAGWFLLALCLWGQPAEAAACHGCSSGSKCDCSGIKGEKGERGFPGLEGHPGLPGFPGPEGPPGPRGQKGDDGIPGPPGPKGIRGPPGLPGFPGTPGLPGMPGHDGAPGPQGIPGCNGTKGERGFPGSPGFPGLQGPPGPPGIPGMKGEPGSIIMSPLPGPKGNQGYPGPPGIQGPPGPKGISGPSGPPGPPGLMGPPGPPGPPGPKGNMGLNFQGPKGEKGEQGLQGPPGPPGQISEQKRPIDIEFQKGDQGVPGDRGPPGPPGIPGPPGPPGGVKGEKGEPGEAGKRGKPGKDGETGQPGIPGLPGDPGYPGEPGRDGEKGQKGDIGPPGPPGLVIPAPGTGVTMGEKGNIGLPGLPGEKGERGFPGIQGPPGFPGPPGTAVVGPPGPPGYPGERGQKGDEGPPGICIPGSPGLDGQPGAPGLPGPPGPPGPQLPSRDEICKAGPPGPPGPPGDKGLQGERGVKGDKGDTCFNCIGTGISGPPGQPGLPGLPGPPGSLGIPGEKGDKGQAGITGPKGLPGIPGPPGAPGFPGSKGDPGDVLTLPGMKGDKGELGFPGAPGLPGLPGSPGKDGLPGLPGPKGEPGGITFKGERGPPGSPGLPGLPGNMGPTGPVGFGPPGPIGEKGIQGVAGNPGQPGLPGPKGDPGQTITQPGKPGLPGSPGRDGEVGLPGDPGLPGQPGLPGIPGSKGEPGIPGIGPPGPPGPKGFPGIPGPPGAPGAPGRMGPDGPPGPPGFPGPKGEPGFGLPGPPGPPGFPGFKGTPGPKGDRGFPGPSGPPGRTGLDGLPGPKGDVGPNGQPGPVGPPGLPGIGLQGPPGPPGTPGPIGQPGLHGIPGEKGDPGPPGFDVPGLPGERGSPGLPGAPGLIGPPGSPGVPGKAGVPGFPGVKGEMGMMGPPGPPGPLGIPGRSGAPGLKGDDGMQGQPGLPGPAGEKGGKGEPGLPGPPGPMHPDFLGSKGEKGEPGLPGIPGLSGPKGYQGLPGDPGQPGLSGQPGSPGLPGPKGNPGLPGPPGLTGPPGPKGNIGDMGFPGPQGVDGPPGPPGFPGQPGSPGLPGQKGSKGEPGVSGIGLPGLPGPKGEPGLPGYPGNPGIKGSVGETGLPGLPGNPGAKGQPGLPGFPGTPGLPGPKGMNGPPGNPGFPGEPGPVGAGGRPGPPGPPGEKGKPGQDGIPGPAGQKGEPGQPGFGIPGPPGLPGLSGQKGDGGSPGLPGNPGLPGSKGEPGFQGFPGMPGPPGPPGSPGQALEGPKGNPGPQGPPGRPGPPGFQGPPGTEGPRGPPGNGGIKGERGNPGPPGQPGLPGLKGDQGPPGLPGNPGRPGLNGMKGDPGLPGVPGFPGMKGPIGVPGSTGPDGEPGLTGPPGPPGLPGPSGQSIVIKGDPGPPGIPGQPGLKGLPGLPGPQGLPGPIGPPGDPGRNGLPGFDGAGGRKGDPGLPGQPGARGLDGPPGPDGLQGPPGPPGTTSVAHGFLITRHSQTTEAPQCPRGTVHIYEGFSLLYVQGNKRAHGQDLGTAGSCLRRFSTMPFMFCNINNVCNFASRNDYSYWLSTPEPMPMNMEPLKGQSIQPFISRCAVCEAPAVVIAVHSQTIQIPHCPQGWDSLWIGYSFMMHTSAGAEGSGQALASPGSCLEEFRSAPFIECHGRGTCNYYANSYSFWLATVDMSDMFNKPQSETLKAGDLRTRISRCQVCMKRT</t>
  </si>
  <si>
    <t>Q9ERK4</t>
  </si>
  <si>
    <t>Exportin-2 OS=Mus musculus OX=10090 GN=Cse1l PE=1 SV=1</t>
  </si>
  <si>
    <t>MELSDANLQTLTEYLKKTLDPDPAIRRPAEKFLESVEGNQNYPLLLLTLLEKSQDNVIKVCASVTFKNYIKRNWRIVEDEPNKICEADRVAIKANIVHLMLSSPEQIQKQLSDAISIIGREDFPQKWPDLLTEMVNRFQSGDFHVINGVLRTAHSLFKRYRHEFKSNELWTEIKLVLDAFALPLTNLFKATIELCSTHANDASALRILFSSLILISKLFYSLNFQDLPEFFEDNMETWMNNFHTLLTLDNKLLQTDDEEEAGLLELLKSQICDNAALYAQKYDEEFQRYLPRFVTAIWNLLVTTGREVKYDLLVSNAIQFLASVCERPHYKNLFEDQNTLTSICEKVIVPNMEFRAADEEAFEDNSEEYIRRDLEGSDIDTRRRAACDLVRGLCKFFEGPVTGIFSGYVNSMLQEYAKNPSVNWKHKDAAIYLVTSLASKAQTQKHGITQANELVNLTEFFVNHILPDLKSNNVNEFPVLKADGIKYIMIFRNQVPKEHLLVSIPLLISHLEAESIVVHTYAAHALERLFTMRGSNNTTLFTAAEIAPFVEILLTNLFKALTLPGSSENEYIMKAIMRSFSLLQEAIIPYIPTLITQLTQKLLAVSKNPSKPHFNHYMFEAICLSIRITCKANPAAVVNFEEALFLVFTEILQNDVQEFIPYVFQVMSLLLETHKNDIPSSYMALFPHLLQPVLWERTGNIPALVRLLQAFLERGSSTIATAAADKIPGLLGVFQKLIASKANDHQGFYLLNSIIEHMPPESVDQYRKQIFILLFQRLQNSKTTKFIKSFLVFINLYCIKYGALALQEIFDGIQPKMFGMVLEKIIIPEIQKVSGNVEKKICAVGITKLLTECPPMMDTEYTKLWTPLLQSLIGLFELPEDDSIPDEEHFIDIEDTPGYQTAFSQLAFAGKKEHDPVGQMVNNPKIHLAQSLHKLSTACPGRVPSMVSTSLNAEALQYLQGYLQAASVTLL</t>
  </si>
  <si>
    <t>O55135</t>
  </si>
  <si>
    <t>Eukaryotic translation initiation factor 6 OS=Mus musculus OX=10090 GN=Eif6 PE=1 SV=2</t>
  </si>
  <si>
    <t>MAVRASFENNCEVGCFAKLTNAYCLVAIGGSENFYSVFEGELSDAIPVVHASIAGCRIIGRMCVGNRHGLLVPNNTTDQELQHIRNSLPDSVQIRRVEERLSALGNVTTCNDYVALVHPDLDRETEEILADVLKVEVFRQTVADQVLVGSYCVFSNQGGLVHPKTSIEDQDELSSLLQVPLVAGTVNRGSEVIAAGMVVNDWCAFCGLDTTSTELSVVESVFKLNEAKPSTIATSMRDSLIDSLT</t>
  </si>
  <si>
    <t>Q0PD65</t>
  </si>
  <si>
    <t>RAB2, member RAS oncogene family OS=Mus musculus OX=10090 GN=Rab2a PE=1 SV=1</t>
  </si>
  <si>
    <t>MAYAYLFKYIIIGDTGVGKSCLLLQFTDKRFQPVHDLTIGVEFGARMITIDGKQIKLQIWDTAGQESFRSITRSYYRGAAGALLVYDITRRDTFNHLTTWLEDARQHSNSNMVIMLIGNKSDLESRREVKKEEGEAFAREHGLIFMETSAKTASNVEEAFINTAKEIYEKIQEGVFDINNEANGIKIGPQHAATNASHGSNQGGQQAGGGCC</t>
  </si>
  <si>
    <t>Q3V117</t>
  </si>
  <si>
    <t>ATP-citrate synthase OS=Mus musculus OX=10090 GN=Acly PE=1 SV=1</t>
  </si>
  <si>
    <t>MSAKAISEQTGKELLYKYICTTSAIQNRFKYARVTPDTDWAHLLQDHPWLLSQSLVVKPDQLIKRRGKLGLVGVNLSLDGVKSWLKPRLGHEATVGKAKGFLKNFLIEPFVPHSQAEEFYVCIYATREGDYVLFHHEGGVDVGDVDAKAQKLLVGVDEKLNTEDIKRHLLVHAPEDKKEVLASFISGLFNFYEDLYFTYLEINPLVVTKDGVYILDLAAKVDATADYICKVKWGDIEFPPPFGREAYPEEAYIADLDAKSGASLKLTLLNPKGRIWTMVAGGGASVVYSDTICDLGGVNELANYGEYSGAPSEQQTYDYAKTILSLMTREKHPEGKILIIGGSIANFTNVAATFKGIVRAIRDYQGPLKEHEVTIFVRRGGPNYQEGLRVMGEVGKTTGIPIHVFGTETHMTAIVGMALGHRPIPNQPPTAAHTANFLLNASGSTSTPAPSRTASFSESRADEVAPAKKAKPAMPQDSVPSPRSLQGKSATLFSRHTKAIVWGMQTRAVQGMLDFDYVCSRDEPSVAAMVYPFTGDHKQKFYWGHKEILIPVFKNMADAMKKHPEVDVLINFASLRSAYDSTMETMNYAQIRTIAIIAEGIPEALTRKLIKKADQKGVTIIGPATVGGIKPGCFKIGNTGGMLDNILASKLYRPGSVAYVSRSGGMSNELNNIISRTTDGVYEGVAIGGDRYPGSTFMDHVLRYQDTPGVKMIVVLGEIGGTEEYKICRGIKEGRLTKPVVCWCIGTCATMFSSEVQFGHAGACANQASETAVAKNQALKEAGVFVPRSFDELGEIIQSVYEDLVAKGAIVPAQEVPPPTVPMDYSWARELGLIRKPASFMTSICDERGQELIYAGMPITEVFKEEMGIGGVLGLLWFQRRLPKYSCQFIEMCLMVTADHGPAVSGAHNTIICARAGKDLVSSLTSGLLTIGDRFGGALDAAAKMFSKAFDSGIIPMEFVNKMKKEGKLIMGIGHRVKSINNPDMRVQILKDFVKQHFPATPLLDYALEVEKITTSKKPNLILNVDGFIGVAFVDMLRNCGSFTREEADEYVDIGALNGIFVLGRSMGFIGHYLDQKRLKQGLYRHPWDDISYVLPEHMSM</t>
  </si>
  <si>
    <t>A0A2R8W6P0</t>
  </si>
  <si>
    <t>Leukocyte surface antigen CD47 OS=Mus musculus OX=10090 GN=Cd47 PE=1 SV=1</t>
  </si>
  <si>
    <t>MWPLAAALLLGSCCCGSAQLLFSNVNSIEFTSCNETVVIPCIVRNVEAQSTEEMFVKWKLNKSYIFIYDGNKNSTTTDQNFTSAKISVSDLINGIASLKMDKRDAMVGNYTCEVTELSREGKTVIELKNRTAFNTDQGSACSYEEEKGGCKLVSWFSPNEKILIVIFPILAILLFWGKFGILTLKYKSSHTNKRIILLLVAGLVLTVIVVVGAILLIPGEKPVKNASGLGLIVISTGILILLQYNVFMTAFGMTSFTIAILITQVLGYVLALVGLCLCIMACEPVHGPLLISGLGIIALAELLGLVYMKFVASNQRTIQPPRKAVEEPLNAFKESKGMMNDE</t>
  </si>
  <si>
    <t>E9Q5D6</t>
  </si>
  <si>
    <t>Ran-binding protein 9 OS=Mus musculus OX=10090 GN=Ranbp9 PE=1 SV=1</t>
  </si>
  <si>
    <t>MSGQPPPPPPQQQPPPPPPAAGAPGSGVALPAAAAASAGSSPAGSPGGGLGAAAAALLLHPPPPPPPPPATAAPPPPASAAAPATAPPGLAVGPGPAAGVPVPGLAAGSSAAAPFPHGDSALNEQEKELQRRLKRLYPAVDEQETPLPRSWSPKDKFSYIGLSQNNLRVHYKGHGKTPKDAASVRATHPIPAACGIYYFEVKIVSKGRDGYMGIGLSAQGVNMNRLPGWDKHSYGYHGDDGHSFCSSGTGQPYGPTFTTGDVIGCCVNLINNTCFYTKNGHSLGIAFTDLPPNLYPTVGLQTPGEVVDANFGQHPFVFDIEDYMREWRTKIQAQIDRFPIGDREGEWQTMIQKMVSSYLVHHGYCATAEAFARSTDQTVLEELASIKNRQRIQKLVLAGRMGEAIETTQQLYPSLLERNPNLLFTLKVRQFIEMVNGTDSEVRCLGGRSPKSQDSYPVSPRPFSSPSMSPSHGMSIHSLAPGKSSTAHFSGFESCSNGVISNKAHQSYCHSKHQLSSLTVPELNSLNVSRSQQVNNFTSNDVDMETDHYSNGVGETSSNGFLNGSSKHDHEMEDCDTEMEVDCSQLRRQLCGGSQAAIERMIHFGRELQAMSEQLRRECGKNTANKKMLKDAFSLLAYSDPWNSPVGNQLDPIQREPVCSALNSAILETHNLPKQPPLALAMGQATQCLGLMARSGVGSCAFATVEDYLH</t>
  </si>
  <si>
    <t>Q6P5D4</t>
  </si>
  <si>
    <t>Centrosomal protein of 135 kDa OS=Mus musculus OX=10090 GN=Cep135 PE=1 SV=1</t>
  </si>
  <si>
    <t>MTTAAERKYINIRKRLDQLGYRQTLSVDSLPLVEKLFSDLVHTTESLRQCRLSSGKAEKESANLDFVLEPYKLENTRLNKENNELYLELMKLRECSDKHIKDLKTTLKKCSRETADLKFLNNQYVHKVKVLEKESKAKDEKIQQLQEKNLRAVVQTPGGRKRNIAFRRQRMQIDEPAPPSEVSAYPVPQPEDPYIADLLQVADNRIQELQEEVQQLQEKLAQMEKGVLDYSKQIELREREIQRLSLALDGGCSPDVLSLETRNKTNEKLIAHLNVQVDFLQQANKELEKHIQELMETKETVTTEVVNLSNRNEKLCQELTEIDQLAQRLERHKEQVLETADKELGEAKKEIKRNLCEMRNLEEKMSKLQWELDLSHKEKERLNSELLLKSDLETVVHQLEQEKQRLSKKLQSFAVTERELTLEVERMRLEHGIKRRDKSPSRLDTFLKGIEEERDYYKKELEKLQHLIQRRSCAINYSAREKPPVVKCSEKGDCSTDVHLITRERDELQRMLERFEKYMEDIQSNVKLLTAERDKLNVLYKEAKEELSTLRKESTNSTSPNHLVSCVEKEKERALSELRRITAEKEALREKLKNIQERNAVGKSDLEKTIEHLTYINHQLENEKYELQSKMLMMKETVESLENKSKLQAQKLSHVTGDSSHQKTEMTSLRIVSEQLQRSLDDCQHRLSIKRGELESAQEQIKMLEQKLENLSHRMTVQSEETHAMKKTIGVMDKEKDFLQETVDEKTEKIANLQESLLSKEKVIAQLKVTVAEYETSLNQLQETLTTRDREINSLRRQLDASHKELDDVGKSREISFKENRRLQDDLATMARENQEISLELEAAVQEKEEMKSRVHKYITEVSRWESLMAAKEKENKDLLDRFQMLHSRAEDWEVKAQQAEGENSSVRLELLSIDTERRHLRERVDLLEKEIQEHINAHHAYESQISSMAKAMSQLEEELRRHESEKATMLGDVSSLRELCIKLDSGKDVMTQQLNSKSLELERAVAELENVKSESELLKKQLTNERQTIKNLESLLATNRDKEFQSHLTSHEKDTEIQLLKEKLNLSESKLTTQSRETSMLRTKVTQLQTDYDNLKRQMSNEKYERERAIQEMRRLGLPTSPLSSTLKSPVQTPDHINA</t>
  </si>
  <si>
    <t>Q8BH59</t>
  </si>
  <si>
    <t>Calcium-binding mitochondrial carrier protein Aralar1 OS=Mus musculus OX=10090 GN=Slc25a12 PE=1 SV=1</t>
  </si>
  <si>
    <t>MAVKVHTTKRGDPHELRNIFLQYASTEVDGEHYMTPEDFVQRYLGLYNDPNSNPKIVQLLAGVADQTKDGLISYQEFLAFESVLCAPDSMFIVAFQLFDKSGNGEVTFENVKEIFGQTIIHHHIPFNWDCEFIRLHFGHNRKKHLNYVEFTQFLQELQLEHARQAFALKDKSKSGMISGLDFSDVMVTIRSHMLTPFVEENLVSAAGGGTSHQVSFSYFNAFNSLLNNMELVRKIYSTLAGTRKDIEVTKEEFAQSAIRYGQVTPLEIDILYQLADLYNASGRLTLADIERIAPLAEGALPYNLAELQRQQSPGLGRPIWLQIAESAYRFTLGSVAGAVGATAVYPIDLVKTRMQNQRGTGSVVGELMYKNSFDCFKKVLRYEGFFGLYRGLIPQLIGVAPEKAIKLTVNDFVRDKFTKRDGSIPLPAEILAGGCAGGSQVIFTNPLEIVKIRLQVAGEITTGPRVSALNVLQDLGLFGLYKGAKACFLRDIPFSAIYFPVYAHCKLLLADENGRVGGINLLTAGALAGVPAASLVTPADVIKTRLQVAARAGQTTYSGVVDCFRKILREEGPSAFWKGTAARVFRSSPQFGVTLVTYELLQRWFYIDFGGLKPSGSEPTPKSRIADLPPANPDHIGGYRLATATFAGIENKFGLYLPKFKSPSVAVAQPKAAAAAQ</t>
  </si>
  <si>
    <t>Q6ZQ61</t>
  </si>
  <si>
    <t>MCG121979, isoform CRA_c (Fragment) OS=Mus musculus OX=10090 GN=Matr3 PE=2 SV=1</t>
  </si>
  <si>
    <t>TRDSSTMSKSFQQSSLGRDSQGHGRDLSAAGIGLLAAATQSLSMPASLGRMNQGTARLASLMNLGMSSSLNQQGAHSALSSASTSSHNLQSIFNIGSRGPLPLSSQHRGDTDQASNILASFGLSARDLDELSRYPEDKITPENLPQILLQLKRRRTEEGPTLSYGRDGRSATREPPYRVPRDDWEEKRHFRRDSFDDRGPSLNPVLDYDHGSRSQESGYYDRMDYEDDRLRDGERCRDDSFFGETSHNYHKFDSEYERMGRGPGPLQERSLFEKKRGAPPSSNIEDFHGLLPKGYPHLCSICDLPVHSNKEWSQHINGASHSRRCQLLLEIYPEWNPDNDTGHTMGDPFMLQQSTNPAPGILGPPPPSFHLGGPAVGPRGNLGAGNGNLQGPRHMQKGRVETSRVVHIMDFQRGKNLRYQLLQLVEPFGVISNHLILNKINEAFIEMATTEDAQAAVDYYTTTPALVFGKPVRVHLSQKYKRIKKPEGKPDQKFDQKQELGRVIHLSNLPHSGYSDSAVLKLAEPYGKIKNYILMRMKSQAFIEMETREDAMAMVDHCLKKALWFQGRCVKVDLSEKYKKLVLRIPNRGIDLLKKDKSRKRSYSPDGKESPSDKKSKTDAQKTESPAEGKEQEEKSGEDGEKDTKDDQTEQEPSMLLESEDELLVDEEEAAALLESGSSVGDETDLANLGDVSSDGKKEPSDKAVKKDPSASATSKKKLKKVDKIEELDQENEAALENGIKNEENTEPGAESAENADDPNKDTSENADGQNDENKEDYTIPDEYRIGPYQPNVPVGIDYVIPKTGFYCKLCSLFYTNEEVAKNTHCSSLPHYQKLKKFLNKLAEERRQKKET</t>
  </si>
  <si>
    <t>P62806</t>
  </si>
  <si>
    <t>Histone H4 OS=Mus musculus OX=10090 GN=Hist1h4a PE=1 SV=2</t>
  </si>
  <si>
    <t>MSGRGKGGKGLGKGGAKRHRKVLRDNIQGITKPAIRRLARRGGVKRISGLIYEETRGVLKVFLENVIRDAVTYTEHAKRKTVTAMDVVYALKRQGRTLYGFGG</t>
  </si>
  <si>
    <t>Q69ZY2</t>
  </si>
  <si>
    <t>MKIAA0830 protein (Fragment) OS=Mus musculus OX=10090 GN=Endod1 PE=2 SV=1</t>
  </si>
  <si>
    <t>QGPTSQRQPWGQPLGLSQSSAEGELWHTAAPRQVSGLQGWVQPQKAAAEHCSHLRGGGGEGARPWPRAAPPERLTADFPALAAPGRAEAAMGCARWLALGGLLALAGLLQARLLLPQQAGFGECDRFFYKGTPPAGLATEAHVRICQRFAGSERFATLYSPGHRIPVFSAFRAARPASRSAEQRGLLEPQIDDPDSNLEEVIDEANALTSVDNLGSKQALNADYIDSDYEIGQLYPFPLNSDLQMATFPLTNSVPMTQSFRERWHMNLNSLMDRALIPHCSEGKDLYILTGAVPSEHRVKGKVTIPEFVWLAACCAVPGEGWAMGFIKHTQDIDVIEDVMLRDLEKLLPHKPQLFQDNCGEMEQDTEKMKKILEVVNQVQDEERSLQSQERMSPLASTQSQRSALLSPEAPPEGGSSFLGQVLGFLATPFIKLFQLIYYLVTAVLRNIVHLLWLVAKQAINTVESCLYHLGEATVSYLVAIGQELVSIPWKVLKVVAKVIRAFLRILCCLLKAVCRALSIPLRVLVDVATFPVYTVGAIPIVCKDIAVGLGGTLSLLFDTAFGTVGGLFQIVFSVFKRIGYKVTLDNSGEF</t>
  </si>
  <si>
    <t>Q80YX1-2</t>
  </si>
  <si>
    <t>Isoform 2 of Tenascin OS=Mus musculus OX=10090 GN=Tnc</t>
  </si>
  <si>
    <t>MGAVTWLLPGIFLALFALTPEGGVLKKIIRHKRESGLNMTLPEENQPVVFNHIYNIKLPMGSQCSVDLESASGEKDLTPTPESSGSFQEHTVDGENQIVFTHRINIPRRACGCAAAPDVKELLSRLEELELLVSSLREQCTMGTGCCLQPAEGRLDTRPFCSGRGNFSAEGCGCVCEPGWKGPNCSEPDCPGNCNLRGQCLDGQCICDEGFTGEDCSQLACPNDCNDQGRCVNGVCVCFEGYAGPDCGLEVCPVPCSEEHGMCVDGRCVCKDGFAGEDCNEPLCLNNCYNRGRCVENECVCDEGFTGEDCSELICPNDCFDRGRCINGTCYCEEGFTGEDCGELTCPNDCQGRGQCEEGQCVCNEGFAGADCSEKRCPADCHHRGRCLNGQCECDDGFTGADCGDLQCPNGCSGHGRCVNGQCVCDEGYTGEDCSQRRCPNDCHNRGLCVQGKCICEQGFKGFDCSEMSCPNDCHQHGRCVNGMCICDDDYTGEDCRDRRCPRDCSQRGRCVDGQCICEDGFTGPDCAELSCPSDCHGHGRCVNGQCICHEGFTGKDCKEQRCPSDCHGQGRCEDGQCICHEGFTGLDCGQRSCPNDCSNQGQCVSGRCICNEGYTGIDCSEVSPPKDLIVTEVTEETVNLAWDNEMRVTEYLIMYTPTHADGLEMQFRVPGDQTSTTIRELEPGVEYFIRVFAILENKRSIPVSARVATYLPAPEGLKFKSIKETSVEVEWDPLDIAFETWEIIFRNMNKEDEGEITKSLRRPETSYRQTGLAPGQEYEISLHIVKNNTRGPGLKKVTTTRLDAPSHIEVKDVTDTTALITWFKPLAEIDSIELSYGIKDVPGDRTTIDLTHEDNQYSIGNLRPDTEYEVSLISRRVDMASNPAKETFITGLDAPRNLRRVSQTDNSITLEWRNVKADIDSYRIKYAPISGGDHAEIDVPKSQQATTKTTLTGLRPGTEYGIGVSAVKGDKESDPATINAATEIDAPKDLRVSETTQDSLTFFWTTPLAKFDRYRLNYSLPTGQSMEVQLPKDATSHVLTDLEPGQEYTVLLIAEKGRHKSKPARVKASTEEVPSLENLTVTEAGWDGLRLNWTADDLAYEYFVIQVQEANNVETAHNFTVPGNLRAADIPGLKVATSYRVSIYGVARGYRTPVLSAETSTGTTPNLGEVTVAEVGWDALTLNWTAPEGAYKNFFIQVLEADTTQTVQNLTVPGGLRSVDLPGLKAATRYYITLRGVTQDFGTAPLSVEVLTEDLPQLGGLSVTEVSWDGLTLNWTTDDLAYKHFVVQVQEANNVEAAQNLTVPGSLRAVDIPGLKADTPYRVSIYGVIQGYRTPMLSTDVSTAREPEIGNLNVSDVTPKSFNLSWTATDGIFDMFTIEIIDSNRLLQTAEHNISGAERTAHISGLPPSTDFIVYLSGIAPSIRTKTISTTATTEAEPEVDNLLVSDATPDGFRLSWTADEGIFDSFVIRIRDTKKQSEPQEISLPSPERTRDITGLREATEYEIELYGISRGRRSQPVSAIATTAMGSPKEIMFSDITENAATVSWRAPTAQVESFRITYVPMTGGAPSMVTVDGTDTETRLVKLTPGVEYRVSVIAMKGFEESDPVSGTLITALDGPSGLLIANITDSEALAMWQPAIATVDSYVISYTGERVPEVTRTVSGNTVEYELHDLEPATEYILSIFAEKGQQKSSTIATKFTTDLDSPREFTATEVQSETALLTWRPPRASVTGYLLVYESVDGTVKEVIVGPDTTSYSLADLSPSTHYSARIQALSGSLRSKLIQTIFTTIGLLYPFPRDCSQAMLNGDTTSGLYTIYINGDKTQALEVYCDMTSDGGGWIVFLRRKNGREDFYRNWKAYAAGFGDRREEFWLGLDNLSKITAQGQYELRVDLQDHGESAYAVYDRFSVGDAKSRYKLKVEGYSGTAGDSMNYHNGRSFSTYDKDTDSAITNCALSYKGAFWYKNCHRVNLMGRYGDNNHSQGVNWFHWKGHEYSIQFAEMKLRPSNFRNLEGRRKRA</t>
  </si>
  <si>
    <t>Q9CRB9</t>
  </si>
  <si>
    <t>MICOS complex subunit Mic19 OS=Mus musculus OX=10090 GN=Chchd3 PE=1 SV=1</t>
  </si>
  <si>
    <t>MGGTASTRRVTFEADENENITVVKGIRLSENVIDRMKESSPSGSKSQRYSSVYGASVSDEDLKRRVAEELALEQAKKESEHQRRLKQARDLERERAAANEQLTRAVLRERISSEEERMKAKHLARQLEEKDRVMRKQDAFYKEQLARLEERSSEFYKVTTEEYQKAAEEVEAKFKRYEYHPVCADLQTKILQCYRQNTQQTLSCSALASQYMHCVNHAKQSMLEKGG</t>
  </si>
  <si>
    <t>Q76MZ3</t>
  </si>
  <si>
    <t>Serine/threonine-protein phosphatase 2A 65 kDa regulatory subunit A alpha isoform OS=Mus musculus OX=10090 GN=Ppp2r1a PE=1 SV=3</t>
  </si>
  <si>
    <t>MAAADGDDSLYPIAVLIDELRNEDVQLRLNSIKKLSTIALALGVERTRSELLPFLTDTIYDEDEVLLALAEQLGTFTTLVGGPEYVHCLLPPLESLATVEETVVRDKAVESLRAISHEHSPSDLEAHFVPLVKRLAGGDWFTSRTSACGLFSVCYPRVSSAVKAELRQYFRNLCSDDTPMVRRAAASKLGEFAKVLELDNVKSEIIPMFSNLASDEQDSVRLLAVEACVNIAQLLPQEDLEALVMPTLRQAAEDKSWRVRYMVADKFTELQKAVGPEITKTDLVPAFQNLMKDCEAEVRAAASHKVKEFCENLSADCRENVIMTQILPCIKELVSDANQHVKSALASVIMGLSPILGKDNTIEHLLPLFLAQLKDECPEVRLNIISNLDCVNEVIGIRQLSQSLLPAIVELAEDAKWRVRLAIIEYMPLLAGQLGVEFFDEKLNSLCMAWLVDHVYAIREAATSNLKKLVEKFGKEWAHATIIPKVLAMSGDPNYLHRMTTLFCINVLSEVCGQDITTKHMLPTVLRMAGDPVANVRFNVAKSLQKIGPILDNSTLQSEVKPILEKLTQDQDVDVKYFAQEALTVLSLA</t>
  </si>
  <si>
    <t>A2A9M4</t>
  </si>
  <si>
    <t>Dedicator of cytokinesis protein 7 OS=Mus musculus OX=10090 GN=Dock7 PE=1 SV=2</t>
  </si>
  <si>
    <t>MAERRAFAQKISRTVAAEVRKQISGQYSGSPQLLKNLNIVGNISHHTTVPLTEAVDPVDLEDYLVTHPLSGDSGPLRDLVEFPPDDIEVVYSPRDCRTLVSAVPEESEMDPHVRDCIRSYTEDWAVVVRKYHKLGTGFNPNTLDKQKERQKGLPRQVFESDEAPDGSSYQDEQDDLKRRSMSIDDTPRGSWACSIFDLKNSLPDALLPNLLDRTPNEEIDHQNDDQRKSNRHKELFALHPSPDEEEPIERLSVPDVPKEHFGQRLLVKCLSLKFEIEIEPIFASLALYDVKEKKKISENFYFDLNSEQMKGLLRPHVPPAAITTLARSAIFSITYPSQDVFLVIKLEKVLQQGDIGECAEPYMIFKEADATKNKEKLEKLKSQADQFCQRLGKYRMPFAWTAIHLMNIVSSAGSLERDSTEVEISTGERKGSWSERRNSSLVGRRSLERTTSGDDACNLTSFRPATLTVANFFKQEGDRLSDEDLYKFLADMRRPSSVLRRLRPITAQLKIDISPAPENPHYCLTPELLQVKLYPDSRVRPTREILEFPARDVYVPNTTYRNLLYIYPQSLNFANRQGSARNITVKVQFMYGEDPSNAMPVIFGKSSCSEFSKEAYTAVVYHNRSPDFHEEIKVKLPATLTDHHHLLFTFYHVSCQQKQNTPLETPVGYTWIPMLQNGRLKTGQFCLPVSLEKPPQAYSVLSPEVPLPGMKWVDNHKGVFNVEVVAVSSIHTQDPYLDKFFALVNALDEHMFPVRIGDMRIMENNLESELKSSISALNSSQLEPVVRFLHLLLDKLILLVVRPPVIAGQIVNLGQASFEAMASIINRLHKNLEGNHDQHGRNNLLASYIYYVFRLPNTYPNSPSPGPGGLGGSVHYATMARSAVRPASLNLNRSRSLSNSNPDISGTPTSPDDEVRSIIGSKGLDRSNSWVNTGPKAAPWGSNPSPSAESTQAMDRSCNRMSSHTETSSFLQTLTGRLPTKKLFHEELALQWVVCSGSVRESALQQAWFFFELMVKSMVHHLYFNDKLDAPRKSRFPERFMDDIAALVSTIAGDVVSRFQKDTEMVERLNTSLAFFLNDLLSVMDRGFVFSLIKSCYKQVSAKLYSLPNPSVLVSLRLDFLRIICSHEHYVTLNLPCSLLTPPASPSPSVSSATSQSSGFSTSVQDQKIANMFELSLPFRQQHYLAGLVLTELALILDPDAEGLFGLHKKVINMVHNLLSTHDSDPRYSDPQIKARVAMLYLPLIGIIMETVPQLYDFTESHNQRGRPICIAPDDYDSESGSMISQTVAMAIAGTSVPQLTRPGSFLLTSTSGRQHTTFSAESSRSLLICLLWVLKNADETVLQKWFTDLSVLQLNRLLDLLYLCVSCFEYKGKKVFERMNSLTFKKSKDMRAKLEEAILGSIGARQEMVRRSRGQLERSPSGSAFGSQENLRWRKDMTHWRQNSEKLDKSRAEIEHEALIDGNLATEANLIILDTLEIIVQTVSVTESKESILGGVLKVLLQSMACNQSAVYLQHCFATQRALVSKFPELLFEEETEQCADLCLRLLRHCSSSISTIRSHASASLYLLMRQNFEIGNNFARVKMQVTMSLSSLVGTSQNFNEEFLRRSLKTILTYAEEDLELRETTFPDQVQDLVFNLHMILSDTVKMKEHQEDPEMLIDLMYRIAKGYQTSPDLRLTWLQNMAGKHSERSNHAEAAQCLVHSAALVAEYLSMLEDRKYLPVGCVTFQNISSNVLEESAVSDDVVSPDEEGICSGKYFTESGLVGLLEQAAASFSMAGMYEAVNEVYKVLIPIHEANRDAKKLSTIHGKLQEAFSKIVHQSTGWERMFGTYFRVGFYGTKFGDLDEQEFVYKEPAITKLAEISHRLEGFYGERFGEDVLEVIKDSNPVDKCKLDPNKAYIQITYVEPFFDTYEMKDRITYFDKNYNLRRFMYCTPFTLDGRAHGELHEQFKRKTILTTSHAFPYIKTRVNVTHKEEIILTPIEVAIEDMQKKTQELAFATHQDPADPKMLQMVLQGSVGTTVNQGPLEVAQVFLSEIPGDPKLFRHHNKLRLCFKDFTKRCEDALRKNKSLIGPDQKEYQRELERNYHRLKEALQPLINRKIPQLYKAVLPVTCHRDSFSRMSLRKMEL</t>
  </si>
  <si>
    <t>Q7TMM9</t>
  </si>
  <si>
    <t>Tubulin beta-2A chain OS=Mus musculus OX=10090 GN=Tubb2a PE=1 SV=1</t>
  </si>
  <si>
    <t>MREIVHIQAGQCGNQIGAKFWEVISDEHGIDPTGSYHGDSDLQLERINVYYNEAAGNKYVPRAILVDLEPGTMDSVRSGPFGQIFRPDNFVFGQSGAGNNWAKGHYTEGAELVDSVLDVVRKESESCDCLQGFQLTHSLGGGTGSGMGTLLISKIREEYPDRIMNTFSVMPSPKVSDTVVEPYNATLSVHQLVENTDETYSIDNEALYDICFRTLKLTTPTYGDLNHLVSATMSGVTTCLRFPGQLNADLRKLAVNMVPFPRLHFFMPGFAPLTSRGSQQYRALTVPELTQQMFDSKNMMAACDPRHGRYLTVAAIFRGRMSMKEVDEQMLNVQNKNSSYFVEWIPNNVKTAVCDIPPRGLKMSATFIGNSTAIQELFKRISEQFTAMFRRKAFLHWYTGEGMDEMEFTEAESNMNDLVSEYQQYQDATADEQGEFEEEEGEDEA</t>
  </si>
  <si>
    <t>Q8BSE0</t>
  </si>
  <si>
    <t>Regulator of microtubule dynamics protein 2 OS=Mus musculus OX=10090 GN=Rmdn2 PE=1 SV=1</t>
  </si>
  <si>
    <t>MPHSTNKELILGIMAGTAGISLLAFWYHKVLKPRTTMNFPKLLSLGKKFGSLTLPEESHSAQGASVVFQRRQLQILEKLNELLTNMEELKEEIRFLKETIPKLEECIQDEFGGKVTVHKISPQHRARKKKGTTVQRSATSNSSEEAESEGGYITANTDTEEQNFPFPKALNTHIEELKLDVLLQKADHLRTNESHKMESFELLCDHKEKFSEETEFLWRLARAYGDMYDLSTSTQEKKHYANIGKTLGERAITRAPMNGHCHLWYAVLCGYVSEFEGLQNKINCGHLFKKHLEIAIQLLPEEPLLYYLKGRYCYTVSRLSWIEKKMAATLFGEIPYSTVHEALHNFLKTEELQPGYSMSNYMYTAKCYVELGEPQEACKFCNLALLLPVVTKEDKDAHKEVKKMISSLKR</t>
  </si>
  <si>
    <t>Q3UPR9</t>
  </si>
  <si>
    <t>Somatomedin-B and thrombospondin type-1 domain-containing protein OS=Mus musculus OX=10090 GN=Sbspon PE=2 SV=1</t>
  </si>
  <si>
    <t>MKTLWMVLCALARLWPGALAGCAEAGRCCPGRDPACFARGWRLDRVYGTCFCDQACRLTGDCCFDYDRACPARPCFVGEWSPWSGCAGQCQPTTRVRRRSVRQEPLNGGAPCPPLEERAGCLEYSSSQSQDCGHSFVPAFITSSVFNKKRIIQAVSPQWSTHTKDAGYCMEFKTESLTPHCALVNSPLTRWMQYLREGYTVCVDCQPPAMNSVSLRCSGDGLDSDGNQTLRWQAIGNPRCQGTWKKVRRVEQCSCPDVHRFIFI</t>
  </si>
  <si>
    <t>P10493</t>
  </si>
  <si>
    <t>Nidogen-1 OS=Mus musculus OX=10090 GN=Nid1 PE=1 SV=2</t>
  </si>
  <si>
    <t>MLDASGCSWAMWTWALLQLLLLVGPGGCLNRQELFPFGPGQGDLELEAGDDVVSPSLELIGELSFYDRTDITSVYVTTNGIIAMSEPPATEYHPGTFPPSFGSVAPFLADLDTTDGLGNVYYREDLSPFIIQMAAEYVQRGFPEVSFQPTSVVVVTWESVAPYGGPSSSPAEEGKRNTFQAVLASSNSSSYAIFLYPEDGLQFFTTFSKKDESQVPAVVGFSKGLVGFLWKSNGAYNIFANDRESIENLAKSSNAGHQGVWVFEIGSPATAKGVVSADVNLDLDDDGADYEDEDYDLVTSHLGLEDVATPSPSHSPRRGYPDPHNVPRILSPGYEATERPRGVPTERTRSFQLPAERFPQHHPQVIDVDEVEETGVVFSYNTGSQQTCANNRHQCSVHAECRDYATGFCCRCVANYTGNGRQCVAEGSPQRVNGKVKGRIFVGSSQVPVVFENTDLHSYVVMNHGRSYTAISTIPETVGYSLLPLAPIGGIIGWMFAVEQDGFKNGFSITGGEFTRQAEVTFLGHPGKLVLKQQFSGIDEHGHLTISTELEGRVPQIPYGASVHIEPYTELYHYSSSVITSSSTREYTVMEPDQDGAAPSHTHIYQWRQTITFQECAHDDARPALPSTQQLSVDSVFVLYNKEERILRYALSNSIGPVRDGSPDALQNPCYIGTHGCDSNAACRPGPGTQFTCECSIGFRGDGQTCYDIDECSEQPSRCGNHAVCNNLPGTFRCECVEGYHFSDRGTCVAAEDQRPINYCETGLHNCDIPQRAQCIYMGGSSYTCSCLPGFSGDGRACRDVDECQHSRCHPDAFCYNTPGSFTCQCKPGYQGDGFRCMPGEVSKTRCQLEREHILGAAGGADAQRPTLQGMFVPQCDEYGHYVPTQCHHSTGYCWCVDRDGRELEGSRTPPGMRPPCLSTVAPPIHQGPVVPTAVIPLPPGTHLLFAQTGKIERLPLERNTMKKTEAKAFLHIPAKVIIGLAFDCVDKVVYWTDISEPSIGRASLHGGEPTTIIRQDLGSPEGIALDHLGRTIFWTDSQLDRIEVAKMDGTQRRVLFDTGLVNPRGIVTDPVRGNLYWTDWNRDNPKIETSHMDGTNRRILAQDNLGLPNGLTFDAFSSQLCWVDAGTHRAECLNPAQPGRRKVLEGLQYPFAVTSYGKNLYYTDWKTNSVIAMDLAISKEMDTFHPHKQTRLYGITIALSQCPQGHNYCSVNNGGCTHLCLPTPGSRTCRCPDNTLGVDCIERK</t>
  </si>
  <si>
    <t>P63101</t>
  </si>
  <si>
    <t>14-3-3 protein zeta/delta OS=Mus musculus OX=10090 GN=Ywhaz PE=1 SV=1</t>
  </si>
  <si>
    <t>MDKNELVQKAKLAEQAERYDDMAACMKSVTEQGAELSNEERNLLSVAYKNVVGARRSSWRVVSSIEQKTEGAEKKQQMAREYREKIETELRDICNDVLSLLEKFLIPNASQPESKVFYLKMKGDYYRYLAEVAAGDDKKGIVDQSQQAYQEAFEISKKEMQPTHPIRLGLALNFSVFYYEILNSPEKACSLAKTAFDEAIAELDTLSEESYKDSTLIMQLLRDNLTLWTSDTQGDEAEAGEGGEN</t>
  </si>
  <si>
    <t>Q80X90</t>
  </si>
  <si>
    <t>Filamin-B OS=Mus musculus OX=10090 GN=Flnb PE=1 SV=3</t>
  </si>
  <si>
    <t>MPVTEKDLAEDAPWKKIQQNTFTRWCNEHLKCVNKRIGNLQTDLSDGLRLIALLEVLSQKRMHHKYHQRPTFRQMKLENVSVALEFLDHESIKLVSIDSKAIVDGNLKLILGLVWTLILHYSISMPVWEDEGDDDAKKQTPKQRLLGWIQNKIPYLPITNFNQNWQDGKALGALVDSCAPGLCPDWESWDPRKPVDNAREAMQQADDWLGVPQVITPEEIIHPDVDEHSVMTYLSQFPKAKLKPGAPLKPKLNPKKARAYGRGIEPTGNMVKQPAKFTVDTISAGQGDVMVFVEDPEGNKEEARVTPDSDKNKTYSVEYLPKVTGLHKVIVLFAGQHISKSPFEVNVDKAQGDASKVTAKGPGLETTGNIANKPTYFDIYTAGAGVGDIGIEVEDPQGKNSVELLVEDRGNQVYRCVYKPVQPGPHVVKVSFAGDAIPKSPFGVQIGEACNPNACRASGRGLQPKGVRIRETADFKVDTKAAGSGELGVTVKGPKGLEELVKQKGFLDGVYSFEYYPSTPGKYSVAVTWGGHHIPKSPFEVQVGPEAGMQKVRAWGPGLHGGIVGRSADFVVESIGSEVGTLGFAIEGPSQAKIEYDDQNDGSCDVKYWPKEPGEYAVHIMCDDEDIKDSPYMAFIHPATGDYNPDLVQAYGPGLEKSGCTINNPAEFIVDPKDAGSAPLKILAQDGEGQPIDIQMKSRMDGTYACSYTPLKAIKHTIAVVWGGVNIPHSPYRVNIGQGSHPQKVKVFGPGVERSGLKANEPTHFTVDCTEAGEGDVSVGIKCDARVLSDDEEDVDFDIIHNANDTFTVKYVPPAPGRYTIKVLFASQEIPASPFRVKVDPSHDASKVKAEGPGLSKAGVENGKPTHFTVHTKGAGKAPLNVQFSSPLPGEAVKDLDIIDNYDYSHTVKYTPTQQGNMQVLVTYGGDPIPKSPFTVGVAAPLDLSKIKINGLENRVEVGKDQEFAIDTNGAGGQGKLDVTILSPSRKVVPCLVAPVAGRECSTAKFIPREEGLFAVDVTYDGHPVPGSPYTVEASLPPDPTKVKAHGPGLEGGLVGKPAEFTIDTKGAGTGGLGLTVEGPCEAKIECSDNGDGTCSVSYLPTKPGEYFVNILFEEVHIPGSPFKADIEMPFDPSKVVASGPGLEHGKVGEPGILCVDCSEAGPGTLGLEAVSDSGAKAEVSIQNNKDGTYAVTYVPLTAGMYTLTMKYGGELVPHFPAWVKVEPAIDTSGIKAFGPGIEGKDVFREATTDFTVDSRPLTQVGGDHIKAQITNPSGASTECFVKDNADGTYQVEYTPFEKGFHVVEVTYDDVPIPNSPFKVAVTEGCQPSRVHAQGPGLKEAFTNKSNVFTVVTRGAGIGGLGITVEGPSESKINCRDNKDGSCSAEYIPFAPGDYDVNITYGGVHIPGSPFRVPSKDVVDPSKVKIAGPGLSSCVRACIPQSFTVDSSKAGLAPLEVRVLGPRGLVEPVNVVDNGDGTHTVTYTPSQEGPYIVSVKYADEEIPRSPFKVKVLPTYDASKVTASGPGLSAYGVPASLPVEFAIDARDAGEGLLAVQITDQEGKPQRATVHDNKDGTYAVTYIPDKTGRYMIGVTYGGDNIPLSPYRIRATQTGDASKCLATGPGIAPTVKTGEEVGFVVDAKTAGKGKVTCVILTPDGTEAEADVIENEDGTYDIFYTAAKPGTYVIYVRFGGVDIPNSPFTVMATDGEVTAMEEAPVNACPPGFRPWVTEEAYVPVSDMNGLGFKPFDLVIPFAVRKGEITGTVHMPSGKKATPEIVDNKDGTVTVRYAPTEVGLHEMHIKYRGSHIPESPLQFYVNYPNSGSVSAYGPGLVYGVANKTATFTIVTEDAGEGGLDLAIEGPSKAEISCIDNKDGTCTVTYLPTLPGDYSILVKYNDKHIPGSPFTAKITDDNRRCSQVKLGSAADFLLDISETDLSTLTASIKAPSGRDEPCLLKRLPNNHIGISFIPREVGEHLVSIKKNGNHVANSPVSIMVVQSEIGDARRAKVYGQGLSEGRTFEMSDFIVDTRDAGYGGISLAVEGPSKVDIQTEDLEDGTCKVSYFPTVPGVYIVSTKFADEHVPGSPFTVKISGEGRVRESITRTSRAPAVATVGSICDLNLKIPEINSSDMSAHVTSPSGHVTEAEIVPMGKNSHCVRFVPQEMGVHTVSVKYRGQHVTGSPFQFTVGPLGEGGAHKVRAGGPGLERGEAGIPAEFSIWTREAGAGGLSIAVEGPSKAEITFDDHKNGSCGVSYIAQEPGNYEVSIKFNDEHIPDSPYLVPVIAPSDDARCLTVLSLQESGLKVNQPASFAIRLNGAKGKIDAKVHSPSGAVEECHVSELEPDKYAVRFIPHENGIHTIDVKFNGSHVVGSPFKVRVGEPGQAGNPALVSAYGAGLETGTTGIQSEFFINTTQAGPGTLSVTIEGPSKVKMDCQEIPEGYKVMYTPMAPGNYLIGVKYGGPNHISRSPFKAKVTGQRLVSPGSANETSSILVESVTRSSTETCYSAIPKSSSDASKVTSKGAGLSKAFVGQKSSFLVDCSKAGSNMLLIGVHGPTTPCEEVSMKHVGKQQYNVTYVVKERGDYVLAVKWGEEHIPGSPFHVTVP</t>
  </si>
  <si>
    <t>A0A0R4J0J8</t>
  </si>
  <si>
    <t>Cytospin-A OS=Mus musculus OX=10090 GN=Specc1l PE=1 SV=1</t>
  </si>
  <si>
    <t>MLELRFGCKCITKRQPRMKKANRSAGSVPKVSGISKPQTVEKSKPENSSSAPTGVKPVRPGAAAALSKTKSNDDLLAGMAGGVNVTNGIKAKKSTCSSAAPSAPAPAMTISENKSKISTGTSSSAKRSTSAGNKESSSTRERLRERTRLNQSKKLPSVSQGANDVALAKRSRSRTAAEGDIRMSKSKSDNQISDKAALEAKVKDLLTLAKTKDVEILHLRNELRDMRAQLGISEDHCEGEDRSEVKETIIAHQPTDVESTLLQLQEQNTAIREELNQLKNENRMLKDRLNALGFSLEQRLDNSEKLFGYQSLSPEITPGNQSDGGGTLTSSVEGSAPGSVEDLLSQDENTLMDHQHSNSMDNLDSECSEVYQPLTSSDDALDAPSSSESEGVPSIERSRKGSSGNASEVSVACLTERIHQMEENQHSTSEELQATLQELADLQQITQELNSENERLGEEKVILMESLCQQSDKLEHFGRQIEYFRSLLDEHHISYVIDEDVKSGRYMELEQRYMDLAENARFEREQLLGVQQHLSNTLKMAEQDNKEAQEMIGALKERSHHMERIIESEQKGKAALAATLEEYKATVASDQIEMNRLKAQLENEKQKVAELYSIHNSGDKSDIQDLLESVRLDKEKAETLASSLQEDLAHTRNDANRLQDTIAKVEDEYRAFQEEAKKQIEDLNMTLEKLRSELEEKDTERSDMKETIFELEDEVEQHRAVKLHDNLIISDLENTVKKLQDQKHDMEREIKTLHRRLREESAEWRQFQADLQTAVVIANDIKSEAQEEIGDLKRRLHEAQEKNEKLTKELEEIKSRKQEEERGRVYNYMNAVERDLAALRQGMGLSRRSSTSSEPTPTVKTLIKSFDSASQVPNAAAAAIPRTPLSPSPMKTPPAAAVSPMQRHSISGPISTSKPLTALSDKRSNYGELPVQEHLLRTSSTSRPASLPRVPAMESAKTISVSRRSSEEMKRDISASEGASPASLMAMGTTSPQLSLSSSPTASVTPSTRSRIREERKDPLSALAREYGGSKRNALLKWCQKKTEGYQNIDITNFSSSWNDGLAFCALLHTYLPAHIPYQELNSQDKKRNFTLAFQAAESVGIKSTLDINEMARTERPDWQNVMLYVTAIYKYFET</t>
  </si>
  <si>
    <t>Q3TQ70</t>
  </si>
  <si>
    <t>Beta1 subnuit of GTP-binding protein OS=Mus musculus OX=10090 GN=Gnb1 PE=1 SV=1</t>
  </si>
  <si>
    <t>MSELDQLRQEAEQLKNQIRDARKACADATLSQITNNIDPVGRIQMRTRRTLRGHLAKIYAMHWGTDSRLLVSASQDGKLIIWDSYTTNKVHAIPLRSSWVMTCAYAPSGNYVACGGLDNICSIYNLKTREGNVRVSRELAGHTGYLSCCRFLDDNQIVTSSGDTTCALWDIETGQQTTTFTGHTGDVMSLSLAPDTRLFVSGACDASAKLWDVREGMCRQTFTGHESDINAICFFPNGNAFATGSDDATCRLFDLRADQELMTYSHDNIICGITSVSFSKSGRLLLAGYDDFNCNVWDALKADRAGVLAGHDNRVSCLGVTDDGMAVATGSWDSFLKIWN</t>
  </si>
  <si>
    <t>C7G3P2</t>
  </si>
  <si>
    <t>MKIAA0536 protein (Fragment) OS=Mus musculus OX=10090 GN=Prpf4b PE=2 SV=1</t>
  </si>
  <si>
    <t>GKFKMAATEPPSLREQAEMDDADNSEKSVNEENGEVSEDQSQNKHSRHKKKKHKHRSKHKKHKHSSEEDRDKKHKHKHKHKKHKRKEVIEASDKEGLSPAKRTKLDDLALLEDLEKQRALIKAELDNELMEGKVQSGMGLILQGYESGSEEEGEIHEKARNGNRSSTRSSSTRGKLEITDNKNSAKKRSKSRSKERTRHRSDKRKSKGAGEMLREKANRSKSKERRKSKSPSKRSKSQDQARKSKSPPLRRRSQEKVGKARSPAEEKMKSEEKGKIKDRKKSPIVNERSRDRSKKSKSPVDLRDKSKDRRSRSKERKSKRSEIDKEKKPIKSPSKDASSGKENRSPSRRPGRSPKRRSLSPKLRDKSRRSRSPLLNDRRSKQSKSPSRTLSPGRRAKSRSLERKRREPERRRLSSPRTRPRDDILGRCERSKDASPINRWSPTRRRSRSPIRRRSRSPLRRSRSPRRRSRSPRRRDRSRRSRSRLRRRSRSRGGHRRRSRSKVKEDKFKGSLSEGMKVEQESSSDDNLEDFDVEEEDEEALIEQRRIQRQAIVQKYKYLAEDSNISVPSEPSSPQSSTRSRSPSPDDILERVAADVKEYERENVDTFEASVKAKHNLMTVEQNNGSSQKKILAPDMFTESDDMFAAYFDSARLRAAGIGKDFKENPNLRDNWTDAEGYYRVNIGEVLDKRYNVYGYTGQGVFSNVVRARDNARANQEVAVKIIRNNELMQKTGLKELEFLKKLNDADPDDKFHCLRLFRHFYHKQHLCLVFEPLSMNLREVLKKYGKDVGLHIKAVRSYSQQLFLALKLLKRCNILHADIKPDNILVNESKTILKLCDFGSASHVADNDITPYLVSRFYRAPEIIIGKSYDYGIDMWSVGCTLYELYTGKILFPGKTNNHMLKLAMDLKGKMPNKMIRKGVFKDQHFDQNLNFMYIEVDKVTEREKVTVMSTINPTKDLLADLIGCQRLPEDQRKKVHQLKDLLDQILMLDPAKRISINQALQHAFIQEKI</t>
  </si>
  <si>
    <t>Q78IK4</t>
  </si>
  <si>
    <t>MICOS complex subunit Mic27 OS=Mus musculus OX=10090 GN=Apool PE=1 SV=1</t>
  </si>
  <si>
    <t>MAAFRMGKLTTIPAGLIYASINVRLAKEEEPKKQLVRPDQLPIYTAPPLHSKYVEEQPGNLQRGFASIRTTTVYYIGWCKSIYLFMKNGVMDTVQFGKDAYVYLKNPPQDFLPKMGVITASGLAGLLSARKGSRFKKIAYPLGLATLGATVCYPAQSVIIAKITGKKAYATSQQIFQAIKSLWTQKSENESLPEPKEESKEGRSDEIHASLPDLKHSVSLPKELASATVIKSESTSGTTQFIPDPKLMDHGQSHPDDKDMYSTRS</t>
  </si>
  <si>
    <t>Q6ZPT2</t>
  </si>
  <si>
    <t>MKIAA1352 protein (Fragment) OS=Mus musculus OX=10090 GN=Lars PE=2 SV=1</t>
  </si>
  <si>
    <t>ARLPRVGGKSWTYISEGFIGQLYWIFSRLGGAMAGRKGTAKVDFLKEIEKEAQQKWEAEKVFEVSASRLEKQKQSSKGKYFVTFPYPYMNGRLHLGHTFSLSKCEFAVGYQRLKGKSCLFPFGLHCTGMPIKACADKLKREIELYGCPPDFPEEEEEEEESSAKPGDIVVRDKAKGKKSKAAAKAGSSKYQWDIMKSLGLSDDDIVKFSEAEHWLDYFPPLAVQDLKTIGLKVDWRRSFITTDVNPYYDSFVRWQFLTLRERNKIKFGKRYTIYSPKDGQPCMDHDRQTGEGVGPQEYTLVKLKVLEPYPSKLSGLKGKNIFLVAATLRPETMFGQTNCWVRPDMKYIGFETANGDIFICTQRAARNMSYQGFTKHNGVVPVVKELMGEEILGASLSAPLTCYKVVYVLPMLTIKEDKGTGVVTSVPSDSPDDLAALRDLKKKQALRTKFGIRDDMVLPFEPVPVLEIPGIGNLPAVTVCDELKIQSQNDREKLAEAKEKLYLRGFYDGVMLVDGFKGQKIQHVKKTIQKNMIEAGDALIYMEPEKQVMSRSADECVVALCDQWYLDYGDENWKKQTFQCLKNMETFCEESRKNFEASLDWLQEHACSRTYGLGTRLPWDEQWLIESLSDSTIYMAFYTVAHLLQGGDLNGQAESPLGIRPQQMTKDVWDYVFFKDAPFPKTQIPKEKLDQLKQEFEFWYPVDLRASGKDLIPNHLSYYIYNHVAMWPEQSDKWPVSVRANGHLLLNSEKMSKSTGNFLTLSQAVDKFSADGMRLALADAGDTVEDANFVEAMADAGILRLYTWVEWVKEMLASCSSLRSGPADSFNDRVFASEMNAGIIKTDQNYEKMMFKEALKTGFFEFQAAKDKYRELATEGMHRELVFRFIEVQTILLTPFCPHLCEHIWTLLGKPDSIMHASWPVAGPVDESLIRSSQYLMEVAHDLRLRLKNYMMPAKGKKTDKQPAQRPSHCTIYVAKNYPVWQHITLTTLRSHFEANNGKLPDNKVIASELGSLPELKKYMKKVMPFVAMIKENMEKKGPRVLDLELEFDEQAVLMENIVYLTNSLELEHIEVKFASEAEDKVREECCPGKPLNVFRTEPGVPVSLVNPQPSSGHFSTKIDIRQGDSCESIIRRLMKTDRGIKDLSKVKLMRFDDPLLGPRRVPVLGREHSEKTLISENAVFHVDLVSKKVHLTENGLRTDIGDTMVYLVH</t>
  </si>
  <si>
    <t>Q58E70</t>
  </si>
  <si>
    <t>Tpm3 protein OS=Mus musculus OX=10090 GN=Tpm3 PE=2 SV=1</t>
  </si>
  <si>
    <t>MAGTTTIEAVKRKIQVLQQQADDAEERAERLQREVEGERRAREQAEAEVASLNRRIQLVEEELDRAQERLATALQKLEEAEKAADESERGMKVIENRALKDEEKMELQEIQLKEAKHIAEEADRKYEEVARKLVIIEGDLERTEERAELAESRCREMDEQIRLMDQNLKCLSAAEEKYSQKEDKYEEEIKILTDKLKEAETRAEFAERSVAKLEKTIDDLEDKLKCTKEEHLCTQRMLDQTLLDLNEM</t>
  </si>
  <si>
    <t>E9Q3X0</t>
  </si>
  <si>
    <t>Major vault protein OS=Mus musculus OX=10090 GN=Mvp PE=1 SV=1</t>
  </si>
  <si>
    <t>MLGRGLGFTMATEEAIIRIPPYHYIHVLDQNSNVSRVEVGPKTYIRQDNERVLFAPVRMVTVPPRHYCIVANPVSRDAQSSVLFDVTGQVRLRHADQEIRLAQDPFPLYPGELLEKDITPLQVVLPNTALHLKALLDFEDKNGDKVMAGDEWLFEGPGTYIPQKEVEVVEIIQATVIKQNQALRLRARKECFDRDGKERVTGEEWLVRSVGAYLPAVFEEVLDLVDAVILTEKTALHLRARQNFKDLRGVAHRTGEEWLVTVQDTEAHVPDVYEEVLGVVPITTLGPRHYCVILDPMGPDGKNQLGQKRVVKGEKSFFLQPGERLERGIQDVYVLSEQQGLLLKALQPLEEGEGEEKVAHQAGDRWLIRGPLEYVPSAKVEVVEERQAIPLDQNEGIYVQDVKTGKVRAVIGSTYMLTQDEVLWEKELPSGVEELLNLGHDPLADRGQKGTAKVLQPSAARNKTRVVSYRVPHNAAVQVYDYRAKRARVVFGPELVSLDPEEQFTVLSLSAGRPKRPHARRALCLLLGPDFFTDVITIETADHARLQLQLAYNWHFELKNRNDPEETAKLFSVPDFVGDACKAIASRVRGAVASVTFDDFHKNSARIIRMAVFGFEMSEDAGPDGALLPRARDRAVFPQNGLVVSSVDVQSVEPVDQRTRDALQRSVQLAIEITTNSQEAAAKHEAQRLEQEARGRLERQKILDQSEAEKARKELLELEAMSMAVESTGNAKAEAESRAEAARIEGEGSVLQAKLKAQALAIETEAELERVKKVREMELIYSRAQLELEVSKAQQLADVEAKKFKEMTEALGPGTIRDLAVAGPEMQVKLLQSLGLKSTLITDGSSPINLFNTAFGLLGLGSDGQPPVQK</t>
  </si>
  <si>
    <t>A0A1S6GWG6</t>
  </si>
  <si>
    <t>Uncharacterized protein OS=Mus musculus OX=10090 GN=Atp6v1b2 PE=2 SV=1</t>
  </si>
  <si>
    <t>MGGAGRTGLPAICAPAPRCCGASRDGGDKMALRAMRGIVNGAAPELPVPTGGPMAGAREQALAVSRNYLSQPRLTYKTVSGVNGPLVILDHVKFPRYAEIVHLTLPDGTKRSGQVLEVSGSKAVVQVFEGTSGIDAKKTSCEFTGDILRTPVSEDMLGRVFNGSGKPIDRGPVVLAEDFLDIMGQPINPQCRIYPEEMIQTGISAIDGMNSIARGQKIPIFSAAGLPHNEIAAQICRQAGLVKKSKDVVDYSEENFAIVFAAMGVNMETARFFKSDFEENGSMDNVCLFLNLANDPTIERIITPRLALTTAEFLAYQCEKHVLVILTDMSSYAEALREVSAAREEVPGRRGFPGYMYTDLATIYERAGRVEGRNGSITQIPILTMPNDDITHPIPDLTGYITEGQIYVDRQLHNRQIYPPINVLPSLSRLMKSAIGEGMTRKDHADVSNQLYACYAIGKDVQAMKAVVGEEALTSDDLLYLEFLQKFEKNFITQGPYENRTVYETLDIGWQLLRIFPKEMLKRIPQSTLSEFYPRDSAKH</t>
  </si>
  <si>
    <t>A2ACM0</t>
  </si>
  <si>
    <t>Regulatory-associated protein of mTOR OS=Mus musculus OX=10090 GN=Rptor PE=1 SV=1</t>
  </si>
  <si>
    <t>MESEMLQSPLMGLGEEDEADLTDWNLPLAFMKKRHCEKIEGSKSLAQSWRMKDRMKTVSVALVLCLNVGVDPPDVVKTTPCARLECWIDPLSMGPQKALETIGANLQKQYENWQPRARYKQSLDPTVDEVKKLCTSLRRNAKEERVLFHYNGHGVPRPTVNGEVWVFNKNYTQYIPLSIYDLQTWMGSPSIFVYDCSNAGLIVKSFKQFALQREQELEVAAINPNHPLAQMPLPPSMKNCIQLAACEAHELLPMIPDLPADLFTSCLTTPIKIALRWFCMQKCVSLVPGVTLDLIEKIPGRLNDRRTPLGELNWIFTAITDTIAWNVLPRDLFQKLFRQDLLVASLFRNFLLAERIMRSYNCTPVSSPRLPPTYMHAMWQAWDLAVDICLSQLPTIIEEGTAFRHSPFFAEQLTAFQVWLTMGVENRSPPEQLPIVLQVLLSQVHRLRALDLLGRFLDLGPWAVSLALSVGIFPYVLKLLQSSARELRPLLVFIWAKILAVDSSCQADLVKDNGHKYFLSVLADPYMPAEHRTMTAFILAVIVNSYTTGQEACLQGNLIAICLEQLSDPHPLLRQWVAICLGRIWQNFDSARWCGVRDSAHEKLYSLLSDPIPEVRCAAVFALGTFVGNSAERTDHSTTIDHNVAMMLAQLINDGSPMVRKELVVALSHLVVQYESNFCTVALQFMEEEKNYPLPSPAATEGGSLTPVRDSPCTPRLRSVSSYGNIRAVTTARNLNKSLQNLSLTEESGSSVAFSPGNLSTSSSASSTLGSPENEEYILSFETIDKMRRVSSYSALNSLIGVSFNSVYTQIWRVLLHLAADPYPDVSDLAMKVLNSIAYKATVNARPQRILDTSSLTQSAPASPTNKGMHMHQVGGSPPASSTSSCSLTNDVAKQTVSRDLPSSRPGTAGPTGAQYTPHSHQFPRTRKMFDKGPDQTTDDADDAAGHKSFICASMQTGFCDWSARYFAQPVMKIPEEHDLESQIRKEREWRFLRNTRVRKQAQQVIQKGITRLDDQIFLNRNPGVPSVVKFHPFTPCIAVADKDSICFWDWEKGEKLDYFHNGNPRYTRVTAMEYLNGQDCSLLLTATDDGAIRVWKNFADLEKNPEMVTAWQGLSDMLPTTRGAGMVVDWEQETGLLMSSGDVRIVRIWDTDRETKVQDIPTGADSCVTSLSCDSHRSLIVAGLGDGSIRVYDRRMALSECRVMTYREHTAWVVKAYLQKHPEGHIVSVSVNGDVRFFDPRMPESVNVMQIVKGLTALDIHPQANLIACGSMNQFTAIYNGNGELINNIKYYDGFMGQRVGAISCLAFHPHWPHLAVGSNDYYISVYSVEKRVR</t>
  </si>
  <si>
    <t>P19783</t>
  </si>
  <si>
    <t>Cytochrome c oxidase subunit 4 isoform 1, mitochondrial OS=Mus musculus OX=10090 GN=Cox4i1 PE=1 SV=2</t>
  </si>
  <si>
    <t>MLASRALSLIGKRAISTSVCLRAHGSVVKSEDYAFPTYADRRDYPLPDVAHVTMLSASQKALKEKEKADWSSLSRDEKVQLYRIQFNESFAEMNRGTNEWKTVVGMAMFFIGFTALVLIWEKSYVYGPIPHTFDRDWVAMQTKRMLDMKANPIQGFSAKWDYDKNEWKK</t>
  </si>
  <si>
    <t>Q9JIL0</t>
  </si>
  <si>
    <t>Als splice variant 2 (Fragment) OS=Mus musculus OX=10090 GN=Als PE=4 SV=1</t>
  </si>
  <si>
    <t>GEAWWEPQPLTLPDLPTSSACLEMAPNVPQAPEKLFFLKPSTALPGPSRVHSPHPGQGKGTELRQDWLECPSGHRFQALEEEAEMWLRQGSPALVVLLAFWVALGPCYLQGTDPGASADAEGPQCPVTCTCSYDDYTDELSVFCSSRNLTQLPDGIPVSTRALWLDGNNLSSIPSAAFQNLSSLDFLNLQGSWLRSLEPQALLGLQNLYHLHLERNLLRSLAAGLFRHTPSLASLSLGNNLLGRLEEGLFRGLSHLWDLNLGWNSLVVLPDTVFQGLGNLHELVLAGNKLTYLQPALLCGLGELRELDLSRNALRSVKANVFIHLPRLQKLYLDRNLITAVAPRAFLGMKALRWLDLSHNRVAGLLEDTFPGLLGLHVLRLAHNAITSLRPRTFKDLHFLEELQLGHNRIRQLGEKTFEGLGQLEVLTLNDNQIHEVKVGAFFGLFNVAVMNLSGNCLRSLPEHVFQGLGRLHSLHLEHSCLGRIRLHTFAGLSGLRRLFLRDNSISSIEEQSLAGLSELLELDLTANQLTHLPRQLFQGLGQLEYLLLSNNQLTMLSEDVLGPLQRAFWLDLSHNRLETPAEGLFSSLGRLRYLNLRNNSLQTFVPQPGLERLWLDANPWDCSCPLKALRDFALQNPGVVPRFVQTVCEGDDCQPVYTYNNITCAGPANVSGLDLRDISETLFVHC</t>
  </si>
  <si>
    <t>Q921G6</t>
  </si>
  <si>
    <t>Leucine-rich repeat and calponin homology domain-containing protein 4 OS=Mus musculus OX=10090 GN=Lrch4 PE=1 SV=1</t>
  </si>
  <si>
    <t>MAAAVAGPLAAGGEEAAASVSLPGSPGLPGSRSAERALEEAVATGTLNLSNRRLKHFPRGAARSYDLSDITQADLSRNRFPEVPEAACQLVSLEGLSLYHNCLKCLNPALGNLTALTYLNLSRNQLSSLPPYICQLPLRVLIISNNKLGALPPDISTLGSLRQLDVSSNELQSLPVELCSLRSLRDLNVRRNQLSTLPDELGDLPLVRLDFSCNRISRIPVSFCRLRHLQVVLLDSNPLQSPPAQICLKGKLHIFKYLTMEAGRRGAALGDLVPSRPPSFSPCPAEDLFPGRRYDGGLDSGFHSVDSGSKRWSGNESTDDFSELSFRISELARDPRGPRQPREDGAGDGDLEQIDFIDSHVPGEDEDRSAAEEQLPSELSLVAGDVEKPSSSRREEPAGEERRRPDTLQLWQERERKQQQQSGGWGSPRKDSVLKRGIRAAGAGASAPSTQATCNGPPKSSTTQLGVSGGQGAPTPPPTSQDPLPVSGPVTAPVPRPLGSIQRPNSFLFRSSSQSGSSPSSPESVLRPRPFPQEKELISQLRQVLESRLQQPLPEDLAEALANGVLLCQLANQLRPRSVPFIHVPSPAVPKLSALKSRKNVESFLEACRKMGVPEADLCSPSDLLRGTAQGLQTVLEAVILVGGKAPLPVQPSSGLGGFLLFYVVFMLLLYVVYTRLLGS</t>
  </si>
  <si>
    <t>Q03265</t>
  </si>
  <si>
    <t>ATP synthase subunit alpha, mitochondrial OS=Mus musculus OX=10090 GN=Atp5f1a PE=1 SV=1</t>
  </si>
  <si>
    <t>MLSVRVAAAVARALPRRAGLVSKNALGSSFVGARNLHASNTRLQKTGTAEMSSILEERILGADTSVDLEETGRVLSIGDGIARVHGLRNVQAEEMVEFSSGLKGMSLNLEPDNVGVVVFGNDKLIKEGDVVKRTGAIVDVPVGEELLGRVVDALGNAIDGKGPIGSKTRRRVGLKAPGIIPRISVREPMQTGIKAVDSLVPIGRGQRELIIGDRQTGKTSIAIDTIINQKRFNDGTDEKKKLYCIYVAIGQKRSTVAQLVKRLTDADAMKYTIVVSATASDAAPLQYLAPYSGCSMGEYFRDNGKHALIIYDDLSKQAVAYRQMSLLLRRPPGREAYPGDVFYLHSRLLERAAKMNDSFGGGSLTALPVIETQAGDVSAYIPTNVISITDGQIFLETELFYKGIRPAINVGLSVSRVGSAAQTRAMKQVAGTMKLELAQYREVAAFAQFGSDLDAATQQLLSRGVRLTELLKQGQYSPMAIEEQVAVIYAGVRGYLDKLEPSKITKFENAFLSHVISQHQSLLGNIRSDGKISEQSDAKLKEIVTNFLAGFEP</t>
  </si>
  <si>
    <t>Q9CQB4</t>
  </si>
  <si>
    <t>Cytochrome b-c1 complex subunit 7 OS=Mus musculus OX=10090 GN=Uqcrb PE=1 SV=1</t>
  </si>
  <si>
    <t>MAGRSAVSASSKWLDGFRKWYYNAAGFNKLGLMRDDTLHETEDVKEAIRRLPEDLYNDRMFRIKRALDLTMRHQILPKDQWTKYEEDKFYLEPYLKEVIRERKEREEWAKK</t>
  </si>
  <si>
    <t>Q571J8</t>
  </si>
  <si>
    <t>Non-specific serine/threonine protein kinase (Fragment) OS=Mus musculus OX=10090 GN=Mark2 PE=2 SV=1</t>
  </si>
  <si>
    <t>DTGAMSSARTPLPTLNERDTEQPTLGHFDSKPSSKSNMLRGRNSATSADEQPHIGNYRLLKTIGKGNFAKVKLARHILTGKEVAVKIIDKTQLNSSSLQKLFREVRIMKVLNHPNIVKLFEVIETEKTLYLVMEYASGGEVFDYLVAHGRMKEKEARAKFRQIVSAVQYCHQKFIVHRDLKAENLLLDADMNIKIADFGFSNEFTFGNKLDTFCGSPPYAAPELFQGKKYDGPEVDVWSLGVILYTLVSGSLPFDGQNLKELRERVLRGKYRIPFYMSTDCENLLKKFLILNPSKRGTLEQIMKDRWMNVGHEDDELKPYVEPLPDYKDPRRTELMVSMGYTREEIQDSLVGQRYNEVMATYLLLGYKSSELEGDTITLKPRPSADLTNSSAPSPSHKVQRSVSANPKQRRSSDQAVPAIPTSNSYSKKTQSNNAENKRPEEETGRKASSTAKVPASPLPGLDRKKTTPAPSTNSVLSTSTNRSRNSPLLDRASLGQASIQNGKDSLTMPGSWASTASASAAVSAARPRQHQKSMSASVHPNKASGLPPTESNCEVPRPSTAPQRVPVASPSAHNISSSSGAPDRTNFPRGVSSRSTFHAGQLRQVRDQQNLPYGVTPASPSGHSQGRRGASGSIFSKFTSKFVRRNLNEPESKDRVETLRPHVVGSGGTDKDKEEFREAKPRSLRFTWSMKTTSSMEPNEMMREIRKVLDANSCQSELHERYMLLCVHGTPGHENFVQWEMEVCKLPRLSLNGVRFKRISGTSMAFKNIASKIANELKL</t>
  </si>
  <si>
    <t>Q8VCW8</t>
  </si>
  <si>
    <t>Acyl-CoA synthetase family member 2, mitochondrial OS=Mus musculus OX=10090 GN=Acsf2 PE=1 SV=1</t>
  </si>
  <si>
    <t>MAVYHGMLRFGRLCIASLGARGPRTLLSRPRPNSKLQSVRALSSGMVNCTNPLPIGGLSYIQGHTDSHLVNTTVGECLDATAQRFPDREALVILHENIRLNFAQLKEEVDKAASGLLSIGLRKGDRLGMWGPNSYAWVLIQLATAQAGIILVSVNPAYQSSELEYVLRKVGCKGIVFPKQFKTQQYYDILKQVCPELEKAQPGALKSERLPDLTTVISVDAPLPGTLLLDDIVAAGGKEQNLAQLRYNQRFLSCYDPINIQFTSGTTGNPKGATLSHHNIVNNSMLIGQRLKMPTKTAEELRLVLPSPLYHCLGSVGGTMVSMMHGATLLLSSPSFNGKKALEAISREKGTLLYGTPTMFVDILNQPDFSSYDFTSIRGGVIAGSPAPPELIRAIINKMNMKELVVVYGTTENSPVTFMNFPEDTLEQKAGSVGRIMPHTEAQIVNVETGELTNLNVPGELYIRGYCVMQGYWGEPQKTFETVGQDKWYRTGDIALMDEQGFCKIVGRSKDMIIRGGENIYPAELEDFFLKHPQVQEAQVVGVKDERMGEEICACIRLKSGETTTAEEIKAFCKGKISHFKIPRYIVFVEGYPLTISGKIQKFKLREQMEQHLKL</t>
  </si>
  <si>
    <t>Q3UHW5</t>
  </si>
  <si>
    <t>Uncharacterized protein OS=Mus musculus OX=10090 GN=Rab8a PE=2 SV=1</t>
  </si>
  <si>
    <t>MAKTYDYLFKLLLIGDSGVGKTCVLFRFSEDAFNSTFISTIGIDFKIRTIELDGKRIKLQIWDTAGQERFRTITTAYYRGAMGIMLVYDITNEKSFDNIRNWIRNIEEHASADVEKMILGNKCDVNDKRQVSKERGEKLALDYGIKFMETSAKANINVENAFFTLARDIKAKMDKKLEGNSPQGSSHGVKITVDRFHGQSRMGVCDSD</t>
  </si>
  <si>
    <t>Q542G9</t>
  </si>
  <si>
    <t>Annexin OS=Mus musculus OX=10090 GN=Anxa2 PE=1 SV=1</t>
  </si>
  <si>
    <t>MSTVHEILCKLSLEGDHSTPPSAYGSVKPYTNFDAERDALNIETAVKTKGVDEVTIVNILTNRSNVQRQDIAFAYQRRTKKELPSALKSALSGHLETVILGLLKTPAQYDASELKASMKGLGTDEDSLIEIICSRTNQELQEINRVYKEMYKTDLEKDIISDTSGDFRKLMVALAKGRRAEDGSVIDYELIDQDARELYDAGVKRKGTDVPKWISIMTERSVCHLQKVFERYKSYSPYDMLESIKKEVKGDLENAFLNLVQCIQNKPLYFADRLYDSMKGKGTRDKVLIRIMVSRSEVDMLKIRSEFKRKYGKSLYYYIQQDTKGDYQKALLYLCGGDD</t>
  </si>
  <si>
    <t>P97927</t>
  </si>
  <si>
    <t>Laminin subunit alpha-4 OS=Mus musculus OX=10090 GN=Lama4 PE=1 SV=2</t>
  </si>
  <si>
    <t>MGWSTAWCSVLALWLLWCAVCSNAASGDGNAFPFDIEGSAVVGRQDPSETSDSGVTLGRLPPAAERCDAGFFRTLSGECAPCDCNGNSHECLDGSGFCLHCQRNTTGEHCEKCLDGYIGDSIRGTPRFCQPCPCPLPHLANFAESCYRKNGAVRCICKENYVGPNCERCAPGYYGNPLLIGSTCKKCDCSGNSDPNLIFEDCDEITGQCRNCLRNTTGFKCERCAPGYYGDARTAKNCAVCNCGGGPCDSVTGECLEEGFEVPTGCDKCVWDLTDDLRLAALSIEESKSGLLSVSSGAAAHRHVTDMNSTIHLLRTRLSERENQYTLRKIQINNSENTLRSLLPDVEGLHEKGSQASRKGMLVEKESMDTIDQATHLVEQAHNMRDKIQEINSKMLYYGENQELGPEEIAEKLVLAQKMLEEIRSRQPFLTHRELVDEEADEAQELLSQAENWQRLHNDTRSLFPVVLEQLDDYNAKLSDLQESINQALDHVRDAEDMNRAITFKQRDHEKQHERVKEQMEVVGASLSMSADSLTIPQLTLEELDEIIKNASGIYAEIDGAKNELQGKLSNLSNLSHDLVQEATDHAYNLQQEADELSRNLHSSDMNGLVQKALDASNVYENIANYVSEANETAELALNITDRIYDAVSGIDTQIIYHKDESDNLLNQARELQAKADSSNDEAVADTSRRVGGALWRKGALRDRLNDAVKQLQAAERGDAHQRLGQSKLFIEEANKTTAAVQQVTTPMANNLSNWSQNLQTFDSSAYNTAVDSARDAVRNLTEVVPQLLDQLRTVEQKRPASNISASIQRIRELIAQTRSVASKIQVSMMFDGQSAVEVHPKVSVDDLKAFTSISLYMKPPPKPAEPTGAWVADQFVLYLGSKNAKKEYMGLAIKNDNLVYVYNLGMKDVEILLDSKPVSSWPAYFSIVKIERVGKHGKVFLTVPSLSSTAEEKFIKKGEFAGDDSLLDLTPEDTVFYVGGVPANFKLPASLNLPSYSGCLELATLNNDVISLYNFKHIYNMDPSKSVPCARDKLAFTQSRAASYFFDGSSYAVVRDITRRGKFGQVTRFDIEIRTPADNGLVLLMVNGSMFFSLEMRNGYLHVFYDFGFSNGPVHLEDTLKKAQINDAKYHEISIIYHNDKKMILVVDRRHVKSTDNEKKKIPFTDIYIGGAPQEVLQSRTLRAHLPLDINFRGCMKGFQFQKKDFNLLEQTETLGVGYGCPEDSLISRRAYFNGQSFIASIQKISFFDGFEGGFNFRTLQPNGLLFYYTSGSDVFSISLDNGTVVMDVKGIKVMSTDKQYHDGLPHFVVTSISDTRYELVVDKSRLRGKNPTKGKAEQTQTTEKKFYFGGSPISPQYANFTGCISNAYFTRLDRDVEVEDFQRYSEKVHTSLYECPIESSPLFLLHKKGKNSSKPKTNKQGEKSKDAPSWDPIGLKFLEQKAPRDSHCHLSSSPRAIEHAYQYGGTANSRQEFEHEQGDFGEKSQFAIRLKTRSSHGMIFYVSDQEENDFMTLFLAHGRLVFMFNVGHKKLKIRSQEKYNDGLWHDVIFIREKSSGRLVIDGLRVLEERLPPSGAAWKIKGPIYLGGVAPGRAVKNVQITSVYSFSGCLGNLQLNGASITSASQTFSVTPCFEGPMETGTYFSTEGGYVVLDESFNIGLKFEIAFEVRPRSSSGTLVHGHSVNGEYLNVHMRNGQVIVKVNNGVRDFSTSVTPKQNLCDGRWHRITVIRDSNVVQLDVDSEVNHVVGPLNPKPVDHREPVFVGGVPESLLTPRLAPSKPFTGCIRHFVIDSRPVSFSKAALVSGAVSINSCPTA</t>
  </si>
  <si>
    <t>Q6P542</t>
  </si>
  <si>
    <t>ATP-binding cassette sub-family F member 1 OS=Mus musculus OX=10090 GN=Abcf1 PE=1 SV=1</t>
  </si>
  <si>
    <t>MPKGPKQQPPEPEWIGDGEGTSPADKVVKKGKKDKKTKKTFFEELAVEDKQAGEEEKLQKEKEQQQQQQQQKKKRDTRKGRRKKDVDDDSDERVLMERLKQLSVPASDEEDEVPAPIPRGRKKAKGGNVFEALIQDDSEEEEEEEENRVLKPAKPEKNRINKAVAEEPPGLRSKKGKEEKSKGKAKSKPAAADSEGEEEEEDTAKEKEPPQQGKDRDKKEAEQGSGEEKEEKEGDLKANDPYANLSKKEKKKLKKQMDYERQVESLKAANAAENDFSVSQAEVSSRQAMLENASDIKLEKFSISAHGKELFVNADLYIVAGRRYGLVGPNGKGKTTLLKHIANRALSIPPNIDVLLCEQEVVADETPAVQAVLRADTKRLRLLEEERRLQGQLEQGDDTAAEKLEKVYEELRATGAAAAEAKARRILAGLGFDPEMQNRPTQKFSGGWRMRVSLARALFMEPTLLMLDEPTNHLDLNAVIWLNNYLQGWRKTLLIVSHDQGFLDDVCTDIIHLDTQRLHYYRGNYMTFKKMYQQKQKELLKQYEKQEKKLKELKAGGKSTKQAEKQTKEVLTRKQQKCRRKNQDEESQEPPELLKRPKEYTVRFTFPDPPPLSPPVLGLHGVTFGYEGQKPLFKNLDFGIDMDSRICIVGPNGVGKSTLLLLLTGKLTPTNGEMRKNHRLKIGFFNQQYAEQLHMEETPTEYLQRSFNLPYQDARKCLGRFGLESHAHTIQICKLSGGQKARVVFAELACREPDVLILDEPTNNLDIESIDALGEAINDYKGAVIVVSHDARLITETNCQLWVVEEQGVSQIDGDFDDYKREVLEALGEVMVNRPRD</t>
  </si>
  <si>
    <t>O88351</t>
  </si>
  <si>
    <t>Inhibitor of nuclear factor kappa-B kinase subunit beta OS=Mus musculus OX=10090 GN=Ikbkb PE=1 SV=1</t>
  </si>
  <si>
    <t>MSWSPSLPTQTCGAWEMKERLGTGGFGNVIRWHNQATGEQIAIKQCRQELSPKNRNRWCLEIQIMRRLNHPNVVAARDVPEGMQNLAPNDLPLLAMEYCQGGDLRRYLNQFENCCGLREGAVLTLLSDIASALRYLHENRIIHRDLKPENIVLQQGEKRLIHKIIDLGYAKELDQGSLCTSFVGTLQYLAPELLEQQKYTVTVDYWSFGTLAFECITGFRPFLPNWQPVQWHSKVRQKSEVDIVVSEDLNGAVKFSSSLPFPNNLNSVLAERLEKWLQLMLMWHPRQRGTDPQYGPNGCFRALDDILNLKLVHVLNMVTGTVHTYPVTEDESLQSLKTRIQENTGILETDQELLQKAGLVLLPDKPATQCISDSKTNEGLTLDMDLVFLLDNSKINYETQITPRPPPESVSCILQEPKRNLSFFQLRKVWGQVWHSIQTLKEDCNRLQQGQRAAMMSLLRNNSCLSKMKNAMASTAQQLKAKLDFFKTSIQIDLEKYKEQTEFGITSDKLLLAWREMEQAVEQCGRENDVKHLVERMMALQTDIVDLQRSPMGRKQGGTLDDLEEQARELYRKLREKPRDQRTEGDSQEMVRLLLQAIQSFEKKVRVIYTQLSKTVVCKQKALELLPKVEEVVSLMNEDERTVVRLQEKRQKELWNLLKIACSKVRGPVSGSPDSMNVSRLSHPGQLMSQPSSACDSLPESDKKSEELVAEAHALCSRLESALQDTVKEQDRSFTTLDWSWLQMEDEERCSLEQACD</t>
  </si>
  <si>
    <t>P59708</t>
  </si>
  <si>
    <t>Splicing factor 3B subunit 6 OS=Mus musculus OX=10090 GN=Sf3b6 PE=1 SV=1</t>
  </si>
  <si>
    <t>MAMQAAKRANIRLPPEVNRILYIRNLPYKITAEEMYDIFGKYGPIRQIRVGNTPETRGTAYVVYEDIFDAKNACDHLSGFNVCNRYLVVLYYNANRAFQKMDTKKKEEQLKLLKEKYGINTDPPK</t>
  </si>
  <si>
    <t>A0A0R4J0S1</t>
  </si>
  <si>
    <t>Cdc42 effector protein 1 OS=Mus musculus OX=10090 GN=Cdc42ep1 PE=1 SV=1</t>
  </si>
  <si>
    <t>MPGPQGGTGAPTMSLGKLSPVGWVSSSHGKRRLTADMISPPLGDFRHTMHVGRGGDVFGDTSFLSNHGGRSGNTHRSPRSFLARKLQQVRRVGVPPRRMASPAAPSPAPPPISPIIKNAISLPQLNQATYDSLVMGKLSFDSTPASSTDGHSGYGLESGFCTISRLPRVEKHSNRDRDRDPDHSQDREQSSFPSEPTPNPELRRSDSLLSFRFDLDLGPSLLSELLGVMSLSEAPAAETPVPTANPPAPAANPAPTAKPPAHAITTLDAVTSLPASAVTSLPAPAVASSPSRGHFPNGVTSVLGPAAEAKPSPVGEGPQVPSNMAFDRHGASWGASRASWGASRASRHYTEMDARRELAGVLPQVHGSWESLNEDWSAPPASVRAPVPTSVQVNAFEFADAEEDDEVKV</t>
  </si>
  <si>
    <t>Q61789</t>
  </si>
  <si>
    <t>Laminin subunit alpha-3 OS=Mus musculus OX=10090 GN=Lama3 PE=1 SV=4</t>
  </si>
  <si>
    <t>MAVALGRAPRSLPLLLTLLLLLLLRMSPSWSVVGQDHPMSSRSLHPPYFNLAQAARIWATATCGERDPEVSRPRPELFCKLVGGPAAQGSGHTIQGQFCDYCNSEDSRKAHPASHAIDGSERWWQSPPLSSGTQYNQVNLTLDLGQLFHVAYILIKFANSPRPDLWILERSVDFGSTYSPWQYFAHSRRDCVEQFGQEANMAITQDDQMLCVTEYSRIVPLENGEIVVSLINGRPGAKKFAFSDTLREFTKATNIRLRFLRTNTLLGHLISKAERDPTVTRRYYYSIKDISVGGRCVCNGHAEACSADNPEKQFRCECQHHTCGDTCNRCCAGYNQRRWQPAGQEQHNECEACNCHGHAVDCYYDPDVEHQQASLNSKGVYAGGGVCINCQHNTAGVNCEKCAKGYFRPHGVPVDALHGCIPCSCDPERADDCDQGSGHCHCKPNFSGDYCETCADGYYNFPFCLRIPVFPNYTPSPEDPVAGNIKGCDCNLEGVLPEICDDRGRCLCRPGVEGPQCDSCRSGSYSFPICQACQCSTIGSYPVPCDPGNGQCDCLPGITGRQCDRCLSGAYDFPYCQGSGSVCHPAGTLDSSLGYCQCKQHVASPTCSVCKPLYWNLAKENPRGCSECQCHEAGTLSGIGECGQEDGDCSCKAHVTGDACDTCEDGFFSLEKSNYFGCQGCQCDIGGALTTMCSGPSGVCQCREHVEGKQCQRPENNYYFPDLHHMKYEVEDGTGPNGRNLRFGFDPLVFPEFSWRGYAPMTSVQNEVRVRLSVRQSSLSLFRIVLRYISPGTEAISGRITLYSSQGDSDALQSRKITFPPSKEPAFVTVPGNGFAGPFSITPGTWIACIQVEGVLLDYLVLLPRDYYEAFTLQVPVTEPCAHTGSPQDNCLLYQHLPLTAFSCTLACEARHFLLDGELRPLAMRQPTPTHPAMVDLSGREVELQLRLRVPQVGHYVVLLEYATEVEQLFVVDVNLKSSGSALAGQVNIYSCKYSIPCRSVVIDSLSRTAVHELLADADIQLKAHMAHFLLYHICIIPAEEFSTEYLRPQVHCIASYRQHANPSASCVSLAHETPPTASILDATSRGLFSALPHEPSSPADGVTLKAPQSQVTLKGLIPHLGRHVFVIHFYQAEHPGFPTEVIVNGGRQWSGSFLASFCPHLLGCRDQVISDGQVEFDISEAEVAVTVKIPDGKSLTLVRVLVVPAENYDYQILHKTTVDKSSEFISSCGGDSFYIDPQAASGFCKNSARSLVAFYHNGAIPCECDPAGTAGHHCSPEGGQCPCRPNVIGRQCSRCATGYYGFPYCKPCNCGRRLCEEVTGKCLCPPHTVRPQCEVCEMNSFNFHPVAGCDVCNCSRKGTIEAAVSECDRDSGQCRCKPRVTGQQCDKCAPGFYQFPECVPCSCNRDGTEPSVCDPETGACMCKENVEGPQCQLCREGSFYLDPTNPKGCTKCFCFGVNTDCQSSHKQRAKFVDMMGWRLETADGVDVPVSFNPGSNSMVADLQELPPSVHSASWVAPPSYLGDKVSSYGGYLTYHAKSFGLPGDMVLLGKQPDVQLTGQHMSLIHKEPSDPRPDRLHHGRVQVIEGNFRHEGSSAPVSREELMTVLSRLERLHIRGLHFTETQRLTLGEVGLEEASDTGSGPRAHLVEMCACPPDYTGDSCQGCRPGYYWDNKSLPVGRCVPCNCNGHSNRCQDGSGICINCQHNTAGEHCERCQAGHYGNAIHGSCRVCPCPHTNSFATGCAVDGGAVRCACKPGYTGTQCERCAPGYFGNPQKFGGSCQPCNCNSNGQLGPCDPLTGDCVNQEPKDGSPAEECDDCDSCVMTLLNDLASMGEELRLVKSKLQGLSVSTGALEQIRHMETQAKDLRNQLLGFRSATSSHGSKMDDLEKELSHLNREFETLQEKAQVNSRKAQTLYNNIDQTIQSAKELDMKIKNIVQNVHILLKQMARPGGEGTDLPVGDWSRELAEAQRMMRDLRSRDFKKHLQEAEAEKMEAQLLLHRIRTWLESHQVENNGLLKNIRDSLNDYEDKLQDLRSILQEAAAQAKQATGINHENEGVLGAIQRQMKEMDSLKNDFTKYLATADSSLLQTNNLLQQMDKSQKEYESLAAALNGARQELSDRVRELSRSGGKAPLVVEAEKHAQSLQELAKQLEEIKRNTSGDELVRCAVDAATAYENILNAIRAAEDAASKATSASKSAFQTVIKEDLPKRAKTLSSDSEELLNEAKMTQKRLQQVSPALNSLQQTLKTVSVQKDLLDANLTVARDDLHGIQRGDIDSVVIGAKSMVREANGITSEVLDGLNPIQTDLGRIKDSYESARREDFSKALVDANNSVKKLTRKLPDLFIKIESINQQLLPLGNISDNVDRIRELIQQARDAANKVAIPMRFNGKSGVEVRLPNDLEDLKGYTSLSLFLQRPDLRENGGTEDMFVMYLGNKDASKDYIGMAVVDGQLTCVYNLGDREAEVQIDQVLTESESQEAVMDRVKFQRIYQFAKLNYTKEATSTKPKAPGVYDMESASSNTLLNLDPENAVFYVGGYPPGFELPRRLRFPPYKGCIELDDLNENVLSLYNFKTTFNLNTTEVEPCRRRKEESDKNYFEGTGYARIPTQPNAPFPNFMQTIQTTVDRGLLFFAENQDNFISLNIEDGNLMVKYKLNSEPPKEKGIRDTINNGRDHMILISIGKSQKRMLINMNKHSIIIEGEIFDFSTYYLGGIPIAIRERFNISTPAFQGCMKNLKKTSGVVRLNDTVGVTKKCSEDWKLVRTASFSRGGQMSFTNLDVPSLDRFQLSFGFQTFQPSGTLLNHQTRTSSLLVTLEDGHIALSTRDSSSPIFKSPGTYMDGLLHHVSVISDTSGLRLLIDDQVLRRNQRLASFSNAQQSLSMGGGYFEGCISNVFVQRMSQSPEVLDMASKSTKRDAFLGGCSLNKPPFLMLFKSPKGFNKARSFNVNQLLQDAPQAARSIEAWQDGKSCLPPLNTKATHRALQFGDSPTSHLLFKLPQELLKPRLQFSLDIQTTSSRGLVFHTGTRDSFVALYLSEGHVIFALGAGGKKLRLRSKERYHDGKWHSVVFGLSGRKVHLVVDGLRAQEGSLPGNSTISPREQVYLGLSPSRKSKSLPQHSFVGCLRNFQLDSKPLDSPSARSGVSPCLGGSLEKGIYFSQGGGHVVLANSVSLEPALTLTLSIRPRSLTGVLIHIASQSGEHLSVYMEAGKVTTSMNSEAGGTVTSITPKRSLCDGQWHSVTVSIKQHTLHLELDTDNSYTAGQLSFPPNSTRGSLHIGGVPDKLKMLTLPVWNSFFGCLKNIQVNHIPVPITEATDVQGSVSLNGCPDH</t>
  </si>
  <si>
    <t>Q69ZW4</t>
  </si>
  <si>
    <t>MKIAA0899 protein (Fragment) OS=Mus musculus OX=10090 GN=Ap2a2 PE=2 SV=1</t>
  </si>
  <si>
    <t>AAPRSRALRRDRRARAVLARRRGRSRGAKMPAVSKGDGMRGLAVFISDIRNCKSKEAEIKRINKELANIRSKFKGDKALDGYSKKKYVCKLLFIFLLGHDIDFGHMEAVNLLSSNRYTEKQIGYLFISVLVNSNSELIRLINNAIKNDLASRNPTFMGLALHCIANVGSREMAEAFAGEIPKILVAGDTMDSVKQSAALCLLRLYRTSPDLVPMGDWTSRVVHLLNDQHLGVVTAATSLITTLAQKNPEEFKTSVSLAVSRLSRIVTSASTDLQDYTYYFVPAPWLSVKLLRLLQCYPPPDPAVRGRLTECLETILNKAQEPPKSKKVQHSNAKNAVLFEAISLIIHHDSEPNLLVRACNQLGQFLQHRETNLRYLALESMCTLASSEFSHEAVKTHIETVINALKTERDVSVRQRAVDLLYAMCDRSNAQQIVAEMLSYLETADYSIREEIVLKVAILAEKYAVDYTWYVDTILNLIRIAGDYVSEEVWYRVIQIVINRDDVQGYAAKTVFEALQAPACHENLVKVGGYILGEFGNLIAGDPRSSPLIQFNLLHSKFHLCSVPTRALLLSTYIKFVNLFPEVKATIQDVLRSDSQLKNADVELQQRAVEYLRLSTVASTDILATVLEEMPPFPERESSILAKLKKKKGPSTVTDLEETKRERSIDVNGGPEPVPASTSAASTPSPSADLLGLGAVPPAPTGPPPSSGGGLLVDVFSDSASAVAPLAPGSEDNFARFVCKNNGVLFENQLLQIGLKSEFRQNLGRMFIFYGNKTSTQFLNFTPTLICADDLQTNLNLQTKPVDPTVDGGAQVQQVVNIECISDFTEAPVLNIQFRYGGTFQNVSVKLPITLNKFFQPTEMASQDFFQRWKQLSNPQQEVQNIFKAKHPMDTEITKAKIIGFGSALLEEVDPNPANFVGAGIIHTKTTQIGCLLRLEPNLQAQMYRLTLRTSKDTVSQRLCELLSEQF</t>
  </si>
  <si>
    <t>E9PW37</t>
  </si>
  <si>
    <t>RAS protein activator-like 2 OS=Mus musculus OX=10090 GN=Rasal2 PE=1 SV=1</t>
  </si>
  <si>
    <t>MELSPSSGGAAEALSWPEMFTGLESDSPLPPEDLDAVVPVSGAVAGGMLDRILLESVCQQQSWVRVFDVKGPPTHRLSCGQSPYTETTSWERKYCILTDSQLVLLNKEKEMPVEGQDQQTDSTKGRCLRRTVSVPSEGQFPEYPQEGTTKLEVPAERSPRRRSISGTSTSEKPNSMDTANTSPFKVPGFFSKRLKGSIKRTKSQSKLDRNTSFRLPSLRNADDRSRGLPKLKESRSHESLLSPCSAVECLDLGRGEPVSVKPLHSSILGQDFCFEVTYLSGSKCFSCSSASERDKWMENLRRTVQPNKDNCRRAENVLRLWIIEAKDLAPKKKYFCELCLDDTLFARTTSKTKADNIFWGEHFEFYSLPPLHSITVHIYKDVEKKKKKDKNNYVGLVNIPTASVTGRQFVEKWYPVSTPTPNKGKTGGPSIRIKSRFQTITILPMEQYKEFAEFITSNYTMLCSVLEPVISVRNKEELACALVHILQSTGRAKDFLTDLVMSEVDRCGEHDVLIFRENTIATKSIEEYLKLVGQQYLHDALGEFIKALYESDENCEVDPSKCSSSELMDHQSNLKMCCELAFCKIINSYCVFPRELKEVFASWKQQCLNRGKQDISERLISASLFLRFLCPAIMSPSLFNLMQEYPDDRTSRTLTLIAKVIQNLANFAKFGNKEEYMAFMNDFLEHEWGGMKRFLLEISNPDTISNTPGFDGYIDLGRELSVLHSLLWEVVSQLDKGENSFLQATVAKLGPLPRVLADITKSLTNPTPIQQQLRRFAEHSSSPNVSGSLSSGLQRICEDPTDSDLHKLKSPSQDNTDSYFRGKTLLLVQQASSQSMTYSEKDEKENSLPNGRSISLMDLQDTHAAQAEHASVMLDVPMRLAGSQLSITQVASIKQLRETQSTPQSAPQVRRPLHPALNQPGSLQPLSFQNPVYHLNNPVPAMPKASADSSLENLSTASSRSQSNSEDFKLSGPSNSSMEDFTKRSSHSEDFSRRHTVPDRHIPLALPRQNSTGQSQIRKLDHSGLGARAKAPPSLPHSASLRSTGSMSVASAALMAEPVQNGSRSRQQSSSSRESPVPKVRAIQRQQTQQVQSPVDSATMSPVERTAAWVLNNGQYEEDVEETEQNQDEAKHAEKYEQEITKLKERLRVSSRRLEEYERRLLVQEQQMQKLLLEYKARLEDSEERLRRQQEEKDSQMKSIISRLMAVEEELKKDHAEMQAVIDAKQKIIDAQEKRIVSLDSANTRLMSALTQVKERYSMQVRNGISPTNPTKLSITENGEFKNSSC</t>
  </si>
  <si>
    <t>Q61667</t>
  </si>
  <si>
    <t>Histone H4 (Fragment) OS=Mus musculus OX=10090 PE=3 SV=1</t>
  </si>
  <si>
    <t>GLIYEETRGVLKVFLENVIRDAVTYTEHAKRKTVTAMDVVYALKRQGRTLYGFGG</t>
  </si>
  <si>
    <t>B2RY56</t>
  </si>
  <si>
    <t>RNA-binding protein 25 OS=Mus musculus OX=10090 GN=Rbm25 PE=1 SV=2</t>
  </si>
  <si>
    <t>MSFPPHLNRPPMGIPALPPGIPPPQFPGFPPPVPPGTPMIPVPMSIMAPAPTVLVPTVSMVGKHLGARKDHPGLKLKENDENCGPTTTVFVGNISEKASDMLIRQLLAKCGLVLSWKRVQGASGKLQAFGFCEYKEPESTLRALRLLHDLQIGEKKLLVKVDAKTKAQLDEWKAKKKANGNARPETVTNDDEEALDEETKRRDQMIKGAIEVLIREYSSELNAPSQESDSHPRKKKKEKKEDIFRRFPVAPLIPYPLITKEDINAIEMEEDKRDLISREISKFRDTHKKLEEEKGKKEKERQEIEKERRERERERERERERREREREREREREREKEKERERERERDRDRDRTKERDRDRERDRDRDRERSSDRNKDRSRSREKSRDREREREREREREREREREREREREREREREREREKDKKRDREEDEEDAYERRKLERKLREKEAAYQERLKNWEIRERKKTREYEKEAEREEERRREMAKEAKRLKEFLEDYDDDRDDPKYYRGSALQKRLRDREKEMEADERDRKREKEELEEIRQRLLAEGHPDPDAELQRMEQEAERRRQPQIKQEPESEEEEEEKQEKEEKREEPVEEEEEPEQKPCLKPTLRPISSAPSVSSASGNATPNTPGDESPCGIIIPHENSPDQQQPEEHRPKIGLSLKLGASNSPGQPNSVKRKKLPVDSVFNKFEDEDSDDVPRKRKLVPLDYGEDDKNATKGTVNTEEKRKHIKSLIEKIPTAKPELFAYPLDWSIVDSILMERRIRPWINKKIIEYIGEEEATLVDFVCSKVMAHSSPQSILDDVAMVLDEEAEVFIVKMWRLLIYETEAKKIGLVK</t>
  </si>
  <si>
    <t>Q50HX0</t>
  </si>
  <si>
    <t>RAB14 protein OS=Mus musculus OX=10090 GN=Rab14 PE=2 SV=1</t>
  </si>
  <si>
    <t>MATAPYNYSYIFKYIIIGDMGVGKSCLLHQFTEKKFMADCPHTIGVEFGTRIIEVSGQKIKLQIWDTAGQERFRAVTRSYYRGAAGALMVYDITRRSTYNHLSSWLTDARNLTNPNTVIILIGNKADLEAQRDVTYEEAKQFAEENGLLFLEASAKTGENVEDAFLEAAKKIYQNIQDGSLDLDAAESGVQHKPSAPQGGRLISEPQPQREGCGC</t>
  </si>
  <si>
    <t>Q3UIG0</t>
  </si>
  <si>
    <t>Eukaryotic translation initiation factor 3 subunit E OS=Mus musculus OX=10090 GN=Eif3e PE=1 SV=1</t>
  </si>
  <si>
    <t>MAEYDLTTRIAHFLDRHLVFPLLEFLSVKEIYNEKELLQGKLDLLSDTNMVDFAMDVYKNLYSDDIPHALREKRTTVVAQLKQLQAETEPIVKMFEDPETTRQMQSTRDGRMLFDYLADKHGFRQEYLDTLYRYAKFQYECGNYSGAAEYLYFFRVLVPATDRNALSSLWGKLASEILMQNWDAAMEDLTRLKETIDNNSVSSPLQSLQQRTWLIHWSLFVFFNHPKGRDNIIDLFLYQPQYLNAIQTMCPHILRYLTTAVITNKDVRKRRQVLKDLVKVIQQESYTYKDPITEFVECLYVNFDFDGAQKKLRECESVLVNDFFLVACLEDFIENARLFIFETFCRIHQCISINMLADKLNMTPEEAERWIVNLIRNARLDAKIDSKLGHVVMGNNAVSPYQQVIEKTKSLSFRSQMLAMNIEKKLNQNSRSEAPNWATQDSGFY</t>
  </si>
  <si>
    <t>E9Q450</t>
  </si>
  <si>
    <t>MDAIKKKMQMLKLDKENALDRAEQAEADKKAAEDRSKQLEDELVSLQKKLKGTEDELDKYSEALKDAQEKLELAEKKATDAEADVASLNRRIQLVEEELDRAQERLATALQKLEEAEKAADESERGMKVIESRAQKDEEKMEIQEIQLKEAKHIAEDADRKYEEVARKLVIIESDLERAEERAELSEGQVRQLEEQLRIMDQTLKALMAAEDKYSQKEDKYEEEIKVLSDKLKEAETRAEFAERSVTKLEKSIDDLEEKVAHAKEENLSMHQMLDQTLLELNNM</t>
  </si>
  <si>
    <t>Q3UZZ6</t>
  </si>
  <si>
    <t>Sulfotransferase 1 family member D1 OS=Mus musculus OX=10090 GN=Sult1d1 PE=1 SV=1</t>
  </si>
  <si>
    <t>MDNKLDVFRRELVDVEGIPLFWSIAEHWSQVESFEARPDDILISTYPKSGTTWVSEILDLIYNNGDAEKCKRDAIYKRVPFMELIIPGITNGVEMLNNMPSPRIVKTHLPVQLLPSSFWKNDCKIIYVARNAKDVVVSYYYFYQMAKIHPEPGTWEEFLEKFMAGQVSFGPWYDHVKSWWEKRKEYRILYLFYEDMKENPKCEIQKILKFLEKDIPEEILNKILYHSSFSVMKENPSANYTTMMKEEMDHSVSPFMRKGISGDWKNQFTVAQYEKFEEDYVKKMEDSTLKFRSEI</t>
  </si>
  <si>
    <t>Q6A0E5</t>
  </si>
  <si>
    <t>MKIAA0024 protein (Fragment) OS=Mus musculus OX=10090 GN=mKIAA0024 PE=4 SV=1</t>
  </si>
  <si>
    <t>GRGLRGRGRTGRRTMASCVGSRTLSKDDVNYRMHFRMINEQQVEDITIDFFYRPHTITLLSFTIISLMYFAFTRDDSVPEDNIWRGILSVIFFFLIISVLAFPNGPFTRPHPALWRMVFGLSVLYFLFLVFLLFLNFEQVKSLMYWLDPNLRYATREADIMEYAVNCHVITWERIVSHFDIFAFGHFWGWAMKALLIRSYGLCWTISITWELTELFFMHLLPNFAECWWDQVILDILLCNGGGIWLGMVVCRFLEMRTYHWASFKDIHTTTGKIKRAVLQFTPASWTYVRWFDPKSSFQRVAGIYLFMIIWQVTELNTFFLKHIFVFQASHPLSWGRILFIGCITAPTVRQYYAYLTDTQCKRVGTQCWVFGVIGFLEAIVCIKFGQDLFSKTQILYVMLWLLCVAFTTFLCLYGMVWYAEHYGHREKTYSECEDGTYSPEISWHHGKGSKGSEDSPPKHSSNHESHSSRRRNRHSKSKVTNGVGKK</t>
  </si>
  <si>
    <t>K3W4T3</t>
  </si>
  <si>
    <t>V-type proton ATPase subunit a OS=Mus musculus OX=10090 GN=Atp6v0a1 PE=1 SV=1</t>
  </si>
  <si>
    <t>MGELFRSEEMTLAQLFLQSEAAYCCVSELGELGKVQFRDLNPDVNVFQRKFVNEVRRCEEMDRKLRFVEKEIRKANIPIMDTGENPEVPFPRDMIDLEANFEKIENELKEINTNQEALKRNFLELTELKFILRKTQQFFDEMADPDLLEESSSLLEPNEMGRGAPLRLGFVAGVINRERIPTFERMLWRVCRGNVFLRQAEIENPLEDPVTGDYVHKSVFIIFFQGDQLKNRVKKICEGFRASLYPCPETPQERKEMASGVNTRIDDLQMVLNQTEDHRQRVLQAAAKNIRVWFIKVRKMKAIYHTLNLCNIDVTQKCLIAEVWCPVTDLDSIQFALRRGTEHSGSTVPSILNRMQTNQTPPTYNKTNKFTHGFQNIVDAYGIGTYREINPAPYTVITFPFLFAVMFGDFGHGILMTLFAVWMVLRESRILSQKHENEMFSMVFSGRYIILLMGLFSIYTGLIYNDCFSKSLNIFGSSWSVRPMFTQGNWTEETLLGSSVLQLNPAIPGVFGGPYPFGIDPIWNIATNKLTFLNSFKMKMSVILGIIHMLFGVSLSLFNHIYFKKPLNIYFGFIPEIIFMSSLFGYLVILIFYKWTAYDAHSSRNAPSLLIHFINMFLFSYPESGNAMLYSGQKGIQCFLIVVAMLCVPWMLLFKPLILRHQYLRKKHLGTLNFGGIRVGNGPTEEDAEIIQHDQLSTHSEDAEEARKDFWFDFGDTMVHQAIHTIEYCLGCISNTASYLRLWALSLAHAQLSEVLWTMVIHIGLHVRSLAGGLGLFFIFAAFATLTVAILLIMEGLSAFLHALRLHWVEFQNKFYTGTGFKFLPFSFEHIREGKFDE</t>
  </si>
  <si>
    <t>Q80YR5</t>
  </si>
  <si>
    <t>Scaffold attachment factor B2 OS=Mus musculus OX=10090 GN=Safb2 PE=1 SV=2</t>
  </si>
  <si>
    <t>MAEPGTGSGDPAFGPGASESGTRRLSDLRVIDLRAELKKRNLDTGGNKSVLMERLRKAFKEEGQEPEEVGISWGAVSKRAVKRNTKGSKMEEEGSEDNGLEEDSRYGQDGVVILQSSQDRDTMDTGVPDGMEAEDLSVPCLGKADTVNQILHAFDDSKEYVAAQLGQLPAQLLKHAVDEEVFKNTLEASVSDLKVTLADEEAPMEPENEKILDILGETCKSEPVKEEGSELEQPFAQATSSVGPDRKLAEEEDLFESCGHPEEEEEEEEEDQEEEQEEEGDLALASSSKSESPSTRCQWSEADAPLAVVKRELADAPGGGGGTRHRRKRKRRRKHQAQAEALGTGGGAGMNCEPVGLEEPVEQSSTAAQLPEATSQELVRAPTAALSPEPQDSKEDVKKFAFDACNDVPAPPKESSASEGADQKMSSVKEEQDIKPVIKDEKGRASCSSGRNLWVSGLSSSTRAADLKSLFSKHGKVIGAKVVTNARSPGARCYGFVTMSTSDEATKCISHLHRTELHGRMISVEKAKNEPSEKKSSDRRACDQKEKVPGPDRPHPVKIKTEKTVIKKEEKLERKEEKGPEDIKKEKDQDELTPGAAGHSRVTKSGSRGMERTVVMDKSKGEPVISVKATSRSKDRSSKSQDRKSEGREKRDILSFDKIKEQRERERQRQREREIRETERRREREQREREQRLDAFQERREKARLQRERMQLQCQRQRLERERLERERLERERMRVERERRKEQQRIMREREELRRQQEQLRAEQERRALRRPYDLDARRDDGYWPEGKRAALEDRYRDFPRPDHRFHDFDHRDRGHYQEHVIDRRDGSRTRVEERDGQYYPDDQHSHGRLLEHHAWDSGDGWHGYSSDKKLNEGQGLPPPPRVSREWAEHSSQLEEQQVPVWHSAVDTNMTGHEHIRWRGAERGLAGGPGHGHVAAGRGGMAGQGSFAHGGHSQGYIVPSGRLEGGGMASQDQGGRVPNPHPHPHFTRRY</t>
  </si>
  <si>
    <t>Q9ERU9</t>
  </si>
  <si>
    <t>E3 SUMO-protein ligase RanBP2 OS=Mus musculus OX=10090 GN=Ranbp2 PE=1 SV=2</t>
  </si>
  <si>
    <t>MRRSKADVERYIASVQGSAPSPREKSMKGFYFAKLYYEAKEYDLAKKYISTYINVQERDPKAHRFLGLLYEVEENIDKAVECYKRSVELNPTQKDLVLKIAELLCKNDVTDGRAKYWVERAAKLFPGSPAIYKLKEQLLDCKGEDGWNKLFDLIQSELYARPDDIHVNIRLVELYRSNKRLKDAVAHCHEADRNTALRSSLEWNLCVVQTLKEYLESLQCLDSDKSTWRATNKDLLLAYANLMLLTLSTRDVQEGRELLESFDSALQSVKSSVGGNDELSATFLETKGHFYMHVGSLLLKMGQQSDIQWRALSELAALCYLVAFQVPRPKVKLIKGEAGQNLLETMAHDRLSQSGHMLLNLSRGKQDFLKEVVESFANKSGQSALCDALFSSQSSKERSFLGNDDIGNLDGQVPDPDDLARYDTGAVRAHNGSLQHLTWLGLQWNSLSTLPAIRKWLKQLFHHLPQETSRLETNAPESICILDLEVFLLGVIYTSHLQLKEKCNSHHTSYQPLCLPLPVCRQLCTERQKTWWDAVCTLIHRKALPGTSAKLRLLVQREINSLRGQEKHGLQPALLVHWAQSLQKTGSSLNSFYDQREYIGRSVHYWRKVLPLLKMIRKKNSIPEPIDPLFKHFHSVDIQASEIGEYEEDAHITFAILDAVNGNIEDAMTAFESIKNVVSYWNLALIFHRKAEDIENDALSPEEQEECKNYLRKTRDYLIRILDDSDSNTSVVQKLPVPLESVKEMLNSVMQELEDYSEGGTLYKNGCWRSADSELKHSTPSPTKYSLSPSKSYKYSPKTPPRWAEDQNSLLKMICQQVEAIKKEMQELKLNSNNSASPHRWPAEPYGQDPAPDGYQGSQTFHGAPLTVATTGPSVYYSQSPAYNSQYLLRPAANVTPTKGPVYGMNRLPPQQHIYAYSQQMHTPPVQSSSACMFSQEMYGPPLRFESPATGILSPRGDDYFNYNVQQTSTNPPLPEPGYFTKPPLVAHASRSAESKVIEFGKSNFVQPMQGEVIRPPLTTPAHTTQPTPFKFNSNFKSNDGDFTFSSPQVVAQPPSTAYSNSESLLGLLTSDKPLQGDGYSGLKPISGQASGSRNTFSFGSKNTLTENMGPNQQKNFGFHRSDDMFAFHGPGKSVFTTAASELANKSHETDGGSAHGDEEDDGPHFEPVVPLPDKIEVKTGEEDEEEFFCNRAKLFRFDGESKEWKERGIGNVKILRHKTSGKIRLLMRREQVLKICANHYISPDMKLTPNAGSDRSFVWHALDYADELPKPEQLAIRFKTPEEAALFKCKFEEAQNILKALGTNTSTAPNHTLRIVKESATQDNKDICKADGGNLNFEFQIVKKEGPYWNCNSCSFKNAATAKKCVSCQNTNPTSNKELLGPPLVENGFAPKTGLENAQDRFATMTANKEGHWDCSVCLVRNEPTVSRCIACQNTKSASSFVQTSFKFGQGDLPKSVDSDFRSVFSKKEGQWECSVCLVRNERSAKKCVACENPGKQFKEWHCSLCSVKNEAHAIKCVACNNPVTPSLSTAPPSFKFGTSEMSKPFRIGFEGMFAKKEGQWDCSLCFVRNEASATHCIACQYPNKQNQPTSCVSAPASSETSRSPKSGFEGLFPKKEGEWECAVCSVQNESSSLKCVACEASKPTHKPHEAPSAFTVGSKSQSNESAGSQVGTEFKSNFPEKNFKVGISEQKFKFGHVDQEKTPSFAFQGGSNTEFKSIKDGFSFCIPVSADGFKFGIQEKGNQEKKSEKHLENDPSFQAHDTSGQKNGSGVVFGQTSSTFTFADLAKSTSREGFQFGKKDPNFKGFSGAGEKLFSSQSGKVAEKANTSSDLEKDDDAYKTEDSDDIHFEPVVQMPEKVELVTGEEDEKVLYSQRVKLFRFDAEISQWKERGLGNLKILKNEVNGKLRMLMRREQVLKVCANHWITTTMNLKPLSGSDRAWMWLASDFSDGDAKLEQLAAKFKTPELAEEFKQKFEECQRLLLDIPLQTPHKLVDTGRAAKLIQRAEEMKSGLKDFKTFLTNDQVKVTDEENASSGADAPSASDTTAKQNPDNTGPALEWDNYDLREDALDDSVSSSSVHASPLASSPVRKNLFRFGESTTGFNFSFKSALSPSKSPAKLNQSGASVGTDEESDVTQEEERDGQYFEPVVPLPDLVEVSSGEENEQVVFSHRAKLYRYDKDVGQWKERGIGDIKILQNYDNKQVRIVMRRDQVLKLCANHRITPDMTLQTMKGTERVWVWTACDFADGERKIEHLAVRFKLQDVADSFKKIFDEAKTAQEKDSLITPHVSHLSTPRESPCGKIAIAVLEETTRERTDLTQGDEVIDTTSEAGETSSTSETTPKAVVSPPKFVFGSESVKSIFSSEKSKPFAFGNSSATGSLFGFSFNAPLKNSNSEMTSRVQSGSEGKVKPDKCELPQNSDIKQSSDGKVKNLSAFSKENSSTSYTFKTPEKAQEKSKPEDLPSDNDILIVYELTPTPEQKALAEKLLLPSTFFCYKNRPGYVSEEEEDDEDYEMAVKKLNGKLYLDDSEKPLEENLADNDKECVIVWEKKPTVEERAKADTLKLPPTFFCGVCSDTDEDNGNGEDFQSELRKVCEAQKSQNEKVTDRVGIEHIGETEVTNPVGCKSEEPDSDTKHSSSSPVSGTMDKPVDLSTRKETDMEFPSKGENKPVLFGFGSGTGLSFADLASSNSGDFAFGSKDKNFQWANTGAAVFGTQTTSKGGEDEDGSDEDVVHNEDIHFEPIVSLPEVEVKSGEEDEEVLFKERAKLYRWDRDVSQWKERGIGDIKILWHTMKKYYRILMRRDQVFKVCANHVITKAMELKPLNVSNNALVWTASDYADGEAKVEQLAVRFKTKEMTESFKKKFEECQQNIIKLQNGHTSLAAELSKDTNPVVFFDVCADGEPLGRIIMELFSNIVPQTAENFRALCTGEKGFGFKNSIFHRVVPDFICQGGDITKYNGTGGQSIYGDKFDDENFDLKHTGPGLLSMANYGQNTNSSQFFITLKKAEHLDFKHVVFGFVKDGMDTVRKIESFGSPKGSVSRRICITECGQL</t>
  </si>
  <si>
    <t>P34914</t>
  </si>
  <si>
    <t>Bifunctional epoxide hydrolase 2 OS=Mus musculus OX=10090 GN=Ephx2 PE=1 SV=2</t>
  </si>
  <si>
    <t>MALRVAAFDLDGVLALPSIAGAFRRSEEALALPRDFLLGAYQTEFPEGPTEQLMKGKITFSQWVPLMDESYRKSSKACGANLPENFSISQIFSQAMAARSINRPMLQAAIALKKKGFTTCIVTNNWLDDGDKRDSLAQMMCELSQHFDFLIESCQVGMIKPEPQIYNFLLDTLKAKPNEVVFLDDFGSNLKPARDMGMVTILVHNTASALRELEKVTGTQFPEAPLPVPCNPNDVSHGYVTVKPGIRLHFVEMGSGPALCLCHGFPESWFSWRYQIPALAQAGFRVLAIDMKGYGDSSSPPEIEEYAMELLCKEMVTFLDKLGIPQAVFIGHDWAGVMVWNMALFYPERVRAVASLNTPFMPPDPDVSPMKVIRSIPVFNYQLYFQEPGVAEAELEKNMSRTFKSFFRASDETGFIAVHKATEIGGILVNTPEDPNLSKITTEEEIEFYIQQFKKTGFRGPLNWYRNTERNWKWSCKGLGRKILVPALMVTAEKDIVLRPEMSKNMEKWIPFLKRGHIEDCGHWTQIEKPTEVNQILIKWLQTEVQNPSVTSKI</t>
  </si>
  <si>
    <t>Q3U0J8</t>
  </si>
  <si>
    <t>TBC1 domain family member 2B OS=Mus musculus OX=10090 GN=Tbc1d2b PE=1 SV=2</t>
  </si>
  <si>
    <t>MPGAGDGVEESCSGGEGAVPGTGSEAGAVAGREPSRLCGYLQKLSGKGPLRGYRSRWFVFDSRRCYLYYFKSPQDALPLGHLDIADACFSYQGRDEAAEPGADPPTHFQVHSAGAVTVLKAPNRELMTYWLQELQQKRWEYCNSLDMMKWDSRTSPTPGDFPKGLVARDTTDIISQHPNPSAEKARTVLAVEAAPGELVGDRAAHQPAPGHPNPINFYSLKQWGNELKNSMSSFRPGRGHSESRRTVFYTNEEWELLDPPPKDLEESLVPEERKKPMPEGSKGVASSGFPFEFGRNPYKGKRPLKDIIGSYKNRHSSSDPLLEGTATSSGSSGGPTKPVPEMQLQIQSQQEELEQLKKDLSSQKELIRLLQQTVRSSQYDKYFTNPQISQGVPGDTLELLHQKDEQILGLSGQLERFGLEKESLQQEVRTLKSKVGELNERLGMLMETIQAKDEVIIKLSACEGSVSSPTLGPSSPLAIPASKDQLELDRLKDSLQGYKSQNKFLNKEILELSALRRNAERRERDLMAKYSSLEAKLCQVESKYLILLQEMKTPVCSEEQGPARDVIAQLLEDALQVESQEQPEQAFVKPHLVSEFDIYGFRTVPDDDEEEKLVAKVRALDLKTLYLTDNQEVSTGVKWENYFASTMNREMACSPELKNLIRAGIPHEHRSKVWKWCVDRHTRKFKDSMEPDYFQTLLQKALEKQNPASKQIELDLLRTLPNNKHYSSPTSEGIQKLRSVLLAFSWRNPDIGYCQGLNRLVAVALLYLDQEDAFWCLVTIVEVFMPRDYYTKTLLGSQVDQRVFRDLLSEKLPRLHTHFEQYKVDYTLITFNWFLVVFVDSVVSDILFKIWDSFLYEGPKVIFRFALALFKYKEEEILKLQDSMSIFKYLRYFTRTILDARKLISISFGDLNPFPLRQIRNRRAYHLEKVRLELTELEAIREDFLRERDTSPDKGELVSDEEEDT</t>
  </si>
  <si>
    <t>Q9D8E6</t>
  </si>
  <si>
    <t>60S ribosomal protein L4 OS=Mus musculus OX=10090 GN=Rpl4 PE=1 SV=3</t>
  </si>
  <si>
    <t>MACARPLISVYSEKGESSGKNVTLPAVFKAPIRPDIVNFVHTNLRKNNRQPYAVSELAGHQTSAESWGTGRAVARIPRVRGGGTHRSGQGAFGNMCRGGRMFAPTKTWRRWHRRVNTTQKRYAICSALAASALPALVMSKGHRIEEVPELPLVVEDKVEGYKKTKEAVQLLKKLKAWNDIKKVYASQRMRAGKGKMRNRRRIQRRGPCIIYNEDNGIIKAFRNIPGITLLNVSKLNILKLAPGGHVGRFCIWTESAFRKLDELYGTWRKAASLKSNYNLPMHKMMNTDLSRILKSPEIQRALRAPRKKIHRRVLKKNPLKNLRIMLKLNPYAKTMRRNTILRQARNHKLRVKKLEAAATALATKSEKVVPEKGTADKKPAVGKKGKKVDAKKQKPAGKKVVAKKPAEKKPTTEEKKPAA</t>
  </si>
  <si>
    <t>Q8C6G8</t>
  </si>
  <si>
    <t>WD repeat-containing protein 26 OS=Mus musculus OX=10090 GN=Wdr26 PE=1 SV=3</t>
  </si>
  <si>
    <t>MQANGAGGGGGGGGGGQGQTPELACLSAQNGESSPSATSAGDLAHANGLLPAAPSAAGNNSNSLSVNNGVPGGAAAASATAAAAQATPELGSSLKKKKRLSQSDEDVIRLIGQHLNGLGLNQTVDLLMQESGCRLEHPSATKFRNHVMEGDWDKAENDLNELKPLVHSPHAIVVRGALEISQTLLGIIVRMKFLLLQQKYLEYLEDGKVLEALQVLRCELTPLKYNTERIHVLSGYLMCSHAEDLRAKAEWEGKGTASRSKLLDKLQTYLPPSVMLPPRRLQTLLRQAVELQRDRCLYHNTKLDNNLDSVSLLIDHVCSRRQFPCYTQQILTEHCNEVWFCKFSNDGTKLATGSKDTTVIIWQVDPDTHLLKLLKTLEGHAYGVSYIAWSPDDSYLVACGPDDCSELWLWNVQTGELRTKMSQSHEDSLTSVAWNPDGKRFVTGGQRGQFYQCDLDGNLLDSWEGVRVQCLWCLSDGKTVLASDTHQRVRGYNFEDLTDRNIVQEDHPIMSFTISKNGRLALLNVATQGVHLWDLQDRVLVRKYQGVTQGFYTIHSCFGGHNEDFIASGSEDHKVYIWHKRSELPIAELTGHTRTVNCVSWNPQIPSMMASASDDGTVRIWGPAPFIDHQNIEEECSSMDS</t>
  </si>
  <si>
    <t>F8VPP8</t>
  </si>
  <si>
    <t>Zinc finger CCCH type-containing 7B OS=Mus musculus OX=10090 GN=Zc3h7b PE=1 SV=1</t>
  </si>
  <si>
    <t>MERQKRKADIEKGLQFIQSTLPLKQEEYEAFLLKLVQNLFAEGNDLFREKDYKQALVQYMEGLNVADYAASDQVALPRELLCKLHVNRAACYFTMGLYEKALEDSEKALGLDGESIRALFRKARALNELGRHKEAYECSSRCSLALPHDENVTQLGQELAQKLGLRVRKAYKRPQELETFSLLSNGAPAGLTDQGTSNGLGSIDDIETDCYVDLRGSPALLPSTPTMPLFPHVLDLLAPLDGSSRTLPGTEGLDDFSDGDVFGPELDTLLDSLSLVQGGLPGSGMPSELPQLIPVFPGGTPLLPPVVGGSIPVSSPLPPASFGLVMDPSRKLAASVLDALDSPGPTLDPLDLLPYSEARLGALDSFGSARGSLDKPDSFLEETSSQDHRPPSSTQKPAPSPEPSMPNTTLLIKNPLAATHEFKQACQLCYPKTGPRAGDYTYREGLEHKCRRDVLLGRLRSSENQIWKRIRPRPTKTSFVGSYYLCKDMINKQDCKYGDNCTFAYHQEEIDVWTEERKGTLNRDLLFDPLGGVKRGSLTIAKLLKEHQGIFTFLCEICFDSKPRIISKGTKDSPSVCSNLAAKHSFYNNKCLVHIVRSTSLKYSKIRQFQEHFQFDVCRHEVRYGCLREDSCHFAHSFIELKVWLLQQYSGMTHEDIVQESKKYWQQMEAHAGKASSGLGAPRTHGPSTFDLQMKFVCGQCWRNGQVVEPDKDLKYCSAKARHCWTKERRVLLVMSKAKRKWVSVRPLPSIRNFPQQYDLCIHAQNGRKCQYVGNCSFAHSPEERDMWTFMKENKILDMQQTYDMWLKKHNPGKPGEGTPISSREGEKQIQMPTDYADIMMGYHCWLCGKNSNSKKQWQQHIQSEKHKEKVFTSDSDASGWAYRFPMGEFRLCDRLQKGKACPDGDKCRCAHGQEELNEWLDRREVLKQKLAKARKDMLLCPRDDDFGKYNFLLQEDGDTTGATPDAPVAATATAATTTTGE</t>
  </si>
  <si>
    <t>P61965</t>
  </si>
  <si>
    <t>WD repeat-containing protein 5 OS=Mus musculus OX=10090 GN=Wdr5 PE=1 SV=1</t>
  </si>
  <si>
    <t>MATEEKKPETEAARAQPTPSSSATQSKPTPVKPNYALKFTLAGHTKAVSSVKFSPNGEWLASSSADKLIKIWGAYDGKFEKTISGHKLGISDVAWSSDSNLLVSASDDKTLKIWDVSSGKCLKTLKGHSNYVFCCNFNPQSNLIVSGSFDESVRIWDVKTGKCLKTLPAHSDPVSAVHFNRDGSLIVSSSYDGLCRIWDTASGQCLKTLIDDDNPPVSFVKFSPNGKYILAATLDNTLKLWDYSKGKCLKTYTGHKNEKYCIFANFSVTGGKWIVSGSEDNLVYIWNLQTKEIVQKLQGHTDVVISTACHPTENIIASAALENDKTIKLWKSDC</t>
  </si>
  <si>
    <t>Q3TVV6</t>
  </si>
  <si>
    <t>Uncharacterized protein OS=Mus musculus OX=10090 GN=Hnrnpu PE=2 SV=1</t>
  </si>
  <si>
    <t>MSSSPVNVKKLKVSELKEELKKRRLSDKGLKADLMDRLQAALDNEAGGRPAMEPGNGSLDLGGDAAGRSGAGLEQEAAAGAEDDEEEEGIAALDGDQMELGEENGAAGAADAGAMEEEEAASEDENGDDQGFQEGEDELGDEEEGAGDENGHGEQQSQPPAAAAQQQPSQQRGAGKEAAGKSSGPTSLFAVTVAPPGARQGQQQAGGDGKTEQKGGDKKRGVKRPREDHGRGYFEYIEENKYSRAKSPQPPVEEEDEHFDDTVVCLDTYNCDLHFKISRDRLSASSLTMESFAFLWAGGRASYGVSKGKVCFEMKVTEKIPVRHLYTKDIDIHEVRIGWSLTTSGMLLGEEEFSYGYSLRGIKTCNCETEDYGEKFDENDVITCFANFETDEVELSYAKNGQDLGVAFKISKEVLADRPLFPHVLCHNCAVEFNFGQKEKPYFPIPEDCTFIQNVPLEDRVRGPKGPEEKKDCEVVMMIGLPGAGKTTWVTKHAAENPGKYNILGTNTIMDKMMVAGFKKQMADTGKLNTLLQRAPQCLGKFIEIAARKKRNFILDQTNVSAAAQRRKMCLFAGFQRKAVVVCPKDEDYKQRTQKKAEVEGKDLPEHAVLKMKGNFTLPEVAECFDEITYVELQKEEAQKLLEQYKEESKKALPPEKKQNTGSKKSNKNKSGKNQFNRGGGHRGRGGFNMRGGNFRGGAPGNRGGYNRRGNMPQRGGGGGSGGIGYPYPRGPVFPGRGGYSNRGNYNRGGMPNRGNYNQNFRGRGNNRGYKNQSQGYNQWQQGQFWGQKPWSQHYHQGYY</t>
  </si>
  <si>
    <t>Q7TQD7</t>
  </si>
  <si>
    <t>Myo1b protein OS=Mus musculus OX=10090 GN=Myo1b PE=1 SV=1</t>
  </si>
  <si>
    <t>MAKMEVKSSLLDNMIGVGDMVLLEPLNEETFIDNLKKRFDHNEIYTYIGSVVISVNPYRSLPIYSPEKVEDYRNRNFYELSPHIFALSDEAYRSLRDQDKDQCILITGESGAGKTEASKLVMSYVAAVCGKGAEVNQVKEQLLQSNPVLEAFGNAKTVRNDNSSRFGKYMDIEFDFKGDPLGGVISNYLLEKSRVVKQPRGERNFHVFYQLLSGASEELLYKLKLERDFSRYNYLSLDSAKVNGVDDAANFRTVRNAMQIVGFLDHEAEAVLEVVAAVLKLGNIEFKPESRVNGLDESKIKDKNELKEICELTSIDQVVLERAFSFRTVEAKQEKVSTTLNVAQAYYARDALAKNLYSRLFSWLVNRINESIKAQTKVRKKVMGVLDIYGFEIFEDNSFEQFIINYCNEKLQQIFIELTLKEEQEEYIREDIEWTHIDYFNNAIICDLIENNTNGILAMLDEECLRPGTVTDETFLEKLNQVCATHQHFESRMSKCSRFLNDTTLPHSCFRIQHYAGKVLYQVEGFVDKNNDLLYRDLSQAMWKAGHSLIKSLFPEGNPAKVNLKRPPTAGSQFKASVATLMRNLQTKNPNYIRCIKPNDKKAAHIFNESLVCHQIRYLGLLENVRVRRAGYAFRQAYEPCLERYKMLCKQTWPHWKGPARSGVEVLFNELEIPVEEHSFGRSKIFIRNPRTLFQLEDLRKQRLEDLATLIQKIYRGWKCRTHFLLMKRSQVVIAAWYRRYAQQKRYQQIKSSALVIQSYIRGWKARKILRELKHQKRCKEAATTIAAYWHGTQARRELRRLKDEARNKHAIAVIWAYWLGSKARRELKRLKEEARRKHAVAVIWAYWLGLKVRREYRKFFRANAGKKIYEFTLQRIVQKYLLEMKNKMPSLSPIDKNWPSRPYLFLDSTHKELKRIFHLWRCKKYRDQFTDQQKLIYEEKLEASELFKDKKALYPSSVGQPFQGAYLEINKNPKYKKLKDAIEEKIIIAEVVNKINRANGKSTSRIFLLTNNNLLLADQKSGQIKSEVPLVDVTKVSMSSQNDGFFAVHLKEGSEAASKGDFLFSSDHLIEMATKLYRTTLSQTKQKLNIEISDEFLVQFRQDKVCVKFIQGNQKNGSVPTCKRKNNRLLEVAVP</t>
  </si>
  <si>
    <t>Q9DB77</t>
  </si>
  <si>
    <t>Cytochrome b-c1 complex subunit 2, mitochondrial OS=Mus musculus OX=10090 GN=Uqcrc2 PE=1 SV=1</t>
  </si>
  <si>
    <t>MKLLSRAGSFSRFYSLKVAPKVKTSAAPGGVPLQPQDLEFTKLPNGLVIASLENYAPLSRIGLFVKAGSRYEDSNNLGTSHLLRLASSLTTKGASSFKITRGIEAVGGKLSVTATRENMAYTVEGIRSDIEILMEFLLNVTTAPEFRRWEVAALRSQLKIDKAVAFQNSQTRIIENLHDVAYKNALANPLYCPDYRMGKITSEELHYFVQNHFTSARMALVGLGVSHSVLKQVAEQFLNMRGGLGLAGAKAKYRGGEIREQNGDNLVHAAIVAESAAIGNAEANAFSVLQHLLGAGPHIKRGNNTTSLLSQSVAKGSHQPFDVSAFNASYSDSGLFGIYTISQAAAAGEVINAAYNQVKAVAQGNLSSADVQAAKNKLKAGYLMSVETSEGFLSEIGSQALAAGSYMPPSTVLQQIDSVADADVVKAAKKFVSGKKSMAASGNLGHTPFLDEL</t>
  </si>
  <si>
    <t>Q3U422</t>
  </si>
  <si>
    <t>NADH dehydrogenase [ubiquinone] flavoprotein 3, mitochondrial OS=Mus musculus OX=10090 GN=Ndufv3 PE=1 SV=1</t>
  </si>
  <si>
    <t>MAVSLLLRGGRIRALKAVLLEARVFPGELVSVVRLSTESEKSAKEKELHPKTQSVLKDVGAEERGKLLTAHTAAALSKNSPPPSSYPSVENTGGAVAGPHPGGSLLPTDEGLPKHLSRKTLVAFPQKVMPPPQARGSDSKAQGHVQKVTNDSSSSSSSSSSDSDSDGEEHDSDRAPRVASKGKAGSSKPEASRPLTTGAPKITVSAKEKAKVQKPPTDVTYPEKTLQPKKKWTKPVEDSKEARSKPVTSRPQSSEMLEQNVKEEHQRGKPRPDKTGKESAKPCEAEGILPSHGKVRVPTQPTSGPVPTTQIQEASAEHPPAVAPRKGARYPEPKVPEPGWKTSSPLLRKESAEKQVPEGGSQVQEVLEDQKPVSYSKTLPVQEKDTVEESARPHLEGRFQVAVEAPPTDAVLPQEAPADTQEPEPTDTTTYKNLQHHDYNTYTFLDLNLDLSKFRLPQPSSGRESPRH</t>
  </si>
  <si>
    <t>Q99MQ4</t>
  </si>
  <si>
    <t>Asporin OS=Mus musculus OX=10090 GN=Aspn PE=1 SV=1</t>
  </si>
  <si>
    <t>MKEYVMLLLLAVCSAKPFFSPSHTALKNMMLKDMEDTDDDDNDDDDNSLFPTKEPVNPFFPFDLFPTCPFGCQCYSRVVHCSDLGLTSVPNNIPFDTRMVDLQNNKIKEIKENDFKGLTSLYALILNNNKLTKIHPKTFLTTKKLRRLYLSHNQLSEIPLNLPKSLAELRIHDNKVKKIQKDTFKGMNALHVLEMSANPLENNGIEPGAFEGVTVFHIRIAEAKLTSIPKGLPPTLLELHLDFNKISTVELEDLKRYRELQRLGLGNNRITDIENGTFANIPRVREIHLEHNKLKKIPSGLQELKYLQIIFLHYNSIAKVGVNDFCPTVPKMKKSLYSAISLFNNPMKYWEIQPATFRCVLGRMSVQLGNVGK</t>
  </si>
  <si>
    <t>A0A0A0MQF6</t>
  </si>
  <si>
    <t>Glyceraldehyde-3-phosphate dehydrogenase OS=Mus musculus OX=10090 GN=Gapdh PE=1 SV=1</t>
  </si>
  <si>
    <t>MLPLPRGPSLGSSGKLRRVFPRPVDKMVKVGVNGFGRIGRLVTRAAICSGKVEIVAINDPFIDLNYMVYMFQYDSTHGKFNGTVKAENGKLVINGKPITIFQERDPTNIKWGEAGAEYVVESTGVFTTMEKAGAHLKGGAKRVIISAPSADAPMFVMGVNHEKYDNSLKIVSNASCTTNCLAPLAKVIHDNFGIVEGLMTTVHAITATQKTVDGPSGKLWRDGRGAAQNIIPASTGAAKAVGKVIPELNGKLTGMAFRVPTPNVSVVDLTCRLEKPAKYDDIKKVVKQASEGPLKGILGYTEDQVVSCDFNSNSHSSTFDAGAGIALNDNFVKLISWYDNEYGYSNRVVDLMAYMASKE</t>
  </si>
  <si>
    <t>B6ZHD0</t>
  </si>
  <si>
    <t>Erythrocyte protein band 4.1-like 2 OS=Mus musculus OX=10090 GN=Epb41l2 PE=2 SV=1</t>
  </si>
  <si>
    <t>MTTEVGSASEVKKGSDQAGADASKEKAKEVENEQTPVSEPEEEKGSQPGPPVERQSTPRLRNRGKDPSENRGISRFIPPWLKKQRSYNLVVAKDGGDKKEPTQADVEDQILGKEESLPEEESRAKGDAEEMAQRKHLEVQVEVREAKPALKSSVETQPAEEVRKDKEETIQDTQEEKLEGGAAKRETKEVQTSELKAEVASQKATKKTKTVLAKVTLLDGTEYSCDLEKRAKGQVLFDRVCEHLNLLEKDYFGLLFQDHPEQKNWLDPAKEIKRQLKNLPWLFTFNVKFYPPDPSQLTEDITRYFLCLQLRQDIASGRLPCSFVTHALLGSYTLQAEHGDYDPEEYDSIDLGDFQFAPAHTKELEEKVSELHKTHRGLSPAQADSQFLENAKRLSMYGVDLHHAKDSEGVDIKLGVCANGLLIYKDRLRINRFAWPKILKISYKRSNFYIKVRPAELEQFESTIGFKLPNHRAAKRLWKVCVEHHTFYRLVSPEQPPKTKFLTLGSKFRYSGRTQAQTREASTLIDRPAPQFERASSKRVSRSLDGAPIGVVDQSPPGEGSVPGPGVISYTTIQDGRRDSKSPTKATPLPAEGKKNTLRVDGDNIYVRHSNLMLEDLDKAQEAILKHQASISELKRNFMASTPEPRPSEWEKRRVTPLPFQPQASSHETLNVVEEKKRAEVGKDESVITEEMNGKEMSPGHGPGETRKVEPVAHKDSTSLSSESSSSSSESEEDVGEYQPHHRVTEGTIREEQEECDEELEEEPGQGAKVVEREAAVPDAVPDRQAGASVLPVETEAQEHVVAQKLPGEKGAHGGTAEQDPREEAEEDPHRVNGEVPHLDLDGLPEIICCSEPPVVKTEMVTISDASQRTEISTKEVPIVQTETKTITYESPQIDGGAGGDSGVLLTAQTITSESASTTTTTHITKTVKGGISVTRIEKRIVITGDAALDHDQALAQAIREAREQHPDMSVTRVVVHKETELAEEGEE</t>
  </si>
  <si>
    <t>Q91WD5</t>
  </si>
  <si>
    <t>NADH dehydrogenase [ubiquinone] iron-sulfur protein 2, mitochondrial OS=Mus musculus OX=10090 GN=Ndufs2 PE=1 SV=1</t>
  </si>
  <si>
    <t>MAALRALRCLRGVGAPVLRPGSGIRLPSQPSRGARQWQPDIEWAEQFSGAVMYPSKETAHWKPPPWNDVDILKEKAVTNMTLNFGPQHPAAHGVLRLVLELSGEMVRKCDPHIGLLHRGTEKLIEYKTYLQALPYFDRLDYVSMMCNEQAYSIAVEKLLNIQPPPRAQWIRVLFGEITRILNHIMAVTTHALDIGAMTPFFWMFEEREKMFEFYERVSGARMHAAYIRPGGVHQDLPLGLLDDIYEFSKNFSLRIDEVEEMLTNNRIWRNRTVDIGVVTAEDALNYGFSGVMLRGSGIQWDLRKTQPYDVYDQVEFDVPIGSRGDCYDRYLCRVEEMRQSLRIIEQCLNKMPPGEIKVDDAKVSPPKRAEMKTSMESLIHHFKLYTEGYQVPPGATYTAIEAPKGEFGVYLVSDGSSRPYRCKIKAPGFAHLAGLDKMSKGHMLADVVAIIGTQDIVFGEIDR</t>
  </si>
  <si>
    <t>O88322</t>
  </si>
  <si>
    <t>Nidogen-2 OS=Mus musculus OX=10090 GN=Nid2 PE=1 SV=2</t>
  </si>
  <si>
    <t>MFRDPTAGWLTPPSPLSLLVMLLLLSRVGALRPDELFPYGESWGDQLLPEGDDESSAAVKLAIPLRFYDAQFSSLYVGTNGIISTQDFPRETQYVDDDFPTDFPAIAPFLADIDTSHSRGRILYREDTSGAVLSLAARYVRTGFPLSGSSFTPTHAFLATWEHVGAYEEVSRGAAPSGELNTFQAVLASDESDTYALFLYPANGLQFFGTRPKESYNVQLQLPARVGFCRGEADDLKREALYFSLTNTEQSVKNLYQLSNLGIPGVWAFHIGSRFALDNVRPATVGGDPSTARSSALEHPFSHAAALESYTEDSFHYYDENEEDVEYPPVEPGEAPEGHSRIDVSFNSKADPGLVDVGTSSPGSDRASPWPYPAPGNWPSYRETESASLDPQTKQGRPVGEGEVLDFRDPAELLDQMGTRAPAPPEADAALLTPVNEDLGGRNTQSYPEAGPVPSEPDVPVPPLEGEVLPHYPESGHVPPLRGGKYVIGLEDHVGSNDQVFTYNGANLETCEHSHGRCSQHAFCTDYTTGFCCHCQSRFYGNGKHCLPEGAPHRVNGKVSGRLRVGHIPVHFTDVDLHAYIVGNDGRAYTAISHVPQPAAQALLPVLPIGGLFGWLFALEKPGSENGFSLTGATFVHDVEVTFHPGEERVRITQTAEGLDPENYLSIKTNIEGQVPFIPANFTAHITPYKEFYHYRDSVVTSSSSRSFSLTSGSINQTWSYHIDQNITYQACRHAPRHLAIPATQQLTVDRAFALYSEDEGVLRFAVTNQIGPVEVDSAPVGVNPCYDGSHTCDTTARCHPGTGVDYTCECTPGFQGDGRSCVDVNECATGFHRCGPNSVCVNLVGSYRCECRSGYEFADDQHTCILIAPPPNPCLDGSHTCAPEGQARCIHHGGSSFSCACLPGFIGTGHQCSDVDECAENRCHEAAICYNTPGSFSCRCQPGYRGDGFHCTSDTVPEDSISGLKPCEYQQRYAQTQHAYPGSRIHIPQCDDQGNFVPLQCHGSTGFCWCVDRNGHEVPGTQTPPGSTPPHCGPPPEPTQRPRTVCERWRESLLEHYGGTPRDDQYVPQCDDLGHFIPLQCHGKSDFCWCVDKDGRELQGTRSQPGTRPACIPTVAPPVVRPTPRPDVTPPSVGTFLLYAQGQQIGHLPLNGSRLQKDAARTLLSLHGSIVVGIDYDCRERMVYWTDVAGRTISRASLEAGAEPETIITSGLISPEGLAIDHFRRTMYWTDSGLDKIERAELDGSERKVLFHTDLVNPRAITVDPIRGNLYWTDWNREAPKIETSSLDGENRRILINKDIGLPNGLTFDPFSKLLCWADAGTKKLECTLPDGTGRRVIQNHLNYPFSIVSYADHFYHTDWRRDGVISVNKDSGQFTDEFLPEQRSHLYGITAVYPYCPTGRK</t>
  </si>
  <si>
    <t>A0A0R4J1E2</t>
  </si>
  <si>
    <t>Elongation factor 1-delta OS=Mus musculus OX=10090 GN=Eef1d PE=1 SV=1</t>
  </si>
  <si>
    <t>MRSGKASCALETVWEDRHKYEGAERRFHEQEATQVVAAAATAAATASASVQQLLDEVPAVNGPSQEDTEDTEEAEAPNTSSRSDPGKSHECKKPIQKKRKRSPKSWLGQADLALVGLSADHVWLDKPLFDQAESSYRQRLADVAAQAAQPPALAPRGPCTHGSHVACHHVTWGIWVNKSCFDQAERAFVEWSQSLLLAAEGSHRQGTPDTGQQAVTPDLALACQPCPPANGQPPLGSLQALVREVWLEKPRYDAAERGFYEALFDGHPPGKVRLQERASQAEGTRRGRRDHRSCNNVGNKRAGSKRANGEAPPAFPYWYFLHKDAEAPWLSKPTYDSAECRHHAVEALRIAWRLEAASLAHRPTPRSGPSMSSLRPNRKMATNFLAHEKIWFDKFKYDDAERRFYEQMNGPVTSGSRQENGASVILRDIARARENIQKSLAGSSGPGASSGPGGDHSELIVRITSLEVENQNLRGVVQDLQQAISKLEARLSSLEKSSPTPRATAPQTQHVSPMRQVEPPTKKGATPAEDDEDKDIDLFGSDEEEEDKEAARLREERLRQYAEKKAKKPTLVAKSSILLDVKPWDDETDMAQLETCVRSIQLDGLVWGASKLVPVGYGIRKLQIQCVVEDDKVGTDLLEEEITKFEEHVQSVDIAAFNKI</t>
  </si>
  <si>
    <t>D6Q0F5</t>
  </si>
  <si>
    <t>Cytoplasmic dynein intermediate chain 2 isoform 2.1 OS=Mus musculus OX=10090 GN=Dync1i2 PE=2 SV=1</t>
  </si>
  <si>
    <t>MSDKSDLKAELERKKQRLAQIREEKKRKEEERKKKETDQKKEAAVSVQEESDLEKKRREAEALLQSMGLTTDSPIGFLLSEDSSFNQVDIKLVFSEYWVPPPMSPSSKSVSTPSEAGSQDSGDGAVGSRTLHWDTDPSVLQLHSDSDLGRGPIKLGMAKITQVDFPPREIVTYTKETQTPVTAQPKEDEEEEDDVATPKPPVEPEEEKTLKKDEENDSKAPPHELTEEEKQQILHSEEFLSFFDHSTRIVERALSEQINIFFDYSGRDLEDKEGEIQAGAKLSLNRQFFDERWSKHRVVSCLDWSSQYPELLVASYNNNEEAPHEPDGVALVWNMKYKKTTPEYVFHCQSAVMSATFAKFHPNLVVGGTYSGQIVLWDNRSNKRTPVQRTPLSAAAHTHPVYCVNVVGTQNAHNLISISTDGKICSWSLDMLSHPQDSMELVHKQSKAVAVTSMSFPVGDVNNFVVGSEEGSVYTACRHGSKAGISEMFEGHQGPITGIHCHAAVGAVDFSHLFVTSSFDWTVKLWTTKNNKPLYSFEDNSDYVYDVMWSPTHPALFACVDGMGRLDLWNLNNDTEVPTASISVEGNPALNRVRWTHSGREIAVGDSEGQIVIYDVGEQIAVPRNDEWARFGRTLAEINANRADAEEEAATRIPA</t>
  </si>
  <si>
    <t>P01643</t>
  </si>
  <si>
    <t>Ig kappa chain V-V region MOPC 173 OS=Mus musculus OX=10090 PE=1 SV=1</t>
  </si>
  <si>
    <t>DIQMTQTTSSLSASLGDRVTISCSASQSIGNYLBWYQQKPDGTVKLLIYYTSSLHSGVPSRFSGSGSGTDYSLTISBLZPZBIATYYCQQYSKLPRTFGGGTKLEIKR</t>
  </si>
  <si>
    <t>Q8HW98</t>
  </si>
  <si>
    <t>IgLON family member 5 OS=Mus musculus OX=10090 GN=Iglon5 PE=2 SV=2</t>
  </si>
  <si>
    <t>MPPPAPGARLRLLAAAALAGLAVISRGLLSQSLEFSSPADNYTVCEGDNATLSCFIDEHVTRVAWLNRSNILYAGNDRWTSDPRVRLLINTPEEFSILITQVGLGDEGLYTCSFQTRHQPYTTQVYLIVHVPARIVNISSPVAVNEGGNVNLLCLAVGRPEPTVTWRQLRDGFTSEGEILEISDIQRGQAGEYECVTHNGVNSAPDSRRVLVTVNYPPTITDVTSARTALGRAALLRCEAMAVPPADFQWYKDDRLLSSGSAEGLKVQTERTRSMLLFANVSARHYGNYTCRAANRLGASSASMRLLRPGSLENSAPRPPGPLTLLSALSWLWWRM</t>
  </si>
  <si>
    <t>Q8C8U0-3</t>
  </si>
  <si>
    <t>Isoform 3 of Liprin-beta-1 OS=Mus musculus OX=10090 GN=Ppfibp1</t>
  </si>
  <si>
    <t>MMSDASDMLAAALEQMDGIIAGSKALEYSNGIFDCQSPTSPFMGSLRALHLVEDLRGLLEMMETDEKEGLRCQIPDSTAEVLIEWLQNQMTNGHLPGNGDVYQERLARLENDKESLVLQVSVLTDQVEAQGEKIRDLEFCLEEHREKLNATEEMLQQELLSRTSLETQKLELMAEISNLKLKLTAVEKDRLDYEDRFRDTEGLIQEINDLRLKVNEMDGERLQYEKKLKSTKDELASLKEQLEEKECEVKRLQERLVCKAKGEGIEVLDRDENIKKKLKEKNIEVQKMKKAVESLMAANEEKERKIEDLRQCLSRYRKMQDPAVLAQGQDSECEGLFHSSSISTLLDAQGFSDLERSTSSTPGMGSPSRDLLHTSAPEEFHTSVLQASIPSLLPPSVDVDTCEKPKLPTKPETSFEEGDGRAILGAAAEVSLSDGVSTSSLQKSSSLGNLKKEASDGTDKAPTDSRTFGTLPPKVPGHEASVDDNPFGTRKARSSFGRGFFKIKSGKRTASAPNLAETEKETAEHLNLAGTSRSKGSQGTSPFPMSPPSPDSRKKSRGIMRLFGKLRRSQSTTFNPDDMSEPEFKRGGTRATAGPRLGWSRDLGQSNSDLDMPFAKWTKEQVCSWLAEQGLGSYLSSGKHWIISGQTLLQASQQDLEKELGIKHSLHRKKLQLALQALGSEEETNYGKLDFNWVTRWLDDIGLPQYKTQFDEGRVDGRMLHYMTVDDLLSLKVVSVLHHLSIKRAIQVLRINNFEPNCLRRRPSDENSITPSEVQQWTNHRVMEWLRSVDLAEYAPNLRGSGVHGGLMVLEPRFNVETMAQLLNIPPNKTLLRRHLATHFNLLIGAEAQHQKRDAMELPDYVLLTATAKVKPKKLTFSNFGNLRKKKHEDGEEYVCPMELGQASGSSQKGFRPGLDMRLYEEDDLDRLEQMEDSEGTVRQIGAFSEGINNLTHMLKEDDMFKDFAARSPSASITDEDSNV</t>
  </si>
  <si>
    <t>Q91YT0</t>
  </si>
  <si>
    <t>NADH dehydrogenase [ubiquinone] flavoprotein 1, mitochondrial OS=Mus musculus OX=10090 GN=Ndufv1 PE=1 SV=1</t>
  </si>
  <si>
    <t>MLAARHFLGGLVPVRVSVRFSSGTTAPKKTSFGSLKDEDRIFTNLYGRHDWRLKGALRRGDWYKTKEILLKGPDWILGEMKTSGLRGRGGAGFPTGLKWSFMNKPSDGRPKYLVVNADEGEPGTCKDREIMRHDPHKLVEGCLVGGRAMGARAAYIYIRGEFYNEASNLQVAIREAYEAGLIGKNACGSDYDFDVFVVRGAGAYICGEETALIESIEGKQGKPRLKPPFPADVGVFGCPTTVANVETVAVSPTICRRGGTWFAGFGRERNSGTKLFNISGHVNHPCTVEEEMSVPLKELIEKHAGGVTGGWDNLLAVIPGGSSTPLIPKSVCETVLMDFDALVQAQTGLGTAAVIVMDRSTDIVKAIARLIEFYKHESCGQCTPCREGVDWMNKVMARFVKGDARPAEIDSLWEISKQIEGHTICALGDGAAWPVQGLIRHFRPELEDRMQRFAQQHRAWQAAS</t>
  </si>
  <si>
    <t>Q9EP71</t>
  </si>
  <si>
    <t>Ankycorbin OS=Mus musculus OX=10090 GN=Rai14 PE=1 SV=1</t>
  </si>
  <si>
    <t>MKSLKAKFRKSDTNEWNKNDDRLLQAVENGDAEKVASLLGKKGASATKHDSEGKTAFHLAAAKGHVECLKVMVTHGVDVTAQDSSGHSALHVAAKNGHPECIRKLLQYKSPAENIDNSGKTALHYAAAQGCLQAVQLLCEHKSPINLKDLDGNIPLLVAVQNGHSEACHFLLDHGADVNSRDKNGRTALMLACETGSSNTVDALIKKGADLSLVDSLGHNALHYSKLSENAGIQNLLLSKISQDADLKTPTKPKQHDQVSKISSERSGTPKKRKAPPPPISPTQLSDVSSPRSITSTPLSGKESVFFAEAPFKAEISSIQENKDRLSDSTAGADSLLDISSEADQQDLLVLLQAKVASLTLHNKELQDKLQAKSPKDKEAEADLSFQSFHSTQTDLAPSPGKASDIPSSDAKSSPPVEHPAGTSTTDNDVIIRQLQDSLHDLQKRLESSEAEKKQLQDELQSQRTDTLCLNNTEISENGSDLSQKLKETQSKYEEAMKEVLSVQKQMKLGLLSQESADGYSHLREAPADEDIDTLKQDLQKAVEESARNKERVRELETKLAEKEQAEATKPPAEACEELRSSYCSVIENMNKEKAFLFEKYQQAQEEIMKLKDTLKSQMPQEAPDDSGDMKEAMNRMIDELNKQVSELSQLYREAQAELEDYRKRKSLEDAAEYIHKAEHERLMHVSNLSRAKSEEALSEMKSQYSKVLNELTQLKQLVDAHKENSVSITEHLQVITTLRTTAKEMEEKISALTGHLANKEAEVAKLEKQLAEEKAAVSDAMVPKSSYEKLQASLESEVNALATKLKESVREREKAHSEVAQVRSEVSQARREKDNIQTLLKAKEQEVTALVQKFQRAQEELAGMRRCSETSSKLEEDKDEKINEMTREVLKLKEALNSLSQLSYSTSSSKRQSQQLDLLQQQVKQLQNQLAECKKHHQEVISVYRMHLLYAVQGQMDEDVQKVLKQILTMCKNQSQKK</t>
  </si>
  <si>
    <t>P70168</t>
  </si>
  <si>
    <t>Importin subunit beta-1 OS=Mus musculus OX=10090 GN=Kpnb1 PE=1 SV=2</t>
  </si>
  <si>
    <t>MELITILEKTVSPDRLELEAAQKFLERAAVENLPTFLVELSRVLANPGNSQVARVAAGLQIKNSLTSKDPDIKAQYQQRWLAIDANARREVKNYVLQTLGTETYRPSSASQCVAGIACAEIPVSQWPELIPQLVANVTNPNSTEHMKESTLEAIGYICQDIDPEQLQDKSNEILTAIIQGMRKEEPSNNVKLAATNALLNSLEFTKANFDKESERHFIMQVVCEATQCPDTRVRVAALQNLVKIMSLYYQYMETYMGPALFAITIEAMKSDIDEVALQGIEFWSNVCDEEMDLAIEASEAAEQGRPPEHTSKFYAKGALQYLVPILTQTLTKQDENDDDDDWNPCKAAGVCLMLLSTCCEDDIVPHVLPFIKEHIKNPDWRYRDAAVMAFGSILEGPEPNQLKPLVIQAMPTLIELMKDPSVVVRDTTAWTVGRICELLPEAAINDVYLAPLLQCLIEGLSAEPRVASNVCWAFSSLAEAAYEAADVADDQEEPATYCLSSSFELIVQKLLETTDRPDGHQNNLRSSAYESLMEIVKNSAKDCYPAVQKTTLVIMERLQQVLQMESHIQSTSDRIQFNDLQSLLCATLQNVLRKVQHQDALQISDVVMASLLRMFQSTAGSGGVQEDALMAVSTLVEVLGGEFLKYMEAFKPFLGIGLKNYAEYQVCLAAVGLVGDLCRALQSNILPFCDEVMQLLLENLGNENVHRSVKPQILSVFGDIALAIGGEFKKYLEVVLNTLQQASQAQVDKSDFDMVDYLNELRESCLEAYTGIVQGLKGDQENVHPDVMLVQPRVEFILSFIDHIAGDEDHTDGVVACAAGLIGDLCTAFGKDVLKLVEARPMIHELLTEGRRSKTNKAKTLATWATKELRKLKNQA</t>
  </si>
  <si>
    <t>Q8R001</t>
  </si>
  <si>
    <t>Microtubule-associated protein RP/EB family member 2 OS=Mus musculus OX=10090 GN=Mapre2 PE=1 SV=1</t>
  </si>
  <si>
    <t>MPGPTQTLSPNGENNNDIIQDNGTIIPFRKHTVRGERSYSWGMAVNVYSTSITQETMSRHDIIAWVNDIVSLNYTKVEQLCSGAAYCQFMDMLFPGCISLKKVKFQAKLEHEYIHNFKLLQASFKRMNVDKVIPVEKLVKGRFQDNLDFIQWFKKFYDANYDGKEYDPVEARQGQDAIPPPDPGEQIFNLPKKSHHANSPTAGAAKSSPASKPGSTPSRPSSAKRASSSGSASRSDKDLETQVIQLNEQVHSLKLALEGVEKERDFYFGKLREIELLCQEHGQENDDLVQRLMEVLYASDEQEGQTEEPEAEEQAHDQQPQQQEEY</t>
  </si>
  <si>
    <t>Q99JB2</t>
  </si>
  <si>
    <t>Stomatin-like protein 2, mitochondrial OS=Mus musculus OX=10090 GN=Stoml2 PE=1 SV=1</t>
  </si>
  <si>
    <t>MLARAARGTGALLLRGSVQASGRVPRRASSGLPRNTVILFVPQQEAWVVERMGRFHRILEPGLNVLIPVLDRIRYVQSLKEIVINVPEQSAVTLDNVTLQIDGVLYLRIMDPYKASYGVEDPEYAVTQLAQTTMRSELGKLSLDKVFRERESLNANIVDAINQAADCWGIRCLRYEIKDIHVPPRVKESMQMQVEAERRKRATVLESEGTRESAINVAEGKKQAQILASEAEKAEQINQAAGEASAVLAKAKAKAEAIRILAGALTQHNGDAAASLTVAEQYVSAFSKLAKDSNTVLLPSNPSDVTSMVAQAMGVYGALTKAPVPGAQNSSQSRRDVQATDTSIEELGRVKLS</t>
  </si>
  <si>
    <t>P09055</t>
  </si>
  <si>
    <t>Integrin beta-1 OS=Mus musculus OX=10090 GN=Itgb1 PE=1 SV=1</t>
  </si>
  <si>
    <t>MNLQLVSWIGLISLICSVFGQTDKNRCLKANAKSCGECIQAGPNCGWCTNTTFLQEGMPTSARCDDLEALKKKGCQPSDIENPRGSQTIKKNKNVTNRSKGMAEKLRPEDITQIQPQQLLLKLRSGEPQKFTLKFKRAEDYPIDLYYLMDLSYSMKDDLENVKSLGTDLMNEMRRITSDFRIGFGSFVEKTVMPYISTTPAKLRNPCTSEQNCTSPFSYKNVLSLTDRGEFFNELVGQQRISGNLDSPEGGFDAIMQVAVCGSLIGWRNVTRLLVFSTDAGFHFAGDGKLGGIVLPNDGQCHLENNVYTMSHYYDYPSIAHLVQKLSENNIQTIFAVTEEFQPVYKELKNLIPKSAVGTLSGNSSNVIQLIIDAYNSLSSEVILENSKLPDGVTINYKSYCKNGVNGTGENGRKCSNISIGDEVQFEISITANKCPNKESETIKIKPLGFTEEVEVVLQFICKCNCQSHGIPASPKCHEGNGTFECGACRCNEGRVGRHCECSTDEVNSEDMDAYCRKENSSEICSNNGECVCGQCVCRKRDNTNEIYSGKFCECDNFNCDRSNGLICGGNGVCRCRVCECYPNYTGSACDCSLDTGPCLASNGQICNGRGICECGACKCTDPKFQGPTCETCQTCLGVCAEHKECVQCRAFNKGEKKDTCAQECSHFNLTKVESREKLPQPVQVDPVTHCKEKDIDDCWFYFTYSVNGNNEAIVHVVETPDCPTGPDIIPIVAGVVAGIVLIGLALLLIWKLLMIIHDRREFAKFEKEKMNAKWDTGENPIYKSAVTTVVNPKYEGK</t>
  </si>
  <si>
    <t>Q0VEE0</t>
  </si>
  <si>
    <t>5' nucleotidase, ecto OS=Mus musculus OX=10090 GN=Nt5e PE=1 SV=1</t>
  </si>
  <si>
    <t>MRPAAAKVPKWLLLALSALLPQWPAASAWELTILHTNDVHSRLEQTSDDSTKCLNASLCVGGVARLFTKVQQIRKEEPNVLFLDAGDQYQGTIWFTVYKGLEVAHFMNILGYDAMALGNHEFDNGVEGLIDPLLRNVKFPILSANIKARGPLAHQISGLFLPSKVLSVGGEVVGIVGYTSKETPFLSNPGTNLVFEDEISALQPEVDKLKTLNVNKIIALGHSGFEMDKLIAQKVRGVDIVVGGHSNTFLYTGNPPSKEVPAGKYPFIVTADDGRQVPVVQAYAFGKYLGYLKVEFDDKGNVITSYGNPILLNSSIPEDATIKADINQWRIKLDNYSTQELGRTIVYLDGSTQTCRFRECNMGNLICDAMINNNLRHPDEMFWNHVSMCIVNGGGIRSPIDEKNNGTITWENLAAVLPFGGTFDLVQLKGSTLKKAFEHSVHRYGQSTGEFLQVGGIHVVYDINRKPWNRVVQLEVLCTKCRVPIYEPLEMDKVYKVTLPSYLANGGDGFQMIKDELLKHDSGDQDISVVSEYISKMKVVYPAVEGRIKFSAASHYQGSFPLVILSFWAMILILYQ</t>
  </si>
  <si>
    <t>Q80TM2</t>
  </si>
  <si>
    <t>MKIAA1027 protein (Fragment) OS=Mus musculus OX=10090 GN=Tln1 PE=2 SV=4</t>
  </si>
  <si>
    <t>RAQGGAQSRAAQVSPGRRAEAATMVALSLKISIGNVVKTMQFEPSTMVYDACRMIRERIPEALAGPPNDFGLFLSDDDPKKGIWLEAGKALDYYMLRNGDTMEYRKKQRPLKIRMLDGTVKTIMVDDSKTVTDMLMTICARIGITNHDEYSLVRELMEEKKDEGTGTLRKDKTLLRDEKKMEKLKQKLHTDDELNWLDHGRTLREQGVEEHETLLLRRKFFYSDQNVDSRDPVQLNLLYVQARDDILNGSHPVSFDKACEFAGFQCQIQFGPHNEQKHKAGFLDLKDFLPKEYVKQKGERKIFQAHKNCGQMSEIEAKVRYVKLARSLKTYGVSFFLVKEKMKGKNKLVPRLLGITKECVMRVDEKTKEVIQEWSLTNIKRWAASPKSFTLDFGDYQDGYYSVQTTEGEQIAQLIAGYIDIILKKKKSKDHFGLEGDEESTMLEDSVSPKKSTVLQQQYNRVGKVEHGSVALPAIMRSGASGPENFQVGSMPPAQQQITSGQMHRGHMPPLTSAQQALTGTINSSMQAVQAAQATLDDFETLPPLGQDAASKAWRKNKMDESKHEIHSQVDAITAGTASVVNLTAGDPAETDYTAVGCAVTTISSNLTEMSRGVKLLAALLEDEGGNGRPLLQAAKGLAGAVSELLRSAQPASAEPRQNLLQAAGNVGQASGELLQQIGESDTDPHFQDVLMQLAKAVASAAAALVLKAKSVAQRTEDSGLQTQVIAAATQCALSTSQLVACTKVVAPTISSPVCQEQLVEAGRLVAKAVEGCVSASQAATEDGQLLRGVGAAATAVTQALNELLQHVKAHATGAGPAGRYDQATDTILTVTENIFSSMGDAGEMVRQARILAQATSDLVNAIKADAEGESDLENSRKLLSAAKILADATAKMVEAAKGAAAHPDSEEQQQRLREAAEGLRMATNAAAQNAIKKKLVQRLEHAAKQAAASATQTIAAAQHAASAPKASAGPQPLLVQSCKAVAEQIPLLVQGVRGSQAQPDSPSAQLALIAASQSFLQPGGKMVAAAKASVPTIQDQASAMQLSQCAKNLGTALAELRTAAQKAQEACGPLEMDSALSVVQNLEKDLQEIKAAARDGKLKPLPGETMEKCTQDLGNSTKAVSSAIAKLLGEIAQGNENYAGIAARDVAGGLRSLAQAARGVAALTSDPAVQAIVLDTASDVLDKASSLIEEAKKASGHPGDPESQQRLAQVAKAVTQALNRCVSCLPGQRDVDNALRAVGDASKRLLSDSLPPSTGTFQEAQSRLNEAAAGLNQAATELVQASRGTPQDLARASGRFGQDFSTFLEAGVEMAGQAPSQEDRAQVVSILKGISMSSSKLLLAAKALSTDPASPNLKSQLAAAARAVTDSINQLITMCTQQAPGQKECDNALRQLETVRELLENPVQPINDMSYFGCLDSVMENSKVLGEAMTGISQNAKNGNLPEFGDAIATASKALCGFTEAAAQAAYLVGVSDPNSQAGQQGLVEPTQFARANQAIQMACQSLGEPGCTQAQVLSAATIVAKHTSALCNSCRLASARTANPTAKRQFVQSAKEVANSTANLVKTIKALDGDFTEENRAQCRAATAPLLEAVDNLSAFASNPEFSSVPAQISPEGRAAMEPIVISAKTMLESAGGLIQTARALAVNPRDPPRWSVLAGHSRTVSDSIKKLITSMRDKAPGQLECETAIAALNSCLRDLDQASLAAVSQQLAPREGISQEALHTQMLTAVQEISHLIEPLASAARAEASQLGHKVSQMAQYFEPLTLAAVGAASKTLSHPQQMALLDQTKTLAESALQLLYTAKEAGGNPKQAAHTQEALEEAVQMMTEAVEDLTTTLNEAASAAGVVGGMVDSITQAINQLDEGPMGDPEGSFVDYQTTMVRTAKAIAVTVQEMVTKSNTSPEELGPLANQLTSDYGRLASQAKPAAVAAENEEIGAHIKHRVQELGHGCSALVTKAGALQCSPSDVYTKKELIECARRVSEKVSHVLAALQAGNRGTQACITAASAVSGIIADLDTTIMFATAGTLNREGAETFADHREGILKTAKVLVEDTKVLVQNAAGSQEKLAQAAQSSVATITRLADVVKLGAASLGAEDPETQVVLINAVKDVAKALGDLISATKAAAGKVGDDPAVWQLKNSAKVMVTNVTSLLKTVKAVEDEATKGTRALEATTEHIRQELAVFCSPEPPAKTSTPEDFIRMTKGITMATAKAVAAGNSCRQEDVIATANLSRRAIADMLRACKEAAFHPEVAPDVRLRALHYGRECANGYLELLDHVLLTLQKPNPDLKQQLTGHSKRVAGSVTELIQAAEAMKGTEWVDPEDPTVIAENELLGAAAAIEAAAKKLEQLKPRAKPKEADESLNFEEQILEAAKSIAAATSALVKAASAAQRELVAQGKVGAIPANALDDGQWSQGLISAARMVAAATNNLCEAANAAVQGHASQEKLISSAKQVAASTAQLLVACKVKADQDSEAMKRLQAAGNAVKRASDNLVKAAQKAAAFEDQENETVVVKEKMVGGIAQIIAAQEEMLRKERELEEARKKFAQIRQQQYKFLPSELRDEH</t>
  </si>
  <si>
    <t>Q64511</t>
  </si>
  <si>
    <t>DNA topoisomerase 2-beta OS=Mus musculus OX=10090 GN=Top2b PE=1 SV=2</t>
  </si>
  <si>
    <t>MAKSSLAGSDGALTWVNNATKKEELETANKNDSTKKLSVERVYQKKTQLEHILLRPDTYIGSVEPLTQLMWVYDEDVGMNCREVTFVPGLYKIFDEILVNAADNKQRDKNMTCIKVSIDPESNIISIWNNGKGIPVVEHKVEKVYVPALIFGQLLTSSNYDDDEKKVTGGRNGYGAKLCNIFSTKFTVETACKEYKHSFKQTWMNNMMKTSEAKIKHFDGEDYTCITFQPDLSKFKMEKLDKDIVALMTRRAYDLAGSCKGVKVMFNGKKLPVNGFRSYVDLYVKDKLDETGVALKVIHELANERWDVCLTLSEKGFQQISFVNSIATTKGGRHVDYVVDQVVSKLIEVVKKKNKAGVSVKPFQVKNHIWVFINCLIENPTFDSQTKENMTLQPKSFGSKCQLSEKFFKAASNCGIVESILNWVKFKAQTQLNKKCSSVKYSKIKGIPKLDDANDAGGKHSLECTLILTEGDSAKSLAVSGLGVIGRDRYGVFPLRGKILNVREASHKQIMENAEINNIIKIVGLQYKKSYDDAESLKTLRYGKIMIMTDQDQDGSHIKGLLINFIHHNWPSLLKHGFLEEFITPIVKASKNKQELSFYSIPEFDEWKKHIENQKAWKIKYYKGLGTSTAKEAKEYFADMERHRILFRYAGPEDDAAITLAFSKKKIDDRKEWLTNFMEDRRQRRLHGLPEQFLYGTATKHLTYNDFINKELILFSNSDNERSIPSLVDGFKPGQRKVLFTCFKRNDKREVKVAQLAGSVAEMSAYHHGEQALMMTIVNLAQNFVGSNNINLLQPIGQFGTRLHGGKDAASPRYIFTMLSSLARLLFPAVDDNLLKFLYDDNQRVEPEWYIPIIPMVLINGAEGIGTGWACKLPNYDAREIVNNVRRMLEGLDPHPMLPNYKNFKGTIQELGQNQYAVSGEIFVVDRNTVEITELPVRTWTQVYKEQVLEPMLNGTDKTPALISDYKEYHTDTTVKFVVKMTEEKLAQAEAAGLHKVFKLQTTLTCNSMVLFDHMGCLKKYETVQDILKEFFDLRLSYYGLRKEWLVGMLGAESTKLNNQARFILEKIQGKITIENRSKKDLIQMLVQRGYESDPVKAWKEAQEKAAEEEDSQNQHDDSSSDSGTPSGPDFNYILNMSLWSLTKEKVEELIKQRDTKGREVNDLKRKSPSDLWKEDLAAFVEELDKVEAQEREDILAGMSGKAIKGKVGKPKVKKLQLEETMPSPYGRRIVPEITAMKADASRKLLKKKKGDPDTTVVKVEFDEEFSGTPAEGTGEETLTPSAPVNKGPKPKREKKEPGTRVRKTPTSTGKTNAKKVKKRNPWSDDESKSESDLEEAEPVVIPRDSLLRRAAAERPKYTFDFSEEEDDDAAAADDSNDLEELKVKASPITNDGEDEFVPSDGLDKDEYAFSSGKSKATPEKSSNDKKSQDFGNLFSFPSYSQKSEDDSAKFDSNEEDTASVFAPSFGLKQTDKLPSKTVAAKKGKPPSDTAPKAKRAPKQKKIVETINSDSDSEFGIPKKTTTPKGKGRGAKKRKASGSENEGDYNPGRKPSKTASKKPKKTSFDQDSDVDIFPSDFTSEPPALPRTGRARKEVKYFAESDEEEDVDFAMFN</t>
  </si>
  <si>
    <t>P62869</t>
  </si>
  <si>
    <t>Elongin-B OS=Mus musculus OX=10090 GN=Elob PE=1 SV=1</t>
  </si>
  <si>
    <t>MDVFLMIRRHKTTIFTDAKESSTVFELKRIVEGILKRPPEEQRLYKDDQLLDDGKTLGECGFTSQTARPQAPATVGLAFRADDTFEALRIEPFSSPPELPDVMKPQDSGGSANEQAVQ</t>
  </si>
  <si>
    <t>Q9ESE1</t>
  </si>
  <si>
    <t>Lipopolysaccharide-responsive and beige-like anchor protein OS=Mus musculus OX=10090 GN=Lrba PE=1 SV=1</t>
  </si>
  <si>
    <t>MASEDNRAPSRPPTGDDGGGGGKEETPTEGGALSLKPGLPIRGIRMKFAVLTGLVEVGEVSNRDIVETVFNLLVGGQFDLEMNFIIQEGESIMCMVELLEKCDVTCQAEVWSMFTAILKKSIRNLQVCTEVGLVEKVLGKIEKVDSMIADLLVDMLGVLASYNLTVRELKLFFSKLQGDKGQWPPHAGKLLSVLKHMPQKYGPDAFFNFPGKSAAAIALPPIARWPYQNGFTFHTWLRMDPVNNINVDKDKPYLYCFRTSKGLGYSAHFVGGCLIITSIKSKGKGFQHCVKFDFKPQKWYMVTIVHIYNRWKNSELRCYVNGELASYGEITWFVNTSDTFDKCFLGSSETADANRVFCGQMTAVYLFSDALNAAQIFAIYQLGLGYKGTFKFKAESDLFLAEHHKLLLYDGKLSSAIAFMYNPRATDAQLCLESSPKDNPSIFVHSPHALMLQDVKAVLTHSIQSAMHSIGGVQVLFPLFAQLDYKQYLSDEVDLTICTTLLAFIMELLKNSIAMQEQMLACKGFLVIGYSLEKSSKSHVSRAVLELCLAFSKYLSNLQNGMPLLKQLCDHILLNPAVWIHTPAKVQLMLYTYLSTEFIGTVNIYNTIRRVGTVLLIMHTLKYYYWAVNPQDRSGITPKGLDGPRPNQKEILSLRAFLLMFIKQLVMKDSGVKEDELQAILNYLLTMHEDDNLMDVLQLLVALMAEHPNSMIPAFDQRNGLRVIYKLLASKSEGIRVQALKALGYFLKHLAPKRKAEVMLGHGLFSLLAERLMLQTNLITMTMYNVLFEILIEQICTQVIHKQHPDPDSTVKIQNPQILKVIATLLRNSPQCPESMEVRRAFLSDMIKLFNNSRENRRSLLQCSVWQEWMLSLCYFNPKNSDEQKITEMVYAIFRILLYHAVKYEWGGWRVWVDTLSITHSKVTFEIHKENLANIFREEQRKGDEETGPCSSSLVPEGTGATRGVDVSVGSQHEDRKDSPISPHFTRNSDENSSIGRASSIDSASNTELQTHDMSSDEKKVERENQELLDQATVEETATNGAKDDLETSSDAAEPVTINSNSLEPGKDTVTISEVSASISSPSEEDAAEMPELLEKSGVEEKEDDDYVELKVEGSPTEEAGLPTELQGEGLSVAASGGREEPDMCGHGCEVQVEAPITKIHNDPETTDSEDSRFPTVATAGSLATSSEVPVPQATVQSDSHEMLDGGMKATNLAGETESVSDCADNVSEAPATSEQKITKLDVSSVASDTERFELKASTSTEAPQPQRHGLEISRQQEQTAQGTAPDAVDQQRRDSRSTMFRIPEFKWSQMHQRLLTDLLFSIETDIQMWRSHSTKTVMDFVNSSDNVIFVHNTIHLISQVMDNMVMACGGILPLLSAATSATHELENIEPTQGLSIEASVTFLQRLISLVDVLIFASSLGFTEIEAEKNMSSGGILRQCLRLVCAVAVRNCLECQQHSQLKARGDTAKSSKTIHSLIPMGKSAAKSPVDIVTGGISSVRDLDRLPARTWTLIGLRAVVFRDIEDSKQAQFLALAVVYFISVLMVSKYRDILEPQDERHSQSLKETSSDNGNASLPDAENTPAEFSSLTLSSVEESLEGTSCTRRRDSGLGEETASGLGSGLSVASPAAPLGVSAGPDAISEVLCTLSLEVNKSQETRIDGGNELDRKVTPSVPVSKNVNVKDILRSLVNMPADGVTVDPALLPPACLGALGDLSVDPPMQFRSFDRSVIIATKKSSVLPSALTTSAPSSAVSVVSSVDPTHASDTGGESPGSRSPKCKTALSCKQLAPSHKTPAAHMSITERLEHALEKAAPLLREIFVDFAPFLSRTLLGSHGQELLIEGTSLVCMKSSSSVVELVMLLCSQEWQNSIQKNAGLAFIELVNEGRLLSQTMKDHLVRVANEAEFILSRQRAEDIHRHAEFESLCAQYSADKREEEKMCDHLIRAAKYRDHVTATQLIQKIINLLTDKHGAWGSSAVSRPREFWRLDYWEDDLRRRRRFVRNPLGSTHPEATLKTAVEHAADEDILAKGKQSIKSQALGNQNSENEALLEGDDDTLSSVDEKDLENLAGPVSLSTPAQLVAPSVVVKGTLSVTSSELYFEVDEEDPNFKKIDPKILAYTEGLHGKWLFTEIRSIFSRRYLLQNTALEIFMANRVAVMFNFPDPATVKKVVNYLPRVGVGTSFGLPQTRRISLATPRQLFKASNMTQRWQHREISNFEYLMFLNTIAGRSYNDLNQYPVFPWVITNYESEELDLTLPSNFRDLSKPIGALNPKRAAFFAERFESWEDDQVPKFHYGTHYSTASFVLAWLLRIEPFTTYFLNLQGGKFDHADRTFSSVSRAWRNSQRDTSDIKELIPEFYYLPEMFVNFNNYNLGVMDDGTVVSDVELPPWAKTSEEFVRINRLALESEFVSCQLHQWIDLIFGYKQQGPEAVRALNVFYYLTYEGAVNLNSITDPVLREAVEAQIRSFGQTPSQLLIEPHPPRGSAMQASPLMFTDQAQQDVIMVLKFPSNSPVTHVAANTQPGLAMPAVITVTANRLFAVNKWHNLPAHQGAVQDQPYQLPVEIDPLIACGTGTHRRQVTDLLDQSIQVHSQCFVITSDNRYILVCGFWDKSFRVYSTDTGKLIQVVFGHWDVVTCLARSESYIGGNCYILSGSRDATLLLWYWNGKSSGIGDNPGGETATPRAILTGHDYEITCAAVCAELGLVLSGSQEGPCLIHSMNGDLLRTLEGPENCLKPKLIQASREGHCVIFYENGCFCTFSVNGKLQATVETDDHIRAIQLSRDGQYLLTGGDNGVVIVRQVSDLKQLFAYPGCDAGIRAMALSFDQRCIISGMASGSIVLFYNDFNRWHHEYQTRY</t>
  </si>
  <si>
    <t>Q8CH25</t>
  </si>
  <si>
    <t>SAFB-like transcription modulator OS=Mus musculus OX=10090 GN=Sltm PE=1 SV=1</t>
  </si>
  <si>
    <t>MAAAAGAVVASAASGPAEGKKITELRVIDLRSELKRRNLDINGVKTVLVSRLKQAIEEEGGDPDNIELTVSTDTPNKKPTKGKGKKQEADELSGDASVEDDSFVKDCELENQETHDQDGNEELKDLEEFGENEEEIVHSQELLSTEENKTTQEFVEAEAIEDREKEDIESQETEAQEGEDDTFLTAQDGEEEENEKDIAGSGDGTQEVSKPLPSEGSLAEADHTAHEEMEANATGKEAEDDNISVTIQAEDAITLDFDGDDLLETGKNVKITDSEASKPKDVQDAIAQSPEKEAKDYEMNPNHKDGKKEDSVKGEPVEKEARESAKKAESGDKEKDTLKKGPSSTGASGQAKSSSKESKDSKTSSKDDKGSTGSAGGSSGSSTKNIWVSGLSSNTKAADLKNLFGKYGKVLSAKVVTNARSPGAKCYGIVTMSSSTEVSRCVAHLHRTELHGQLISVEKVKGDPSKKEMKKENDEKSSSRSAGDKKNASDRSAKTQASIKKEEKRSSEKSEKKESKDTKKIEKDEKNDDGPSGQTSESLKKSEEKKRISSKSPGHMVILNQTKGDHCRPSRRGRYEKGHGRSKEKERASLDKKRDKDYRRKEILPFEKMKEQRLREHLVRFERLKQAVEFRRRKEIAERERRERERIRIIREREERERLQRERERLEIERQKLERERMERERLERERIRIEQERRREAERIAREREELRRQQQQLRYEQEKRNSLKRPRDVDHRRDDPYWSENKKLSLDTEARFGHGSDYRQQSRFLDFSHRERARFPDTASVQSSFERRERFVGQSEGKKPRPAARREEPSFERYPKNFSDSRRNEPPPPRNELRETDRREVRGERDERRTVILHDRPEVAHPRHPRETVPNPSRPTSWKSEANMSTEKRESRVERPERSGREVSGHTVRGAPPGNRSSASGYGTREGERGVIADRGSGTQHYPEERHVVERHGRDTSGPRKEWHGPPSQGPSYHDTRRMGDGRAGAGMITQHSSTASPVNRIVQMSGNSLPRGSSSGFKPFKSGPPRRF</t>
  </si>
  <si>
    <t>Q9JIW9</t>
  </si>
  <si>
    <t>Ras-related protein Ral-B OS=Mus musculus OX=10090 GN=Ralb PE=1 SV=1</t>
  </si>
  <si>
    <t>MAANKGKSQGSLVLHKVIMVGSGGVGKSALTLQFMYDEFVEDYEPTKADSYRKKVVLDGEEVQIDILDTAGQEDYAAIRDNYFRSGEGFLLVFSITEHESFTATAEFREQILRVKSEEDKIPLLVVGNKSDLEERRQVPVDEARGKAEEWGVQYVETSAKTRANVDKVFFDLMREIRAKKMSENKDKNGRKSSKSKKSFKERCCLL</t>
  </si>
  <si>
    <t>Q3U281</t>
  </si>
  <si>
    <t>Uncharacterized protein OS=Mus musculus OX=10090 GN=Sar1b PE=2 SV=1</t>
  </si>
  <si>
    <t>MSFIFDWIYSGFSSVLQFLGLYKKSGKLVFLGLDNAGKTTLLHMLKDDRLGQHVPTLHPTSEELTIAGMTFTTFDLGGHVQARRVWKNYLPAINGIVFLVDCADHERLLESKEELDSLMTDETIANVPILILGNKIDRPEAISEERLREMFGLYGQTTGKGSVSLKELNARPLGVFMCSVLKRQGYGEGFRWMAQYID</t>
  </si>
  <si>
    <t>P19157</t>
  </si>
  <si>
    <t>Glutathione S-transferase P 1 OS=Mus musculus OX=10090 GN=Gstp1 PE=1 SV=2</t>
  </si>
  <si>
    <t>MPPYTIVYFPVRGRCEAMRMLLADQGQSWKEEVVTIDTWMQGLLKPTCLYGQLPKFEDGDLTLYQSNAILRHLGRSLGLYGKNQREAAQMDMVNDGVEDLRGKYVTLIYTNYENGKNDYVKALPGHLKPFETLLSQNQGGKAFIVGDQISFADYNLLDLLLIHQVLAPGCLDNFPLLSAYVARLSARPKIKAFLSSPEHVNRPINGNGKQ</t>
  </si>
  <si>
    <t>A0A068BIT0</t>
  </si>
  <si>
    <t>Solute carrier family 39 OS=Mus musculus OX=10090 GN=Slc39a7 PE=1 SV=1</t>
  </si>
  <si>
    <t>MTMGLRAPHWVAVGLLTWAALGLLVAGHEGHGDLHKDVEEDFHGHSHGHSHEDFHHGHSHGHSHEDFHHGHGHTHESIWHGHAHSHDHGHSREELHHGHSHGHSHDSLHHGGHGHAHREHSHGTSREAGAPGIKHHLDTVTLWAYALGATVLISAAPFFVLFLIPVESNSPRHRSLLQILLSFASGGLLGDAFLHLIPHALEPHSHHAPEQPGHGHSHSGQGPILSVGLWVLSGIVAFLVVEKFVRHVKGGHGHSHGHGDRHAHGDSHTHGDRHECSSKEKPSTEEEKEVGGLRKRRGGNTGPRDGPVKPQSPEEEKAGSDLRVSGYLNLAADLAHNFTDGLAIGASFRGGRGLGILTTMTVLLHEVPHEVGDFAILVQSGCSKKQAMRLQLVTAIGALAGTACALLTEGGAVDSDVAGGAGPGWVLPFTAGGFIYVATVSVLPELLREASPLQSLLEVLGLLGGVAMMVLIAHLE</t>
  </si>
  <si>
    <t>P21279</t>
  </si>
  <si>
    <t>Guanine nucleotide-binding protein G(q) subunit alpha OS=Mus musculus OX=10090 GN=Gnaq PE=1 SV=4</t>
  </si>
  <si>
    <t>MTLESIMACCLSEEAKEARRINDEIERQLRRDKRDARRELKLLLLGTGESGKSTFIKQMRIIHGSGYSDEDKRGFTKLVYQNIFTAMQAMIRAMDTLKIPYKYEHNKAHAQLVREVDVEKVSAFENPYVDAIKSLWNDPGIQECYDRRREYQLSDSTKYYLNDLDRVADPSYLPTQQDVLRVRVPTTGIIEYPFDLQSVIFRMVDVGGQRSERRKWIHCFENVTSIMFLVALSEYDQVLVESDNENRMEESKALFRTIITYPWFQNSSVILFLNKKDLLEEKIMYSHLVDYFPEYDGPQRDAQAAREFILKMFVDLNPDSDKIIYSHFTCATDTENIRFVFAAVKDTILQLNLKEYNLV</t>
  </si>
  <si>
    <t>Q8BFZ3</t>
  </si>
  <si>
    <t>Beta-actin-like protein 2 OS=Mus musculus OX=10090 GN=Actbl2 PE=1 SV=1</t>
  </si>
  <si>
    <t>MVDDELTALVVDNGSGMCKAGFGGDDAPRAVFPSMVGRPRHQGVMVGMGQKDCYVGDEAQSKRGILTLKYPIEHGVVTNWDDMEKIWYHTFYNELRVAPDEHPILLTEAPLNPKINREKMTQIMFEAFNTPAMYVAIQAVLSLYASGRTTGIVMDSGDGVTHTVPIYEGYALPHAILRLDLAGRDLTDYLMKILTERGYNFTTTAEREIVRDVKEKLCYVALDFEQEMVTAAASSSLERSYELPDGQVITIGNERFRCPEAIFQPSFLGIESRGIHETTFNSIMKCDVDIRKDLFANTVLSGGSTMYPGIADRMQKEIVTLAPSTMKIKIIAPPERKYSVWIGGSILASLSTFQQMWISKQEYDEAGPPIVHRKCF</t>
  </si>
  <si>
    <t>Q5SRX1</t>
  </si>
  <si>
    <t>TOM1-like protein 2 OS=Mus musculus OX=10090 GN=Tom1l2 PE=1 SV=1</t>
  </si>
  <si>
    <t>MEFLLGNPFSTPVGQCLEKATDGSLQSEDWTLNMEICDIINETEEGPKDAIRALKKRLSGNRNYREVMLALTVLETCVKNCGHRFHLLVANRDFIDSVLVKIISPKNNPPTIVQDKVLALIQAWADAFRSSPDLTGVVHIYEELKRRGIEFPMADLDALSPIHTPQRSVPEMDPAATIPRSQTQPRTTAGTYSSPPPASYSTLQAPALSVTGPITANSEQIARLRSELDIVRGNTKVMSEMLTEMVPGQEDSSDLELLQELNRTCRAMQHRIVELISRVSNEEVTEELLHVNDDLNNVFLRYERFERYRSGRSVQNASNGVLSEVTEDNLIDLGPGSPAVVSPMVGSTAPPSSLSSQLAGLDLGTESVSGTLSSLQQCKPQDGFDMFAQTRGNSLAEQRKTVTYEDPQAVGGLASALDNRKQNSEMIPVAQPSVMDDIEVWLRTDLKGDDLEEGVTSEEFDKFLEERAKAAETVPDLPSPPTEAPAPASNTSTRKKPERSDDALFAL</t>
  </si>
  <si>
    <t>Q61781</t>
  </si>
  <si>
    <t>Keratin, type I cytoskeletal 14 OS=Mus musculus OX=10090 GN=Krt14 PE=1 SV=2</t>
  </si>
  <si>
    <t>MATCSRQFTSSSSMKGSCGIGGGSSRMSSILAGGSCRAPSTYGGMSVTSSRFSSGGACGIGGGYGGSFSSSSFGGGLGSGFGGRFDGFGGGFGGGLGGGFGGGLGGGLGGGIGDGLLVGSEKVTMQNLNDRLATYLDKVRALEEANTELEVKIRDWYQRQRPTEIKDYSPYFKTIEDLKSKILAATVDNANVLLQIDNARLAADDFRTKFETEQSLRMSVEADINGLRRVLDELTLARADLEMQIESLKEELAYLKKNHEEEMASMRGQVGGDVNVEMDAAPGVDLSRILNEMRDQYEKMAEKNRKDAEEWFFSKTEELNREVATNSELVQSGKSEISELRRTMQNLEIELQSQLSMKASLENNLEETKGRYCMQLAQIQEMIGSVEEQLAQLRCEMEQQNQEYKILLDVKTRLEQEIATYRRLLEGEDAHLSSSQFSSSSQFSSGSQSSRDVTSTNRQIRTKVMDVHDGKVVSTHEQVLRTKN</t>
  </si>
  <si>
    <t>Q61475</t>
  </si>
  <si>
    <t>Complement decay-accelerating factor, GPI-anchored OS=Mus musculus OX=10090 GN=Cd55 PE=1 SV=2</t>
  </si>
  <si>
    <t>MIRGRAPRTRPSPPPPLLPLLSLSLLLLSPTVRGDCGPPPDIPNARPILGRHSKFAEQSKVAYSCNNGFKQVPDKSNIVVCLENGQWSSHETFCEKSCVAPERLSFASLKKEYLNMNFFPVGTIVEYECRPGFRKQPPLPGKATCLEDLVWSPVAQFCKKKSCPNPKDLDNGHINIPTGILFGSEINFSCNPGYRLVGVSSTFCSVTGNTVDWDDEFPVCTEIHCPEPPKINNGIMRGESDSYTYSQVVTYSCDKGFILVGNASIYCTVSKSDVGQWSSPPPRCIEKSKVPTKKPTINVPSTGTPSTPQKPTTESVPNPGDQPTPQKPSTVKVSATQHVPVTKTTVRHPIRTSTDKGEPNTGGDRYIYGHTCLITLTVLHVMLSLIGYLT</t>
  </si>
  <si>
    <t>Q5SSZ5</t>
  </si>
  <si>
    <t>Tensin-3 OS=Mus musculus OX=10090 GN=Tns3 PE=1 SV=1</t>
  </si>
  <si>
    <t>MEDSHELDLTYVTERIIAVSFPASCSEESYLHSLQEVTRMLKCKHGDNYLVLNLSEKRYDLTKLNPKIMDVGWPELHAPPLDKMCTICKAQESWLNNDPQHVVVIHCRGGKGRIGVVISSYMHFTNVSASADQALDRFAMKKFYDDKISALMEPSQKRYVQFLSGLLSGAMKMNTSPLFLHFVIMHGVPSFDTGGACRPFLKLYQAMQPVYTSGIYNVGSENPSRIRIAIEPAQLLKGDIMVKCYHKKFRSATRDVIFRLQFHTGAVQGYGLLFGKEELDSACKDDRFPDYGKIELVFSATPEKIQGSEHLYSDQGVTVDYNTADPLIRWDSYENMSADGEVLHTQGPVDGSLYAKVRKKSASDTGIPSSPQGMPATSSPDHGDHTLSVSSDSGHSTASARTDKTEERLTPGARRGLSPQEKAELDQLLSGFGLEDSASSHKDMTDMRSKYSGTRHVVPAQVHVNGDAALKDRETDILDDEMPHHDLHSVDSLGTLSSSEGPQSTHLGPFTCLKSSQNSLLSDGFGNGVAEDHNGVLSPDLGLGVDTLYDRERMCGGREQKPLQPLLRKPSAPTPVQAYGQSNYSTQTWVRQQQMVAAHQYSFASDGEARLGSRSTVDNTGLAQPPPHIPVTPNRGASSRVAVQRGISNGPNPPDTQQLCPGKALQPRFQDDRVTNGVHQEPNTGSSPGSPTLDIDQSIEQLNRLILELDPTFEPIPTHLNALGISAVCPDGVGSGLRCSGRLDSVDGPGRSPGRQGDDPIGGRLRKLSIGQYDNDAASQVTFSKCGWGKAGVDPAPSLGSFSSPEDIKETVITAYPSDLNMIDGRIPNSKESSMCLTPSFPVSPETPYVKTSPRYPPFSPPEPQLSSPASLHKGREPRGCPEIISHTVGMSESPVGPKPTMLRADMPATPNFQQVFASSCTVSSNGPGQRRESPPSAERQWVESSPKSTLTLLGNSHPSESPLGTHEFCSSGKDSPGLPCFQSSELQASFHSHELSMSEPQGALPPAGSQTFLGFNTVTTATSVLPPGEDAGTLLVNSHGTSPAPGTPLLTTGAADNGFLPHNFLTVSPGASSHHSPGLQNQNVSLPGQPPLPEKKRASEGDRSLGSVSPSSSGFSSPHSGSTMSIPFPNVLPDFCKPSEVASPLPDSPNDKLVIVKFVQDTSKFWYKADISREQAIAMLKDKAPGSFIVRDSHSFRGAYGLAMKVATPPPSVLHLNKKAGDLSNELVRHFLIECTPKGVRLKGCSNEPYFGSLTALVCQHSITPLALPCKLLIPERDPLEEIAENSPQTAANSAAELLKQGAACNVWYLNSVEMESLTGHQAVQKALSMTLVQEPPPVSTVVHFKVSAQGITLTDNQRKLFFRRHYPVSSVIFCALDPQDRKWIKDGPSSKVFGFVARKQGSATDNVCHLFAEHDPEQPASAIVNFVSKVMIGSPKKI</t>
  </si>
  <si>
    <t>D3YZZ5</t>
  </si>
  <si>
    <t>Transmembrane p24-trafficking protein 7 OS=Mus musculus OX=10090 GN=Tmed7 PE=1 SV=1</t>
  </si>
  <si>
    <t>MPRPGSAPRWAAAAGRWGCRLLALLLLLPAPSGGSEITFELPDNAKQCFYEDITQGTKCTLEFQVITGGHYDVDCRLEDPDGKVLYKEMKKQYDSFTFTASRNGTYKFCFSNEFSTFTHKTVYFDFQVGEDPPLFPSENRVSALTQMESACVSIHEALKSVIDYQTHFRLREAQGRSRAEDLNTRVAYWSVGEALILLVVSVGQVFLLKSFFSDKRTTTTRVGS</t>
  </si>
  <si>
    <t>F6ZDS4</t>
  </si>
  <si>
    <t>Nucleoprotein TPR OS=Mus musculus OX=10090 GN=Tpr PE=1 SV=1</t>
  </si>
  <si>
    <t>MTSGGSASRSGHRGVPMTSRGFDGSRRGSLRRAGARETASEAADGAAPAAGLRASPCSLASPSAAAAVAAIPADMAAVLQQVLERPELNKLPKSTQNKLEKFLAEQQSEIDCLKGRHEKFKVESEQQYFEIEKRLSQSQERLVTETRECQNLRLELEKLNNQVKVLTEKTKELETAQDRNLGIQSQFTRAKEELEAEKRDLIRTNERLSQEVEYLTEDVKRLNEKLKESNTTKGELQLKLDELQASDVAVKYREKRLEQEKELLHNQNSWLNTELKTKTDELLALGREKGNEILELKCNLENKKEEVLRLEEQMNGLKTSNEHLQKHVEDLLTKLKEAKEQQASMEEKFHNELNAHIKLSNLYKSAADDSEAKSNELTRAVDELHKLLKEAGEANKTIQDHLLQVEESKDQMEKEMLEKIGKLEKELENANDLLSATKRKGAILSEEELAAMSPTAAAVAKIVKPGMKLTELYNAYVETQDQLLLEKQENKRINKYLDEIVKEVEAKAPILKRQREEYERAQKAVASLSAKLEQAMKEIQRLQEDTDKANKHSSVLERDNQRMEIQIKDLSQQIRVLLMELEEARGNHVIRDEEVSSADISSSSEVISQHLVSYRNIEELQQQNQRLLFALRELGETREREEQETTSSKIAELQHKLENSLAELEQLRESRQHQMQLVDSIVRQRDMYRILLSQTTGMAIPLQASSLDDISLLSTPKRSSTSQTVSTPAPEPVIDSTEAIEAKAALKQLQEIFENYKKEKIDSEKLQNEQLEKLQEQVTDLRSQNTKISTQLDFASKRYEMLQDNVEGYRREITSLQERNQKLTATTQKQEQIINTMTQDLRGANEKLAVAEVRAENLKKEKEMLKLSEVRLSQQRESLLAEQRGQNLLLTNLQTIQGILERSETETKQRLNSQIEKLEHEISHLKKKLENEVEQRHTLTRNLDVQLLDTKRQLDTEINLHLNTKELLKNAQKDIATLKQHLNNMEAQLASQSTQRTGKGQPGDRDDVDDLKSQLRQAEEQVNDLKERLKTSTSNVEQYRAMVTSLEDSLNKEKQVTEEVHKNIEVRLKESAEFQTQLEKKLMEVEKEKQELQDDKRKAIESMEQQLSELKKTLSTVQNEVQEALQRASTALSNEQQARRDCQEQAKIAVEAQNKYERELMLHAADVEALQAAKEQVSKMTSIRQHLEETTQKAESQLLECKASWEERERVLKDEVSKSVSRCEDLEKQNRLLHDQIEKLSDKVVTSMKDAVQAPLNVSLNEEGKSQEQILEILRFIRREKEIAETRFEVAQVESLRYRQRVELLERELQELQDSLNVEREKVQVTAKTMAQHEELMKKTETMNVVMETNKMLREEKERLEQNLQQMQAKVRKLELDILPLQEANAELSEKSGMLQAEKKLLEEDVKRWKARNQQLINQQKDPDTEEYRKLLSEKEIHTKRIQQLNEEVGRLKAEIARSNASLTNNQNLIQSLREDLSKARTEKEGIQKDLDAKIIDIQEKVKTITQVKKIGRRYKTQFEELKAQQNKAMETSTQSSGDHQEQHISVQEMQELKDTLSQSETKTKSLEGQVENLQKTLSEKETEARSLQEQTVQLQSELSRLRQDLQDKTTEEQLRQQMNEKTWKTLALAKSKITHLSGVKDQLTKEIEELKQRNGALDQQKDELDVRMTALKSQYEGRISRLERELREHQERHLEQRDEPQEPTNKAPEQQRQITLKTTPASGERGIASTSDPPTANIKPTPVVSTPSKVTAAAMAGNKSTPRASIRPMVTPATVTNPTTTPTATVMPTTQVESQEAMQSEGPVEHVPVFGNASGSVRSTSPNVQPSISQPILTVQQQTQATAFVQPTQQSHPQIEPTNQELSPNIVEVVQSSPVERPSTSTAVFGTVSATPSSSLPKRTREEEEDSTMEAGDQVSEDTVEMPLPKKLKMVTPVGTEEEVMAEESTDGEAETQAYNQDSQDSIGEGVTQGDYTPMEDSEETSQSLQIDLGPLQSDQQTTSSQDGQGKGDDVIVIDSDDEDDDEENDGEHEDYEEDEDDDDDEEDDTGMGDEGEDSNEGTGSADGNDGYEADDAEGGDGTDPGTETEESMGGAESHQRAADSQNSGEGNTSAAESSFSQEVAREQQPTSASERQTPQAPQSPRRPPHPLPPRLTIHAPPQELGPPVQRIQMTRRQSVGRGLQLTPGIGGMQQHFFDDEDRTVPSTPTLVVPHRTDGFAEAIHSPQVAGVPRFRFGPPEDMPQTSSSHSDLGQLASQGGLGMYETPLFLAHEEESGGRSVPTTPLQVAAPVTVFTESTTSDASEHASQSVPMVTTSTGTLSTTNETAAGDDGDEVFVEAESEGISSEAGLEIDSQQEEEPVQASDESDLPSTSQDPPSSSSVDTSSSQPKPFRRVRLQTTLRQGVRGRQFNRQRGISHAMGGRGGINRGNIN</t>
  </si>
  <si>
    <t>P28666</t>
  </si>
  <si>
    <t>Murinoglobulin-2 OS=Mus musculus OX=10090 GN=Mug2 PE=1 SV=2</t>
  </si>
  <si>
    <t>MWKSRRAQLCLFSVLLAFLPSASSLNGDSKYMVLVPSQLYTETPEKICLHLYHLNETVTVTASLVSQTGRRNLFDELVVDKDLFQCVSFIIPTLNSPDEEEFLYVDIKGPTHEFSKRNAVLVKNKESVVFVQTDKPVYKPGQSVKFRVVSMDKTLRPLNELLPLAYIEDPKKNRIMQWRDIKTENGLKQMSFSLAAEPIQGPYKIVVHKQSGVKEEHSFTVMEFVLPRFNVDLKVPNAISVNDEVLQVTVCGKYTYGKPVPGQVKISICHETEAGCKEVNSKLDNNGCSTQEVNITELQSKKRNYEVQLFHVNATVTEEGTGLEFNGYGTTKIERITNKLIFLKADSHFRHGIPFFVKVRLVDIKGDPIPNERVFIKAQVLGYTSATTTDQHGLAKFSIDTAGFSGSSLHIKVNHKGKDSCYFFYCMEERYASAEHVAYAVYSLSKSYIYLVKETSSILPCNQIHTVQAHFILKGDLGVLKELVFYYLVMAQGSIIQTGNHTHQVEPGEAPVKGNFDLEIPVEFSMAPMAKMLIYTILPDGEVIADSVNFEIEKCLRNKVDLSFSSSQSLPASQTRLQVTASPQSLCGLRAVDQSVLLLKPEDELSPSWIYNLPGMQHNKFIPSSSLSEDREDCILYSSWVAEKHTDWVPHGREKDVYRYVEDMDLKAFTNLKIKLPKICFDSAPMSGPRGKFDLAFSSEVSGTLQKGSSKRPQPEEPPREDPPPKDPLAETIRKYFPETWVWDIVTVNSTGVAEVEMTVPDTITEWKAGALCLSNDTGLGLSSVVPLQAFQPFFVEVSLPYSVVRGEAFMLKATVMNYLPTSMRMSVQLEASPDFTAVPVGDDHDSYCLSANGRHTSSWLVTPKSLGNVNFSVSVEAQQSSEPCGSEVATVPETGRKDTVVKVLIVEPEGIKQEHTFNSLFCASDAEISEKMSLVLPPTVVKDSARAHFSVMGDILSSAIKNTQNLLHMPYGCGEQNMVLFAPNIYVLKYLDKTQQLTQKIKTKALGFLRAGYQRELNYKHKDGSYSAFGDQNGEREGNTWLTAFVLKSFAQARAFIFIDESHITHAFTWLSQQQKDNGCFRSSGSLFHNDIKHPVVSKALSCLESSWKTIEQGRNANFVYTKALMAYAFALAGNQDKRNEILKSLDEEAIKEDNSIHWERPQKPRKSEHNLYKPQASSVEVEMNAYVVLARLTAQPAPSPEDLTLSRSTIMWLTKQQNSNGGFSSTQDTVVALDALSKYGAVTFSRRQKTSLVTIQSTGSFSQKFQVENSNCLLLQQVPLPDIPGDYTISVSGEGCVYAQTTLRYNMHLEKQQSAFALRVQTVPLTCNNPKGHNSFQISLEISYTGSRPASNMVIADVKMLSGFIPLKPTVKKLERLEHISRTEVSNNNVLLYLDQVTNQTLAFSFIIQQDISVRNLQPAIVKVYDYYETDEVAYAEYSSPCSSDKQNV</t>
  </si>
  <si>
    <t>Q3TJS0</t>
  </si>
  <si>
    <t>Uncharacterized protein OS=Mus musculus OX=10090 GN=Flot1 PE=2 SV=1</t>
  </si>
  <si>
    <t>MFFTCGPNEAMVVSGFCRSPPVMVAGGRVFVLPCIQQIQRISLNTLTLNVKSEKVYTRHGVPISVTGIAQVKIQGQNKEMLAAACQMFLGKTEAEIAHIALETLEGHQRAIMAHMTVEEIYKDRQKFSEQVFKVASSDLVNMGISVVSYTMKDIHDDQDYLHSLGKARTAQVQKDARIGEAEAKRDAGIREAKAKQEKVSAQCLSEIEMAKAQRDYELKKATYDIEVNTRRAQADLAYQLQVAKTKQQIEEQRVQVQVVERAQQVAVQEQEIARREKELEARVRKPAEAERYRLERLAEAEKAQLIMQAEAEAESVRMRGEAEAFAIGARARAEAEQMAKKAEAFQMYQEAAQLDMLLEKLPQVAEEISGPLTSANKITLVSSGSGTMGAAKVTGEVLDILSRLPESVERLTGVSISQVNHNKPLRTA</t>
  </si>
  <si>
    <t>P61750</t>
  </si>
  <si>
    <t>ADP-ribosylation factor 4 OS=Mus musculus OX=10090 GN=Arf4 PE=1 SV=2</t>
  </si>
  <si>
    <t>MGLTISSLFSRLFGKKQMRILMVGLDAAGKTTILYKLKLGEIVTTIPTIGFNVETVEYKNICFTVWDVGGQDKIRPLWRHYFQNTQGLIFVVDSNDRERIQEGAAVLQKMLLEDELQDAVLLLFANKQDLPNAMAISEMTDKLGLQSLRNRTWYVQATCATQGTGLYEGLDWLSNELSKR</t>
  </si>
  <si>
    <t>Q3TF62</t>
  </si>
  <si>
    <t>Uncharacterized protein OS=Mus musculus OX=10090 GN=Actl6a PE=2 SV=1</t>
  </si>
  <si>
    <t>MSGGVYGGDEVGALVFDIGSYTVRAGYAGEDCPKVDFPTAIGVVLERDDGSTMMEIDGDKGKQGGPTYYIDTNALRVPRENMEAISPLKNGMVEDWDSFQAILDHTYKMHVKSEASLHPVLMSEAPWNTRAKREKLTELMFEHYSIPAFFLCKTAVLTAFANGRSTGLILDSGATHTTAIPVHDGYVLQQGIVKSPLAGDFITMQCRELFQEMNIELIPPYMIASKEAVREGSPANWKRKEKLPQVTRSWHNYMCNCVIQDFQASVLQVSDSTYDEQVAAQMPTVHYEFPNGYNCDFGAERLKIPEGLFDPSNVKGLSGNTMLGVSHVVTTSVGMCDIDIRPGLYGSVIVAGGNTLIQSFTDRLNRELSQKTPPSMRLKLIANNTTVERRFSSWIGGSILASLGTFQQMWISKQEYEEEGKQCVERKCP</t>
  </si>
  <si>
    <t>Q5SWR1</t>
  </si>
  <si>
    <t>AP complex subunit beta OS=Mus musculus OX=10090 GN=Ap2b1 PE=2 SV=1</t>
  </si>
  <si>
    <t>MTDSKYFTTNKKGEIFELKAELNNEKKEKRKEAVKKVIAAMTVGKDVSSLFPDVVNCMQTDNLELKKLVYLYLMNYAKSQPDMAIMAVNSFVKDCEDPNPLIRALAVRTMGCIRVDKITEYLCEPLRKCLKDEDPYVRKTAAVCVAKLHDINAQMVEDQGFLDSLRDLIADSNPMVVANAVAALSEISESHPNSNLLDLNPQNINKLLTALNECTEWGQIFILDCLSNYNPKDDREAQSICERVTPRLSHANSAVVLSAVKVLMKFLELLPKDSDYYNMLLKKLAPPLVTLLSGEPEVQYVALRNINLIVQKRPEILKQEIKVFFVKYNDPIYVKLEKLDIMIRLASQANIAQVLAELKEYATEVDVDFVRKAVRAIGRCAIKVEQSAERCVSTLLDLIQTKVNYVVQEAIVVIRDIFRKYPNKYESIIATLCENLDSLDEPDARAAMIWIVGEYAERIDNADELLESFLEGFHDESTQVQLTLLTAIVKLFLKKPSETQELVQQVLSLATQDSDNPDLRDRGYIYWRLLSTDPVTAKEVVLSEKPLISEETDLIEPTLLDELICHIGSLASVYHKPPNAFVEGSHGIHRKHLPIHHGSTDAGDSPVGTTTTTNLEQPQVIPSQGDLLGDLLNLDLGPPVNVPQVSSMQMGAVDLLGGGLDSLLGSDLGGGIGGSPAVGQSFIPSSVPATFAPSPTPAVVSSGLNDLFELSTGIGMAPGGYVAPKAVWLPAVKAKGLEISGTFTHRQGHIYMEMNFTNKALQHMTDFAIQFNKNSFGVIPSTPLAIHTPLMPNQSIDVSLPLNTLGPVMKMEPLNNLQVAVKNNIDVFYFSCLIPLNVLFVEDGKMERQVFLATWKDIPNENELQFQIKECHLNADTVSSKLQNNNVYTIAKRNVEGQDMLYQSLKLTNGIWILAELRIQPGNPNYTLSLKCRAPEVSQYIYQVYDSILKN</t>
  </si>
  <si>
    <t>P62983</t>
  </si>
  <si>
    <t>Ubiquitin-40S ribosomal protein S27a OS=Mus musculus OX=10090 GN=Rps27a PE=1 SV=2</t>
  </si>
  <si>
    <t>MQIFVKTLTGKTITLEVEPSDTIENVKAKIQDKEGIPPDQQRLIFAGKQLEDGRTLSDYNIQKESTLHLVLRLRGGAKKRKKKSYTTPKKNKHKRKKVKLAVLKYYKVDENGKISRLRRECPSDECGAGVFMGSHFDRHYCGKCCLTYCFNKPEDK</t>
  </si>
  <si>
    <t>G3X960</t>
  </si>
  <si>
    <t>MCG5982 OS=Mus musculus OX=10090 GN=Syde1 PE=1 SV=1</t>
  </si>
  <si>
    <t>MAEPLLRKTFSRLRGREKLPRKKSEAKDRGHPAQRSEPKPPEPEPRVLEGSQAGAEVPPSPETPRSPTRGAYLQSLEPSSRRWVLGGAKPPEEISLGPRTPSSGEPAGEIWYNPIPEEDPRPPAPEPLGSQLASSEPEGPNIQGAAPTSPPTKTSRTKSPGPARRLSMKMKKLPELRRRLSLRSTRTGRDRERTAPAGSVISRYHLDSSVGTPGQASVAGGSRSPRGGYLSDGDSPERPGGPPSPTAFRPYEVGPSARTPPAALWGRLSLHLYGLGGLRPSPGATPRDLCCLLQVDGVARARTGPLRSGPDFLRLDHTFHLELEAARLLRALVLAWDPGVRRHRPCAQGTVLLPTIFRGCQAQQLAVRLEPQGLLYAKLTLSEQQEAPATAEPRVFGLPLQLLVEREQSPGQVPLIIRKCVGQIECRGLRVVGLYRLCGSAAVKKELRDAFEQDSAAVCLSEDVYPDINVITGILKDYLRELPTPLITQPLYQVVLEAMAQGHPSRASLGPEGTRGLLRCLPDVERATLTLLLDHLRLVSSFHTHNRMTPQNLAVCFGPVLLPARQTPSRPRLRSSGPGVTSAVDFKRHIEVLHYLLQSWPDTRRPSDTPDGAVAPYLRPKRQPPLHLPLAGPEVVTRPRGRGGPESPPSNRYAGDWSVCGGDLLPCGRDFLSGPDYDHVTGSDSEEDDDETGEPRGTTDFEDEFDAPFNPHLNLKDFDALILDLERELSKQINVCL</t>
  </si>
  <si>
    <t>Q8BH64</t>
  </si>
  <si>
    <t>EH domain-containing protein 2 OS=Mus musculus OX=10090 GN=Ehd2 PE=1 SV=1</t>
  </si>
  <si>
    <t>MFSWLKKGGARGQRPEAIRTVTSSLKELYRTKLLPLEEHYRFGSFHSPALEDADFDGKPMVLVAGQYSTGKTSFIQYLLEQEVPGSRVGPEPTTDCFVAVMHGETEGTVPGNALVVDPEKPFRKLNPFGNTFLNRFMCAQLPNQVLESISIIDTPGILSGAKQRVSRGYDFPAVLRWFAERVDLIILLFDAHKLEISDEFSEAIGALRGHEDKIRVVLNKADMVETQQLMRVYGALMWALGKVVGTPEVLRVYIGSFWSQPLLVPDNRRLFELEEQDLFRDIQGLPRHAALRKLNDLVKRARLVRVHAYIISYLKKEMPTVFGKENKKKQLILKLPVIFAKIQLEHHISPGDFPDCQKMQELLMAHDFTKFHSLKPKLLEALDDMLAQDIAKLMPLLRQEELESVEAGVQGGAFEGTRMGPFVERGPDEAIEDGEEGSEDDAEWVVTKDKSKYDEIFYNLAPADGKLSGSKAKTWMVGTKLPNSVLGRIWKLSDVDRDGMLDDEEFALASHLIEAKLEGHGLPTNLPRRLVPPSKRRQKGSAE</t>
  </si>
  <si>
    <t>Q8K1N2-2</t>
  </si>
  <si>
    <t>Isoform 2 of Pleckstrin homology-like domain family B member 2 OS=Mus musculus OX=10090 GN=Phldb2</t>
  </si>
  <si>
    <t>MAEDSHMQKQLEFQNGSLEEGFVVRSLENEPQNMMESLSPRKYSSSLKFKANGDYSGSYLTLSQPVSAKRSPSPMGTSVRSSPSLAKIQGSKQFCDGIDKNISMKPPISFLSSAASLGGYPLGKADLDHYTGRDSERSTRLSEKPPYSRYSSRNKSHDSVYFLGGLEGRKTSGSLLTMWNGNSLSCTGSSPISRSGAASMPSSPKQVRKMNLQDHSTLQPRLSRHKEPASENVSVRTRKYSGSSLSNMGAYSRSLPRLYKATDNQMSPLSLPPRSSLGNSRRGQLGEKDLPHSLVDSDNYLNFSSLSSGASPYKTCLSEGNPYVSSALSVPASPRVARKMLLASTSSDDFDRASYSGTSPSHSFISGEPDRVLVARRNFSCGSMELDDSDLESLRQSSETPQPVLRERKSSISSISGRDDLMDYHRRQREERLREQEMERLERQRLETILSLCAEYTKPEGRRLSAGTTVADVQKINKELEKLQLSDEESVFEDALVCPDARYRCHRKGSLQDVDVAGFGNLGHSASFLAPRGSRSDELLGDLTRTPPSSSAAFLKATNESSYLSILPKTPEDIGEEQRTQELAAMEDARMVILNNLEELEQKIKDINDQMDESSRELDMECALLDGEQKSETAELMKEKEILDHLNRKITELEKNIVGEKTKEKVKLDAEREKLERLQELYSEQKTQLDNCPESMREQLQQQLKRDADLLDVESKHFEDLEFQQLEHESRLDEEKENLTQQLLREVAEYQRNIVARKEKISALKKQASHIVQQAQREQDHFVKEKNNLIMMLQREKENLCNLEKKYSSLTGGKGFPINPNTLKEGYISVNEINESCGNSTNLSPSTQFPADADAAVTEPALAVPHRTAVYSGFMSPSTLSPSVTEPSSATWPEVMTTSVDPFPLNDTPPPLPAKKHRRQQPQEQQHFRSLEERKKQHKEGLYLSDTLPRKKTTPSLSPHFSSATMGRSTTPKAHLPLGQSNSCGSVLPHSLATMTKDSESRRMLRGYNHQQMSEGQRQKPEFYSRTASESNVYLNSFHYPDRSYKDQAYDTLSLDSSDSMETSISACSPDNISSASTSNIARIEEMERLLKQAHAEKTRLLESREREMEAKKRALEEEKRRREILEKRLQEETSQRQKLIEKEVKIREKQRAQARPLTRYLPVRKEDFDLRSHVETAGHNIDTCFHVSITEKTCRGYLIKMGGKIKTWKKRWFVFDRNKRTFSYYADKHEAKLKGVIYFQAIEEVYYDHLKNANKSPNPLLTFSVKTHDRIYYMVAPSPEAMRIWMDVIVTGAEGYTHFLL</t>
  </si>
  <si>
    <t>Q3UXP2</t>
  </si>
  <si>
    <t>RuvB-like helicase OS=Mus musculus OX=10090 GN=Ruvbl2 PE=2 SV=1</t>
  </si>
  <si>
    <t>MATVAATTKVPEIRDVTRIERIGAHSHIRGLGLDDALEPRQASQGMVGQLAARRAAGVVLEMIREGKIAGRAVLIAGQPGTGKTAIAMGMAQALGPDTQFTAIAGSEIFSLEMSKTEALTQAFRRSIGVRIKEETEIIEGEVVEIQIDRPATGTGSKVGKLTLKTTEMETIYDLGTKMIESLTKDKVQAGDVITIDKATGKISKLGRSFTRARDYDAMGSQTKFVQCPDGELQKRKEVVHTVSLHEIDVINSRTQGFLALFSGDTGEIKSEVREQINAKVAEWREEGKAEIIPGVLFIDEVHMLDIESFSFLNRALESDMAPVLIMATNRGITRIRGTSYQSPHGIPIDLLDRLLIVSTSPYSEKDTKQILRIRCEEEDVEMSEDAYTVLTRIGLETSLRYAIQLITAASLVCRKRKGTEVQVDDIKRVYSLFLDESRSTQYMKEYQDAFLFNELKGETMDTS</t>
  </si>
  <si>
    <t>Q543N7</t>
  </si>
  <si>
    <t>Protein kinase C and casein kinase substrate in neurons 3, isoform CRA_a OS=Mus musculus OX=10090 GN=Pacsin3 PE=1 SV=1</t>
  </si>
  <si>
    <t>MAPEEDAGGEVLGGSFWEAGNYRRTVQRVEDGHRLCGDLVSCFQERARIEKAYAQQLADWARKWRGAVEKGPQYGTLEKAWHAFFTAAERLSELHLEVREKLHGPDSERVRTWQRGAFHRPVLGGFRESRAAEDGFRKAQKPWLKRLKEVEASKKSYHTARKDEKTAQTRESHAKADSSMSQEQLRKLQERVGRCTKEAEKMKTQYEQTLAELNRYTPRYMEDMEQAFESCQAAERQRLLFFKDVLLTLHQHLDLSSSDKFHELHRDLQQSIEAASDEEDLRWWRSTHGPGMAMNWPQFEEWSLDTQRAISRKEKGGRSPDEVTLTSIVPTRDGTAPPPQSPSSPGSGQDEDWSDEESPRKVATGVRVRALYDYAGQEADELSFRAGEELLKMSEEDEQGWCQGQLQSGRIGLYPANYVECVGA</t>
  </si>
  <si>
    <t>A0A1S6GWI4</t>
  </si>
  <si>
    <t>MCG5769, isoform CRA_a OS=Mus musculus OX=10090 GN=Ndufs5 PE=2 SV=1</t>
  </si>
  <si>
    <t>MKKSRLFSLQCDLKLAWARWDAIWKNKKLGEKRFGASGLADEVPRFFSEACHLITLLSPGCSFTAMPFLDIQKKLGISLDRHFMFLSAEQPYKNAARCHAFEKEWIECAHGIGGTRAKKECKIEFDDFEECLLRYKTMRRMHDIKKQREKLMKEGKYTPPPHHSGREEPRP</t>
  </si>
  <si>
    <t>Q9CY58</t>
  </si>
  <si>
    <t>Plasminogen activator inhibitor 1 RNA-binding protein OS=Mus musculus OX=10090 GN=Serbp1 PE=1 SV=2</t>
  </si>
  <si>
    <t>MPGHLQEGFGCVVTNRFDQLFDDESDPFEVLKAAENKKKEAGGGGVGGPGAKSAAQAAAQTNSNAAGKQLRKESQKDRKNPLPPSVGVADKKEETQPPVALKKEGIRRVGRRPDQQLQGDGKLIDRRAERRPPRERRFEKPLEEKGEGGEFSVDRPIIERPIRGRGGLGRGRGGRGRGMGRGDGFDSRGKREFDRHSGSDRSSFSHYSGLKHEDKRGGSGSHNWGTVKDELTESPKYIQKQISYNCSDLDQSNVTEETPEGEEHPVADTENKENEVEEVKEEGPKEMTLDEWKAIQNKDRAKVEFNIRKPNEGADGQWKKGFVLHKSKSEEAHAEDSVMDHHFRKPANDITSQLEINFGDLGRPGRGGRGGRGGRGRGGRPNRGSRTDKSSASAPDVDDPEAFPALA</t>
  </si>
  <si>
    <t>P26231</t>
  </si>
  <si>
    <t>Catenin alpha-1 OS=Mus musculus OX=10090 GN=Ctnna1 PE=1 SV=1</t>
  </si>
  <si>
    <t>MTAVHAGNINFKWDPKSLEIRTLAVERLLEPLVTQVTTLVNTNSKGPSNKKRGRSKKAHVLAASVEQATENFLEKGDKIAKESQFLKEELVVAVEDVRKQGDLMKSAAGEFADDPCSSVKRGNMVRAARALLSAVTRLLILADMADVYKLLVQLKVVEDGILKLRNAGNEQDLGIQYKALKPEVDKLNIMAAKRQQELKDVGNRDQMAAARGILQKNVPILYTASQACLQHPDVAAYKANRDLIYKQLQQAVTGISNAAQATASDDAAQHQGGSGGELAYALNNFDKQIIVDPLSFSEERFRPSLEERLESIISGAALMADSSCTRDDRRERIVAECNAVRQALQDLLSEYMGNAGRKERSDALNSAIDKMTKKTRDLRRQLRKAVMDHVSDSFLETNVPLLVLIEAAKNGNEKEVKEYAQVFREHANKLIEVANLACSISNNEEGVKLVRMSASQLEALCPQVINAALALAAKPQSKLAQENMDLFKEQWEKQVRVLTDAVDDITSIDDFLAVSENHILEDVNKCVIALQEKDVDGLDRTAGAIRGRAARVIHVVTSEMDNYEPGVYTEKVLEATKLLSNTVMPRFTEQVEAAVEALSSDPAQPMDENEFIDASRLVYDGIRDIRKAVLMIRTPEELDDSDFETEDFDVRSRTSVQTEDDQLIAGQSARAIMAQLPQEQKAKIAEQVASFQEEKSKLDAEVSKWDDSGNDIIVLAKQMCMIMMEMTDFTRGKGPLKNTSDVISAAKKIAEAGSRMDKLGRTIADHCPDSACKQDLLAYLQRIALYCHQLNICSKVKAEVQNLGGELVVSGVDSAMSLIQAAKNLMNAVVQTVKASYVASTKYQKSQGMASLNLPAVSWKMKAPEKKPLVKREKQDETQTKIKRASQKKHVNPVQALSEFKAMDSI</t>
  </si>
  <si>
    <t>P35550</t>
  </si>
  <si>
    <t>rRNA 2'-O-methyltransferase fibrillarin OS=Mus musculus OX=10090 GN=Fbl PE=1 SV=2</t>
  </si>
  <si>
    <t>MKPGFSPRGGGFGGRGGFGDRGGRGGGRGGRGGFGGGRGGFGGGGRGRGGGGGGFRGRGGGGGRGGGFQSGGNRGRGGGRGGKRGNQSGKNVMVEPHRHEGVFICRGKEDALVTKNLVPGESVYGEKRVSISEGDDKIEYRAWNPFRSKLAAAILGGVDQIHIKPGAKVLYLGAASGTTVSHVSDIVGPDGLVYAVEFSHRSGRDLINLAKKRTNIIPVIEDARHPHKYRMLIAMVDVIFADVAQPDQTRIVALNAHTFLRNGGHFVISIKANCIDSTASAEAVFASEVKKMQQENMKPQEQLTLEPYERDHAVVVGVYRPPPKVKN</t>
  </si>
  <si>
    <t>E9QA16</t>
  </si>
  <si>
    <t>Caldesmon 1 OS=Mus musculus OX=10090 GN=Cald1 PE=1 SV=1</t>
  </si>
  <si>
    <t>MDDFERRRELRRQKREEMRLEAERIAYQRNDDDEEEAARERRRRARQERLRQKQEEESLGQVTDQVEAHVQNSVPDEESKPASSNTQVEGDEEAALLERLARREERRQKRLQEALERQKEFDPTITDGSLSGPSRRMQNDSAENETAEGEEKRESRSGRYEVEETEVVIKSYQKNSYQDAEDKKKEEKEEEEQEKLKGGSLGENQIKDEKIKKDKEPKEEVKSFLDRKKGFTEVKAQNGEFMTHKLKQTENAFSPSRSGGRASGDKEAEGAPQVEAGKRLEELRRRRGETENEEFEKLKQKQQEAALELEELKKKREERRKVLEEEEQRRKQEEADRKAREEEEKRRLKEEIERRRAEAAEKRQKMPEDGLSEDKKPFKCFTPKGSSLKIEERAEFLNKSVQKSGVRSTHQAAVVSKIDSRLEQYTNAIEGTKASKPMKPAASDLPVPAEGVRNIKSMWEKGSVFSAPSASGTPNKETAGLKVGVSSRINEWLTKSPDGNKSPAPKPSDLRPGDVSGKRNLWEKQSVDKVTSPTKV</t>
  </si>
  <si>
    <t>Q7TSV2</t>
  </si>
  <si>
    <t>Sodium/hydrogen exchanger OS=Mus musculus OX=10090 GN=Slc9a1 PE=2 SV=1</t>
  </si>
  <si>
    <t>MMLRWSGVWGFHPPRIFPSLLVVVALVGLLPVLRSHGLQHSPTASTIRGSEPPRERSIGDVTTAPSEPLHRPDDHNLTNLIIEHGGKPSRKAFPVLDIDYPHVRTPFEISLWILLACLMKIGFHVIPTISSIVPESCLLIVVGLLVGGLIKGVGETPPFLQSDVFFLFLLPPIILDAGYFLPLRQFTENLGTILIFAVVGTLWNAFFLGGLLYAVCLVGGEQINNIGLLDTLLFGSIISAVDPVAVLAVFEEIHINELLHILVFGESLLNDAVTVVLYHLFEEFASYDSVGISDIFLGFLSFFVVALGGVFVGVVYGVIAAFTSRFTSHIRVIEPLFVFLYSYMAYLSAELFHLSGIMALIASGVVMRPYVEANISHKSHTTIKYFLKMWSSVSETLIFIFLGVSTVAGSHQWNWTFVISTLLFCLIARVLGVLVLTWFINKFRIVKLTPKDQFIIAYGGLRGAIAFSLGYLLDKKHFPMCDLFLTAIITVIFFTVFVQGMTIRPLVDLLAVKKKQETKRSINEEIHTQFLDHLLTGIEDICGHYGHHHWKDKLNRFNKKYVKKCLIAGERSKEPQLIAFYHKMEMKQAIELVESGGMGKIPSAVSTVSMQNIHPKAVTSDRILPALSKDKEEEIRKILRSNLQKTRQRLRSYNRHTLVADPYEEAWNQMLLRRQKARQLEQKITNYLTVPAHKLDSPTLSRARIGSDPLAYEPKADLPVITIDPASPQSPESVDLVNEELKGKVLGLNRGPRVTPEEEEEDEDGIIMIRSKEPSSPGTDDVFTPGSSDSPSSQRIQRCLSDPGPHPEGVSELLCWALGHIRQ</t>
  </si>
  <si>
    <t>P08752</t>
  </si>
  <si>
    <t>Guanine nucleotide-binding protein G(i) subunit alpha-2 OS=Mus musculus OX=10090 GN=Gnai2 PE=1 SV=5</t>
  </si>
  <si>
    <t>MGCTVSAEDKAAAERSKMIDKNLREDGEKAAREVKLLLLGAGESGKSTIVKQMKIIHEDGYSEEECRQYRAVVYSNTIQSIMAIVKAMGNLQIDFADPQRADDARQLFALSCAAEEQGMLPEDLSGVIRRLWADHGVQACFGRSREYQLNDSAAYYLNDLERIAQSDYIPTQQDVLRTRVKTTGIVETHFTFKDLHFKMFDVGGQRSERKKWIHCFEGVTAIIFCVALSAYDLVLAEDEEMNRMHESMKLFDSICNNKWFTDTSIILFLNKKDLFEEKITQSSLTICFPEYTGANKYDEAASYIQSKFEDLNKRKDTKEIYTHFTCATDTKNVQFVFDAVTDVIIKNNLKDCGLF</t>
  </si>
  <si>
    <t>Q8K224</t>
  </si>
  <si>
    <t>RNA cytidine acetyltransferase OS=Mus musculus OX=10090 GN=Nat10 PE=1 SV=1</t>
  </si>
  <si>
    <t>MNRKKVDNRIRILIENGVAERQRSLFVVVGDRGKDQVVILHHMLSKATVKARPSVLWCYKKELGFSSHRKKRMRQLQKKIKSGTLNLKQDDPFELFVAATNIRYCYYNETHKILGNTFGMCVLQDFEALTPNLLARTVETVEGGGLVVILLRTMNSLKQLYTMTMDVHSRYRTEAHQDVVGRFNERFILSLASCKKCLVIDDQLDILPISSHVASIEALPPQAPDENLSPAALELLELKESLQDTQPVGVLVDCCKTLDQAKAVLKFIEGISEKTLRSTVALTAARGRGKSAALGLAIAGAVAFGYSNIFVTSPSPDNLHTLFEFVFKGFDALQYQEHLDYEIVQSLNPEFNKAVIRVNVFREHRQTIQYIHPADAVKLGQAELVVIDEAAAIPLPLVKSLLGPYLVFMASTINGYEGTGRSLSLKLIQQLRQQSAQSQVSTTAENKTTTTARLASARTLHEVSLQESIRYAPGDAVEKWLNDLLCLDCLNITRIVSGCPLPEACELYYVNRDTLFCYHKASEVFLQRLMALYVASHYKNSPNDLQMLSDAPAHHLFCLLPPVPPTQNALPEVLAVVQVCLEGEISRQSILNSLSRGKKASGDLIPWTVSEQFQDPDFGGLSGGRVVRIAVHPDYQGMGYGSRALQLLQMYYEGKFPCLEEKVLETPQEIRTVSSEAVSLLEEVITPRKDLPPLLLKLNERPAERLDYLGVSYGLTPRLLKFWKRAGFVPVYLRQTPNDLTGEHSCIMLKTLADEDEAEQGAWLAAFWKDFRRRFLALLSYQFSTFSPALSLNIIQNRNVAKSALPALGREHLEALFLPYDLKRLEMYSRNMVDYHLIMDLIPAISRLYFLNQLGDLSLSAAQSALLLGIGLQHKSVDQLEKEIELPSGQLMGLFNRIIRKVVKLFNDVQEKAIEEQMVAVKDVVMEPTMKTLSDDLDEAAKEFQEKHKKEVGKLKDMDLSQYVIRGDDEEWNEVLSKAGQNASIVSLKSDKKRKLETKQEPKQSKKLKKRDNNRKDMKLKRKK</t>
  </si>
  <si>
    <t>Q6NZF1</t>
  </si>
  <si>
    <t>Zinc finger CCCH domain-containing protein 11A OS=Mus musculus OX=10090 GN=Zc3h11a PE=1 SV=1</t>
  </si>
  <si>
    <t>MPNQGEDCYFYFYSTCAKGDSCPFRHCEAALGNETVCTLWQEGRCFRQVCRFRHMEIDKKRSEIPCYWENQPVGCQKLNCAFHHTRSRYVDGLFLPPSKTVLPTVPESQEEEVKTSQLTVQQSKLSVQSNPSPQLRSVMKVESSENVPSPTHPPVVINAADDDEDDDDQFSEEGDESKTPALQPSPDVHNGLRVASARKPGVSLKQGECLNFGIKTLEEIKSKKMKEKSKKQGEGSSGVSSVLQQPQPNPGPEKENVRTVVRMVTLSSKPEEPLVRLSLSERLGKRKLSVGGDSDPPLKRSLAQRLGKKVESPETNIDKAPKKERGHKAGEIHVKTLEEILLERASQKRGELQTKLKAEEPSGADDSPSGTKSSSSVRIKTFSEVLAEKKHRQQEMERQKSKKDTSCLTLTDDTEMKKTVSLPTVAVSKGQPEEPAGRARSMQEVHIKTLEEIKLEKALRVQQSSESSGNSRPQAEAAPGTKRLLRITKRAGVKEEKKCGLEDSGDPPQSSVTKMEANETSDETISDPTKLAVNRCDTVKEKHTQRLQERGASQKEKAALSSVRGDEASSYTRVAGKPVLTAVSGVTRHLAKRLPVESSQKGEVETSGIGDSILNVKCAAQTLEKRSKVKPKVNVKPSVVKVVSAPKLAPKRKAVEMHSAVIAAVKPLSSSSVLQESPTKKAAVAVVPLLSEDKPVTMSETENPKDSSVLSSAQAASEPLLPEGSGPSSSQTATKPRRLSSASTGKPPLSVEDDFEKLIWEISGGKLEAEIDLDPGKDEDDLLLELSEMIDS</t>
  </si>
  <si>
    <t>Q3UD81</t>
  </si>
  <si>
    <t>Uncharacterized protein (Fragment) OS=Mus musculus OX=10090 GN=Actg1 PE=2 SV=1</t>
  </si>
  <si>
    <t>MEEEIAALVIDNGSGMCKAGFAGDDAPRAVFPSIVGRPRHQGVMVGMGQKDSYVGDEAQSKRGILTLKYPIEHGIVTNWDDMEKIWHHTFYNELRVAPEEHPVLLTEAPLNPKANREKMTQIMFETFNTPAMYVAIQAVLSLYASGRTTGIVMDSGDGVTHTVPIYEGYALPHAILRLDLAGRDLTDYLMKILTERGYSFTTTAEREIVRDIKEKLCYVALDFEQEMATAASSSS</t>
  </si>
  <si>
    <t>Q9Z0W3</t>
  </si>
  <si>
    <t>Nuclear pore complex protein Nup160 OS=Mus musculus OX=10090 GN=Nup160 PE=1 SV=2</t>
  </si>
  <si>
    <t>MAAAGSLERSFVELSGAERERPRHFREFTVCDIGTASAAFGTVKYSESAGGFYYVESGKLFSITRNRFIHWKTSGDTLELVEESLDLNLLNNAVRLKFQNYNILPGGVHVSETQNHVIILILTNQTVHRLILPHPSRMYRSELVTESQMQSIFTDIGKVDFRDPCNSQLIPSVPGLSPGSTTSAAWLSSDGEALFALPSASGGIFVLKLPPYDVPGIASVVELKQSSVMQRLLTGWMPTAIRGDHGPSDRALSLAVHCVEHDAFIFALCQDHKLRMWSYKDQMCLMVADMLEYVPVNKDLRLTAGTGHKLRLAYSPSMGLYLGIYMHAPKRGQFCVFQLVSTENNRYSLDHISSLFTSQETLVDFALTSTDIWALWHDAENQTIVKYINFEHNVAGQWNPVFMQPLPEEEIVIRDDQDPREMYLRSLFTPGHFINAALCKALQIFCRGTERNLDLSWNELKKEITLAVENELQGSVTEYEFSQDEFRTLQQEFWCKFYACVLQYQEALSHPLALHLNPVTNMVCLLKKGYLSFLVPSSLVDHLYLLPDEHLLTEDETTISDDADVARDVLCLIKCLRMIGESVTMDMAVLMETSCYNLQSPEKAAEHILEDLITIDVENVMEDICSKLQEIRNPVHAIGLLIREMDYETEVEMEKGFDPAQPLNVRMNLSQLYGSSTAGYIVCRGVYKIASTRFLICRDLLILQQLLTRLGDAVILGAGQLFQAQQDLLHRTAPLLLSYYLIKWASQCLATDVPVDTLESNLQHLSVLELTDSGALMANKLVSSPQTIMELFFQEVARKQIISHLFSQPKAPLSQTGLNWPEMITAVTGYLLQLLWPSNPGCLFLECLMGNCQYVQLQDYIQLLHPWCQVNVGSCRFMLGRCYLVTGEVQKALECFCQAASEVGKEEFLDRLIRSEDGEIVSTPKLQYYDKVLRLLDVVGLPELVIQLATSAITEAGDDWKSQATLRTCIFKHHLDLGHNSQAYEALTQIPDSSRQLDCLRQLVVVLCERSQLQDLVEFPYVNLHNEVVGIIESRARAVDLMTHNYYELLYAFHIYRHNYRKAGTVMFEYGMRLGREVRTLRGLEKQGNCYLAAINCLRLIRPEYAWIVQPASGAVSDRPGASPKRNHDGECTAAPTNRQIEILELEDLEKEYSLARIRLTLARHDPSVIAIAGSSSAKEMSALLVQAGLFDTAISLCQTFTLPLTPVFEGLAFKCIKLQFGGEAAQGEAWSWLATNQLSSVITTKESSATDEAWRLLSTYLERYKVQNNLYHHCVINKLLSHGVPLPNWLINSYKKVDAAELLRLYLNYDLLEEAVDLVSEYVDAVLGKGHQYFGIEFPLSATAPMVWLPYSSIDQLLQALGENSANSHNIILSQKILDKLEDYQQKVDKATRDLLYRRDL</t>
  </si>
  <si>
    <t>Q80U89</t>
  </si>
  <si>
    <t>MKIAA0034 protein (Fragment) OS=Mus musculus OX=10090 GN=mKIAA0034 PE=4 SV=2</t>
  </si>
  <si>
    <t>QEETILPDSAMAQILPIRFQEHLQLQNLGINPANIGFSTLTMESDKFICIREKVGEQAQVVIIDMNDPSNPIRRPISADSAIMNPASKVIALKAGKTLQIFNIEMKSKMKAHTMTDDVTFWKWISLNTVALVTDNAVYHWSMEGESQPVKMFDRHSSLAGCQIINYRTDAKQKWLLLTGISAQQNRVVGAMQLYSVDRKVSQPIEGHAASFAQFKMEGNAEESTLFCFAVRGQAGGKLHIIEVGTPPTGNQPFPKKAVDVFFPPEAQNDFPVAMQISEKHDVVFLITKYGYIHLYDLETGTCIYMNRISGETIFVTAPHEATAGIIGVNRKGQVLSVCVEEENIIPYITNVLQNPDLALRMAVRNNLAGAEELFARKFNALFAQGNYSEAAKVAANAPKGILRTPDTIRRFQSVPAQPGQTSPLLQYFGILLDQGQLNKYESLELCRPVLQQGRKQLLEKWLKEDKLECSEELGDLVKSVDPTLALSVYLRANVPNKVIQCFAETGQVQKIVLYAKKVGYTPDWIFLLRNVMRISPDQGQQFAQMLVQDEEPLADITQIVDVFMEYNLIQQCTAFLLDALKNNRPSEGPLQTRLLEMNLMHAPQVADAILGNQMFTHYDRAHIAQLCEKAGLLQRALEHFTDLYDIKRAVVHTHLLNPEWLVNYFGSLSVEDSLECLRAMLSANIRQNLQICVQVASKYHEQLSTQSLIELFESFKSFEGLFYFLGSIVNFSQDPDVHFKYIQAACKTGQIKEVERICRESNCYDPERVKNFLKEAKLTDQLPLIIVCDRFDFVHDLVLYLYRNNLQKYIEIYVQKVNPSRLPVVIGGLLDVDCSEDVIKNLILVVRGQFSTDELVAEVEKRNRLKLLLPWLEARIHEGCEEPATHNALAKIYIDSNNNPERFLRENPYYDSRVVGKYCEKRDPHLACVAYERGQCDLELINVCNENSLFKSLSRYLVRRKDPELWGSVLLESNPYRRPLIDQVVQTALSETQDPEEVSVTVKAFMTADLPNELIELLEKIVLDNSVFSEHRNLQNLLILTAIKADRTRVMEYINRLDNYDAPDIANIAISNELFEEAFAIFRKFDVNTSAVQVLIEHIGNLDRAYEFAERCNEPAVWSQLAKAQLQKGMVKEAIDSYIKADDPSSYMEVVQAANASGNWEELVKYLQMARKKARESYVETELIFALAKTNRLAELEEFINGPNNAHIQQVGDRCYDEKMYDAAKLLYNNVSNFGRLASTLVHLGEYQAAVDGARKANSTRTWKEVCFACVDGKEFRLAQMCGLHIVVHADELEELINYYQDRGFEELITMLEAALGLERAHMGMFTELAILYSKFKPQKMREHLELFWSRVNIPKVLRAAEQAHLWAELVFLYDKYEEYDNAIITMMNHPTDAWKEGQFKDIITKVANVELYYKAIQFYLEFKPLLLNDLLMVLSPRLDHTRAVNYFSKVKQLPLVKPYLRSVQNHNNKSVNESLNNLFITEEDYQALRTSIDAYDNFDNISLAQRLEKHELIEFRRIAAYLFKGNNRWKQSVELCKKDSLYKDAMQYASESKDTELAEELLQWFLQEEKRECFGACLFTCYDLLRPDVVLETAWRHNIMDFAMPYFIQVMKEYLTKVDKLDASESLRKEEEQATETQPIVYGQPQLMLTAGPSVAVPPQAPFGYGYTAPPYGQPQPGFGYSM</t>
  </si>
  <si>
    <t>F7D3W5</t>
  </si>
  <si>
    <t>Phosphodiesterase OS=Mus musculus OX=10090 GN=Gm45837 PE=1 SV=1</t>
  </si>
  <si>
    <t>MGSVSLIPLRGSENEMRRSVAAFTADPLSAGPAGLPQAGRAAAAAMRRQPAASQDPLAQKPEPPGSRDDRLEDALLSLGAVIDIAGLRQAARDALSAVLPKVETVYTYLLDGESRLVCEDPPHELPQEGKIREAVISQKRLSCNGLGPSDLLGKPLARLVAPLAPDMQVLVIPLLDKETGSVAAVILVHCGQLSDSEEQSLQVVEKHALVALRRVQALQQRRPEAVQNTSVDASEDQKDEKGYTDHDRKILQLCGELFDLDATSLQLKVLQYLQQETQATHCCLLLVSEDNLQLSCKVIGDKVLGEEVSFPLTMGRLGQVVEDKQCIQLKDLTSDDVQQLQNMLGCELQAMLCVPVISRATDQVVALACAFNKLGGDFFTDEDEHVIQHCFHYTGTVLTSTLAFQKEQKLKCECQALLQVAKNLFTHLDDVSVLLQEIITEARNLSNAEICSVFLLDQNELVAKVFDGGVVDDESYEIRIPADQGIAGHVATTGQILNIPDAYAHPLFYRGVDDSTGFRTRNILCFPIKNENQEVIGVAELVNKINGPWFSKFDEDLATAFSIYCGISIAHSLLYKKVNEAQYRSHLANEMMMYHMKVSDDEYTKLLHDGIQPVAAIDSNFANFTYTPRSLPEDDTSMAILSMLQDMNFINNYKIDCPTLARFCLMVKKGYRDPPYHNWMHAFSVSHFCYLLYKNLELSNYLEDIEIFALFISCMCHDLDHRGTNNSFQVASKSVLAALYSSEGSVMERHHFAQAIAILNTHGCNIFDHFSRKDYQRMLDLMRDIILATDLAHHLRIFKDLQKMAEVGYDRNNRQHHRLLLCLLMTSCDLSDQTKGWKTTRKIAELIYKEFFSQGDLEKAMGNRPMEMMDREKAYIPELQISFMEHIAMPIYKLLQDLFPKAAELYERVASNREHWTKVSHKFTIRGLPSNNSLDFLDEEYEVPDLDGTRAPVNGCCSLEG</t>
  </si>
  <si>
    <t>O88840</t>
  </si>
  <si>
    <t>Mutant fibrillin-1 OS=Mus musculus OX=10090 GN=Fbn1 PE=2 SV=1</t>
  </si>
  <si>
    <t>MRRGGLLEVALAFALLLESYTSHGADANLEAGSLKETRANRAKRRGGGGHDALKGPNVCGSRYNAYCCPGWKTLPGGNQCIVPICRHSCGDGFCSRPNMCTCPSGQISPSCGSRSIQHCSIRCMNGGSCSDDHCLCQKGYIGTHCGQPVCESGCLNGGRCVAPNRCACTYGFTGPQCERDYRTGPCFTVVSNQMCQGQLSGIVCTKTLCCATVGRAWGHPCEMCPAQPHPCRRGFIPNIRTGACQDVDECQAIPGMCQGGNCINTVGSFECKCPAGHKFNEVSQKCEDIDECSTIPGVCDGGECTNTVSSYFCKCPPGFYTSPDGTRCVDVRPGYCYTALANGRCSNQLPQSITKMQCCCDLGRCWSPGVTVAPEMCPIRSTEDFNKLCSVPLVIPGRPEYPPPPIGPLPPVQPVPPGYPPGPVIPAPRPPPEYPYPSPSREPPRVLPFNVTDYCQLVRYLCQNGRCIPTPGSYRCECNKGFQLDIRGECIDVDECEKNPCTGGECINNQGSYTCHCRAGYQSTLTRTECRDIDECLQNGRICNNGRCINTDGSFHCVCNAGFHVTRDGKNCEDMDECSIRNMCLNGMCINEDGSFKCICKPGFQLASDGRYCKDINECETPGICMNGRCVNTDGSYRCECFPGLAVGLDGRVCVDTHMRSTCYGGYRRGQCVKPLFGAVTKSECCCASTEYAFGEPCQPCPAQNSAEYQALCSSGPGMTSAGTDINECALDPDICPNGICENLRGTYKCICNSGYEVDITGKNCVDINECVLNSLLCDNGQCRNTPGSFVCTCPKGFVYKPDLKTCEDIDECESSPCINGVCKNSPGSFICECSPESTLDPTKTICIETIKGTCWQTVIDGRCEININGATLKSECCSSLGAAWGSPCTICQLDPICGKGFSRIKGTQCEDINECEVFPGVCKNGLCVNSRGSFKCECPNGTTLDATGRICLDIRLETCFLKYDDEECTLPIAGRHRMDACCCSVGAAWGTEECEECPLRNSREYEELCPRGPGFATKDITNGKPFFKDINECKMIPSLCTHGKCRNTIGSFKCRCDSGFALDSEERNCTDIDECRISPDLCGRGQCVNTPGDFECKCDEGYESGFMMMKNCMDIDECQRDPLLCRGGICHNTEGSYRCECPPGHQLSPNISACIDINECELSANLCPHGRCVNLIGKYQCACNPGYHPTHDRLFCVDIDECSIMNGGCETFCTNSDGSYECSCQPGFALMPDQRSCTDIDECEDNPNICDGGQCTNIPGEYRCLCYDGFMASEDMKTCVDVNECDLNPNICLSGTCENTKGSFICHCDMGYSGKKGKTGCTDINECEIGAHNCGRHAVCTNTAGSFKCSCSPGWIGDGIKCTDLDECSNGTHMCSQHADCKNTMGSYRCLCKDGYTGDGFTCTDLDECSENLNLCGNGQCLNAPGGYRCECDMGFVPSADGKACEDIDECSLPNICVFGTCHNLPGLFRCECEIGYELDRSGGNCTDVNECLDPTTCISGNCVNTPGSYTCDCPPDFELNPTRVGCVDTCSGNCYLDIRPRGDNGDTACSNEIGVGVSKASCCCSLGKAWGTPCELCPSVNTSEYKILCPGGEGFRPNPITVILEDIDECQELPGLCQGGKCINTFGSFQCRCPTGYYLNEDTRVCDDVNECETPGICGPGTCYNTVGNYTCICPPDYMQVNGGNNCMAEYQALCSSGPGMTSAGTDINECALDPDICPNGICENLRGTYKCICNSGYEVDITGKNCVDINECVLNSLLCDNGQCRNTPGSFVCTCPKGFVYKPDLKTCEDIDECESSPCINGVCKNSPGSFICECSPESTLDPTKTICIETIKGTCWQTVIDGRCEININGATLKSECCSSLGAAWGSPCTICQLDPICGKGFSRIKGTQCEDINECEVFPGVCKNGLCVNSRGSFKCECPNGMTLDATGRICLDIRLETCFLKYDDEECTLPIAGRHRMDACCCSVGAAWGTEECEECPLRNSREYEELCPRGPGFATKDITNGKPFFKDINECKMIPSLCTHGKCRNTIGSFKCRCDSGFALDSEERNCTDIDECRISPDLCGRGQCVNTPGDFECKCDEGYESGFMMMKNCMDIDECQRDPLLCRGGICHNTEGSYRCECPPGHQLSPNISACIDINECELSANLCPHGRCVNLIGKYQCACNPGYHPTHDRLFCVDIDECSIMNGGCETFCTNSDGSYECSCQPGFALMPDQRSCTDIDECEDNPNICDGGQCTNIPGEYRCLCYDGFMASEDMKTCVDVNECDLNPNICLSGTCENTKGSFICHCDMGYSGKKGKTGCTDINECEIGAHNCDRHAVCTNTAGSFKCSCSPGWIGDGIKCTDLDECSSGTHMCSQHADCKNTMGSYRCLCKDGYTGDGFTCTDLDECSENLNLCGNGQCLNAPGGYRCECDMGFVPSADGKACEDIDECSLPNICVFGTCHNLPGLFRCECEIGYELDRSGGNCTDVNECLDPTTCISGNCVNTPGSYTCDCPPDFELNPTRVGCVDTRSGNCYLDIRPRGDNGDTACSNEIGVGVSKASCCCSLGKAWGTPCELCPSVNTSEYKILCPGGEGFRPNPITVILEDIDECQELPGLCQGGKCINTFGSFQCRCPTGYYLNEDTRVCDDVNECETPGICGPGTCYNTVGNYTCICPPDYMQVNGGNNCMDMRRSLCYRNYYADNQTCDGELLFNMTKKMCCCSYNIGRAWNKPCEQCPIPSTDEFATLCGSQRPGFVIDIYTGLPVDIDECREIPGVCENGVCINMVGSFRCGCPVGFFYNDKLLVCEDIDECQNGPVCQRNAECINTAGSYRCDCKPGYRLTSTGQCNDRNECQEIPNICSHGQCIDTVGSFYCLCHTGFKTNVDQTMCLDINECERDACGNGTCRNTIGSFNCRCNHGFILSHNNDCIDVDECATGNGNLCRNGQCVNTVGSFQCRCNEGYEVAPDGRTCVDINECVLDPGKCAPGTCQNLDGSYRCICPPGYSLQNDKCEDIDECVEEPEICALGTCSNTEGSFKCLCPEGFSLSSTGRRCQDLRMSYCYAKFEGGKCSSPKSRNHSKQECCCALKGEGWGDPCELCPTEPDEAFRQICPFGSGIIVGPDDSAVDMDECKEPDVCRHGQCINTDGSYRCECPFGYILEGNECVDTDECSVGNPCGNGTCKNVIGGFECTCEEGFEPGPMMTCEDINECAQNPLLCAFRCVNTYGSYECKCPVGYVLREDRRMCKDEDECAEGKHDCTEKQMECKNLIGTYMCICGPGYQRRPDGEGCIDENECQTKPGICENGRCLNTLGSYTCECNDGFTASPTQDECLDNREGYCFSEVLQNMCQIGSSNRNPVTKSECCCDGGRGWGPHCEICPFEGTVAYKKLCPHGRGFMTNGADIDECKVIHDVCRNGECVNDRGSYHCICKTGYTPDITGTACVDLNECNQAPKPCNFICKNTEGSYQCSCPKGYILQEDGRSCKDLDECATKQHNCQFLCVNTIGGFTCKCPPGFTQHHTACIDNNECTSDINLCGSKGVCQNTPGSFTCECQRGFSLDQSGASCEDVDECEGNHRCQHGCQNIIGGYRCSCPQGYLQHYQWNQCVDENECLSAHVCGGASCHNTLGSYKCMCPTGFQYEQFSGGCQDINECGSSQAPCSYGCSNTEGGYLCGCPPGYFRIGQGHCVSGMGMGRGGPEPPASSEMDDNSLSPEACYECKINGYPKRGRKRRSTNETDASDIQDGSEMEANVSLASWDVEKPASFAFNISHVNNKVRILELLPALTTLMNHNRYLIESGNEDGFFKINQKEGVSYLHFTKKKPVAGTYSLQISSTPLYKKKELNQLEDRYDKDYLSGELGDNLKMKIQILLH</t>
  </si>
  <si>
    <t>Q91VE6</t>
  </si>
  <si>
    <t>MKI67 FHA domain-interacting nucleolar phosphoprotein OS=Mus musculus OX=10090 GN=Nifk PE=1 SV=1</t>
  </si>
  <si>
    <t>MAGLAGPAKPSLALNPQEDSQFEKALTQIQGRTKKPQQKKKEKLNRGVVYLGHLPSTLSESHIYNYCAQFGDISRFRLSRSKRTGNSKGYAFVEFESEDVAKIVAETMDNYLFGERLLSCKFMPRKKVHKDLFSQRNALFHRPSFPAVKRYNRKRGHLQMLKMEYRFKKKEKLLRKKLAAKGIDYSFPSLVLPKPKNIAVAHRDSEGNQVLPDQKEGLSGEPRRKEKMMKEDISNNIPKKRKRSRRKKSSVDSQGPTPVCTPTFLERRKSQVMEVGGDKDDEIILKLPVPPVKEDTQKTPTSASPGGKRPRKRKSKQ</t>
  </si>
  <si>
    <t>P61327</t>
  </si>
  <si>
    <t>Protein mago nashi homolog OS=Mus musculus OX=10090 GN=Magoh PE=2 SV=1</t>
  </si>
  <si>
    <t>MESDFYLRYYVGHKGKFGHEFLEFEFRPDGKLRYANNSNYKNDVMIRKEAYVHKSVMEELKRIIDDSEITKEDDALWPPPDRVGRQELEIVIGDEHISFTTSKIGSLIDVNQSKDPEGLRVFYYLVQDLKCLVFSLIGLHFKIKPI</t>
  </si>
  <si>
    <t>Q05A21</t>
  </si>
  <si>
    <t>Death-associated kinase 3, isoform CRA_a OS=Mus musculus OX=10090 GN=Dapk3 PE=2 SV=1</t>
  </si>
  <si>
    <t>MSTFRQEDVEDHYEMGEELGSGQFAIVRKCQQKGTGMEYAAKFIKKRRLPSSRRGVSREEIEREVSILREIRHPNIITLHDVFENKTDVVLILELVSGGELFDFLAEKESLTEDEATQFLKQILDGVHYLHSKRIAHFDLKPENIMLLDKHAASPRIKLIDFGIAHRIEAGSEFKNIFGTPEFVAPEIVNYEPLGLEADMWSIGVITYILLSGASPFLGETKQETLTNISAVNYDFDEEYFSSTSELAKDFIRRLLVKDPKRRMTIAQSLEHSWIKVRRREDGARKPERRRLRAARLREYSLKSHSSMPRNTSYASFERFSRVLEDVAAAEQGLRELQRGRRQCRERVCALRAAAEQREARCRDGSAGLGRDLRRLRTELGRTEALRTRAQEEARAALLGAGGLKRRLCRLENRYDALAAQVAAEVQFVRDLVRALEQERLQAECGVR</t>
  </si>
  <si>
    <t>G3X8T2</t>
  </si>
  <si>
    <t>RIKEN cDNA 5830416A07, isoform CRA_c OS=Mus musculus OX=10090 GN=Zc3h18 PE=1 SV=1</t>
  </si>
  <si>
    <t>MDVAESPELDPHSPEDEEQPALSDDDILRESGSEQDLDGAGERASDLEEEENATRVQSQEETRSDEEDRASEPKSQDQDSEAHELSRGPAGSPCEEGDDVEEDGTSDLRDEASSVTRELDEHELDYDEEVPEEPAPAAQEEEAEKAGAEEEEEKGEGAPGEEGKPDVQSVGEQEPTEAAKEKKKEDDDGEIDDGEIDDDDLEEGEVKDPSDRKVRPRPTCRFFMKDVVTPLSTLLPPIPNSIPLRGQVKGNCTWGMSCRFIHPGVNDKGNYSLITKAEPFPPNGAPPLGPHPLMPANPWGGPVVDEILPPPPPEPPTESAWERGLRHAKEVLKKATIRKEQEPDFEEKRFTVTIGEDDREFDKENEVFRDWNSRVPRDVRDTTLEPYADPYYDYEIERFWRGGQYENFRVQYTEAEPYHNYRERERERERENRQRERERERERDRERERRQRERERERERERDKERQRRKEEWERERAKRDEKDRQHRDRDRDKDREKDKEKPKPRSPQPPSRQAEPPKKESTSVGPQVKRADEWKDPWRRSKSPKKKLGVSVSPSRARRRRKTSASSASASNSSRSSSRSSSYSGSGSSRSRSRSSSYSSYSSRSSRHSSFSGSRSRSRSFSSSPSPSPTPSPHRPPVRTKGEPAPPPGKAGEKSIKKPAPPPAPPQATKTTAPGPEPAKPGDLREARRKERQTRTPPRRRTLSGSGSGSGSSYSGSSSRSRSLSVSSVSSVSSATSSSSSVHSVDSDDMYADLASPVSSASSRSPTPAQTKKERGKSKKEDGVREEKRRRDPSAQPPKSSKAPAGGKASQQAAAPQPAVPGQPQQGSFVAHKEIKLTLLNKAADKGSRKRYEPSDKDRQSPPAKKANLSPDRGSRDRKSGGRMGSPKPERQRGQNAKAPAAPADRKRPLSPQSKGSSKVTSVPGKATDTATAGTKSGKASTLSRREELLKQLKAVEDAIARKRAKIPGKV</t>
  </si>
  <si>
    <t>P29341</t>
  </si>
  <si>
    <t>Polyadenylate-binding protein 1 OS=Mus musculus OX=10090 GN=Pabpc1 PE=1 SV=2</t>
  </si>
  <si>
    <t>MNPSAPSYPMASLYVGDLHPDVTEAMLYEKFSPAGPILSIRVCRDMITRRSLGYAYVNFQQPADAERALDTMNFDVIKGKPVRIMWSQRDPSLRKSGVGNIFIKNLDKSIDNKALYDTFSAFGNILSCKVVCDENGSKGYGFVHFETQEAAERAIEKMNGMLLNDRKVFVGRFKSRKEREAELGARAKEFTNVYIKNFGEDMDDERLKELFGKFGPALSVKVMTDESGKSKGFGFVSFERHEDAQKAVDEMNGKELNGKQIYVGRAQKKVERQTELKRKFEQMKQDRITRYQGVNLYVKNLDDGIDDERLRKEFSPFGTITSAKVMMEGGRSKGFGFVCFSSPEEATKAVTEMNGRIVATKPLYVALAQRKEERQAHLTNQYMQRMASVRAVPNPVINPYQPAPPSGYFMAAIPQTQNRAAYYPPSQIAQLRPSPRWTAQGARPHPFQNMPGAIRPAAPRPPFSTMRPASSQVPRVMSTQRVANTSTQTMGPRPAAAAAAATPAVRTVPQYKYAAGVRNPQQHLNAQPQVTMQQPAVHVQGQEPLTASMLASAPPQEQKQMLGERLFPLIQAMHPSLAGKITGMLLEIDNSELLHMLESPESLRSKVDEAVAVLQAHQAKEAAQKAVNSATGVPTV</t>
  </si>
  <si>
    <t>Q9CPP6</t>
  </si>
  <si>
    <t>NADH dehydrogenase [ubiquinone] 1 alpha subcomplex subunit 5 OS=Mus musculus OX=10090 GN=Ndufa5 PE=1 SV=3</t>
  </si>
  <si>
    <t>MAGLLKKTTGLVGLAVCDTPHERLTILYTKTLDILKHFPKHAAYRKYTEQITNEKLDMVKAEPDVKKLEALLQGGEVEEVILQAEKELSLARKMLKWKPWEPLVEEPPANQWKWPI</t>
  </si>
  <si>
    <t>E9PVS5</t>
  </si>
  <si>
    <t>MICOS complex subunit MIC60 (Fragment) OS=Mus musculus OX=10090 GN=Immt PE=1 SV=1</t>
  </si>
  <si>
    <t>MLRACQLSGVTVAAQSCLCGKFVLRPLRPCRRYSTSSSSGLTAGKIAGAGLLFVGGGIGGTILYAKWDSHFRESVEKTIPYSDKLFGMVLGSAPYTVPLPKKPVQSGPLKISSVSEVMKDSKLPVAQSQKTKGDTPASAGDTLSVPAPAVQHEDTIKTECPNTNEGKSTSETTALAKSLEDALNRTSS</t>
  </si>
  <si>
    <t>G3X9T7</t>
  </si>
  <si>
    <t>Galectin OS=Mus musculus OX=10090 GN=Lgals9 PE=1 SV=1</t>
  </si>
  <si>
    <t>MALFSAQSPYINPIIPFTGPIQGGLQEGLQVTLQGTTKSFAQRFVVNFQNSFNGNDIAFHFNPRFEEGGYVVCNTKQNGQWGPEERKMQMPFQKGMPFELCFLVQRSEFKVMVNKKFFVQYQHRVPYHLVDTIAVSGCLKLSFITFQNSAAPVQHVFSTVQFSQPVQFPRTPKGRKQKTQNFRPAHQAPMAQTTIHMVHSTPGQMFSTPGIPPVVYPTPAYTIPFYTPIPNGLYPSKSIMISGNVLPDATRFHINLRCGGDIAFHLNPRFNENAVVRNTQINNSWGQEERSLLGRMPFSRGQSFSVWIICEGHCFKVAVNGQHMCEYYHRLKNLQDINTLEVAGDIQLTHVQT</t>
  </si>
  <si>
    <t>Q3TJH1</t>
  </si>
  <si>
    <t>Uncharacterized protein OS=Mus musculus OX=10090 GN=Gnai3 PE=2 SV=1</t>
  </si>
  <si>
    <t>MGCTLSAEDKAAVERSKMIDRNLREDGEKAAKEVKLLLLGAGESGKSTIVKQMKIIHEDGYSEDECKQYKVVVYSNTIQSIIAIIRAMGRLKIDFGESARADDARQLFVLAGSAEEGVMTSELAGVIKRLWRDGGVQACFSRSREYQLNDSASYYLNDLDRISQTNYIPTQQDVLRTRVKTTGIVETHFTFKELYFKMFDVGGQRSERKKWIHCFEGVTAIIFCVALSDYDLVLAEDEEMNRMHESMKLFDSICNNKWFTDTSIILFLDKKDLFEEKIKRSPLTICYPEYTGSNTYEEAAAYIQCQFEDLNRRKDTKEVYTHFTCATDTKNVQFVFDAVTDVIIKNNLKECGLY</t>
  </si>
  <si>
    <t>Q6ZQK2</t>
  </si>
  <si>
    <t>MKIAA0051 protein (Fragment) OS=Mus musculus OX=10090 GN=Iqgap1 PE=2 SV=1</t>
  </si>
  <si>
    <t>LLLLRSPASSRSLRFLTGDLDSAAMSAAEEVDGLGVVRPHYGSVLDNERLTAEEMDERRRQNVAYEYLCHLEEAKRWMEACLGEDLPPTTELEEGLRNGVYLAKLGNFFSPKVVSLKKIYDREQTRYKATGLHFRHTDNVIQWLNAMDEIGLPKIFYPETTDIYDRKNMPRCIYCIHALSLYLFKLGLAPQIQDLYGKVDFTEEEINNMKIELEKYGIQMPAFSKIGGILANELSVDEAALHAAVIAINEAIDRRVAADTFTALKNPNAMLVNLEEGLAPTYQDVLYQAKQDKMTNAKNRTENSDRERDVYEELLTQAEIQGNVNKVNTSSALANISLALEQGCAVTLLKALQSLALGLRGLQTQNSDWYMKQLQSDLQQKRQSGQTDPLQKEEVQAGVDAANSAAQQYQRRLAAVAAINAAIQKGIAEKTVLELMNPEAQLPQVYPFAADLYQKELATLQQQSPEHSLTHPELTVAVEMLSSVALINRALESGDMTTVWKQLSSSVTGLTNIEEENCQRYLDELMKLKAQAHAENNAFITWNDIQACVDHVNLVVHEEHERILAIGLINEALDEGDAQKTLQALQIPAAKLEGVLAEVAQHYQDTLIRAKREKAQETQDESAVLWLDEIQGGIWQSNKDTQEAQRFALGISAINEAVDSGDVGRTLSALRSPDVGLYGVIPECGETYRSDLAEAKKKRLAAGDNNSKWVKHWVKGGYHYYHNLETQAGGWAEPPDFVQNSVQLSREEIQSSISGVTAAYNREQLWLANEGLITKLQACCRGYLVRQEFRSRMNFLKKQIPAITCIQSQWRGYKQKKAYQDRLAYLHSHKDEVVKIQSLARMHQARKRYRDRLQYFRDHINDIIKIQAFIRANKARDDYKTLINAEDPPMIVVRKFVHLLDQSDQDFQEELDLMKMREEVITLIRSNQQLENDLNLMDIKIGLLVKNKITLQDVVSHSKKLTKKNKEQLSDMMMINKQKGGLKALSKEKREKLEAYQHLFYLLQTNPTYLAKLIFQMPQNKSTKFMDSVIFTLYNYASNQREEYLLLRLFQTALQEEIKSKVDQIQEIVTGNPTVIKMVVSFNRGARGQNALRQILAPVVKEIMDDKSLNIKTDPVDIYKSWVNQMESQTGEASKLPYDVTPEQALSHEEVKTRLDNSIRNMRAVTDKFLSAIVSSVDKIPYGMRFIAKVLKDSLHEKFPDAGEDELLKIIGNLLYYRYMNPAIVAPDAFDIIDLSAGGQLTTDQRRNLGSIAKMLQHAASNKMFLGDNAHLSIINEYLSQSYQKFRRFFQVACDVPELQDKFNVDEYSDLVTLTKPVIYISIGEIINTHTLLLDHQDAIAPEHNDPIHELLDDLGEVPTIESLIGESCGNSNDPNKEALAKTEVSLTLTNKFDVPGDENAEMDARTILLNTKRLIVDVIRFQPGETLTEILETPATNEQEAEHQRAMQRRAIRDAKTPDKMKKSKPMKEDNNLSLQEKKEKIQTGLKKLTELGTVDPKNRYQELINDIAKDIRNQRRYRQRRKAELVKLQQTYSALNSKATFYGEQVDYYKSYIKTCLDNLASKGKVSKKPREMKGKKSKKISLKYTAARLHEKGVLLEIEDLQANQFKNVIFEIGPTEEVGDFEVKAKFMGVQMETFMLHYQDLLQLQYEGVAVMKLFDRAKVNVNLLIFLLNKKFYGK</t>
  </si>
  <si>
    <t>Q9DBL7</t>
  </si>
  <si>
    <t>Bifunctional coenzyme A synthase OS=Mus musculus OX=10090 GN=Coasy PE=1 SV=2</t>
  </si>
  <si>
    <t>MAVFRSGLLVLTTPLATLAARLPPILTSASRLVNHTLYVHLQPGMNLGGPAQPQASPVQATFEVLDFITHLYTGADLHRHLDVRILLTNIQTKSTFLPVLSSVQNLAHPPEVVLTDFQTLDGSQYNPVKQQLERYATSCYSCSPQLASVLLYPDYGTGELPLEPPNALLPSTIRPASPVARSPRQPVRGYHRGAVGGTFDRLHNAHKVLLSVACVLAQEQLVVGVADKDLLKSKLLPELLQPYAERVEHLTEFLVDIKPSLTFELVPLLDPYGPAGSDPTLEFLVVSEETYRGGMAVNRFRLENGKEELALYQIQLLKDQSHNENEEDKVSSSSFRQRILGNLLQPPNERPELPSGLYVLGLTGISGSGKSSVAQRLKNLGAYIIDSDHLGHRAYAPGGPAYQPVVEAFGTDILHKDGTINRKVLGSRVFGNKKQMKILTDIVWPVIAKLAREEMDVAVAKGKTLCVIDAAMLLEAGWQSMVHEVWTVVIPETEAVRRIVERDGLSEAAAQSRLQSQMSGQQLVEQSNVVLSTLWESHVTQSQVEKAWNLLQKRLPKAYQTRN</t>
  </si>
  <si>
    <t>O54946</t>
  </si>
  <si>
    <t>DnaJ homolog subfamily B member 6 OS=Mus musculus OX=10090 GN=Dnajb6 PE=1 SV=4</t>
  </si>
  <si>
    <t>MVDYYEVLGVQRHASPEDIKKAYRKQALKWHPDKNPENKEEAERKFKQVAEAYEVLSDAKKRDIYDKYGKEGLNGGGGGGGIHFDSPFEFGFTFRNPDDVFREFFGGRDPFSFDFFEDPFDDFFGNRRGPRGNRSRGAGSFFSTFSGFPSFGSGFPAFDTGFTPFGSLGHGGLTSFSSTSFGGSGMGNFKSISTSTKIVNGKKITTKRIVENGQERVEVEEDGQLKSLTINGVADENALAEECQRRGQPTPALAPGPAPAPVRVPSQARPLAPTPAPTPAPTPAPAPAQTPAPSVSTRPQKPPRPAPTAKLGSKSNWEDDEQDRQRVPGNWDAPMTSAGLKEGGKRKKQKQKEDLKKKKSTKGNH</t>
  </si>
  <si>
    <t>E9PVU0</t>
  </si>
  <si>
    <t>Unconventional myosin-VI OS=Mus musculus OX=10090 GN=Myo6 PE=1 SV=1</t>
  </si>
  <si>
    <t>MEDGKPVWAPHPTDGFQMGNIVDIGPDSLTIEPLNQKGKTFLALINQVFPAEEDSKKDVEDNCSLMYLNEATLLHNVKVRYSKDRIYTYVANILIAVNPYFDIPKIYSSDTIKSYQGKSLGTMPPHVFAIADKAFRDMKVLKMSQSIIVSGESGAGKTENTKFVLRYLTESYGTGQDIDDRIVEANPLLEAFGNAKTVRNNNSSRFGKFVEIHFNEKSSVVGGFVSHYLLEKSRICVQGKEERNYHIFYRLCAGASEDIREKLHLSSPDNFRYLNRGCTRFFANKETDKQILQNRKSPEYVKAGSLKDPLLDDHGDFIRMCTAMKKIGLDDEEKLDLFRVVAGVLHLGNIDFEEAGSTSGGCNLKNKSAPSLEYCAELLGLDQDDLRVSLTTRVMLTTAGGTKGTVIKVPLKVEQANNARDALAKTVYSHLFDHVVNRVNQCFPFETSSYFIGVLDIAGFEYFEHNSFEQFCINYCNEKLQQFFNERILKEEQELYQKEGLGVNEVHYVDNQDCIDLIEVKLVGILDILDEENRLPQPSDQHFTSVVHQKHKDHFRLTIPRKSKLAVHRNLRDDEGFIIRHFAGAVCYETTQFVEKNNDALHMSLESLICESRDKFIRALFESSTNNNKDTKQKAGKLSFISVGNKFKTQLNLLLDKLRSTGASFIRCIKPNLKMTSHHFEGAQILSQLQCSGMVSVLDLMQGGFPSRASFHELYNMYKKYMPEKLARLDPRLFCKALFKALGLNEVDYKFGLTKVFFRPGKFAEFDQIMKSDPDHLAELVKRVNLWLVCSRWKKVQWCSLSVIKLKNKIKYRAEACIKMQKTIRMWLCKRRHKPRIDGLVKVGTLKKRLDKFNEVVSALKDGKPEVNRQIKNLEISIDALMAKIKSTMMTREQIQKEYDALVKSSEDLLSALQKKKQQEEEAERLRRIQEEMEKERKRREEDEERRRKEEEERRMKLEMEAKRKQEEEERKKREDDEKRIQAEVEAQLARQREEESQQQAVLAQECRDRELALRIAQNESELISDEAQGDMALRREQMAKEMSEILSRGPAVQATKAAAGTKKHDLSKWKYAELRDTINTSCDIELLAACREEFHRRLKVYHAWKSKNKKRNTETEQRAPKSVTDYAQQNPAAQLPARQQEIDMKRQQRFFRIPFIRPADQYKDPQNKKKGWWYAHFDGPWIARQMELHPDKPPILLVAGKDDMEMCELNLEETGLTRKRGAEILPRQFEEIWERCGGIQYLQSAIESRQARPTYATAMLQNLLK</t>
  </si>
  <si>
    <t>Q3UBK2</t>
  </si>
  <si>
    <t>MGKGDPKKPRGKMSSYAFFVQTCREEHKRKHPDASVNFSEFSKKCSERWKTMSAKEKGKFEDMAKADKARYEREMKTYIPPKGETKKKFKDPNAPKRPPSAFFLFCSEYRPKIKGEHPGLSIGDVAKKLGEMWNNTAADDKQPYEKKAAKLKEKYEKDIAAYRAKGKPDAAKKGVVKAEKSKKKKEEEDDEEDEEDEEEEEEEEDEDEEEDDDDE</t>
  </si>
  <si>
    <t>P20029</t>
  </si>
  <si>
    <t>Endoplasmic reticulum chaperone BiP OS=Mus musculus OX=10090 GN=Hspa5 PE=1 SV=3</t>
  </si>
  <si>
    <t>MMKFTVVAAALLLLGAVRAEEEDKKEDVGTVVGIDLGTTYSCVGVFKNGRVEIIANDQGNRITPSYVAFTPEGERLIGDAAKNQLTSNPENTVFDAKRLIGRTWNDPSVQQDIKFLPFKVVEKKTKPYIQVDIGGGQTKTFAPEEISAMVLTKMKETAEAYLGKKVTHAVVTVPAYFNDAQRQATKDAGTIAGLNVMRIINEPTAAAIAYGLDKREGEKNILVFDLGGGTFDVSLLTIDNGVFEVVATNGDTHLGGEDFDQRVMEHFIKLYKKKTGKDVRKDNRAVQKLRREVEKAKRALSSQHQARIEIESFFEGEDFSETLTRAKFEELNMDLFRSTMKPVQKVLEDSDLKKSDIDEIVLVGGSTRIPKIQQLVKEFFNGKEPSRGINPDEAVAYGAAVQAGVLSGDQDTGDLVLLDVCPLTLGIETVGGVMTKLIPRNTVVPTKKSQIFSTASDNQPTVTIKVYEGERPLTKDNHLLGTFDLTGIPPAPRGVPQIEVTFEIDVNGILRVTAEDKGTGNKNKITITNDQNRLTPEEIERMVNDAEKFAEEDKKLKERIDTRNELESYAYSLKNQIGDKEKLGGKLSSEDKETMEKAVEEKIEWLESHQDADIEDFKAKKKELEEIVQPIISKLYGSGGPPPTGEEDTSEKDEL</t>
  </si>
  <si>
    <t>P50543</t>
  </si>
  <si>
    <t>Protein S100-A11 OS=Mus musculus OX=10090 GN=S100a11 PE=1 SV=1</t>
  </si>
  <si>
    <t>MPTETERCIESLIAVFQKYSGKDGNNTQLSKTEFLSFMNTELAAFTKNQKDPGVLDRMMKKLDLNCDGQLDFQEFLNLIGGLAIACHDSFIQTSQKRI</t>
  </si>
  <si>
    <t>Q3THE2</t>
  </si>
  <si>
    <t>Myosin regulatory light chain 12B OS=Mus musculus OX=10090 GN=Myl12b PE=1 SV=2</t>
  </si>
  <si>
    <t>MSSKKAKTKTTKKRPQRATSNVFAMFDQSQIQEFKEAFNMIDQNRDGFIDKEDLHDMLASLGKNPTDAYLDAMMNEAPGPINFTMFLTMFGEKLNGTDPEDVIRNAFACFDEEATGTIQEDYLRELLTTMGDRFTDEEVDELYREAPIDKKGNFNYIEFTRILKHGAKDKDD</t>
  </si>
  <si>
    <t>Q8K0L9</t>
  </si>
  <si>
    <t>Zinc finger and BTB domain-containing protein 20 OS=Mus musculus OX=10090 GN=Zbtb20 PE=1 SV=1</t>
  </si>
  <si>
    <t>MLERKKPKTAENQKASEENEITQPGGSSAKPALPCLNFEAVLSPAPALIHSTHSLTNSHAHTGSSDCDISCKGMTERIHSINLHNFSNSVLETLNEQRNRGHFCDVTVRIHGSMLRAHRCVLAAGSPFFQDKLLLGYSDIEIPSVVSVQSVQKLIDFMYSGVLRVSQSEALQILTAASILQIKTVIDECTRIVSQNVGDVFPGIQDSGQDTPRGTPESGTSGQSSDTESGYLQSHPQHSVDRIYSALYACSMQNGSGERSFYSGAVVSHHETALGLPRDHHMEDPSWITRIHERSQQMERYLSTTPETTHCRKQPRPVRIQTLVGNIHIKQEMEDDYDYYGQQRVQILERNESEECTEDTDQAEGTESEPKGESFDSGVSSSIGTEPDSVEQQFGAAAPRDGQAEPAQPEQAAEAPAESSAQPNQLEPGASSPERSNESEMDNTVITVSNSSDKGVLQQPSVNTSIGQPLPSTQLYLRQTETLTSNLRMPLTLTSNTQVIGTAGNTYLPALFTTQPAGSGPKPFLFSLPQPLTGQQTQFVTVSQPGLSTFTAQLPAPQPLASSAGHSTASGQGDKKPYECTLCNKTFTAKQNYVKHMFVHTGEKPHQCSICWRSFSLKDYLIKHMVTHTGVRAYQCSICNKRFTQKSSLNVHMRLHRGEKSYECYICKKKFSHKTLLERHVALHSASNGTPPAGTPPGARAGPPGVVACTEGTTYVCSVCPAKFDQIEQFNDHMRMHVSDG</t>
  </si>
  <si>
    <t>A0A140T8W1</t>
  </si>
  <si>
    <t>Collagen alpha-5(VI) chain OS=Mus musculus OX=10090 GN=Col6a5 PE=1 SV=1</t>
  </si>
  <si>
    <t>MKLRLIAFVLILWTETLADQSPGPGPEYADVVFLVDSSNYLGIKSFPFVRTFLNRMISSLPIEANKYRVALAQYSDALHNEFQLGTFKNRNPMLNHLKKNFGFIGGSLKIGNALQEAHRTYFSAPTNGRDKKQFPPILVVLASAESEDDVEEAAKALREDGVKIISVGVQKASEENLKAMATSQFHFNLRTARDLGMFAPNMTRIIKDVTQYREGTTVDLITAVAPTTPAAPATPAAPTIPAALTTAANHVDKTVPFPTSCQKDSLADLIFLVDESVGTTQNLRDLQNFLENVTSSVDVKDNCMRLGLMSFSDRAQTISSLRSSANQSEFQQQIQKLSLQTGASNVGAAIEQMRKEGFSESSGSRKAQGVPQIAVLVTHRASDDMVREAALDLRLEGVTMFAMGIEGANNTQLEDIVSYPSRQSISTHSSYSHLESYSGNFLKKIRNEIWTQVSTRAEQMELDKTGCVDTKEADIYFLIDGSSSIRKKEFEQIQIFMSSVIDMFPIGPNKVRVGVVQYSHKNEVEFPVSRYTDGIDLKKAVFNIKQLKGLTFTGKALDFILPLIKKGKTERTDRAPCYLIVLTDGKSNDSVLEPANRLRAEQITIHAIGIGEANKTQLRQIAGKDERVNFGQNFDSLKSIKNEIVHRICSEKGCEDMKADIMFLVDSSGSIGPTNFETMKTFMKNLVGKIQIGADRSQVGVVQFSDYNREEFQLNKYSTHEEIYAAIDRMSPINRNTLTGGALTFVNEYFDLSKGGRPQVRKFLILLTDGKAQDEVGGPATALRSKSVTIFSVGVYGANRAQLEEISGDGSLVFHVENFDHLKAIESKLIFRVCALHDCKRIELLDIVFVLDHSGSIGPREQESMMNLTIHLVKKADVGRDRVQIGALTYSNHPEILFYLNTYSSGSAIAEHLRRPRDTGGETYTAKALQHSNVLFTEEHGSRLTQNVRQLMIVITDGVSHDRDKLDEAARELRDKGITIFAVGVGNANQDELETMAGKKENTVHVDNFDKLRDIYLPLQETLCNNSQETCNLPEADVIFLCDGSDMVSDSEFVTMTTFLSDLIDNFDIESQRMKIGMAQYGSRYQEIIELESSLNKTQWKSQVHSVAQSKGLPRLDFALKHVSDMFDPSVGGRRNAGVPQTLVVITSSSPRYDVTDAVKVLKDLGICVLALGIGDVYKEQLLPITGNSEKIITFRDFNKLKNVDVKKRMVREICQSCGKANCFVDVVVGFDISTHRQGQPLFQGHPRLESYLPGILEDITSIRGVSCGAGAEAQVSLAFKVNSDQEFPAKFQIYQKAAFDSLLHVTVRGPTHLDAPFLQSLWDMFEERSASRGQVLLIFSDGLQGESITLLERQSDRLREAGLDALLVVSLNTFGHDEFSSFEFGKGFDYRTQLTIGMLDLGKTLSQYLGNIAERACCCTFCKCPGIPGPHGTRGLQASKGSSGPKGSRGHRGEDGDPGRRGEIGLQGDRGVVGCPGTRGQKGVKGFSGAQGEHGEDGLDGLDGEEGFYGFRGGKGQKGDPGNQGYPGIRGAAGEDGEKGFPGDPGDPGKDSNIKGQKGEKGERGRQGITGQKGTHGRPSSKGSRGMEGQRGPQGPSGQAGNPGPQGTQGPEGLQGSQGSSGNRGGKGDKGSQGYQGPQGSPGPAGPRGDIGRPGFGGRKGEPGVPGGPGPVGPPGQRGKQGDYGIPGYGQTGRKGVKGPTGFPGDPGQKGDAGNPGIPGGPGPKGFKGLTLSQGLKGRSGLQGSQGPPGRRGPKGTAGQPIYSPCELIQFLRDHSPCWKDKCPVYPTELVFALDQSSGITERRFNETRDTITSIVSDLNIRENNCPVGARVAVVSYDSDTSYLIRGSDYHNKKHLLQLLSQIKYQVPRKARDIGNAMRFVARNVFKRMSAGTNTRRVAVFFSNGQAASRASILTATMELSALDISLAVFAYNERVFLDEAFGFDDTGTFQVIPVPPVGDYEPLEKLRRCTLCYDKCFPNTCAEEPFFPENSYMDVAFLLDNSKNIASDDFQAVKALVSSVIDSFHITSNPSASESGDRVALLSYSPSESSRRKGRVKTEFAFTTYDNQSIMKNYIYTSLQQLNGDATIGLALQWAMEGLFLGTPNPRKHKVIIVISAGENHEEKEFVKTVALRAKCQGYVVFVISLGSTQRDEMEELASYPLDHHLIQLGRMYKPDLNYIVKFLKPFIYSVRRGFNQYPPPTLKDDCRLVELERGDTLPHGLRLTAKLREVPESTISLADQELNAGKDSSFVLEDHRGDHLVYVPSQMLEPHKLVSHYGNDRESVAMASLTSEHESHGREELGLAHEPGDASLQEYYMDVAFLIDASQRVGGRNEFKEVRTLITSVLDYFHIAPAPLTSVLGDRVAVLTYSPPGYLPNTEECPVYLEFDLVTYNTVHQMKHHLQESLQQLNGDVFIGHALQWTVDNVFVGTPNLRKNKVIFIVTAGETNPLDKEVLRNASLRAKCQGYSIFVFSFGPIHNDMELEELASHPLDHHLVRLGRVHRPDLDYVIKFIKPFVHSIRRAINKYPGRDLQAKCDNLTFPGPENAGTEDSALLIPEVYRIEAGENELSGDSGSQEQHFFLLGNSHGNHSESTADLMRQLYLLLSSGELMVNDKEEPCSAETPAPVNSKQDGEDAR</t>
  </si>
  <si>
    <t>Q6P9Q4</t>
  </si>
  <si>
    <t>FH1/FH2 domain-containing protein 1 OS=Mus musculus OX=10090 GN=Fhod1 PE=1 SV=3</t>
  </si>
  <si>
    <t>MAGEEERGDGDPVSVVTVRVQYLEDTDPFACANFPEPRRAPTCSLDGALPLSAQIPALHRLLGAPLKLEDCALQVSPSGYYLDPELSLEEQREMLEGFYEEISKGRKPTLILRTQLSVRVNAILEKLYGSSGPELRRSLFSLKQIFQEDKDLVPEFVHSEGLSCLIRVGAAADHNYQSYILRALGQLMLFVDGMLGVVAHSETVQWLYTLCASLSRLVVKTALKLLLVFVEYSENNAPLFIQAVNAVASATGTLPWANLVSILEEKNGADAELLVYTVTLINKTLAALPDQDSFYDVTDALEQQGMEALVQRFLGTAGTDVDLRTQLTLYESALRLEDGDMEEAAAAAAAGGRRERRKPSSEEGKRSRRSLEGGGCPVRAPEPGSTGSASPVGSTPSTGSAPPTNPAFSSTGPASGLLRTSVNLFPTISVGPSVDSSCERSVYKARFLENVAAAETEKQAALAQGRAETLAGATVDDTDGSSGTRELWDSPEPASAPRTPQSPVSRILLRTQRSLEPEPKKPVSPPSPKAEPIQEPPTCVPKLCIGDLDFSDLGEDEDQDTLNVESVEAGKASPFLSSLSPSLSGGPPPPPPPPPPITGSCPPPPPPPLPPPATGSCPPPPPPPPPPIIGSCPPPPPLAAPFTHSALDGPRHPTKRKTVKLFWRELKLTGGPGCSRSRFGPCPTLWASLEPVSVDTARLEHLFESRAKDVLPTKKAGEGRRTMTVVLDPKRSNAINIGLTTLPPVHVIKAALLNFDEFAVSKDGIEKLLTMMPTEEERQKIEEAQLANPDVPLGPAENFLMTLASIGGLAARLQLWAFKLDYESMEREIAEPLFDLKVGMEQLVHNATFRCILATLLAVGNFLNGSQSSGFELSYLEKVSEVKDTVRRQSLLYHLCSLVLQTRPDSSDLYSEIPALTRCAKVDFEQLTENLGQLECRSQAAEDSLRSLAKHELSPALRARLTHFLAQCTRRVAMLRVVHRRVCNRFHAFLLYLGYTPQAARDVRIMQFCHTLREFALEYRTCRERVLQQQQKRATYRERNKTRGRMITETEKFSGVAGEAPNNLSVPVAVGSGPGQGDTDNHASMKSLLTSRPEDATHSRRSRGMVQSSSPVSHTAVGPSAASPEETAASGLPTDTSDEIMDLLVQSVTKSGPRALAARERKRSRGNRKSLRRTLKSGLGDDLVQALGLSKAPGLEV</t>
  </si>
  <si>
    <t>Q99L88</t>
  </si>
  <si>
    <t>Beta-1-syntrophin OS=Mus musculus OX=10090 GN=Sntb1 PE=1 SV=4</t>
  </si>
  <si>
    <t>MAVAAAAVAAPAGGGGARAQRSGLLEVLVRDRWHKVLVNLSEDALVLSCEEGAAAYNGIGAATNGSFCRGSGTGHPVPGVAQAPDSPAGVRTAFTDLPEQVPESISNQKRGVKVLKQELGGLGISIKGGKENKMPILISKIFKGLAADQTQALYVGDAILSVNGADLRDATHDEAVQALKRAGKEVLLEVKYMREATPYVKKGSPVSEIGWETPPPESPRLGGGSAEPLSSQSFSFHRDRKSIPLKMCYVTRNMTLADPENRQLEIHSPDAKHTVILRSKDSATAQAWFSAIHSNAGDLLTRVVADIREQLGKTGIAGSREIRHLGWLAEKVPGESEKQWKPALVVLTEKDLLIYDSMPRRKEAWFSPVHSYPLLATRLVHSGPGKGSPQAGMDLSFATRTGTKQGIETHLFRAEISRDLSHWTRSIVQGCHNSAELTAEITTACTYRNQECRLTIHYDNGFSISTEPQDGAFPKTIIQSPYEKLKMSSDDGIRMLYLDFGGKEGEIQLDLHSCPKPIVFIIHSFLSAKITRLGLVA</t>
  </si>
  <si>
    <t>Q5SX53</t>
  </si>
  <si>
    <t>Solute carrier family 25 (Mitochondrial carrier oxoglutarate carrier), member 11, isoform CRA_b OS=Mus musculus OX=10090 GN=Slc25a11 PE=1 SV=1</t>
  </si>
  <si>
    <t>MAATASPGAGRMDGKPRTSPKSVKFLFGGLAGMGATVFVQPLDLVKNRMQLSGEGAKTREYKTSFHALTSILKTEGLKGIYTGLSAGLLRQATYTTTRLGIYTVLFERLTGADGTPPGFLLKALIGMTAGATGAFVGTPAEVALIRMTADGRLPADQRRGYKNVFNALVRIAREEGVPTLWRGCIPTMARAVVVNAAQLASYSQSKQFLLDSGYFSDNILCHFCASMISGLVTTAASMPVDIVKTRIQNMRMIDGKPEYKNGLDVLLKVVRYEGFFSLWKGFTPYYARLGPHTVLTFIFLEQMNKAYKRLFLSG</t>
  </si>
  <si>
    <t>Q3U484</t>
  </si>
  <si>
    <t>Uncharacterized protein OS=Mus musculus OX=10090 GN=Ddx3y PE=2 SV=1</t>
  </si>
  <si>
    <t>MSQVAAESTAGLDQQFVGLDLKSSDNQNGGGNTESKGRYIPPHLRNRETSEGVCDKASSGWSCSKDKDAYSSFGSRDSRGKPNYFSDRGSGSRGRFDDHGRNDYDGIGGRDRTGFGKFERSGHSRWSDRSDEDDWSKPLPPSERLEQELFSGGNTGINFEKYDDIPVEATGNNCPPHIENFSDIEMGEIIMGNIELTRYTRPTPVQKHAIPIIKEKRDLMACAQTGSGKTAAFLLPILSQIYTDGPGEALKAMKENGRYGRRKQYPISLVLAPTRELAVQIYEEARKFSYRSRVRPCVVYGGADTVQQIRDLERGCHLLVATPGRLVDMMERGKIGLDFCKYLVLDEADRMLDMGFEPQIRRIVEQDTMPPKGVRHTMMFSATFPKEIQMLARDFLDEYIFLAVGRVGSTSENITQKVVWVEELDKRSFLLDLLNATGKDSLTLVFVETKKGADSLENFLFQERYACTSIHGDRSQKDREEALHQFRSGRKPILVATAVAARGLDISNVKHVINFDLPSDIEEYVHRIGRTGRVGNLGLATSFFNERNLNITKDLLDLLVEAKQEVPSWLESMAYEHHYKGSSRGRSKSRFSGGFGARDYRQSSGSANAGFNSNRANSSRSSGSSHNRGFGGGGYGGFYNNDGYGGNYNSQAVDWWGN</t>
  </si>
  <si>
    <t>B2RWX5</t>
  </si>
  <si>
    <t>Centrosomal protein 250 OS=Mus musculus OX=10090 GN=Cep250 PE=2 SV=1</t>
  </si>
  <si>
    <t>METGSPGLNMKPQSLQLVLEGQVLALQQQMAENQAASWRKLKNSQEAQKRQATLVRKLQAKVLQYRSWCQDLEKRLEATGGLIPQRWESVEEPNLEQLLIRLEEEQQRCESLVEVNTELRLHMEKADVVNKALQEDVEKLTVDWSRARDELVRKESQWRMEQEFFKGYLRGEHGRLLNLWREVVTFRRHFLKMKSATDRDLTELKAEHARLSGSLLTCCLRLTLRAQSRESSGSGRTEESEPARLLLLVAKTQALEKEAHEKSQELMQLKSHGDLEKAELQDRVTELSALLTQSQKQNEDYEKMVKALRETMEILETNHAELMEHEASLSRNAQEEKLSLQQVIKAITQALASVEEEDTVTQSSGHEDLLQSDCNGLSQFDPQDPDRALTLVQSVLTRRQQAVQDLRQQLSGCQEAMSFLQQQRDQWEEEGRALRERLQKLTGERDALAGQTVDLQGEVDSLSRERELLQKARGELQQQLEVLEQEAWRLRRMNMELQLQGDSAQGERLEQQEELHLAVRERERLQETLVGLEAKQSESLSELLTLREALESSRLEGELLKQERVEVAAALARAEQSIVELSGSENSLKAEVADLRAAAVKLGALNEALALDKVGLNQQLLQLEQENQSLCSRVEAAEQLRSALRVDLAEAERRREALWEKKTQLETQLQKAEEAGAELQAELRGTREEKEELKDKLSEAHHQQETATAHLEQLHQDAERQEETLARAVQEKEALVRERAALEVRLQAVERDRQDLTEHVLGLRSAKEQLESNLFEAQQQNSVIQVTKGQLEVQIQTIIQAKEVIQGEVKCLKLELDAERTRAEQERDAVARQLAQAEQEGQASLERQKVAHEEEVNRLQEKWEKERSWLQQELDKTLETLERERAELETKLREQQTEMEAIRTQREEERSQADSALYQMQLETEKERVSLLETLLRTQKELADASQQLERLRQDMKIQKLKEQETTGMLQAQLQETQQELKEAAQQHRDDLAAFQKDKLDLQKQVEDLMSQLVAHDDSQRLVKEEIEEKVKVAQECSRIQKELEKENASLALSLVEKEKRLLILQEAYSVRQQELSSLRQDIQEAQEGQRELGVQVELLRQEVKEKEADFVAREAQLLEELEASRVAEQQLRASLWAQEAKATQLQLQLRSTESQLEALVAEQQPENQAQAQLASLCSVLQQALGSACESRPELRGGGDSAPTLWGPDPDQNGASRLFKRGSLPTALSPEAVALALQKLHQDVWKARQARDDLRDQVQKLVQRLTDTEAQKSQVHSELQDLQRQLSQSQEEKSKWEGRQNSLESELRDLHETAASLQSRLRQAELQKMEAQNDRELLQASKEKLSAQVEHLQACVAEAQAQAGAAPVLEEDLRTARSALKLKNEELESERERAQALQEQGELKVAQGKALQENLALLAQTLSNREREVETLQAEVQELEKQREMQKAALELLSLDLKKRSREVDLQQEQIQELEQCRSVLEHLPMAVQEREQKLSVQRDQIRELENDREAQRSVLEHQLLDLEQKAQVIESQRGQIQDLKKQLGTLECLALELEESHHKVESQQKMITELEGQREIQRVALTHLTLDLEERSQELQAQSSQLHELENHSTHLAKELQERDQEVTSQRQQIDELQKQQEQLAQALERKGQELVLQKERIQVLEDQRTLQTKILEEDLEQIKHSLRERSQELASQRQLVHERADDGKSPSKGQRGSLEHLKLILRDKEKEVECQQERIQELQGHMGQLEQQLQGLHRKVGETSLLLTHREQETATLQQHLQEAKEQGELREQVLQGQLEEAQRDLAQRDHELETLRQEKQQTQDQEESMKLKTSALQAALEQAHATLKERQGELEEHREQVRRLQEELEVEGRQVRALEEVLGDLRAESREHEKAVLALQQRCAEQAQEHEAEARTLQDSWLQAQATLTEQEQELAALRAENQYSRRQEEAAVSQAEALQEALSKAQAALQEKEQSLLEQAELSHTLEASTAALQATLDTCQARARQLEEALRIREGEIQAQALQHHEVTQHLQQELCQKEEELRQLLEKAGARRSQENGIQEKQSLEQERQEETRRLLESLKELQLTVAQREEEILMLREASSPSHRALPAEKPALQPLPAQQELERLQTALRQTEAREIEWREKAQDLALSLAQSKASISSLQEITMFLQASVLERESEQQRLQEELVLSRQALEEQQSGGPHSTSRADQGPKVGQESQPGEVETEPSPGVEEKERLTQRLERLQQAVAELEVDRSKLQCHNAQLRTALEQVERERRKLKRDSVRASRAGSLEARETMTSSPTQQDGRGSQRGSSDSVLVVELQREVALLRAQLALERKQRQDYIARSVQTSRELAGLHHSLSHSLLTVAQAPEATVLEAETRKLDESLNQSLTSPGPCLLHPSLDTTQNTHR</t>
  </si>
  <si>
    <t>G3UXA6</t>
  </si>
  <si>
    <t>Polypyrimidine tract-binding protein 3 OS=Mus musculus OX=10090 GN=Ptbp3 PE=1 SV=1</t>
  </si>
  <si>
    <t>MDGVVTDLIAVGLKRGSDELLSSGVINGPSTMNSSTSAGVYANGNDNKKFKGDRPPCSPSRVLHLRKIPCDVTEAEVISLGLPFGKVTNLLMLKGKSQAFLEMASEEAAVTMINYYTPVTPHLRSQPVYIQYSNHRELKTDNLPNQARAQAALQAVSAVQSGNLSLPGATANEGTLLPGQSPVLRIIIENLFYPVTLEVLHQIFSKFGTVLKIITFTKNNQFQALLQYADPVNAQYAKMALDGQNIYNACCTLRIDFSKLTSLNVKYNNDKSRDFTRLDLPTGDGQPSLEPPMAAAFGAPGIMSSPYAGAAGFAPAIAFPQAAGLSVPAVPGALGPLTLTSSAVSGRMAIPGASGMPGNSVLLVTNLNPDFITPHGLFILFGVYGDVHRVKIMFNKKENALVQMADASQAQLAMNHLSGQRLYGKVLRATLSKHQAVQLPREGQEDQGLTKDFSNSPLHRFKKPGSKNFQNIFPPSATLHLSNIPPSVTMDDLKNLFTEAGCSVKAFKFFQKDRKMALIQLGSVEEAIQALIELHNHDLGENHHLRVSFSKSTI</t>
  </si>
  <si>
    <t>O08583</t>
  </si>
  <si>
    <t>THO complex subunit 4 OS=Mus musculus OX=10090 GN=Alyref PE=1 SV=3</t>
  </si>
  <si>
    <t>MADKMDMSLDDIIKLNRSQRGGRGGGRGRGRAGSQGGRGGAVQAAARVNRGGGPMRNRPAIARGAAGGGRNRPAPYSRPKQLPDKWQHDLFDSGFGGGAGVETGGKLLVSNLDFGVSDADIQELFAEFGTLKKAAVHYDRSGRSLGTADVHFERKADALKAMKQYNGVPLDGRPMNIQLVTSQIDTQRRPAQSINRGGMTRNRGSGGFGGGGTRRGTRGGSRGRGRGTGRNSKQQLSAEELDAQLDAYNARMDTS</t>
  </si>
  <si>
    <t>A0A1D5RLQ9</t>
  </si>
  <si>
    <t>Non-specific serine/threonine protein kinase OS=Mus musculus OX=10090 GN=Cdc42bpa PE=1 SV=1</t>
  </si>
  <si>
    <t>MSGEVRLRQLEQFILDGPAQTNGQCFSVETLLDILICLYDECNNSPLRREKNILEYLEWAKPFTSKVKQMRLHREDFEILKVIGRGAFGEVAVVKLKNADKVFAMKILNKWEMLKRAETACFREERDVLVNGDSKWITTLHYAFQDDNNLYLVMDYYVGGDLLTLLSKFEDRLPEEMARFYLAEMVIAIDSVHQLHYVHRDIKPDNILMDMNGHIRLADFGSCLKLMEDGTVQSSVAVGTPDYISPEILQAMEDGKGRYGPECDWWSLGVCMYEMLYGETPFYAESLVETYGKIMNHKERFQFPAQVTDVSENAKDLIRRLICSREHRLGQNGIEDFKKHPFFSGIDWDNIRNCEAPYIPEVSSPTDTSNFDVDDDCLKNSETMPPPTHTAFSGHHLPFVGFTYTSSCVLSDRSCLRVTAGPTSLDLDVSVQRTLDNNLATEAYERRIKRLEQEKLELTRKLQESTQTVQALQYSTVDGPLTASKDLEIKSLKEEIEKLRKQVAEVNHLEQQLEEANSVRRELDDAFRQIKASEKQIKTLQQEREELNKELVQASERLKNQSKELKDAHCQRKLAMQEFMEINERLTELHTQKQKLARHVRDKEEEVDLVMQKAESLRQELRRAERAKKELEVHTEALIAEASKDKKLREQSEHYSKQLENELEGLKQKQISYSPGICSIEHQQEITKLKTDLEKKSIFYEEEISKREGIHASEIKNLKKELHDSEGQQLALNKEILVLKDKLEKTRRESQSEREEFENEFKQQYEREKVLLTEENKKLTSELDKLTSLYESLSLRNQHLEEEVKDLADKKESVAHWEAQITEIIQWVSDEKDARGYLQALASKMTEELEALRNSSLGTRATDMPWKMRRFAKLDMSARLELQSALDAEIRAKQAIQEELNKVKASNILTECKLKDSEKKNLELLSEIEQLIKDTEELRSEKGIEHQDSQHSFLAFLNTPTDALDQFEDSLSSSSSSLIDFLDDRSPSCTPASKGRRIADCAPLPAHTPTLRKKGCPASTGFPPKRKTHQFFVKSFTAPTKCHQCTSLMVGLIRQGCSCEVCGFSCHITCVNKAPTVCPVPPEQTKGPLGIDPQKGVGTAYEGHVRIPKPAGVKKGWQRALAVVCDFKLFLYDIAEGKASQPTSVISQVIDMRDEEFSVSSVLASDVIHASRKDIPCIFRVTASQLSAPSNKCSILMLADSENERSKWVGVLSELHKILKKNKFRDRSVYVPKEAYDSTLPLIKTTQAAAIIDHERIALGNEEGLFVVHVTKDEIVRVGDNKKIHQIELIPSDQLVAVISGRNRHVRLFPMSALDGRETDFYKLAETKGCQTIAAGKVRHGALSCLCVAMKRQVLCYELFQSKTRHRKFKEIQVPCNVQWMAIFSEHLCVGFQSGFLRYPLNGEGGPCNMLHSNDHTLSFISHQPMDALCAVEISNKEYLLCFNSIGIYTDCQGRRSRQQELMWPANPSSCCYNAPYLSVYSENAVDIFDVNSMEWIQTLPLKKVRPLNTEGSLNLLGLETIRLIYFKNKMAEGDELVVPETSDNSRKQMVRNINNKRRYSFRVPEEERMQQRREMLRDPEMRNKLISNPTNFNHIAHMGPGDGIQILKDLPMNPRPQESRTVFSGSVSIPSITKSRPEPGRSMSASSGLSARSSAQNGSALKREFSGGSYNTKRQPMPSPSEGSLSSGGMDQGSDAPARDYDGEDSDSPRHSTASNSSNLSSPPSPISPQKTKSLSLESTDRGSWDP</t>
  </si>
  <si>
    <t>O55134</t>
  </si>
  <si>
    <t>Protocadherin-12 OS=Mus musculus OX=10090 GN=Pcdh12 PE=1 SV=2</t>
  </si>
  <si>
    <t>MMLLLPFLLGLLGPGSYLFISGDCQEVATVMVKFQVTEEVPSGTVIGKLSQELRVEERRGKAGDAFQILQLPQALPVQMNSEDGLLSTSSRLDREKLCRQEDPCLVSFDVLATGASALIHVEIQVLDINDHQPQFPKDEQELEISESASLHTRIPLDRALDQDTGPNSLYSYSLSPSEHFALDVIVGPDETKHAELVVVKELDRELHSYFDLVLTAYDNGNPPKSGISVVKVNVLDSNDNSPVFAESSLALEIPEDTVPGTLLINLTATDPDQGPNGEVEFFFGKHVSPEVMNTFGIDAKTGQIILRQALDYEKNPAYEVDVQARDLGPNSIPGHCKVLIKVLDVNDNAPSILITWASQTSLVSEDLPRDSFIALVSANDLDSGNNGLVHCWLNQELGHFRLKRTNGNTYMLLTNATLDREQWPIYTLTVFAQDQGPQPLSAEKELQIQVSDVNDNAPVFEKSRYEVSTWENNPPSLHLITLKAHDADLGSNGKVSYRIKDSPVSHLVIIDFETGEVTAQRSLDYEQMAGFEFQVIAEDRGQPQLASSISVWVSLLDANDNAPEVIQPVLSEGKATLSVLVNASTGHLLLPIENPSGMDPAGTGIPPKATHSPWSFLLLTIVARDADSGANGELFYSIQSGNDAHLFFLSPSLGQLFINVTNASSLIGSQWDLGIVVEDQGSPSLQTQVSLKVVFVTSVDHLRDSAHEPGVLSTPALALICLAVLLAIFGLLLALFVSICRTERKDNRAYNCREAESSYRHQPKRPQKHIQKADIHLVPVLRAHENETDEVRPSHKDTSKETLMEAGWDSCLQAPFHLTPTLYRTLRNQGNQGELAESQEVLQDTFNFLFNHPRQRNASRENLNLPESPPAVRQPLLRPLKVPGSPIARATGDQDKEEAPQSPPASSATLRRQRNFNGKVSPRGESGPHQILRSLVRLSVAAFAERNPVEEPAGDSPPVQQISQLLSLLHQGQFQPKPNHRGNKYLAKPGGSSRGTIPDTEGLVGLKPSGQAEPDLEEGPPSPEEDLSVKRLLEEELSSLLDPNTGLALDKLSPPDPAWMARLSLPLTTNYRDNLSSPDATTSEEPRTFQTFGKTVGPGPELSPTGTRLASTFVSEMSSLLEMLLGQHTVPVEAASAALRRLSVCGRTLSLDLATSGASASEAQGRKKAAESRLGCGRNL</t>
  </si>
  <si>
    <t>P01027</t>
  </si>
  <si>
    <t>Complement C3 OS=Mus musculus OX=10090 GN=C3 PE=1 SV=3</t>
  </si>
  <si>
    <t>MGPASGSQLLVLLLLLASSPLALGIPMYSIITPNVLRLESEETIVLEAHDAQGDIPVTVTVQDFLKRQVLTSEKTVLTGASGHLRSVSIKIPASKEFNSDKEGHKYVTVVANFGETVVEKAVMVSFQSGYLFIQTDKTIYTPGSTVLYRIFTVDNNLLPVGKTVVILIETPDGIPVKRDILSSNNQHGILPLSWNIPELVNMGQWKIRAFYEHAPKQIFSAEFEVKEYVLPSFEVRVEPTETFYYIDDPNGLEVSIIAKFLYGKNVDGTAFVIFGVQDGDKKISLAHSLTRVVIEDGVGDAVLTRKVLMEGVRPSNADALVGKSLYVSVTVILHSGSDMVEAERSGIPIVTSPYQIHFTKTPKFFKPAMPFDLMVFVTNPDGSPASKVLVVTQGSNAKALTQDDGVAKLSINTPNSRQPLTITVRTKKDTLPESRQATKTMEAHPYSTMHNSNNYLHLSVSRMELKPGDNLNVNFHLRTDPGHEAKIRYYTYLVMNKGKLLKAGRQVREPGQDLVVLSLPITPEFIPSFRLVAYYTLIGASGQREVVADSVWVDVKDSCIGTLVVKGDPRDNHLAPGQQTTLRIEGNQGARVGLVAVDKGVFVLNKKNKLTQSKIWDVVEKADIGCTPGSGKNYAGVFMDAGLAFKTSQGLQTEQRADLECTKPAARRRRSVQLMERRMDKAGQYTDKGLRKCCEDGMRDIPMRYSCQRRARLITQGENCIKAFIDCCNHITKLREQHRRDHVLGLARSELEEDIIPEEDIISRSHFPQSWLWTIEELKEPEKNGISTKVMNIFLKDSITTWEILAVSLSDKKGICVADPYEIRVMQDFFIDLRLPYSVVRNEQVEIRAVLFNYREQEELKVRVELLHNPAFCSMATAKNRYFQTIKIPPKSSVAVPYVIVPLKIGQQEVEVKAAVFNHFISDGVKKTLKVVPEGMRINKTVAIHTLDPEKLGQGGVQKVDVPAADLSDQVPDTDSETRIILQGSPVVQMAEDAVDGERLKHLIVTPAGCGEQNMIGMTPTVIAVHYLDQTEQWEKFGIEKRQEALELIKKGYTQQLAFKQPSSAYAAFNNRPPSTWLTAYVVKVFSLAANLIAIDSHVLCGAVKWLILEKQKPDGVFQEDGPVIHQEMIGGFRNAKEADVSLTAFVLIALQEARDICEGQVNSLPGSINKAGEYIEASYMNLQRPYTVAIAGYALALMNKLEEPYLGKFLNTAKDRNRWEEPDQQLYNVEATSYALLALLLLKDFDSVPPVVRWLNEQRYYGGGYGSTQATFMVFQALAQYQTDVPDHKDLNMDVSFHLPSRSSATTFRLLWENGNLLRSEETKQNEAFSLTAKGKGRGTLSVVAVYHAKLKSKVTCKKFDLRVSIRPAPETAKKPEEAKNTMFLEICTKYLGDVDATMSILDISMMTGFAPDTKDLELLASGVDRYISKYEMNKAFSNKNTLIIYLEKISHTEEDCLTFKVHQYFNVGLIQPGSVKVYSYYNLEESCTRFYHPEKDDGMLSKLCHSEMCRCAEENCFMQQSQEKINLNVRLDKACEPGVDYVYKTELTNIELLDDFDEYTMTIQQVIKSGSDEVQAGQQRKFISHIKCRNALKLQKGKKYLMWGLSSDLWGEKPNTSYIIGKDTWVEHWPEAEECQDQKYQKQCEELGAFTESMVVYGCPN</t>
  </si>
  <si>
    <t>Q8K232</t>
  </si>
  <si>
    <t>Adducin 1 (Alpha) OS=Mus musculus OX=10090 GN=Add1 PE=2 SV=1</t>
  </si>
  <si>
    <t>MNGDTRAAVVTSPPPTTAPHKERYFDRVDENNPEYLRERNMAPDLRQDFNMMEQKKRVSMILQSPAFCEELESMIQEQFKKGKNPTGLLALQQIADFMTASVPNVYPAAPQGGMAALNMSLGMVTPVNDLRGSDSIAYDKGEKLLRCKLAAFYRLADLFGWSQLIYNHITTRVNSEQEHFLIVPFGLLYSEVTASSLVKVNLQGDIVDRGSTNLGVNQAGFTLHSAVYAARPDAKCIVHIHTPAGAAVSAMKCGLLPISPEALSLGDVAYHDYHGILVDEEEKILIQKNLGPKSKVLILRNHGLVSVGESVEEAFYYIHNLVVACEIQVRTLASAGGPDNLVLLDPGKYKAKSRSPGTPAGEGSGSPPKWQIGEQEFEALMRMLDNLGYRTGYPYRYPALRERSKKYSDVEVPASVTGHSFASDGDSGTCSPLRHSFQKQQREKTRWLNSGRGDDASEEGQNGSSPKSKTKWTKEDGHRTSTSAVPNLFVPLNTNPKEVQEMRNKIREQNLQDIKTAGPQSQVLCGVMMDRSLVQGELVTASKAIIEKEYQPHVIVSTTGPNPFNTLTDRELEEYRREVERKQKGSEENLDETREQKEKSPPDQSAVPNTPPSTPVKLEEDLPQEPTSRDDSDATTFKPTPPDLSPDEPSEALAFPAVEEEAHASPDPTQPPAEADPEPASAPTPGAEEVASPATEEGSPMDPGSDGSPGKSPSKKKKKFRTPSFLKKSKKKSDS</t>
  </si>
  <si>
    <t>Q9ESZ8</t>
  </si>
  <si>
    <t>General transcription factor II-I OS=Mus musculus OX=10090 GN=Gtf2i PE=1 SV=3</t>
  </si>
  <si>
    <t>MAQVVMSALPAEDEESSESRMVVTFLMSALESMCKELAKSKAEVACIAVYETDVFVVGTERGRAFVNTRKDFQKDFVKYCVEEEEKAAEMHKMKSTTQANRMSVDAVEIETLRKTVEDYFCFCYGKALGKSTVVPVPYEKMLRDQSAVVVQGLPEGVAFKHPEHYDLATLKWILENKAGISFIIKRPFLEPKKHLGGRVLAAEAERSMLSPSGSCGPIKVKTEPTEDSGISLEMAAVTVKEESEDPDYYQYNIQGPSETDGVDEKLPLSKALQGSHHSSEGNEGTEVEVPAEDSTQHVPSETSEDPEVEVTIEDDDYSPPTKRLKSTEPPPPPPVPEPANAGKRKVREFNFEKWNARITDLRKQVEELFERKYAQAIKAKGPVTIPYPLFQSHVEDLYVEGLPEGIPFRRPSTYGIPRLERILLAKERIRFVIKKHELLNSTREDLQLDKPASGVKEEWYARITKLRKMVDQLFCKKFAEALGSTEAKAVPYQKFEAHPNDLYVEGLPENIPFRSPSWYGIPRLEKIIQVGNRIKFVIKRPELLTHSTTEVTQPRTNTPVKEDWNVRITKLRKQVEEIFNLKFAQALGLTEAVKVPYPVFESNPEFLYVEGLPEGIPFRSPTWFGIPRLERIVRGSNKIKFVVKKPELVVSYLPPGMASKINTKALQSPKRPRSPGSNSKVPEIEVTVEGPNNSSPQTSAVRTPTQTNGSNVPFKPRGREFSFEAWNAKITDLKQKVENLFNEKCGEALGLKQAVKVPFALFESFPEDFYVEGLPEGVPFRRPSTFGIPRLEKILRNKAKIKFIIKKPEMFETAIKESTSSKSPPRKINSSPNVNTTASGVEDLNIIQVTIPDDDNERLSKVEKARQLREQVNDLFSRKFGEAIGMGFPVKVPYRKITINPGCVVVDGMPPGVSFKAPSYLEISSMRRILDSAEFIKFTVIRPFPGLVINNQLVDQNESEGPVIQESAEASQLEVPVTEEIKETDGSSQIKQEPDPTW</t>
  </si>
  <si>
    <t>Q61001</t>
  </si>
  <si>
    <t>Laminin subunit alpha-5 OS=Mus musculus OX=10090 GN=Lama5 PE=1 SV=4</t>
  </si>
  <si>
    <t>MAKRGGQLCAGSAPGALGPRSPAPRPLLLLLAGLALVGEARTPGGDGFSLHPPYFNLAEGARITASATCGEEAPTRSVSRPTEDLYCKLVGGPVAGGDPNQTIQGQYCDICTAANSNKAHPVSNAIDGTERWWQSPPLSRGLEYNEVNVTLDLGQVFHVAYVLIKFANSPRPDLWVLERSTDFGHTYQPWQFFASSKRDCLERFGPRTLERITQDDDVICTTEYSRIVPLENGEIVVSLVNGRPGALNFSYSPLLRDFTKATNIRLRFLRTNTLLGHLMGKALRDPTVTRRYYYSIKDISIGGRCVCHGHADVCDAKDPLDPFRLQCACQHNTCGGSCDRCCPGFNQQPWKPATTDSANECQSCNCHGHAYDCYYDPEVDRRNASQNQDNVYQGGGVCLDCQHHTTGINCERCLPGFFRAPDQPLDSPHVCRPCDCESDFTDGTCEDLTGRCYCRPNFTGELCAACAEGYTDFPHCYPLPSFPHNDTREQVLPAGQIVNCDCNAAGTQGNACRKDPRLGRCVCKPNFRGAHCELCAPGFHGPSCHPCQCSSPGVANSLCDPESGQCMCRTGFEGDRCDHCALGYFHFPLCQLCGCSPAGTLPEGCDEAGRCQCRPGFDGPHCDRCLPGYHGYPDCHACACDPRGALDQQCGVGGLCHCRPGYTGATCQECSPGFYGFPSCIPCHCSADGSLHTTCDPTTGQCRCRPRVTGLHCDMCVPGAYNFPYCEAGSCHPAGLAPANPALPETQAPCMCRAHVEGPSCDRCKPGYWGLSASNPEGCTRCSCDPRGTLGGVTECQGNGQCFCKAHVCGKTCAACKDGFFGLDYADYFGCRSCRCDVGGALGQGCEPKTGACRCRPNTQGPTCSEPAKDHYLPDLHHMRLELEEAATPEGHAVRFGFNPLEFENFSWRGYAHMMAIQPRIVARLNVTSPDLFRLVFRYVNRGSTSVNGQISVREEGKLSSCTNCTEQSQPVAFPPSTEPAFVTVPQRGFGEPFVLNPGIWALLVEAEGVLLDYVVLLPSTYYEAALLQHRVTEACTYRPSALHSTENCLVYAHLPLDGFPSAAGTEALCRHDNSLPRPCPTEQLSPSHPPLATCFGSDVDIQLEMAVPQPGQYVLVVEYVGEDSHQEMGVAVHTPQRAPQQGVLNLHPCPYSSLCRSPARDTQHHLAIFYLDSEASIRLTAEQAHFFLHSVTLVPVEEFSTEFVEPRVFCVSSHGTFNPSSAACLASRFPKPPQPIILKDCQVLPLPPDLPLTQSQELSPGAPPEGPQPRPPTAVDPNAEPTLLRHPQGTVVFTTQVPTLGRYAFLLHGYQPVHPSFPVEVLINGGRIWQGHANASFCPHGYGCRTLVLCEGQTMLDVTDNELTVTVRVPEGRWLWLDYVLIVPEDAYSSSYLQEEPLDKSYDFISHCATQGYHISPSSSSPFCRNAATSLSLFYNNGALPCGCHEVGAVSPTCEPFGGQCPCRGHVIGRDCSRCATGYWGFPNCRPCDCGARLCDELTGQCICPPRTVPPDCLVCQPQSFGCHPLVGCEECNCSGPGVQELTDPTCDMDSGQCRCRPNVAGRRCDTCAPGFYGYPSCRPCDCHEAGTMASVCDPLTGQCHCKENVQGSRCDQCRVGTFSLDAANPKGCTRCFCFGATERCGNSNLARHEFVDMEGWVLLSSDRQVVPHEHRPEIELLHADLRSVADTFSELYWQAPPSYLGDRVSSYGGTLHYELHSETQRGDIFIPYESRPDVVLQGNQMSIAFLELAYPPPGQVHRGQLQLVEGNFRHLETHNPVSREELMMVLAGLEQLQIRALFSQTSSSVSLRRVVLEVASEAGRGPPASNVELCMCPANYRGDSCQECAPGYYRDTKGLFLGRCVPCQCHGHSDRCLPGSGICVGCQHNTEGDQCERCRPGFVSSDPSNPASPCVSCPCPLAVPSNNFADGCVLRNGRTQCLCRPGYAGASCERCAPGFFGNPLVLGSSCQPCDCSGNGDPNMIFSDCDPLTGACRGCLRHTTGPHCERCAPGFYGNALLPGNCTRCDCSPCGTETCDPQSGRCLCKAGVTGQRCDRCLEGYFGFEQCQGCRPCACGPAAKGSECHPQSGQCHCQPGTTGPQCLECAPGYWGLPEKGCRRCQCPRGHCDPHTGHCTCPPGLSGERCDTCSQQHQVPVPGKPGGHGIHCEVCDHCVVLLLDDLERAGALLPAIREQLQGINASSAAWARLHRLNASIADLQSKLRSPPGPRYQAAQQLQTLEQQSISLQQDTERLGSQATGVQGQAGQLLDTTESTLGRAQKLLESVRAVGRALNELASRMGQGSPGDALVPSGEQLRWALAEVERLLWDMRTRDLGAQGAVAEAELAEAQRLMARVQEQLTSFWEENQSLATHIRDQLAQYESGLMDLREALNQAVNTTREAEELNSRNQERLKEALQWKQELSQDNATLKATLQAASLILGHVSELLQGIDQAKEDLEHLAASLDGAWTPLLKRMQAFSPASSKVDLVEAAEAHAQKLNQLAINLSGIILGINQDRFIQRAVEASNAYSSILQAVQAAEDAAGQALRQASRTWEMVVQRGLAAGARQLLANSSALEETILGHQGRLGLAQGRLQAAGIQLHNVWARKNQLAAQIQEAQAMLAMDTSETSEKIAHAKAVAAEALSTATHVQSQLQGMQKNVERWQSQLGGLQGQDLSQVERDASSSVSTLEKTLPQLLAKLSRLENRGVHNASLALSANIGRVRKLIAQARSAASKVKVSMKFNGRSGVRLRTPRDLADLAAYTALKFHIQSPVPAPEPGKNTGDHFVLYMGSRQATGDYMGVSLRNQKVHWVYRLGKAGPTTLSIDENIGEQFAAVSIDRTLQFGHMSVTVEKQMVHEIKGDTVAPGSEGLLNLHPDDFVFYVGGYPSNFTPPEPLRFPGYLGCIEMETLNEEVVSLYNFEQTFMLDTAVDKPCARSKATGDPWLTDGSYLDGSGFARISFEKQFSNTKRFDQELRLVSYNGIIFFLKQESQFLCLAVQEGTLVLFYDFGSGLKKADPLQPPQALTAASKAIQVFLLAGNRKRVLVRVERATVFSVDQDNMLEMADAYYLGGVPPEQLPLSLRQLFPSGGSVRGCIKGIKALGKYVDLKRLNTTGISFGCTADLLVGRTMTFHGHGFLPLALPDVAPITEVVYSGFGFRGTQDNNLLYYRTSPDGPYQVSLREGHVTLRFMNQEVETQRVFADGAPHYVAFYSNVTGVWLYVDDQLQLVKSHERTTPMLQLQPEEPSRLLLGGLPVSGTFHNFSGCISNVFVQRLRGPQRVFDLHQNMGSVNVSVGCTPAQLIETSRATAQKVSRRSRQPSQDLACTTPWLPGTIQDAYQFGGPLPSYLQFVGISPSHRNRLHLSMLVRPHAASQGLLLSTAPMSGRSPSLVLFLNHGHFVAQTEGPGPRLQVQSRQHSRAGQWHRVSVRWGMQQIQLVVDGSQTWSQKALHHRVPRAERPQPYTLSVGGLPASSYSSKLPVSVGFSGCLKKLQLDKRPLRTPTQMVGVTPCVSGPLEDGLFFPGSEGVVTLELPKAKMPYVSLELEMRPLAAAGLIFHLGQALATPYMQLKVLTEQVLLQANDGAGEFSTWVTYPKLCDGRWHRVAVIMGRDTLRLEVDTQSNHTTGRLPESLAGSPALLHLGSLPKSSTARPELPAYRGCLRKLLINGAPVNVTASVQIQGAVGMRGCPSGTLALSKQGKALTQRQAKPSVSPLLWH</t>
  </si>
  <si>
    <t>P56480</t>
  </si>
  <si>
    <t>ATP synthase subunit beta, mitochondrial OS=Mus musculus OX=10090 GN=Atp5f1b PE=1 SV=2</t>
  </si>
  <si>
    <t>MLSLVGRVASASASGALRGLSPSAALPQAQLLLRAAPAGVHPARDYAAQASAAPKAGTATGRIVAVIGAVVDVQFDEGLPPILNALEVQGRDSRLVLEVAQHLGESTVRTIAMDGTEGLVRGQKVLDSGAPIKIPVGPETLGRIMNVIGEPIDERGPIKTKQFAPIHAEAPEFIEMSVEQEILVTGIKVVDLLAPYAKGGKIGLFGGAGVGKTVLIMELINNVAKAHGGYSVFAGVGERTREGNDLYHEMIESGVINLKDATSKVALVYGQMNEPPGARARVALTGLTVAEYFRDQEGQDVLLFIDNIFRFTQAGSEVSALLGRIPSAVGYQPTLATDMGTMQERITTTKKGSITSVQAIYVPADDLTDPAPATTFAHLDATTVLSRAIAELGIYPAVDPLDSTSRIMDPNIVGNEHYDVARGVQKILQDYKSLQDIIAILGMDELSEEDKLTVSRARKIQRFLSQPFQVAEVFTGHMGKLVPLKETIKGFQQILAGEYDHLPEQAFYMVGPIEEAVAKADKLAEEHGS</t>
  </si>
  <si>
    <t>Q8BH80</t>
  </si>
  <si>
    <t>Vesicle-associated membrane protein, associated protein B and C OS=Mus musculus OX=10090 GN=Vapb PE=1 SV=1</t>
  </si>
  <si>
    <t>MAKVEQVLSLEPQHELKFRGPFTDVVTTNLKLGNPTDRNVCFKVKTTAPRRYCVRPNSGVIDAGASLNVSVMLQPFDYDPNEKSKHKFMVQSMFAPPDTSDMEAVWKEAKPEDLMDSKLRCVFELPAENAKPHDVEINKIIPTSASKTEAPAAAKSLTSPLDDTEVKKVMEECRRLQGEVQRLREESRQLKEEDGLRVRKAMPSNSPVAALAATGKEEGLSARLLALVVLFFIVGVIIGKIAL</t>
  </si>
  <si>
    <t>P58774-2</t>
  </si>
  <si>
    <t>Isoform 2 of Tropomyosin beta chain OS=Mus musculus OX=10090 GN=Tpm2</t>
  </si>
  <si>
    <t>MDAIKKKMQMLKLDKENAIDRAEQAEADKKQAEDRCKQLEEEQQALQKKLKGTEDEVEKYSESVKDAQEKLEQAEKKATDAEADVASLNRRIQLVEEELDRAQERLATALQKLEEAEKAADESERGMKVIENRAMKDEEKMELQEMQLKEAKHIAEDSDRKYEEVARKLVILEGELERSEERAEVAESRARQLEEELRTMDQALKSLIASEEEYSTKEDKYEEEIKLLEEKLKEAETRAEFAERSVAKLEKTIDDLEETLASAKEENVEIHQTLDQTLLELNNL</t>
  </si>
  <si>
    <t>Q3U9U5</t>
  </si>
  <si>
    <t>Uncharacterized protein OS=Mus musculus OX=10090 GN=Bcap31 PE=2 SV=1</t>
  </si>
  <si>
    <t>MSLQWTTVATFLYAEVFAVLLLCIPFISPKRWQKVFKSRLEELVVTYGNTFFVVLIVILVLLVIDAVREILKYDDVTEKVNLQNNPGAMEHFHMKLFRAQRNLYIAGFSLLLSFLLRRLVTLISQQATLLASNEAFKKQAESASEAAKKYMEENDQLKKGAAEDGDKLDIGNTEMKLEENKSLKNDLRKLKDELASTKKKLEKAENEALAMQKQSEGLTKEYDRLLEEHAKLQASVRGPSVKKEE</t>
  </si>
  <si>
    <t>A0A1G5SJR4</t>
  </si>
  <si>
    <t>Schlafen family member 5 isoform 1 OS=Mus musculus OX=10090 GN=OTTMUSCASG00059405 PE=4 SV=1</t>
  </si>
  <si>
    <t>MSFLEDLELNFAECIQDGGKATLGVRQREEMDTTHCMKQNEIISQAVCALLNSGGGVVRVEIENGDYNFERDGVGLNLPPLFRNHLDEMLYGKLFLIYVSSWDVAASHVRLATLCSNLYHRCGTFTEVMDPEKALKFLKRVQDPRILGDSDSLNLQEAPVDDAQMILASDLFHSPQLQYLEKLNFTKSSHVEFQMFSADLSQGIRERLPKCVSALANSEGGYVFFGVHDETRHVIGCEKEKINCTNLKSTIDACIRKMPVYHFCGQNHKVQYELKFLEVYDKEALHGYVCAIKVERFCCAAFAKAPDSWEIKDNNKKPLTANDWASRMIEINPDLSSFPQMIPWKSMLNTTPCSKTVFTHKYLKCVEDLQKDYFPVSPNRITYTPESVYKDLFADYRGLRNLINMEMRCFSQGILIFSHSWAVDLGLQRRQDVICDALLISPNNVPILYTICNKWDLGNRHYSMKVARTLKQKLVNMGGYPGRLGIIPLVLPLGSHQRVRNDLEMPVYPESYNFTTTKQVEALLQSLVIILFGFRPLLNEELNLESETVALLSDQQYGLLSTNLSKHREMFVHGLPGSGKTTLALMIVGKIRNVFNCQADDILYICENQSLKRFIVRKNVCQAVTRKTFMKNTFDNVQHIIVDEAQNFRTEDGNWYAKAKAITQRARDGPGVLYIFLDYFQINHLCCSGLPELQHQKPLLKLTRMLRSGDNITSYLQDIMHQIRENPPPNVPQEALMVGEELEWGPDVTGNLEITDNLNLEQMSVYVAEKCQSLWRSGYFMDVAVLFTRARDIEKCRDKLLLAMRRRSMSQLAEEPSLLVQVREGLDSLGSHVVLESVHRFSGMERSIVFGIIPMGSETAIFYNALLCLASRARTHLYIVKVVF</t>
  </si>
  <si>
    <t>Q3U1C2</t>
  </si>
  <si>
    <t>RuvB-like helicase OS=Mus musculus OX=10090 GN=Ruvbl1 PE=1 SV=1</t>
  </si>
  <si>
    <t>MKIEEVKSTTKTQRIASHSHVKGLGLDESGLAKQAASGLVGQENAREACGVIVELIKSKKMAGRAVLLAGPPGTGKTALALAIAQELGSKVPFCPMVGSEVYSTEIKKTEVLMENFRRAIGLRIKETKEVYEGEVTELTPCETENPMGGYGKTISHVIIGLKTAKGTKQLKLDPSIFESLQKERVEAGDVIYIEANSGAVKRQGRCDTYATEFDLEAEEYVPLPKGDVHKKKEIIQDVTLHDLDVANARPQGGQDILSMMGQLMKPKKTEITDKLRGEINKVVNKYIDQGVAELVPGVLFVDEVHMLDIECFTYLHRALESSIAPIVIFASNRGNCVIRGTEDITSPHGIPLDLLDRVMIIRTMLYTPQEMKQIIKIRAQTEGINISEEALNHLGEIGTKTTLRYSVQLLTPANLLAKINGKDSIEKEHVEEISELFYDAKSSAKILADQQDKYMK</t>
  </si>
  <si>
    <t>Q9JK83</t>
  </si>
  <si>
    <t>Partitioning defective 6 homolog beta OS=Mus musculus OX=10090 GN=Pard6b PE=1 SV=2</t>
  </si>
  <si>
    <t>MNRGHRHGASSGCLGTMEVKSKFGAEFRRFSLERSKPGKFEEFYGLLQHVHKIPNVDVLVGYADIHGDLLPINNDDNYHKAVSTANPLLRIFIQKKEEADYSAFGTDTLIRKKNMLSNVLRPDNHRKKPHIVISMPQDFRPVSSIIDVDILPETHRRVRLYKYGTEKPLGFYIRDGSSVRVTPHGLEKVPGIFISRLVPGGLAQSTGLLAVNDEVLEVNGIEVSGKSLDQVTDMMIANSRNLIITVRPANQRNNVVRNSRTSGSSSQSTDNSLLGFPQQVEASFEPEDQDSDEDDIIIEDSGEPQQIPKATPAQSLESLTQIELSFESGQNGFSPPQDTSLVPVPGSLDTELESRAPDQKLLEEDGTIITL</t>
  </si>
  <si>
    <t>E9QNP0</t>
  </si>
  <si>
    <t>KxDL motif-containing protein 1 OS=Mus musculus OX=10090 GN=Kxd1 PE=1 SV=1</t>
  </si>
  <si>
    <t>MDTPDSASRVFCGRFLSMVNTDDVNAIILAQKNMLDRFEKTNEMLLNFNNLSSVRLQQMSERFMHHTRTLVDMKRDLDSIFRRIRTLKGKLARQHPEAFSPDANMQIFVKTLTGKTITLEVEPSDTIENVKAKIQDKEGIPPDQQRLIFAGKQLEDGRTLSDYNIQKESTLHLVLRLRGGIIEPSLRQLAQKYNCDKMICRKCYARLHPRAVNCRKKKCGHTNNLRPKKKVK</t>
  </si>
  <si>
    <t>Q9R0Y5-2</t>
  </si>
  <si>
    <t>Isoform 2 of Adenylate kinase isoenzyme 1 OS=Mus musculus OX=10090 GN=Ak1</t>
  </si>
  <si>
    <t>MGCCVSSEPQEEGGRKTGEKLKKAKIIFVVGGPGSGKGTQCEKIVQKYGYTHLSTGDLLRAEVSSGSERGKKLSAIMEKGELVPLDTVLDMLRDAMLAKVDSSNGFLIDGYPREVKQGEEFEQKIGQPTLLLYVDAGAETMTQRLLKRGETSGRVDDNEETIKKRLETYYNATEPVISFYDKRGIVRKVNAEGTVDTVFSEVCTYLDSLK</t>
  </si>
  <si>
    <t>P12787</t>
  </si>
  <si>
    <t>Cytochrome c oxidase subunit 5A, mitochondrial OS=Mus musculus OX=10090 GN=Cox5a PE=1 SV=2</t>
  </si>
  <si>
    <t>MLAAALRRCTAAAAARGLLHPASAPSPAAAVCSIRCYSHGSHETDEEFDARWVTYFNKPDIDAWELRKGMNTLVGYDLVPEPKIIDAALRACRRLNDFASAVRILEVVKDKAGPHKEIYPYVIQELRPTLNELGISTPEELGLDKV</t>
  </si>
  <si>
    <t>D2CGM4</t>
  </si>
  <si>
    <t>Melanoma differentiation-associated protein 5 OS=Mus musculus OX=10090 GN=Ifih1 PE=2 SV=1</t>
  </si>
  <si>
    <t>MSIVCSAEDSFRNLILFFRPRLKMYIQVEPVLDHLIFLSAETKEQILKKINTCGNTSAAELLLSTLEQGQWPLGWTQMFVEALEHSGNPLAARYVKPTLTDLPSPSSETAHDECLHLLTLLQPTLVDKLLINDVLDTCFEKGLLTVEDRNRISAAGNSGNESGVRELLRRIVQKENWFSTFLDVLRQTGNDALFQELTGGGCPEDNTDLANSSHRDGPAANECLLPAVDESSLETEAWNVDDILPEASCTDSSVTTESDTSLAEGSVSCFDESLGHNSNMGRDSGTMGSDSDESVIQTKRVSPEPELQLRPYQMEVAQPALDGKNIIICLPTGSGKTRVAVYITKDHLDKKKQASESGKVIVLVNKVMLAEQLFRKEFNPYLKKWYRIIGLSGDTQLKISFPEVVKSYDVIISTAQILENSLLNLESGDDDGVQLSDFSLIIIDECHHTNKEAVYNNIMRRYLKQKLRNNDLKKQNKPAIPLPQILGLTASPGVGAAKKQSEAEKHILNICANLDAFTIKTVKENLGQLKHQIKEPCKKFVIADDTRENPFKEKLLEIMASIQTYCQKSPMSDFGTQHYEQWAIQMEKKAAKDGNRKDRVCAEHLRKYNEALQINDTIRMIDAYSHLETFYTDEKEKKFAVLNDSDKSDDEASSCNDQLKGDVKKSLKLDETDEFLMNLFFDNKKMLKKLAENPKYENEKLIKLRNTILEQFTRSEESSRGIIFTKTRQSTYALSQWIMENAKFAEVGVKAHHLIGAGHSSEVKPMTQTEQKEVISKFRTGEINLLIATTVAEEGLDIKECNIVIRYGLVTNEIAMVQARGRARADESTYVLVTSSGSGVTEREIVNDFREKMMYKAINRVQNMKPEEYAHKILELQVQSILEKKMKVKRSIAKQYNDNPSLITLLCKNCSMLVCSGENIHVIEKMHHVNMTPEFKGLYIVRENKALQKKFADYQTNGEIICKCGQAWGTMMVHKGLDLPCLKIRNFVVNFKNNSPKKQYKKWVELPIRFPDLDYSEYCLYSDED</t>
  </si>
  <si>
    <t>Q99KW3-2</t>
  </si>
  <si>
    <t>Isoform 2 of TRIO and F-actin-binding protein OS=Mus musculus OX=10090 GN=Triobp</t>
  </si>
  <si>
    <t>MSMEQDTRALLPTQGTAWATASAPVARLQGPQGDSHQACSQEPHSPSSAEAPYCDLPRCPPALQNPLRTTTCVGQSVHSLGLGLGQEPQRVWSPTTALPAEGPAAAPKNRHQDSEGIPYLEGLARSSCTDDNDNKDEDEDPNSNTSSSQDSNTPHDTSNSSSVDWDTTERPGVVPSRNRLTEMIPRRPQEGLRADSARKATRSPARGDTAGQRKENSGSGGQSAGQHWAKLRSESGYFSLERQRSGQTQASSGTPPSGPRGTTQASSAQRDVFQAAPAQEAPQTSSLPRNTQRDTQRSTPRTSSPSRVSQRDTPRVMSTQRKNTPLSSPLRATPETLKISAPEDGTHVTPSPCVQDSSLNRTSQRDSSRTPCIQWDNPRASSPNRTTQRDNPRTPCTQRDNPRASSPNRTTQRDNPRTPCTQRDNPRASSPNRTTQRDNPRTPCAQRDNPRAASPNRSTQRDSPRTPCAQRDNPRASSPNRTAQRDNPRTPCAQRDNPRTSCTSQNTPRTPSTQADKTTASCSKWEHLRSACTQRDNPRTFSQGCTQKDNPGPPSPRRATQGSNSRNPSPHRTNKDIPWASFPLRPTQSDSPRTSSPSRTKQNQVPWASISLRPTQGDKPQTSAPTRLAHNDPPQQYSPSLATTSSSSHNPGHSSASRTSSPLHAAPRGAPQTSLESSQPPCTVCIGHRDAPRASSPPRYFQYDPFPFFPDPRSSESESPHHEPPYMPPAVCIGHRDAPRATSPPRHTQFDPFPFLPDTSDADNESPQHDPPQFPPPVCIGYRDAPRASSPPRQFPEPSFFQDLPRASTESLVPSTDSMHEPPHIPTPVCIGHRDAPSFSSPPRQAPEPSLFFQDPPGTSMESLAPSIDSLHGCPLLPPQVCIGHRDAPRASSPPRHPPSDIGLLAPSPPPGSSGSRGSAPPGETRHNLEREEYTMLADLPPPRRLAQRGPEPQAQGSNEGRTRSPGRAEVERLFGQERRKSEAPGAFQTRDEGRSQRPSQAQSQLRRQSSPAPSRQVTKPSAKQAEPTRQSRTGPPHPKSPDKRPEGDRQLQRTSPPARTPARPPERKAQIERHLESGHTGPRQSLGGWQSQERLSGPQSPNRHPEKSWGSQKEGPSLGGWPELEGPSLEGIWRGPPQEHREQWGHSEAWEEPPSNGIQGAPPRGQGRLQELSRPHQPTPSSENSWAGPAECSCALQPEASTAVGWRAEGTSPHQRSAERPPDLDWRDLLGLLRAPEDGAWTRLPRLDWEGLLELLQARLPQKDPARHWHDPAKASGPEQGSSGTEDTLKTEPQTQPEGRAKATLANGHRPGQQSESPAQLPSPACTSTQWPTTKVTSGPETSPLAALEQIDHLESHSPPDLEFQPEEPEASEPSRGEDSRAVQKQADSADKRPAEGKAGSPLKGRLVTSWRMPGDRPALFNPYLLSLGVLRWQRPDLLNFKKGWMSILDEPGEWKKHWFVLTDSSLKYYRDSTAEEADELDGEIDLRSCTDVTEYAVQRNYGFQIHVRLRTKDAVYTLSAMTSGIRRNWIEALRKTVRPTSAPDVTKLSDCNKENTLHGYGTQKSSLKIGEQRTGSEVIGRGGPRKADGPRPSLDYVELSPLAPSSPQRMRTLSRSTPERPTKQEDLERDLAQRSEERRKWFESTDGRTPETPSGDGSRRGLGAPLTDDQQSRLSEEIEKKWQELEKLPLRENKRVPLTALLNQAHNDRRGPTSDSHEALEKEVQSLRAQLEAWRLRGEAPQNAPRLQEDSHIPPGYISQEACERSLAEMESSHQQVMEQLQRHHERELQRLQQEKEWLLAEETAATASAIEAMKKAYQEELSRELSKTRSLQQGPESLRKQHQLDMEALKQELQVLSERYSQKCLEIGALTRQAEEREHTLRRCQQEGQELLRHNQELHSHLSEEIDRLRSFIASQGTGNSCGRSNERSSCELEVLLRVKENELQYLKKEVQCLRDELQVIQKDKRFTGKYQDVYVELNHIKTRSEREIEQLKEHLRLAMAALQEKEAVRNSLAE</t>
  </si>
  <si>
    <t>Q9Z204-5</t>
  </si>
  <si>
    <t>Isoform 5 of Heterogeneous nuclear ribonucleoproteins C1/C2 OS=Mus musculus OX=10090 GN=Hnrnpc</t>
  </si>
  <si>
    <t>MASNVTNKTDPRSMNSRVFIGNLNTLVVKKSDVEAIFSKYGKIVGCSVHKGFAFVQYVNERNARAAVAGEDGRMIAGQVLDINLAAEPKVNRGKAGVKRSAAEMYGSVPEHPSPSPLLSSSFDLDYDFQRDYYDRMYSYPARVPPPPPIARAVVPSKRQRVSGNTSRRGKSGFNSKSGQRGSSSKSGKLKGDDLQAIKKELTQIKQKVDSLLESLEKIEKEQSKQAVEMKNEKSEEEQSSASVKKDETNVKMESEAGADDSAEEGDLLDDDDNEDRGDDQLELKDDEKEPEEGEDDRDSANGEDDS</t>
  </si>
  <si>
    <t>P19324</t>
  </si>
  <si>
    <t>Serpin H1 OS=Mus musculus OX=10090 GN=Serpinh1 PE=1 SV=3</t>
  </si>
  <si>
    <t>MRSLLLGTLCLLAVALAAEVKKPLEAAAPGTAEKLSSKATTLAERSTGLAFSLYQAMAKDQAVENILLSPLVVASSLGLVSLGGKATTASQAKAVLSAEKLRDEEVHTGLGELLRSLSNSTARNVTWKLGSRLYGPSSVSFADDFVRSSKQHYNCEHSKINFRDKRSALQSINEWASQTTDGKLPEVTKDVERTDGALLVNAMFFKPHWDEKFHHKMVDNRGFMVTRSYTVGVTMMHRTGLYNYYDDEKEKLQMVEMPLAHKLSSLIILMPHHVEPLERLEKLLTKEQLKAWMGKMQKKAVAISLPKGVVEVTHDLQKHLAGLGLTEAIDKNKADLSRMSGKKDLYLASVFHATAFEWDTEGNPFDQDIYGREELRSPKLFYADHPFIFLVRDNQSGSLLFIGRLVRPKGDKMRDEL</t>
  </si>
  <si>
    <t>P04264</t>
  </si>
  <si>
    <t>Keratin, type II cytoskeletal 1 OS=Homo sapiens GN=KRT1 PE=1 SV=6</t>
  </si>
  <si>
    <t>MSRQFSSRSGYRSGGGFSSGSAGIINYQRRTTSSSTRRSGGGGGRFSSCGGGGGSFGAGGGFGSRSLVNLGGSKSISISVARGGGRGSGFGGGYGGGGFGGGGFGGGGFGGGGIGGGGFGGFGSGGGGFGGGGFGGGGYGGGYGPVCPPGGIQEVTINQSLLQPLNVEIDPEIQKVKSREREQIKSLNNQFASFIDKVRFLEQQNQVLQTKWELLQQVDTSTRTHNLEPYFESFINNLRRRVDQLKSDQSRLDSELKNMQDMVEDYRNKYEDEINKRTNAENEFVTIKKDVDGAYMTKVDLQAKLDNLQQEIDFLTALYQAELSQMQTQISETNVILSMDNNRSLDLDSIIAEVKAQYEDIAQKSKAEAESLYQSKYEELQITAGRHGDSVRNSKIEISELNRVIQRLRSEIDNVKKQISNLQQSISDAEQRGENALKDAKNKLNDLEDALQQAKEDLARLLRDYQELMNTKLALDLEIATYRTLLEGEESRMSGECAPNVSVSVSTSHTTISGGGSRGGGGGGYGSGGSSYGSGGGSYGSGGGGGGGRGSYGSGGSSYGSGGGSYGSGGGGGGHGSYGSGSSSGGYRGGSGGGGGGSSGGRGSGGGSSGGSIGGRGSSSGGVKSSGGSSSVKFVSTTYSGVTR</t>
  </si>
  <si>
    <t>Q99MZ7</t>
  </si>
  <si>
    <t>Peroxisomal trans-2-enoyl-CoA reductase OS=Mus musculus OX=10090 GN=Pecr PE=1 SV=1</t>
  </si>
  <si>
    <t>MGSWKTGQSYLAAGLLKNQVAVVTGGGTGIGKAVSRELLHLGCNVVIASRKLDRLTAAVDELRASLPPSSSAEVSAIQCNIRKEEEVSNLVKSTLAKYGKINFLVNNGGGQFMAPVEDITAKGWHAVIETNLTGTFYMCKEVYNSWMREHGGSIVNIIVLLNNGFPTAAHTGAAREGVYNLTKSMALAWASSGVRINCVAPGTIYSQTAVDNYGEMGQTLFEMAFDSIPAKRLGVPEEISPLVCFLLSPAASYITGQLINVDGGQALYTHAFSIPDHDNWPVGAGDLSIVKRIKESFKKKAKL</t>
  </si>
  <si>
    <t>O70325-3</t>
  </si>
  <si>
    <t>Isoform Nuclear of Phospholipid hydroperoxide glutathione peroxidase OS=Mus musculus OX=10090 GN=Gpx4</t>
  </si>
  <si>
    <t>MGRAAARKRGRCRQRGGSPRGRRRRGPGRQSPRKRPGPRRRKARARRRRRARPRRMEPIPEPFNPGPLLQEPPQYCNSSEFLGLCASRDDWRCARSMHEFSAKDIDGHMVCLDKYRGFVCIVTNVASQUGKTDVNYTQLVDLHARYAECGLRILAFPCNQFGRQEPGSNQEIKEFAAGYNVKFDMYSKICVNGDDAHPLWKWMKVQPKGRGMLGNAIKWNFTKFLIDKNGCVVKRYGPMEEPQVIEKDLPCYL</t>
  </si>
  <si>
    <t>Q3U0T9</t>
  </si>
  <si>
    <t>RAB35, member RAS oncogene family OS=Mus musculus OX=10090 GN=Rab35 PE=1 SV=1</t>
  </si>
  <si>
    <t>MARDYDHLFKLLIIGDSGVGKSSLLLRFADNTFSGSYITTIGVDFKIRTVEINGEKVKLQIWDTAGQERFRTITSTYYRGTHGVIVVYDVTSAESFVNVKRWLHEINQNCDDVCRILVGNKNDDPERKVVETEDAYKFAGQMGIQLFETSAKENVNVEEMFNCITELVLRAKKDNLAKQQQQQQNDVVKLTKNSKRKKRCC</t>
  </si>
  <si>
    <t>P70333</t>
  </si>
  <si>
    <t>Heterogeneous nuclear ribonucleoprotein H2 OS=Mus musculus OX=10090 GN=Hnrnph2 PE=1 SV=1</t>
  </si>
  <si>
    <t>MMLSTEGREGFVVKVRGLPWSCSAEEVMRFFSDCKIQNGTSGVRFIYTREGRPSGEAFVELESEDEVKLALKKDRETMGHRYVEVFKSNSVEMDWVLKHTGPNSPDTANDGFVRLRGLPFGCSKEEIVQFFSGLEIVPNGMTLPVDFQGRSTGEAFVQFASQEIAEKALKKHKERIGHRYIEIFKSSRAEVRTHYDPPRKLMTMQRPGPYDRPGAGRGYNSIGRGAGFERMRRGAYGGGYGGYDDYGGYNDGYGFGSDRFGRDLNYCFSGMSDHRYGDGGSSFQSTTGHCVHMRGLPYRATENDIYNFFSPLNPMRVHIEIGPDGRVTGEADVEFATHEDAVAAMAKDKANMQHRYVELFLNSTAGTSGGAYDHSYVELFLNSTAGASGGAYGSQMMGGMGLSNQSSYGGPASQQLSGGYGGGYGGQSSMSGYDQVLQENSSDYQSNLA</t>
  </si>
  <si>
    <t>Q9Z1Y4</t>
  </si>
  <si>
    <t>Thyroid receptor-interacting protein 6 OS=Mus musculus OX=10090 GN=Trip6 PE=1 SV=1</t>
  </si>
  <si>
    <t>MSGPTWLPPKQPEPSRLPQGRSLPRGALGPPTAHGATLQPHPRVNFCPLPPEHCYQPPGVPEDRGPTWVGSHGTPQRLQGLPPDRGIIRPGSLDAEIDSLTSMLADLDGGRSHAPRRPDRQAFEAPPPHAYRGGSLKPSGGAVPTPMLPASHYGGPTPASYATASTPAGPAFPVQVKVAQPVRGCGLPRRGASQASGPLPGPHFPLTGRGEVWGAGYRSHREPGPGVPEGPSGVHIPAGGGRGGGHEPQGPLGQPPEEELERLTKKLVHDMSHPPSGEYFGRCGGCGEDVVGDGAGVVALDRVFHIGCFVCSTCRAQLRGQHFYAVERRAYCESCYVATLEKCSTCSEPILDRILRAMGKAYHPGCFTCVVCHRGLDGIPFTVDATSQIHCIEDFHRKFAPRCSVCGGAIMPEPGQEETVRIVALDRSFHIGCYKCEECGLLLSSEGECQGCYPLDGHILCKACSAWRIQELSATVTTDC</t>
  </si>
  <si>
    <t>Q6ZWV7</t>
  </si>
  <si>
    <t>60S ribosomal protein L35 OS=Mus musculus OX=10090 GN=Rpl35 PE=1 SV=1</t>
  </si>
  <si>
    <t>MAKIKARDLRGKKKEELLKQLDDLKVELSQLRVAKVTGGAASKLSKIRVVRKSIARVLTVINQTQKENLRKFYKGKKYKPLDLRPKKTRAMRRRLTKHEEKLKTKKQQRKERLYPLRKYAVKA</t>
  </si>
  <si>
    <t>Q4VAA7</t>
  </si>
  <si>
    <t>Sorting nexin-33 OS=Mus musculus OX=10090 GN=Snx33 PE=1 SV=1</t>
  </si>
  <si>
    <t>MALKGRALYDFHSENKEEISIQQDEELVIFSETSLDGWLQGQNSRGETGLFPASYVEIVRPGISTNHVDYSNSPAGSLGTQGSLYSSPSMASPARSGGGSGFLSNPGSFEDDDDDDWDDWDDGCTVVEEPLAGGLGTNGHPPLNLSYPGAYPNQHMAFRPKAPLERQDSLASAKRGSVVGRNLNRFSCFVRSGVEAFILGDVPMMAKIAETYSIEMGPRGPQWKANPHPFACSIEDPTKQTKFKGIKSYISYKLTPTHAGSPVYRRYKHFDWLYNRLLHKFTVISVPHLPEKQATGRFEEDFIEKRKRRLILWMDHMTSHPVLSQYEGFQHFLSCLDDKQWKMGKRRAEKDEMVGASFLLTFQIPTEHQDLQDVEDRVDTFKAFSKKMDDSVLQLSNVAAELVRKHVGGFRKEFQKLGSAFQAISHAFQMDPPFRSDALNNAISHTGRTYETVGEMFAEQPKHDLFQMLDTLSLYQGLLSNFPDIIHLQKGAFAKVKESQRMSDEGRMAQEEADGIRRRCRVVGFALQAEMNHFHQRRELDFKHMMQSYLRQQILFYQRVGQQLEKTLHMYDHL</t>
  </si>
  <si>
    <t>P62830</t>
  </si>
  <si>
    <t>60S ribosomal protein L23 OS=Mus musculus OX=10090 GN=Rpl23 PE=1 SV=1</t>
  </si>
  <si>
    <t>MSKRGRGGSSGAKFRISLGLPVGAVINCADNTGAKNLYIISVKGIKGRLNRLPAAGVGDMVMATVKKGKPELRKKVHPAVVIRQRKSYRRKDGVFLYFEDNAGVIVNNKGEMKGSAITGPVAKECADLWPRIASNAGSIA</t>
  </si>
  <si>
    <t>F8VPU2</t>
  </si>
  <si>
    <t>FERM, ARHGEF and pleckstrin domain-containing protein 1 OS=Mus musculus OX=10090 GN=Farp1 PE=1 SV=1</t>
  </si>
  <si>
    <t>MGEIEQKPTPASRLGAPENSGISTLERGQKPPPTPSGKLMTVKIQMLDDTQEAFEVPQRAPGKVLFDAVCNHLNLVEGDYFGLEFPDHRKIVVWLDLLKPIVKQIRRPKHVVVKFVVKFFPPDHTQLQEELTRYLFALQVKQDLAQGRLTCNDTSAALLISHIVQSEIGDFDEALDREHLAKNKYVPQQDALEDRIMEFHHSHVGQTPAESDFQLLEVARRLEMYGIRLHPAKDREGTKINLAVANTGILVFQGFTKINAFNWAKVRKLSFKRKRFLIKLRPDVNSSYQDTLEFLMAGRDFCKSFWKICVEHHAFFRLFEEPKPKPKPVLFSRGSSFRFSGRTQKQVLDYVKEGGHKKVQFERKHSKIHSTRSLVSQPTAPNSEVPKQSPQSASLTFGEGTESPGGQSCQQAKETKACTLELGPHQSPALPKSPPGSKAADGTTVVPPEEEEEEEGGKDGIRPSNPQPPQPSTGSLTGSPHLSELSINSQGGAAPANVTLSPNLSPDNKQASPLISPLLNDQACPRTDDEEEGRRKRFPTDKAYYIAKEVSTTERTYLKDLEVIASWFQSTVSKEDSMPEALKSLIFPNFEPLHKFHTNFLKEIEQRLALWEGRSNAHVRGDYQRIGDVMLKNIQGMKHLAAHLWKHSEALEALETSIKGSRRLEHFCRDFELQKVCYLPLNTFLLRPLHRLMHYKHVLERLCKHHPPNHADFRDCRAALAEITEMVAQLHGTMIKMENFQKLHELKKDLIGIDNLVTPGREFIRLGSLSKLSGKGLQQRMFFLFNDVLLYTSRGLTASNQFKVHGQLPLYGMTIEESEEEWGVPHCLTLRGQRQSIIVAASSRSEMEKWMEDIQMAIDLAEKSNGPTPELLASSPPDNKSPDEATAADQESEDDLSASRTSLERQAPHRGNTMVHVCWHRSTSVSMVDFSIAVENQLSGNLLRKFKNSNGWQKLWVVFTNFCLFFYKSHQDSHPLASLPLLGYSLTIPSESENIHKDYVFKLHFKSHVYYFRAESEYTFERWMEVIRSATSSASRAHILSHKESHLY</t>
  </si>
  <si>
    <t>K7Q7T7</t>
  </si>
  <si>
    <t>RAS-related C3 botulinum substrate 1 OS=Mus musculus OX=10090 GN=Rac1 PE=1 SV=1</t>
  </si>
  <si>
    <t>MQAIKCVVVGDGAVGKTCLLISYTTNAFPGEYIPTVFDNYSANVMVDGKPVNLGLWDTAGQEDYDRLRPLSYPQTDVFLICFSLVSPASFENVRAKWYPEVRHHCPNTPIILVGTKLDLRDDKDTIEKLKEKKLTPITYPQGLAMAKEIGAVKYLECSALTQRGLKTVFDEAIRAVLCPPPVKKRKRKCLLL</t>
  </si>
  <si>
    <t>Q9D2R0</t>
  </si>
  <si>
    <t>Acetoacetyl-CoA synthetase OS=Mus musculus OX=10090 GN=Aacs PE=1 SV=1</t>
  </si>
  <si>
    <t>MSKLARLEREEIMECQVMWEPDSKKDTQMDRFRAAVGTACGLALGNYNDLYHWSVRSYMDFWAEFWKFSGIVYSRMYDEVVDTSKGIADVPEWFRGSRLNYAENLLRHKENDRVALYVAREGREEIVKVTFEELRQQVALFAAAMRKMGVKKGDRVVGYLPNSAHAVEAMLAAASIGAIWSSTSPDFGVNGVLDRFSQIQPKLIFSVEAVVYNGKEHGHLEKLQRVVKGLPDLQRVVLIPYVLPREKIDISKIPNSVFLDDFLASGTGAQAPQLEFEQLPFSHPLFIMFSSGTTGAPKCMVHSAGGTLIQHLKEHMLHGNMTSSDILLYYTTVGWMMWNWMVSALATGASLVLYDGSPLVPTPNVLWDLVDRIGITILGTGAKWLSVLEEKDMKPVETHNLHTLHTILSTGSPLKAQSYEYVYRCIKSSVLLGSISGGTDIISCFMGQNSSIPVYKGEIQARNLGMAVEAWDEEGKAVWGASGELVCTKPIPCQPTHFWNDENGSKYRKAYFSKFPGVWAHGDYCRINPKTGGIIMLGRSDGTLNPNGVRFGSSEIYNIVEAFDEVEDSLCVPQYNRDGEERVVLFLKMASGHTFQPDLVKRIRDAIRLGLSARHVPSLILETRGIPYTLNGKKVEVAVKQVMAGRTVEHRGAFSNPETLDLYRDIPELQDF</t>
  </si>
  <si>
    <t>Q9R112</t>
  </si>
  <si>
    <t>Sulfide:quinone oxidoreductase, mitochondrial OS=Mus musculus OX=10090 GN=Sqor PE=1 SV=3</t>
  </si>
  <si>
    <t>MAPLVTVVSSPRARLFACFLRLGTQQAGPLQLHTGACCTAKNHYEVLVLGGGAGGITMATRMKRRVGAENVAIVEPSERHFYQPIWTLVGAGAKELSLSVRSTLSVIPSGVQWIQDRVAELNPDENCIRTDSGKEISYRYLIIALGIQLDYEKIKGLPEGFAYPKIGSNYSVKTVEKTWKALQGFKEGNALFTFPNTPVKCAGAPQKIMYLSEAYFRKTGKRPKANIIFNTALGTIFGVKKYADALQEIIRERDVSVNYKHNLIEVRPDKQEAVFEILDKPGETHVIPYEMLHVTPPMSAPDVLKRSPVADSAGWVDVDKETLQHKKYPNVFGIGDCTNLPTSKTAAAVAAQSGILDRTMCLIMKNQRPIKKYDGYTSCPLVTGYNRVILAEFDYTAQPLETFPFDQSKERITMYLMKADMMPFLYWNMMLRGYWGGPAFLRKLFHLGMN</t>
  </si>
  <si>
    <t>Q8VDG5</t>
  </si>
  <si>
    <t>Phosphopantothenate--cysteine ligase OS=Mus musculus OX=10090 GN=Ppcs PE=1 SV=1</t>
  </si>
  <si>
    <t>MAEMDLVAELPRPAGAARWAEVMARFAARLGEQGRRVVLITSGGTKVPLEARAVRFLDNFSSGRRGAASAEVFLAAGYGVLFLYRARSAFPYAHRFPPQAWLSALRPSGPAQSGKLSLEAEENALPGFAAALQSYQEAAAAGTFLAVEFTTLADYLHLLQAAALALSPLGSSAMFYLAAAVSDFYIPVSEMPEHKIHSSGGPLQITMKMVPKMLSPLVKDWAPKAFVVSFKLETDPDIIISRARNALEVYQHQVVVANILESIKSFVIIVTKDSETELLLSEEEVAKGLVIEEKIVDDLRSRHTAFICDKN</t>
  </si>
  <si>
    <t>A2BDX3</t>
  </si>
  <si>
    <t>Adenylyltransferase and sulfurtransferase MOCS3 OS=Mus musculus OX=10090 GN=Mocs3 PE=1 SV=1</t>
  </si>
  <si>
    <t>MAAPEDVAALQAEITRREEELASLKRRLAAALTAEPEPERPLRVPPPPLAPRAALSRDEILRYSRQLLLPELGVRGQLRLAAAAVLVVGCGGLGCPLAQYLAAAGVGRLGLVDHDVVETSNLARQVLHGEAQAGESKARSAAAALRRLNSAVECVAYPRALAEDWALDLVRGYDVVADCCDNVPTRYLVNDACVLAGRPLVSASALRFEGQMTVYHHDGGPCYRCVFPRPPPPETVTNCADGGVLGAVPGVLGCAQALEVLKIAAGLGSSYSGSMLLFDGLGGHFRRIRLRRRRPDCVVCGQQPTVTRLQDYEAFCGSSATDKCRALKLLCPEERISVTDYKRLLDSGAPHVLLDVRPQVEVDICRLPHSLHIPLSQLERRDADSLKLLGAALRKGKQESQEGVALPVYVICKLGNDSQKAVKVLQSLTAVPELDSLTVQDIVGGLMAWAAKIDGTFPQY</t>
  </si>
  <si>
    <t>Q80TU6</t>
  </si>
  <si>
    <t>MKIAA0670 protein (Fragment) OS=Mus musculus OX=10090 GN=Acin1 PE=2 SV=1</t>
  </si>
  <si>
    <t>ELEEVTLDGKPLQALRVTDLKAALEQRGLAKSGQKSALVKRLKGALMLENLQKHSTPHAAFQPNSQIGEEMSQNSFIKQYLEKQQELLRQRLEREAREAAELEEASAESEDEMTHPEGVASLLPPDFQSSLNRPELELSTHSPRKSSSFSEEKGESDDEKPRKGERRSSRVRQAKSKLPEYSQAAEEEEDQETPSRNLRVRADRNLKIEEEEEEEEEEEDDDDEEEEEVDEAQKSREAEAPTLKQFEDEEGEERTRAKPEKVVDEKPLNIRSQEKGELEKGGRVTRSQEEARRSHLARQQQEKETQIVSLPQEENEVKSSQGLEEKSQSPSPPPLPEDLEKAPVVLQPEQIVSEEETPPPLLTKEASSPPTHIQLQEEMEPVEGPAPPVLIQLSPPNTDAGAREPLASPHPAQLVRSLSPLSGTTDTKAESPAGRVSDESVLPLAQKSSLPECSAQKGVESEREKSAPLPLTVEELAPAKGITEEPMKKQSLEQKEDRRASHALFPEYSGKQSADSSSSRSSSPSSSSSPSRSPSPDSAASRPQSSPGSKQRDGAQARVHANPHERPKMGSRSTSESRSRSRSRSRSASSSSRKSLSPGVSRDSNTSYTETKDPSCGQEAAAPSGPQLQVLEPKEKAPTFSASVRGRHLSHPEPEQQHVIQRLQPEQGSPKKCEAEEAEPPAATQPQTSETQISHLPESERTHHTVEEKEEVTMDTSENRPENEVPEPPLPVADQVSNDERPEGGAEEEEKKESSMPKSFKRKISVVSATKGVQAGNSDTEGGQPGRKRRWGASTAATQKKPSISITTESLKEAVVDLHADDSRISEDETERNGDDGTHDKGLKICRTVTQVVPAEGQENGQREEEEEKEPEAEPPAPPQVSVEVALPPPVEHEVKKVTLGDTLTRRSISQQKSGVSITIDDPVRTAQVPSPPRGKISNIVHISNLVRPFTLGQLKELLGRTGTLVEEAFWIDKIKSHCFVTYSTVEEAVATRTALHGVKWPQSNPKFLCADYAEQDELDYHRGLLVDRPSETKAEEQGAPRPLHPPPPPPVQPPPHPRAEQREQERAVREQWAEREREMERRERTRSEREWDRDKVREGPRSRSRSRDRRRKERAKSKEKKSEKKEKAQEEPPAKLLDDLFRKTKAAPCIYWLPLTESQIVQKEAEQAERAKEREKRRKEREEEEQKEREKEAERERNRQLEREKRREHSRERERDRERERDRGDRERERERDRDRGRERDRRDTKRHSRSRSRSTPVRDRGGRR</t>
  </si>
  <si>
    <t>Q8R527</t>
  </si>
  <si>
    <t>Rho-related GTP-binding protein RhoQ OS=Mus musculus OX=10090 GN=Rhoq PE=1 SV=2</t>
  </si>
  <si>
    <t>MAHGPGALMLKCVVVGDGAVGKTCLLMSYANDAFPEEYVPTVFDHYAVSVTVGGKQYLLGLYDTAGQEDYDRLRPLSYPMTDVFLICFSVVNPASFQNVKEEWVPELKEYAPNVPFLLIGTQIDLRDDPKTLARLNDMKEKPVCVEQGQKLAKEIGACCYVECSALTQKGLKTVFDEAIIAILTPKKHTVKKRIGSRCINCCLIT</t>
  </si>
  <si>
    <t>P13645</t>
  </si>
  <si>
    <t>Keratin, type I cytoskeletal 10 OS=Homo sapiens GN=KRT10 PE=1 SV=6</t>
  </si>
  <si>
    <t>MSVRYSSSKHYSSSRSGGGGGGGGCGGGGGVSSLRISSSKGSLGGGFSSGGFSGGSFSRGSSGGGCFGGSSGGYGGLGGFGGGSFRGSYGSSSFGGSYGGIFGGGSFGGGSFGGGSFGGGGFGGGGFGGGFGGGFGGDGGLLSGNEKVTMQNLNDRLASYLDKVRALEESNYELEGKIKEWYEKHGNSHQGEPRDYSKYYKTIDDLKNQILNLTTDNANILLQIDNARLAADDFRLKYENEVALRQSVEADINGLRRVLDELTLTKADLEMQIESLTEELAYLKKNHEEEMKDLRNVSTGDVNVEMNAAPGVDLTQLLNNMRSQYEQLAEQNRKDAEAWFNEKSKELTTEIDNNIEQISSYKSEITELRRNVQALEIELQSQLALKQSLEASLAETEGRYCVQLSQIQAQISALEEQLQQIRAETECQNTEYQQLLDIKIRLENEIQTYRSLLEGEGSSGGGGRGGGSFGGGYGGGSSGGGSSGGGHGGGHGGSSGGGYGGGSSGGGSSGGGYGGGSSSGGHGGSSSGGYGGGSSGGGGGGYGGGSSGGGSSSGGGYGGGSSSGGHKSSSSGSVGESSSKGPRY</t>
  </si>
  <si>
    <t>Q6A0C9</t>
  </si>
  <si>
    <t>MKIAA0109 protein (Fragment) OS=Mus musculus OX=10090 GN=Ap2m1 PE=2 SV=1</t>
  </si>
  <si>
    <t>AATMIGGLFIYNHKGEVLISRVYRDDIGRNAVDAFRVNVIHARQQVRSPVTNIARTSFFHVKRSNIWLAAVTKQNVNAAMVFEFLYKMCDVMAAYFGKISEENIKNNFVLIYELLDEILDFGYPQNSETGALKTFITQQGIKSQTKEEQSQITSQVTGQIGWRREGIKYRRNELFLDVLESVNLLMSPQGQVLSAHVSGRVVMKSYLSGMPECKFGMNDKIVIEKQGKGTADETSKSGKQSIAIDDCTFHQCVRLSKFDSERSISFIPPDGEFELMRYRTTKDIILPFRVIPLVREVGRTKLEVKVVIKSNFKPSLLAQKIEVRIPTPLNTSGVQVICMKGKAKYKASENAIVWKIKRMAGMKESQISAEIELLPTNDKKKWARPPISMNFEVPFAPSGLKVRYLKVFEPKLNYSDHDVIKWVRYIGRSGIYETRC</t>
  </si>
  <si>
    <t>E9QKR0</t>
  </si>
  <si>
    <t>Guanine nucleotide-binding protein G(I)/G(S)/G(T) subunit beta-2 OS=Mus musculus OX=10090 GN=Gnb2 PE=1 SV=1</t>
  </si>
  <si>
    <t>MGCSRPGMGIIPGLGPAARSCLPQPPSRGPQPPPTPPHGPGAMSELEQLRQEAEQLRNQIRDARKACGDSTLTQITAGLDPVGRIQMRTRRTLRGHLAKIYAMHWGTDSRLLVSASQDGKLIIWDSYTTNKVHAIPLRSSWVMTCAYAPSGNFVACGGLDNICSIYSLKTREGNVRVSRELPGHTGYLSCCRFLDDNQIITSSGDTTCALWDIETGQQTVGFAGHSGDVMSLSLAPDGRTFVSGACDASIKLWDVRDSMCRQTFIGHESDINAVAFFPNGYAFTTGSDDATCRLFDLRADQELLMYSHDNIICGITSVAFSRSGRLLLAGYDDFNCNIWDAMKGDRAGVLAGHDNRVSCLGVTDDGMAVATGSWDSFLKIWN</t>
  </si>
  <si>
    <t>Q6NV83</t>
  </si>
  <si>
    <t>U2 snRNP-associated SURP motif-containing protein OS=Mus musculus OX=10090 GN=U2surp PE=1 SV=3</t>
  </si>
  <si>
    <t>MADKTPGGSQKASSKNRSSDVHSSGSSDAHMDASGPSDSDMPSRTRPKSPRKHNYRNESSRESLCDSPHQNLSRPLLENKLKAFSIGKMSTAKRTLSKKEQEELKKKEDEKAAAEIYEEFLAAFEGSDGNKVKTFVRGGVVNAAKDEHETDEKRGKIYKPSSRFADQKNPPNQSSNERPPSLLVIETKKPPLKKGEKEKKKSNLELFKEELKQIQEERDERHKTKGRLSRFEPPQSDSDGQRRSMDVPSRRNRSSGVLDDYAPGSHDVGDPSTTNLYLGNINPQMNEEMLCQEFGRFGPLASVKIMWPRTDEERARERNCGFVAFMNRRDAERALKNLNGKMIMSFEMKLGWGKAVPIPPHPIYIPPSMMEHTLPPPPSGLPFNAQPRERLKNPNAPMLPPPKNKEDFEKTLSQAIVKVVIPTERNLLALIHRMIEFVVREGPMFEAMIMNREINNPMFRFLFENQTPAHVYYRWKLYSILQGDSPTKWRTEDFRMFKNGSFWRPPPLNPYLHGMSEEQETEAFVEEPSKKGALKEEQRDKLEEILRGLTPRKNDIGDAMVFCLNNAEAAEEIVDCITESLSILKTPLPKKIARLYLVSDVLYNSSAKVANASYYRKFFETKLCQIFSDLNATYRTIQGHLQSENFKQRVMTCFRAWEDWAIYPEPFLIKLQNIFLGLVNIIEEKETEDVPDDLDGAPIEEELDGAPLEDVDGIPIDATPIDDLDGVPIKSLDDDLDGVPLDATEDSKKNEPIFKVAPSKWEAVDESELEAQAVTTSKWELFDQHEESEEEENQNQEEESEDEEDTQSSKSEEHHLYSNPVREEATESKFSKYSEMSEEKRAKLREIELKVMKFQDELESGKRPKKPGQSFQEQVEHYRDKLLQREKEKELERERERDKKDKEKLESRSKDKKEKDECTPTRKERKRRHSTSPSPSRSSSGRRVKSPSPKSERSERSERSHKESSRSRSSHKDSPRDASKKAKRSPSGSRTPKRSRRSRSRSPKKSGKKSRSQSRSPHRSHKKSKKNKH</t>
  </si>
  <si>
    <t>Q60749</t>
  </si>
  <si>
    <t>KH domain-containing, RNA-binding, signal transduction-associated protein 1 OS=Mus musculus OX=10090 GN=Khdrbs1 PE=1 SV=2</t>
  </si>
  <si>
    <t>MQRRDDPASRLTRSSGRSCSKDPSGAHPSVRLTPSRPSPLPHRPRGGGGGPRGGARASPATQPPPLLPPSTPGPDATVVGSAPTPLLPPSATAAVKMEPENKYLPELMAEKDSLDPSFTHAMQLLSVEIEKIQKGESKKDDEENYLDLFSHKNMKLKERVLIPVKQYPKFNFVGKILGPQGNTIKRLQEETGAKISVLGKGSMRDKAKEEELRKGGDPKYAHLNMDLHVFIEVFGPPCEAYALMAHAMEEVKKFLVPDMMDDICQEQFLELSYLNGVPEPSRGRGVSVRGRGAAPPPPPVPRGRGVGPPRGALVRGTPVRGSITRGATVTRGVPPPPTVRGAPTPRARTAGIQRIPLPPTPAPETYEDYGYDDTYAEQSYEGYEGYYSQSQGESEYYDYGHGELQDSYEAYGQDDWNGTRPSLKAPPARPVKGAYREHPYGRY</t>
  </si>
  <si>
    <t>D3YVL0</t>
  </si>
  <si>
    <t>Putative helicase MOV-10 OS=Mus musculus OX=10090 GN=Mov10 PE=1 SV=2</t>
  </si>
  <si>
    <t>MSGALPFALQLFYVPRLWRVGVGVALAEAPRSSGLFRGPQAISTFGSWLAARGGSSGFISADPPAWAAAAAAAMPSKFSCRKLRETGQRFESFLAERGLDLETDRERLRTIYNHDFKPSYGTPAPGFSSMLYGMKIANLAFVTKTRVRFFKLDRWADVQLPEKRRIKPGSNISKQHRSLLARIFHDRAEYLHGKHGVDVEVQGPHEARDGQLLIHLDLNRKEVLTLRLRNGGSKPVTLTHLFPLCWTPQFVFYHGEQDLPCPLGPGECYELHIYCKTSIVGYFPATVLWELLGPGESGAEGAETFYIARFLAAVAHSPLAAQLKPTTPFKRPPRLTRNSVLTNRIEEGERPDRAKGYELELSLALGTYYPPILLRQLLPTLLQGPSIFTAPKEVAEIKAQLETTLKSRNYEVKLRLLLHLEELQMEHDIRHYDLDSVPMTWDPVDQNPRLLTLEVPGVAESRPSVLRGDHLFALLSSETQQDDPVTYKGFVHKVELDRVKLSFSTSLLSRFVDGLTFKVNFTFNRQPLRVQHRALELTGRWVLWPMLFPVASRGVSLLPSDVKFKLYDRSLESNPEQLQAMKHIVRGTTRPAPYIIFGPPGTGKTVTLVEAIKQVVKHLPKAHILACAPSNSGADLLCQRLRVHLPSSIYRLLAPSRDIRMVPEDIKTCCNWDAKKGEYVYPAKKHLQQYRVLITTLITASRLVSAQFPIDHFTHIFIDEAGHCMEPESLVAIAGLMDVKETGNPGGQLVLAGDPRQLGPVLRSPLALKHGLGYSLLERLLAYNSLYKKGPNGYDPQFITKLLRNYRSHPTILDIPNQLYYDGELQACADVVDRERFCRWEGLPQQGFPIIFHGVMGKDEREGNSPSFFNPEEAATVTSYLKQLLAPSSKKGKARLSPRNVGVISPYRKQVEKIRYCITKLDRELRGLDDIKDLKVGSVEEFQGQERSVILISTVRSSQSFVQLDLDFNLGFLKNPKRFNVAVTRAKALLIVVGNPLLLGHDPDWKTFLEFCKENGGYTGCPFPAKLDLQQGQDLLQGLSKLSPSTSGPRRHQNLPQEREGEGGLPLQVEPEWRNEL</t>
  </si>
  <si>
    <t>P35908</t>
  </si>
  <si>
    <t>Keratin, type II cytoskeletal 2 epidermal OS=Homo sapiens GN=KRT2 PE=1 SV=2</t>
  </si>
  <si>
    <t>MSCQISCKSRGRGGGGGGFRGFSSGSAVVSGGSRRSTSSFSCLSRHGGGGGGFGGGGFGSRSLVGLGGTKSISISVAGGGGGFGAAGGFGGRGGGFGGGSSFGGGSGFSGGGFGGGGFGGGRFGGFGGPGGVGGLGGPGGFGPGGYPGGIHEVSVNQSLLQPLNVKVDPEIQNVKAQEREQIKTLNNKFASFIDKVRFLEQQNQVLQTKWELLQQMNVGTRPINLEPIFQGYIDSLKRYLDGLTAERTSQNSELNNMQDLVEDYKKKYEDEINKRTAAENDFVTLKKDVDNAYMIKVELQSKVDLLNQEIEFLKVLYDAEISQIHQSVTDTNVILSMDNSRNLDLDSIIAEVKAQYEEIAQRSKEEAEALYHSKYEELQVTVGRHGDSLKEIKIEISELNRVIQRLQGEIAHVKKQCKNVQDAIADAEQRGEHALKDARNKLNDLEEALQQAKEDLARLLRDYQELMNVKLALDVEIATYRKLLEGEECRMSGDLSSNVTVSVTSSTISSNVASKAAFGGSGGRGSSSGGGYSSGSSSYGSGGRQSGSRGGSGGGGSISGGGYGSGGGSGGRYGSGGGSKGGSISGGGYGSGGGKHSSGGGSRGGSSSGGGYGSGGGGSSSVKGSSGEAFGSSVTFSFR</t>
  </si>
  <si>
    <t>Q7TNL5</t>
  </si>
  <si>
    <t>Serine/threonine-protein phosphatase 2A 56 kDa regulatory subunit OS=Mus musculus OX=10090 GN=Ppp2r5d PE=2 SV=1</t>
  </si>
  <si>
    <t>MSYKLKKDKQEPSKLAKGTAKPSSSSKDGGGENTDEAQPQPQSQSPSSNKRPSNSTPPPTQLSKIKYSGGPQIVKKERRQSSFPFNLNKNRELQKLPALKDSPTQEREELFIQKLRQCCVLFDFVSDPLSDLKCKEVKRAGLNEMVEYITHSRDVVTEAIYPEAVTMFSVNLFRTLPPSSNPTGAEFDPEEDEPTLEAAWPHLQLVYEFFLRFLESPDFQPNIAKKYIDQKFVLALLDLFDSEDPRERDFLKTILHRIYGKFLGLRAYIRRQINHIFYRFIYETEHHNGIAELLEILGSIINGFALPLKEEHKVFLVRVLLPLHKVKSLSVYHPQLAYCVVQFLEKESSLTEPVIVGLLKFWPKTHSPKEVMFLNELEEILDVIEPSEFSKVMEPLFRQLAKCVSSPHFQVAERALYYWNNEYIMSLISDNAARILPIMFPALYRNSKSHWNKTIHGLIYNALKLFMEMNQKLFDDCTQQYKAEKQKGRFRMKEREEMWQKIEELARLNPQYPMFRAPPPLPPVYSMETETPTAEDIQLLKRTVETEAVQMLKDIKKDKVLLRRKSELPQDVYTIKALEAHKRAEEFLTASQEAL</t>
  </si>
  <si>
    <t>Q8BQ30-2</t>
  </si>
  <si>
    <t>Isoform 2 of Phostensin OS=Mus musculus OX=10090 GN=Ppp1r18</t>
  </si>
  <si>
    <t>MTAIPDWKLQLLARRRQEEAAVRGREKAERDRLSQMPAWKRGILERRRAKLGLPPGEGSPVPGNAEAGPPDPDESAVLLEAIGPVHQNRFIQQERQRQQQQQQQQRNEVLGDRKAGPLEVLERRSSPGNLRDQSPKGRESREERLSPRESRDRRLVIGGAQESSSRSLRDWRQSPAEARDLSSRPAEAQKWRLSPGETPEESLRLAGSGDDSPKRKEVLESILSPGEPGDQKASPTDVHKWNLDSREPQKQSLIQLEATEWRLKSGEERKDYLEGCGREEEKLSSGIVPVTKEVQDITSSEVETAEQRPTESWKWTLNSGKARERTTWDIDTQTQKPDPPASSEKHPGPSGMEAEEEAEKEEAEAQSRPLRAQQNLCSGPSPLPPEHSGTEGSRQQEEEAAEPRPPTPAPLSPPPSAPTAPQPSGDPLMSRLFYGVKPGPGVGAPRRSGHTFTVNPRRCAPPASPAPPVNPATADAAGSGSGKKRYPTAEEILVLGGYLRLSRSCLVKGSPERHHKQLKISFSETALETTYQYPSESSVLEDLGPEPETPIAPLATQPDEEEEEEEEEEELLLQPGLQGGLRTKALIVGKRLRPGWRRAPPGVCGVVVL</t>
  </si>
  <si>
    <t>A1L361</t>
  </si>
  <si>
    <t>TANK-binding kinase 1 OS=Mus musculus OX=10090 GN=Tbk1 PE=1 SV=1</t>
  </si>
  <si>
    <t>MQSTSNHLWLLSDILGQGATANVFRGRHKKTGDLYAVKVFNNISFLRPVDVQMREFEVLKKLNHKNIVKLFAIEEETTTRHKVLIMEFCPCGSLYTVLEEPSNAYGLPESEFLIVLRDVVGGMNHLRENGIVHRDIKPGNIMRVIGEDGQSVYKLTDFGAARELEDDEQFVSLYGTEEYLHPDMYERAVLRKDHQKKYGATVDLWSVGVTFYHAATGSLPFRPFEGPRRNKEVMYKIITGKPSGAISGVQKAENGPIDWSGDMPLSCSLSQGLQALLTPVLANILEADQEKCWGFDQFFAETSDVLHRMVIHVFSLQHMTAHKIYIHSYNTAAVFHELVYKQTKIVSSNQELIYEGRRLVLELGRLAQHFPKTTEENPIFVTSREQLNTVGLRYEKISLPKIHPRYDLDGDASMAKAVTGVVCYACRTASTLLLYQELMRKGVRWLVELVKDDYNETVHKKTEVVITLDFCIRNIEKTVKVYEKLMKVNLEAAELGEISDIHTKLLRLSSSQGTIESSLQDISSRLSPGGLLADTWAHQEGTHPRDRNVEKLQVLLNCITEIYYQFKKDKAERRLAYNEEQIHKFDKQKLYYHATKAMSHFSEECVRKYEAFKDKSEEWMRKMLHLRKQLLSLTNQCFDIEEEVSKYQDYTNELQETLPQKMLAASGGVKHAMAPIYPSSNTLVEMTLGMKKLKEEMEGVVKELAENNHILERFGSLTMDGGLRNVDCL</t>
  </si>
  <si>
    <t>Q3UW40</t>
  </si>
  <si>
    <t>Uncharacterized protein OS=Mus musculus OX=10090 GN=Rpl24 PE=2 SV=1</t>
  </si>
  <si>
    <t>MKVELCSFSGYKIYPGHGRRYARTDGKVFQFLNAKCESAFLSKRNPRQINWTVLYRRKHKKGQSEEIQKKRTRRAVKFQRAITGASLADIMAKRNQKPEVRKAQREKAIRAAKEAKKAKQASKKTAMAAAKAPTKAAPKQKIVKPVKVSAPRVGWETLVW</t>
  </si>
  <si>
    <t>Q9D0T1</t>
  </si>
  <si>
    <t>NHP2-like protein 1 OS=Mus musculus OX=10090 GN=Snu13 PE=1 SV=4</t>
  </si>
  <si>
    <t>MTEADVNPKAYPLADAHLTKKLLDLVQQSCNYKQLRKGANEATKTLNRGISEFIVMAADAEPLEIILHLPLLCEDKNVPYVFVRSKQALGRACGVSRPVIACSVTIKEGSQLKQQIQSIQQSIERLLV</t>
  </si>
  <si>
    <t>P54823</t>
  </si>
  <si>
    <t>Probable ATP-dependent RNA helicase DDX6 OS=Mus musculus OX=10090 GN=Ddx6 PE=1 SV=1</t>
  </si>
  <si>
    <t>MSTARTENPVIMGLSSQNGQLRGPVKASAGPGGGGTQPQPQLNQLKNTSTINNGTPQQAQSMAATIKPGDDWKKTLKLPPKDLRIKTSDVTSTKGNEFEDYCLKRELLMGIFEMGWEKPSPIQEESIPIALSGRDILARAKNGTGKSGAYLIPLLERLDLKKDNIQAMVIVPTRELALQVSQICIQVSKHMGGAKVMATTGGTNLRDDIMRLDDTVHVVIATPGRILDLIKKGVAKVDHVQMIVLDEADKLLSQDFVQIMEDIILTLPKNRQILLYSATFPLSVQKFMNSHLQKPYEINLMEELTLKGVTQYYAYVTERQKVHCLNTLFSRLQINQSIIFCNSSQRVELLAKKISQLGYSCFYIHAKMRQEHRNRVFHDFRNGLCRNLVCTDLFTRGIDIQAVNVVINFDFPKLAETYLHRIGRSGRFGHLGLAINLITYDDRFNLKSIEEQLGTEIKPIPSNIDKSLYVAEYHSEPAEDEKP</t>
  </si>
  <si>
    <t>Q9QZJ6</t>
  </si>
  <si>
    <t>Microfibrillar-associated protein 5 OS=Mus musculus OX=10090 GN=Mfap5 PE=1 SV=1</t>
  </si>
  <si>
    <t>MLFLGQKALLLVLAISIPSDWLPLGVSGQRGDDVPETFTDDPNLVNDPSTDDTALADITPSTDDLAGDKNATAECRDEKFACTRLYSVHRPVRQCVHQSCFTSLRRMYIINNEICSRLVCKEHEAMKDELCRQMAGLPPRRLRRSNYFRLPPCENMNLQRPDGL</t>
  </si>
  <si>
    <t>E9Q8Z8</t>
  </si>
  <si>
    <t>Catenin delta-1 OS=Mus musculus OX=10090 GN=Ctnnd1 PE=1 SV=1</t>
  </si>
  <si>
    <t>MDDSEVESTASILASVKEQEAQFEKLTRALEEERRHVSAQLERVRVSPQDANSLMANGTLTRRHQNGRFVGDADLERQKFSDLKLNGPQDHNHLLYSTIPRMQEPGQIVETYTEEDPEGAMSVVSVETTDDGTTRRTETTVKKVVKTMTTRTVQPVPMGPDGLPVDASAVSNNYIQTLGRDFRKNGNGGPGPYVGQAGTATLPRNFHYPPDGYGRHYEDGYPGGSDNYGSLSRVTRIEERYRPSMEGYRAPSRQDVYGPQPQVRVGGSSVDLHRFHPEPYGLEDDQRSMGYDDLDYGMMSDYGTARRTGTPSDPRRRLRSYEDMIGEEVPPDQYYWAPLAQHERGSLASLDSLRKGMPPPSNWRQPELPEVIAMLGFRLDAVKSNAAAYLQHLCYRNDKVKTDVRKLKGIPILVGLLDHPKKEVHLGACGALKNISFGRDQDNKIAIKNCDGVPALVRLLRKARDMDLTEVITGTLWNLSSHDSIKMEIVDHALHALTDEVIIPHSGWEREPNEDCKPRHIEWESVLTNTAGCLRNVSSERSEARRKLRECDGLVDALIFIVQAEIGQKDSDSKLVENCVCLLRNLSYQVHREIPQAERYQEALPTVANSTGPHAASCFGAKKGKDEWFSRGKKPTEDPANDTVDFPKRTSPARGYELLFQPEVVRIYISLLKESKTPAILEASAGAIQNLCAGRWTYGRYIRSALRQEKALSAIAELLTSEHERVVKAASGALRNLAVDARNKELIGKHAIPNLVKNLPGGQQNSSWNFSEDTVVSILNTINEVIAENLEAAKKLRETQGIEKLVLINKSGNRSEKEVRAAALVLQTIWGYKELRKPLEKEGWKKSDFQVNLNNASRSQSSHSYDDSTLPLIDRNQKSDKKPDREEIPMSNMGSNTKSLDNNYSTLNERGDHNRTLDRSGDLGDMEPLKGAPLMQDEGQESLEEELDVLVLDDEGNQVSYSPMQKI</t>
  </si>
  <si>
    <t>D3Z2J4</t>
  </si>
  <si>
    <t>AKT-interacting protein OS=Mus musculus OX=10090 GN=Aktip PE=1 SV=2</t>
  </si>
  <si>
    <t>MNPLWSMSAGSVRKRAEGEEKTLAGDVKTSPPRSAPKKQLPSIPKNALPIAKPTSPAPAAQSTNGTHASYGPFYLEYSLLAEFTLVVKQKLPGVYVQPSYRSALVWFGVIFIRHGLYQDGVFKFTVYIPDNYPDGDCPRLLFDIPVFHPLVDPTSGELDVKRAFAKWRRNHNHIWQVLMYARRVFYKIDTTSPLNPEAAVLYEKDIQLFKSKVVDSVKVCTARLFDQPKIEDPYAISFSPWNPSVHDEAREKMLTQKKPDEQHNKSVHVAGLSWVKPGSVQPFSKEEKTVAT</t>
  </si>
  <si>
    <t>Q9D2G2</t>
  </si>
  <si>
    <t>Dihydrolipoyllysine-residue succinyltransferase component of 2-oxoglutarate dehydrogenase complex, mitochondrial OS=Mus musculus OX=10090 GN=Dlst PE=1 SV=1</t>
  </si>
  <si>
    <t>MLSRSRCVSRAFSRSLSAFQKGNCPLGRRSLPGVSLCRGPGYPDNRKMVINSGSVFRVRFFQTTAVCKNDVITVQTPAFAESVTEGDVRWEKAVGDAVAEDEVVCEIETDKTSVQVPSPANGIIEALLVPDGGKVEGGTPLFTLRKTGAAPAKAKPAETPAPAHKAEPAAPAAPPPPAAPVLTQMPPVPSPSQPPSSKPVSAIKPTAAPPLAEAGAAKGLRSEHREKMNRMRQRIAQRLKEAQNTCAMLTTFNEVDMSNIQEMRARHKDAFLKKHNLKLGFMSAFVKASAFALQEQPVVNAVIDDATKEVVYRDYIDISVAVATPRGLVVPVIRNVETMNYADIERTINELGEKARKNELAIEDMDGGTFTISNGGVFGSLFGTPIINPPQSAILGMHAIFDRPVAVGGKVEVRPMMYVALTYDHRLIDGREAVTFLRKIKAAVEDPRVLLLDL</t>
  </si>
  <si>
    <t>P49817</t>
  </si>
  <si>
    <t>Caveolin-1 OS=Mus musculus OX=10090 GN=Cav1 PE=1 SV=1</t>
  </si>
  <si>
    <t>MSGGKYVDSEGHLYTVPIREQGNIYKPNNKAMADEVTEKQVYDAHTKEIDLVNRDPKHLNDDVVKIDFEDVIAEPEGTHSFDGIWKASFTTFTVTKYWFYRLLSTIFGIPMALIWGIYFAILSFLHIWAVVPCIKSFLIEIQCISRVYSIYVHTFCDPLFEAIGKIFSNIRISTQKEI</t>
  </si>
  <si>
    <t>B2RY51</t>
  </si>
  <si>
    <t>Thyroid hormone receptor interactor 11 OS=Mus musculus OX=10090 GN=Trip11 PE=2 SV=1</t>
  </si>
  <si>
    <t>MSSWLGGLGSGLGQSLGQVGGSLASLTGQISNFTKDMLLEGTEDVPADFPNSGREENEATHSVLRSENERLKKLYTDLEEKHEASELQIKQQSSSYRSQLQQKEEEINHLKARQLALQDELLRLQSAAQSAHSGSGSAPAASASSSFSYGVSHRVSAFHEDDMDFGDVISSQQEINRLSNEVSRLESELGHWRHIAQTKVQGAQSSDQTEICKLQNIIKELKQNRSQDLDDHQHELSALQNAHQQKLTEISRRHREELSDYEERIEELENLLQQGGSGVTVTDHSKVYEMQNTIQILQMEKVESTKQIEDLENKIKEIHKRLSSAEHDQEVWKKEQERLEVEKREMTEQCERLKLELSEAQQSALRQSDAAVEEETILPHSSSVAEVLRLQQALTDAENEIMRLRSLNQDISLAEDNQKLQMCVQTLEKEKSLLSQEKEELQISLSKLSSEYEVIKSTASRDLDLFSQVHDLKHNLEAKEQELNQSIHENEILMAELEELDKQNQEATKHVILIKDQLSKQQSEGDSVIKKLKEELAGEKQRTHQLEDDKMNIIKELTVQKEKLTHSEQALSDLQLTKQKLEDKVEDLVDQLSKSEKNNFDIQKENHELREHIRQNEEELSTVRSELTQSQTQGSSRNVKDDLLKERETQVQNLKQNLSEVEQLNEHLEQVAFDLRTENEELLEAYEEVRNQLEESVAGNKQISLEKTAMLEWEKAPLETELCRAEKRVLEEERKYEQTVQELSSACSPDTSALQLEQERLIQLNQEKDFEIAELKKSIEQMDTDHKRTKETLSSSLEEQKQLTQLINEKEICIVKLKEKSSELQKELDKCAQTLRKNETLRQTIEEKDRSLGSMKEENNHLQEELERLREQQSRVVPAPEPRTLDSTTELESELSQLHRIKGHLEEEIKHHQKMIEDQNQSKLQLLQSLQEQKKELDEFKYQHEQMSISHTRLFLEKDEEIKNLQKTIEQIKAQLHEERQDSQTENSDIFQETKVQSLSIEHGSEKHDLSKAETERLVKGIKERELEIKLLNEKNTSLTKQIDQLSKDEVGKLTQIIQQKDLEIQALHARISSASYSQDVVYLQQQLHAYAMEREKVMVILNEKTRENSQLKTEYHKVIDIISAKEAALIKLQDENKKMSTRFESSGQDMFKETIQNLSRIIREKDIEIDALSQKCQTLLTVLQTSGTGSEAGGVNSNQFEELLQERDKLKQQVKKMEEWKQQVMTTVQNMQHESAQLQEELHQLQAQVSVDSDNNSKLQVDYTGLIQSYEQNETKLKNFGQELAQVQHSIGQLCNTKDLLLGKLDIMSPQLSSGSSLTSQAAEPLRASQSSEPHESSQLLQQEVDDLRKSLQEKDATIRTLQENNHRLSDSVAASSEVERKEHEQADSEIKQLKEKQEVLQNLLKEKDLLIKAKSDQLHSSNENLANKVNENELLRQAVTNLKERILILEMDISKLKGENEKIVDASKGKETEYQALQETNMKFSMMLREKEFECHSMREKALAFEQLLKEKEQGKAGELNQLLNAVKSMQEKTVTFQQERDQVMLALKQKQMETSTLQNEVQRLRDKESRLNQELQRLRDHLLESEDSHTREALAAEDREAKLRKKVSVLEEKLVSSSNAMENASHQASVQVESLQEQLNMVSKQRDETALQLSVSQEQVKQYALSLANLQMVLEHFQQEEKAMYSAELEKQNHLLAEWKKKAESLEGKVLSLQERLDEANAALDSASRLTEQLDLKEEQIEELKKQNELHQEMLDDAQKKLMSLVNSTEGKVDKVLMRNLFIGHFHTPKHQRHEVLRLMGSILGVKREEMEQLFAEDQGGVTWWMAGWLGGGSKSVPNTPLRPNQQSVFNSSFSELFVKFLETESHPSVPPPKLSVHGLKPLDSPGRRKADTGIPESFRDTAESRAGRRTDVNPFLAPRSAAVPLINPAGHGPGGPGHLLLKPISDVLPTFTPLPVSPDNSAGVVLKDLLKQ</t>
  </si>
  <si>
    <t>Q9QZR9</t>
  </si>
  <si>
    <t>Collagen alpha-4(IV) chain OS=Mus musculus OX=10090 GN=Col4a4 PE=2 SV=1</t>
  </si>
  <si>
    <t>MRCFFRWTKSFVTAPWSLIFILFTIQYEYGSGKKYGGPCGGRNCSVCQCFPEKGSRGHPGPLGPQGPIGPLGPLGPIGIPGEKGERGDSGSPGPPGEKGDKGPTGVPGFPGVDGVPGHPGPPGPRGKPGVDGYNGSRGDPGYPGERGAPGPGGPPGQPGENGEKGRSVYITGGVKGIQGDRGDPGPPGLPGSRGAQGSPGPMGHAGAPGLAGPIGHPGSPGLKGNPATGLKGQRGEPGEVGQRGPPGPTLLVQPPDLSIYKGEKGVKGMPGMIGPPGPPGRKGAPGVGIKGEKGIPGFPGPRGEPGSHGPPGFPGFKGIQGAAGEPGLFGFLGPKGDLGDRGYPGPPGILLTPAPPLKGVPGDPGPPGYYGEIGDVGLPGPPGPPGRPGETCPGMMGPPGPPGVPGPPGFPGEAGVPGRLDCAPGKPGKPGLPGLPGAPGPEGPPGSDVIYCRPGCPGPMGEKGKVGPPGRRGAKGAKGNKGLCTCPPGPMGPPGPPGPPGRQGSKGDLGLPGWHGEKGDPGQPGAEGPPGPPGRPGAMGPPGHKGEKGDMVISRVKGQKGERGLDGPPGFPGPHGQDGGDGRPGERGDPGPRGDHKDAAPGERGLPGLPGPPGRTGPEGPPGLGFPGPPGQRGLPGEPGRPGTRGFDGTKGQKGDSILCNVSYPGKPGLPGLDGPPGLKGFPGPPGAPGMRCPDGQKGQRGKPGMSGIPGPPGFRGDMGDPGIKGEKGTSPIGPPGPPGSPGKDGQKGIPGDPAFGDPGPPGERGLPGAPGMKGQKGHPGCPGAGGPPGIPGSPGLKGPKGREGSRGFPGIPGSPGHSCERGAPGIPGQPGLPGTPGDPGAPGWKGQPGDMGPSGPAGMKGLPGLPGLPGADGLRGPPGIPGPNGEDGLPGLPGLKGLPGLPGFPGFPGERGKPGPDGEPGRKGEVGEKGWPGLKGDLGERGAKGDRGLPGDAGEAVTSRKGEPGDAGPPGDGGFSGERGDKGSSGMRGGRGDPGRDGLPGLHRGQPGIDGPPGPPGPPGPPGSPGLRGVIGFPGFPGDQGDPGSPGPPGFPGDDGARGPKGYKGDPASQCGPPGPKGEPGSPGYQGRTGVPGEKGFPGDEGPRGPPGRPGQPGSFGPPGCPGDPGMPGLKGHPGEVGDPGPRGDAGDFGRPGPAGVKGPLGSPGLNGLHGLKGEKGTKGASGLLEMGPPGPMGMPGQKGEKGDPGSPGISPPGLPGEKGFPGPPGRPGPPGPAGAPGRAAKGDIPDPGPPGDRGPPGPDGPRGVPGPPGSPGNVDLLKGDPGDCGLPGPPGSRGPPGPPGCQGPPGCDGKDGQKGPMGLPGLPGPPGLPGAPGEKGLPGPPGRKGPVGPPGCRGEPGPPADVDSCPRIPGLPGVPGPRGPEGAMGEPGRRGLPGPGCKGEPGPDGRRGQDGIPGSPGPPGRKGDTGEAGCPGAPGPPGPTGDPGPKGFGPGSLSGFLLVLHSQTDQEPACPVGMPRLWTGYSLLYMEGQEKAHNQDLGLAGSCLPVFSTLPFAYCNIHQVCHYAQRNDRSYWLSSAAPLPMMPLSEEEIRSYISRCAVCEAPAQAVAVHSQDQSIPPCPRTWRSLWIGYSFLMHTGAGDQGGGQALMSPGSCLEDFRAAPFVECQGRQGTCHFFANEYSFWLTTVNPDLQFASGPSPDTLKEVQAQRRKISRCQVCMKHS</t>
  </si>
  <si>
    <t>Q3UG68</t>
  </si>
  <si>
    <t>Dolichyl-diphosphooligosaccharide--protein glycosyltransferase 48 kDa subunit OS=Mus musculus OX=10090 GN=Ddost PE=2 SV=1</t>
  </si>
  <si>
    <t>MKMDPRLAVRAWPLCGLLLAALGCVCASGPRTLVLLDNLNVRDTHSLFFRSLKDRGFELTFKTADDPSLSLIKYGEFLYDNLIIFSPSVEDFGGNINVETISAFIDGGGSVLVAASSDIGDPLRELGSECGIEFDEEKTAVIDHHNYDVSDLGQHTLIVADTENLLKAPTIVGKSSLNPILFRGVGMVADPDNPLVLDILTGSSTSYSFFPDKPITQYPHAVGRNTLLIAGLQARNNARVIFSGSLDFFSDAFFNSAVQKATPGAQRYSQTGNYELAVALSRWVFKEEGVLRVGPVSHHRVGEMAPPNAYTVTDLVEYSIVIEQLSNGKWVPFDGDDIQLEFVRIDPFVRTFLKRKGGKYSVQFKLPDVYGVFQFKVDYNRLGYTHLYSSTQVSVRPLQHTQYERFIPSAYPYYASAFSMMAGLFIFSIVFLHMKEKEKSD</t>
  </si>
  <si>
    <t>Q9JIK5</t>
  </si>
  <si>
    <t>Nucleolar RNA helicase 2 OS=Mus musculus OX=10090 GN=Ddx21 PE=1 SV=3</t>
  </si>
  <si>
    <t>MPGKLRSGAKLGSDGAEESMETLPKPSEKKTRKEKTKSKTEEATEGMEEAVSSKAKKTNKKGPSEDDVDPPKSRKAKKQEEEPQDDTASTSKTSKKKKEPLEKQADSETKEIITEEPSEEEADMPKPKKMKKGKEANGDAGEKSPKLKNGLSQPSEEEADIPKPKKMKKGKEANGDAGEKSPKLKNGLSQPSEEEVDIPKPKKMKKGKEASGDAGEKSPRLKDGLSQPSEPKSNSSDAPGEESSSETEKEIPVEQKEGAFSNFPISEETVKLLKARGVNFLFPIQAKTFHHVYSGKDLIAQARTGTGKTFSFAIPLIEKLQGGLQERKRGRAPQVLVLAPTRELANQVSKDFSDITKKLSVACFYGGTPYGGQIERMRSGIDILVGTPGRIKDHLQNGKLDLTKLKHVVLDEVDQMLDMGFADQVEEILCVAYKKDSEDNPQTLLFSATCPHWVFNVAKKYMKSTYEQVDLIGKKTQKAAITVEHLAIKCHWTERAAVIGDVIRVYSGHQGRTIIFCETKKDAQELSQNTCIKQDAQSLHGDIPQKQREITLKGFRNGNFGVLVATNVAARGLDIPEVDLVVQSCPPKDVESYIHRSGRTGRAGRTGVCICFYQNKEEYQLAQVEQKAGIKFKRIGVPSATEIIKASSKDAIRLLDSVPPTAISHFKQSAEKLIEEKGAVEALAAALAHISGATSVDQRSLINSQAGFVTMILRCSIEMPNISYAWKELKEQLGESIDAKVKGMVFLKGKLGVCFDVRTEAVTEIQEKWHDSRRWQLTVATEQPELEGPPDGYRGRMGQRDGSRGAFRGQRGGSRNFRGQGQRGGSRNFRGQRPGGGNRGQKRSFSKAFGQ</t>
  </si>
  <si>
    <t>B9EK76</t>
  </si>
  <si>
    <t>Signal-induced proliferation-associated 1 like 2 OS=Mus musculus OX=10090 GN=Sipa1l2 PE=2 SV=1</t>
  </si>
  <si>
    <t>MSDPRPSQAEKHKLGRAAAKLKDPSRTMQADDYFARKFKAINGSMGPATLNTSSSSEGGGGGGGPANGTPAVPKMGVRARVSEWPPKKDCSKDLACKTLWESRSQSSYESVTSIIQNGQNDQGDRQPEEQLDLDFVEAKYTIGDIFVHSPQRGLHPIRQRSNSDITISDIDTEDVLDQHAVNPNTGAALHREYGSTSSIDRQGLSGENVFAMLRGYRIESYDPKVTGSFGFPDFFPCDTAISSSLHAAAQISRGEFVRISGLDYMDGGLLMGRDRDKPFKRRLKSESVETSLFRKLRAVKSEHETFKFTSDLEEGRLDRGIRPWSCQRCFAHYDVQSILFNINEAMATRASVGKRKNITTGASAASQTPVPVGPAGGCESPLGSKEDLNSKENPDADEGDGKSNDLVLSCPYFRNETGGEGDRRIALSRANSASFSSGESCSFESSLSSHCTNAGVSVLEVPRESQPIHREKVKRYIIEHVDLGAYYYRKFFYGKEHQNYFGIDENLGPVAVSIRREKVEDPREKEGSQFNYRVAFRTSELTTLRGAILEDAVPSTARHGTARGLPLKEVLEYVIPELSIQCLRQAANSPKVPEQLLKLDEQGLSFQHKIGILYCRAGQSTEEEMYNNETAGPAFEEFLDLLGQRVRLKGFSKYRAQLDNKTDSTGTHSLYTTYKDFELMFHVSTLLPYMPNNRQQLLRKRHIGNDIVTIVFQEPGALPFTPKNIRSHFQHVFVIVKVHNPCTENVCYSVGVSRSKDVPPFGPPIPKGVTFPKSAVFRDFLLAKVINAENAAHKSEKFRAMATRTRQEYLKDLAENFVTTATVDTSAKFSFITLGAKKKERVKPRKDAHLFSIGAIMWHVVARDFGQSADIECLLGISNEFIMLIEKDSKNVVFNCSCRDVIGWTSGLVSIKAFYERGECLLLSSVDNRSEDIREIVQRLLIVTRGCETVEMTLRRNGLGQLGFHVNFEGIVADVEPFGFAWKAGLRQGSRLVEICKVAVATLTHEQMIDLLRTSVTVKVVIIQPHEDGSPRRGCSELCRIPMVEYKLDSEGTPCEYKTPFRRNTTWHRVPTPALQPVSRASPVPGTPDRLQCQPLLQQAQAAIPRSTSFDRKLPDGTRSSPSNQSSSSDPGPGGSGPWRPQVGYDGCPSPLLLEHQGPGSVECDGTGEQEDLLEGGRLPETKWHGPPSKVLSSYKERVLQKDGSCKESPNKLSHIGDKSCSSHSSSNTLSSNTSSNSDDKHFGSGDLMDPELLGLTYIKGASTDSGIDTTPCMPATILGPVHLTGSRSLMHSRAEQWADAADVSVADDDPAKMYALHGYASAISSSAADGSMGDLSEVSSHSSGSQHSGSPSAHCSKSTGSLDSSKVYIVTHGGGQQAPGAVTKPYHRQGAANKYVIGWKKSEGSPPPEEPEVTECPRIYGEMDIMSTATQHPAVVGDSVSETQHVLSKDDFLKLMLPDSPLVEEGRRKFSFYGNVSPRRSLYRTLSDESVCSNRRGSSFASSRSSILEQALPNDILFSTTPPYHSTLPPRTHPAPSMGSLRNEFWFSDGSLSDKSKCADPGLMPLPDTAAGLDWSHLVDAARAFEGLDSDEELGLLCHHASYLDQRVASFCTLTDLQHGQELEGAPELSLCVDPTSGKEFMDTPGERSPSTLTGKVNQLELILRQLQTDLRKEKQDKAVLQAEVQHLRQDNMRLQEESQTATAQLRKFTEWFFSTIDKKA</t>
  </si>
  <si>
    <t>Q3TZP3</t>
  </si>
  <si>
    <t>Uncharacterized protein OS=Mus musculus OX=10090 GN=Mta2 PE=2 SV=1</t>
  </si>
  <si>
    <t>MAANMYRVGDYVYFENSSSNPYLVRRIEELNKTANGNVEAKVVCLFRRRDISSSLNSLADSNAREFEEESKQPGVSEQQRHQLKHRELFLSRQFESLPATHIRGKCSVTLLNETDILNQYLDKEDCFFYSLVFDPVQKTLLADQGEIRVGCKFQAEIPDRLAEGESDNRNQQKMEMKVWDPDNPLTDRQIDQFLVVARAVGTFARALDRSSSIRQPSLHMSAAAASRDITLFHAMDTLQRNGYDLAKAMSTLVPQGGPVLCRDEMEEWSASEAMLFEEALEKYGKDFNDIRQDFLPWKSLASIVQFYYMWKTTDRYIQQKRLKAAEADSKLKQVYIPTYTKPNPNQIISVGSKPGMNGAGFHKGLTCESCHTTQSAQWYAWGPPNMQCRLCASCWIYWKKYGGLKTPTQLEGAARGTTEPHSRGHLSRPEAQSLSPYTTSANRAKLLAKNRQTFLLQTTKLTRLARRMCRDLLQPRRAARRPYAPINANAIKAECSIRLPKAAKTPLKIHPLVRLPLATIVKDLVAQAPLKPKTPRGTKTPINRNQLTQNRGLGGIMVKRSYETMAGAGVPFSANGRPLASGIRSSSQPAAKRQKLNPADAPNPVVFVATKDTRALRKALTHLEMRRAARRPNLPLKVKPTLMTVRPPVPLPASSHPASTNEPIVLED</t>
  </si>
  <si>
    <t>G5E870</t>
  </si>
  <si>
    <t>E3 ubiquitin-protein ligase TRIP12 OS=Mus musculus OX=10090 GN=Trip12 PE=1 SV=1</t>
  </si>
  <si>
    <t>MSNRPNNNPGGSLRRSQRNTAGAQPQDDSIGGRSCSSSSAVIVPQPEDPDRANTSERQKTGQVPKKDNSRGVKRSASPDYNRTNSPSSAKKPRAFQHIESFSETNKPHSKSKKRHLDQEQQLKSAQLPSTSKAHTRKSVAAGSSRNQKRKRTESSCVKSGSGSESTGAEERSAKPIKLASKSATSAKAGCSTITDSSSAASTSSSSSAIASASSTVPAGARVKQGKDQNKARRSRSASSPSPRRSSREKEQSKTGGSSKFDWAARFSPKVSLPKTKLSLPGSSKSETSKPGPSGLQAKLASLRKSTKKRSESPPAELPSLRRSTRQKTTGSCASTSRRGSGLGKRGAAEARRQEKMADPESNQETVNSSAARTDEAPQGAAASSSVAGAVGMTTSGESESDDSEMGRLQALLEARGLPPHLFGPLGPRMSQLFHRTIGSGASSKAQQLLQGLQASDESQQLQAVIEMCQLLVMGNEETLGGFPVKSVVPALITLLQMEHNFDIMNHACRALTYMMEALPRSSAVVVDAIPVFLEKLQVIQCIDVAEQALTALEMLSRRHSKAILQAGGLADCLLYLEFFSINAQRNALAIAANCCQSITPDEFHFVADSLPLLTQRLTHQDKKSVESTCLCFARLVDNFQHEENLLQQVASKDLLTNVQQLLVVTPPILSSGMFIMVVRMFSLMCSNCPTLAVQLMKQNIAETLHFLLCGASNGSCQEQIDLVPRSPQELYELTSLICELMPCLPKEGIFAVDTMLKKGNAQNTDGAIWQWRDDRGLWHPYNRIDSRIIEAAHQVGEDEISLSTLGRVYTIDFNSMQQINEDTGTARAIQRKPNPLANSNTSGYSELKKDDARAQLMKEDPELAKSFIKTLFGVLYEVYSSSAGPAVRHKCLRAILRIIYFADAELLKDVLKNHAVSSHIASMLSSQDLKIVVGALQMAEILMQKLPDIFSVYFRREGVMHQVKHLAESESLLTSPPKACTNGSGSLGSTTPASSGTATAATNASADLGSPSLQHSRDDSLDLSPQGRLSDVLKRKRLPKRGPRRPKYSPPRDDDKVDNQAKSPTTTQSPKSSFLASLNPKTWGRLSAQSNSNNIEPARTAGVSGLARAASKDTISNNREKIKGWIKEQAHKFVERYFSSENMDGSNPALNVLQRLCAATEQLNLQVDGGAECLVEIRSIVSESDVSSFEIQHSGFVKQLLLYLTSKNEKDAVGREIRLKRFLHVFFSSPLPGEEPVGRVEPVGHAPLLALVHKMNNCLSQMEQFPVKVHDFPSGNGAGGSFSLNRGSQALKFFNTHQLKCQLQRHPDCANVKQWKGGPVKIDPLALVQAIERYLVVRGYGRVREDDEDSDDDGSDEEIDESLAAQFLNSGNVRHRLQFYIGEHLLPYNMTVYQAVRQFSVQAEDERESTDDESNPLGRAGIWTKTHTIWYKPVREDEESTKDCVGGKRGRAQTAPTKTSPRNAKKHDELWHDGVCPSVANPLEVYLIPTPPENITFEDPSLDVILLLRVLHAISRYWYYLYDNAMCKEIIPTSEFINSKLTAKANRQLQDPLVIMTGNIPTWLTELGKTCPFFFPFDTRQMLFYVTAFDRDRAMQRLLDTNPEINQSDSQDSRVAPRLDRKKRTVNREELLKQAESVMQDLGSSRAMLEIQYENEVGTGLGPTLEFYALVSQELQRADLCLWRGEEVTLSNPKGSQEGTKYIQNLQGLFALPFGRTAKPAHIAKVKMKFRFLGKLMAKAIMDFRLVDLPLGLPFYKWMLRQETSLTSHDLFDIDPVVARSVYHLEDIVRQKKRLEQDKSQTKESLQYALETLTMNGCSVEDLGLDFTLPGFPNIELKKGGKDIPVTIHNLEEYLRLVIFWALNEGVCRQFDSFRDGFESVFPLCHLQYFYPEELDQLLCGSKADTWDAKTLMECCRPDHGYTHDSRAVKFLFEILSSFDNEQQRLFLQFVTGSPRLPVGGFRSLNPPLTIVRKTFESTENPDDFLPSVMTCVNYLKLPDYSSIDIMRDKLLIAAREGQQSFHLS</t>
  </si>
  <si>
    <t>A0A0R4J098</t>
  </si>
  <si>
    <t>Zinc finger protein 326 OS=Mus musculus OX=10090 GN=Zfp326 PE=1 SV=1</t>
  </si>
  <si>
    <t>MDFEDDYVHSTCRGAYQDFNGMDRDYGPGSYGGLDRDYGHGSYGGQRSMDSYLNQSYGMDNHSGGGGGSRFGPYESYDSRSSLGGRDLYRSGYGFNEPEQTRFGGSYGGRFESSYRNSLDSFGGRNQGGSSWEAPYSRSKLRPGFMEDRGRENYSSYSSFSSPHMKPAPVGSRGRGTPAYPESTFGSRSYDAFGGPSTGRGRGRGHMGDFGSFHRPGIIVDYQNKPANVTIATARGIKRKMMQIFIKPGGAFIKKPKLAKPMDKMNLSKSPTKTDPKNEEEEKRRIEARREKQRRRREKNSEKYGDGYRMAFTCSFCKFRTFEEKDIELHLESSSHQETLDHIQKQTKFDKVVMEFLHECMVNKFKKASIRKQQTLNHPEAYKIIEKDIMEGVTADDHMMKVETVHCSACSVYIPALHSSVQLHLKSPDHSKGKQAYKEQIKRESVLTATSILNNPIVKARYERFVKGENPFEIQDHPQDQQIEGDEEDEEKIGEPIEEEEEEEEEEEEEGEEAGSVEEEGDVEGEEGTAEAAAAGEADAVGEAEGAGEAEEAEEEEEEEGTQEFAAQACATEQCEHRQM</t>
  </si>
  <si>
    <t>Q80ZJ1</t>
  </si>
  <si>
    <t>Ras-related protein Rap-2a OS=Mus musculus OX=10090 GN=Rap2a PE=1 SV=2</t>
  </si>
  <si>
    <t>MREYKVVVLGSGGVGKSALTVQFVTGTFIEKYDPTIEDFYRKEIEVDSSPSVLEILDTAGTEQFASMRDLYIKNGQGFILVYSLVNQQSFQDIKPMRDQIIRVKRYEKVPVILVGNKVDLESEREVSSNEGRALAEEWGCPFMETSAKSKTMVDELFAEIVRQMNYAAQPDKDDPCCSACNIQ</t>
  </si>
  <si>
    <t>Q9Z315</t>
  </si>
  <si>
    <t>U4/U6.U5 tri-snRNP-associated protein 1 OS=Mus musculus OX=10090 GN=Sart1 PE=1 SV=1</t>
  </si>
  <si>
    <t>MGSSKKHRGEKEAAGTTAAAGTGGTTEQPPRHREHKKHKHRSSGGGSSGGERRKRSRERGSERGSGRRGAEAEARSGAHGRERSQAEPSERRVKREKRDDGYEAAASSKASSGDASSLSIEETNKLRAKLGLKPLEVNAVKKEAGTKEEPVAADVINPMALRQREELREKLAAAKEKRLLNQKLGKIKTLGEDDPWLDDTAAWIERSRQLQKEKDLAEKRAKLLEEMDQEFGVSTLVEEEFEQRRQDLYSARDLQGLTVEHAIDSFREGETVVLTLKDKGVLQDGEDVLVNVNMVDKERADKNVELRKKKPDYLPYAEDESVDDLAQQKPRSILAKYDEELEGERPHSFRLEQGGMADGLRERELEEIRTKLRLQAQSLSSVGPRLASEYLSPEEMVTFKKTKRRVKKIRKKEKEVIMRADDLLPLGDQTQDGDFGSRLRGRGRRRVPEVEEEALEDEEKDPVAQPPPSDDTRVENMDISDEEDGGALPPGSPEGLEEDEAELELQKQLEKGRRLRQLQQLQQLRDSGEKVLEIVKKLESRQRGWEEEEDPERKGTIVFNATSEFCRTLGEIPTYGLAGNREEQEELMDFERDEERSANGGSESDGEENIGWSTVNLDEEKQHQDFSASSTTILDEEPIVNRGLAAALLLCQNKGLLETTVQKVARVKAPNKSLPSAVYCIEDKMAIDDKYSRREEYRGFTQDFKEKDGYKPDVKIEYVDETGRKLTPKEAFRQLSHRFHGKGSGKMKTERRMKKLDEEALLKKMSSSDTPLGTVALLQEKQKAQKTPYIVLSGSGKSMNANTITK</t>
  </si>
  <si>
    <t>Q3TJD7</t>
  </si>
  <si>
    <t>PDZ and LIM domain protein 7 OS=Mus musculus OX=10090 GN=Pdlim7 PE=1 SV=1</t>
  </si>
  <si>
    <t>MDSFKVVLEGPAPWGFRLQGGKDFNVPLSISRLTPGGKAAQAGVAVGDWVLNIDGENAGSLTHIEAQNKIRACGERLSLGLSRAQPVQSKPQKALTPPADPPRYTFAPSASLNKTARPFGAPPPTDSTLRQNGQLLRQPVPDASKQRLMEDTEDWRPRPGTGQSRSFRILAHLTGTEFMQDPDEEFMKKSSQVPRTEAPAPASTIPQESWPGPTTPSPTSRPPWAVDPAFAERYAPDKTSTVLTRHSQPATPTPLQNRTSIVQAAAGGGTGGGSNNGKTPVCHQCHKIIRGRYLVALGHAYHPEEFVCSQCGKVLEEGGFFEEKGAIFCPSCYDVRYAPNCAKCKKKITGEIMHALKMTWHVHCFTCAACKTPIRNRAFYMEEGAPYCERDYEKMFGTKCRGCDFKIDAGDRFLEALGFSWHDTCFVCAICQINLEGKTFYSKKDKPLCKSHAFSHV</t>
  </si>
  <si>
    <t>Q8C671</t>
  </si>
  <si>
    <t>Uncharacterized protein OS=Mus musculus OX=10090 GN=Srsf2 PE=2 SV=1</t>
  </si>
  <si>
    <t>MSYGRPPPDVEGMTSLKVDNLTYRTSPDTLRRVFEKYGRVGDVYIPRDRYTKESRGFAFVRFHDKRDAEDAMDAMDGAVLDGRELRVQMARYGRPPDSHHSRRGPPPRRYGGGGYGRRSRALGDAGAAISKPESVQVAKRSRYSRSKSRSRTRSRSRSTSKSRSARRSKSKSSSVSRSRSRSRVRSRSRSPPPVSKRESKSMSRQEPPSLQKEREQFLPKNMMNRKRLTEDIGGKTTYSVHRSMEESLEQATGY</t>
  </si>
  <si>
    <t>Q3U7T8</t>
  </si>
  <si>
    <t>Uncharacterized protein (Fragment) OS=Mus musculus OX=10090 GN=Hspa5 PE=2 SV=1</t>
  </si>
  <si>
    <t>MMKFTVVAAALLLLGAVRAEEEDKKEDVGTVVGIDLGTTYSCVGVFKNGRVEIIANDQGNRITPSYVAFTPEGERLIGDAAKNQLTSNPENTVFDAKRLIGRTWNDPSVQQDIKFLPFKVVEKKTKPYIQVDIGGGQTKTFAPEEISAMVLTKMKETAEAYLGKKVTHAVVTVPAYFNDAQRQATKDAGTIAGLNVMRIINEPTAAAIAYGLDKREGEKNILVFDLGGGTFDVSLLTIDNGVFEVVATNGDTHLGGEDFDQRVMEHFIKLYKKKTGKDVRKDNRAVQKLRREVEKAKRALSSQHQARIEIESFFEGEDFSETLTRAKFEELNMDLFRSTMKPVQKVLEDSDLKKSDIDEIVLVGGSTRIPKIQQLVKEFFNGKEPSRGINPDEAVAYGAAVQAGVLSGDQDTGDLVLLDVCPLTLGIETVGGVMTKLIPRNTVVPTKKSQIFSTASDNQPTVTIKVYEGERPLTKDNHLLGTFDLTGIPPAPRGVPQIEVTFEIDVNGILRVTAEDKGTGNKNKITITNDQNRLTPEEIERMVNDAEKFAEEDKKLKERIDTRNELESYAYSLKNQIGDKEKLGGKLSSEDKETMEKAVEEKIEWLESHQDADIEDFKA</t>
  </si>
  <si>
    <t>Q9EPU0</t>
  </si>
  <si>
    <t>Regulator of nonsense transcripts 1 OS=Mus musculus OX=10090 GN=Upf1 PE=1 SV=2</t>
  </si>
  <si>
    <t>MSVEAYGPSSQTLTFLDTEEAELLGADTQGSEFEFTDFTLPSQTQTPPGGPGGAGGPGGAGAGGAAGQLDAQVGPEGILQNGAVDDSVAKTSQLLAELNFEEDEEDTYYTKDLPVHACSYCGIHDPACVVYCNTSKKWFCNGRGNTSGSHIVNHLVRAKCKEVTLHKDGPLGETVLECYNCGCRNVFLLGFIPAKADSVVVLLCRQPCASQSSLKDINWDSSQWQPLIQDRCFLSWLVKIPSEQEQLRARQITAQQINKLEELWKENPSATLEDLEKPGVDEEPQHVLLRYEDAYQYQNIFGPLVKLEADYDKKLKESQTQDNITVRWDLGLNKKRIAFFTLPKTDSGNEDLVIIWLRDMRLMQGDEICLRYKGDLAPLWKGIGHVIKVPDNYGDEIAIELRSSVGAPVEVTHNFQVDFVWKSTSFDRMQSALKTFAVDETSVSGYIYHKLLGHEVEDVVIKCQLPKRFTAQGLPDLNHSQVYAVKTVLQRPLSLIQGPPGTGKTVTSATIVYHLARQGNGPVLVCAPSNIAVDQLTEKIHQTGLKVVRLCAKSREAIDSPVSFLALHNQIRNMDSMPELQKLQQLKDETGELSSADEKRYRALKRTAERELLMNADVICCTCVGAGDPRLAKMQFRSILIDESTQATEPECMVPVVLGAKQLILVGDHCQLGPVVMCKKAAKAGLSQSLFERLVVLGIRPIRLQVQYRMHPALSAFPSNIFYEGSLQNGVTAADRVKKGFDFQWPQPDKPMFFYVTQGQEEIASSGTSYLNRTEAANVEKITTKLLKAGAKPDQIGIITPYEGQRSYLVQYMQFSGSLHTKLYQEVEIASVDAFQGREKDFIILSCVRANEHQGIGFLNDPRRLNVALTRARYGVIIVGNPKALSKQPLWNHLLSYYKEQKALVEGPLNNLRESLMQFSKPRKLVNTVNPGARFMTTAMYDAREAIIPGSVYDRSSQGRPSNMYFQTHDQISMISAGPSHVAAMNIPIPFNLVMPPMPPPGYFGQANGPAAGRGTPKTKTGRGGRQKNRFGLPGPSQTTLPNSQASQDVASQPFSQGALTQGYVSMSQPSQMSQPGLSQPELSQDSYLGDEFKSQIDVALSQDSTYQGERAYQHGGVTGLSQY</t>
  </si>
  <si>
    <t>Q3TDS7</t>
  </si>
  <si>
    <t>Uncharacterized protein OS=Mus musculus OX=10090 GN=Capn5 PE=2 SV=1</t>
  </si>
  <si>
    <t>MFSCAKAYEDQNYSALKRACLRKKVLFEDPLFPATDDSLYYKGTPGPTVRWKRPKDICDDPRLFVDGISSHDLHQGQVGNCWFVAACSSLASRESLWQKVIPDWKEQEWNPEKPDSYAGIFHFNFWRFGEWVDVIVDDRLPTVNNQLIYCHSNSKNEFWCALVEKAYAKLAGCYQALDGGNTADALVDFTGGVSEPIDLTEGDLATDEAKRNQLFERVLKVHSRGGLISASIKAVTAADMEARLACGLVKGHAYAVTDVRKVRLGHGLLAFFKSEKLDMIRLRNPWGEREWTGPWSDTSEEWQKVSKSEREKMGVTVQDDGEFWMTFEDMCRYFTDIIKCRLINTSYLSIHKTWEEARLHGAWTRHEDPQQNRSGGCINHKDTFFQNPQYVFEVKKPEDEVLISIQQRPKRSTRREGKGENLAIGFNIYKVEENRQYRMHSLQHKAASSIYINSRSVFLRTELPEGRYVIIPTTFEPGHTGEFLLRVFTDVPSNCRELRLDEPPRTCWSSLCGYPQQVAQVHVLGAAGLKDTPTGANSYVIIKCEGEKVRSAVQRGTSTPEYNVKGIFYRKKLAQPITVQVWNHRVLKDEFLGQVHLKTAPDDLQDLHTLHLQDRSSRQPSDLPGIVAVRVLCSASLTAV</t>
  </si>
  <si>
    <t>Q3TFU8</t>
  </si>
  <si>
    <t>Uncharacterized protein OS=Mus musculus OX=10090 GN=Tmed9 PE=2 SV=1</t>
  </si>
  <si>
    <t>MAAVRGVRVVGSSPGLLLGRGMRAFLLLLWLAARGSALYFHIGETEKKCFIEEIPDETMVIGNYRTQLYDKQREEYQPATPGLGMFVEVKDPEDKVILARQYGSEGRFTFTSHTPGEHQICLHSNSTKFSLFAGGMLRVHLDIQVGEHANDYAEIAAKDKLSELQLRVRQLVEQVEQIQKEQNYQRWREERFRQTSESTNQRVLWWSILQTLILVAIGVWQMRHLKSFLKPRSWCSSCPKPHRRSFFQAVGSRRRTGFQPQMFWRREGL</t>
  </si>
  <si>
    <t>Q3UNF3</t>
  </si>
  <si>
    <t>Acyl-coenzyme A oxidase OS=Mus musculus OX=10090 GN=Acox2 PE=2 SV=1</t>
  </si>
  <si>
    <t>MGNPGDRVSLGETWSREVHPDIDSERHSPSFSVERLTNILDGGIPNTELRRRVESLIQRDPVFNLKHLYFMTRDELYEDAVQKRFHLEKLAWSLGWSEDGPERIYADRVLAGYINLNLHGIAMNAIRSLGSDEQIAKWGQLGKNSQIITTYAQTELGHGTYLQGLETEATYDATTQEFVIHSPTMTSIKWWPGDLGRTVTHAEVLAHLICLGARHGMHAFIVPIRSLEDHTPLPGITVGDIGPKMGFENIDNGFLRLNHVRVPRENMLSRFAEVLPDGTYQRLGTPQSNYLGMLVTRVQLLYKGFLPTLQKACTIAVRYAVIRHQSRLRPSDPEAKILEYQTQQQKLLPQLAVSYALHFMTTSLLQFFHSSYSDILKRDFSLLPELHALSTGMKAMSSDFCAQGTEICRRACGGHGYSKLSGLPSLVTQAIASCTYEGENTVLYLQVARFLMKSYLQAQVSPGSIPQKPLPQSVMYLATPRPARCPAQTAADFRCPEVYTTAWAYVSARLIRDATQHTQTLMRSGVDQYDAWNQTSVIHLQAAKAHCYFLTVRNFKEAVEKLDNEPEIQRVLQNLCDLYALNGILTNSGDFLHDGFLSGAQVDMARTAFLDLLPLIRKDAILLTDAFDFSDHCLNSALGCYDGHVYQRLFEWAQKSPANTQENPAYKKYIRPLMQSWKPKL</t>
  </si>
  <si>
    <t>Q9WTX5</t>
  </si>
  <si>
    <t>S-phase kinase-associated protein 1 OS=Mus musculus OX=10090 GN=Skp1 PE=1 SV=3</t>
  </si>
  <si>
    <t>MPTIKLQSSDGEIFEVDVEIAKQSVTIKTMLEDLGMDDEGDDDPVPLPNVNAAILKKVIQWCTHHKDDPPPPEDDENKEKRTDDIPVWDQEFLKVDQGTLFELILAANYLDIKGLLDVTCKTVANMIKGKTPEEIRKTFNIKNDFTEEEEAQVRKENQWCEEK</t>
  </si>
  <si>
    <t>A0A1D5RML8</t>
  </si>
  <si>
    <t>DNA-directed RNA polymerase II subunit RPB3 OS=Mus musculus OX=10090 GN=Polr2c PE=1 SV=1</t>
  </si>
  <si>
    <t>MPYANQPTVRITELTEENVKFIIENTDLAVANSIRRVFIAEVPIIAIDWVQIDANSSVLHDEFIAHRLGLIPLTSDDIVDKLQYSRDCTCEEFCPECSVEFTLDVRCNEDQTRHVTSRDLISNSPRVIPVTSRNRDNDPNDYVEQDDILIVKLRKGQELRLRAYAKKGFGKEHAKWNPTAGVAFEYDPDNALRHTVYPKPEEWPKSEYSELDEDESQAPYDPNGKPERLGDLGPRPLTLGQPRRHTDFSSGYFSSRWGPLLEDFRNTSQHLRLTLQSLPLPGGGCHLCCCQCLCRCGHNFNNSGDASASLSATTTGPVAGMPASPAGARDAVDGGWLATCQPASVEKPQTTVTQYPVLAGGQHVPTHHASRPVRPQDCLLTRAPARVAHPELPALHLHIALLDDVVEIGRHGCPAVFGVPAGLSPGGVPRWLGVPRSPV</t>
  </si>
  <si>
    <t>P97452</t>
  </si>
  <si>
    <t>Ribosome biogenesis protein BOP1 OS=Mus musculus OX=10090 GN=Bop1 PE=1 SV=1</t>
  </si>
  <si>
    <t>MAGACGKPHMSPASLPGKRRLEPDQELQIQEPPLLSDPDSSLSDSEESVFSGLEDLGSDSSEEDTEGVAGSSGDEDNHRAEETSEELAQAAPLCSRTEEAGALAQDEYEEDSSDEEDIRNTVGNVPLAWYDEFPHVGYDLDGKRIYKPLRTRDELDQFLDKMDDPDFWRTVQDKMTGRDLRLTDEQVALVHRLQRGQFGDSGFNPYEPAVDFFSGDIMIHPVTNRPADKRSFIPSLVEKEKVSRMVHAIKMGWIKPRRPHDPTPSFYDLWAQEDPNAVLGRHKMHVPAPKLALPGHAESYNPPPEYLPTEEERSAWMQQEPVERKLNFLPQKFPSLRTVPAYSRFIQERFERCLDLYLCPRQRKMRVNVDPEDLIPKLPRPRDLQPFPVCQALVYRGHSDLVRCLSVSPGGQWLASGSDDGTLKLWEVATARCMKTVHVGGVVRSIAWNPNPTICLVAAAMDDAVLLLNPALGDRLLVGSTDQLLEAFTPPEEPALQPARWLEVSEEEHQRGLRLRICHSKPVTQVTWHGRGDYLAVVLSSQEHTQVLLHQVSRRRSQSPFRRSHGQVQCVAFHPSRPFLLVASQRSIRIYHLLRQELTKKLMPNCKWVSSMAVHPAGDNIICGSYDSKLVWFDLDLSTKPYKVLRHHKKALRAVAFHPRYPLFASGSDDGSVIVCHGMVYNDLLQNPLLVPVKVLKGHTLTRDLGVLDVAFHPTQPWVFSSGADGTIRLFS</t>
  </si>
  <si>
    <t>A0A1S6GWJ8</t>
  </si>
  <si>
    <t>Uncharacterized protein OS=Mus musculus OX=10090 GN=Hnrnpm PE=2 SV=1</t>
  </si>
  <si>
    <t>MSDTYLSPCPTTQLYLRTSGSEACHWRRRGLTSRGRDPRRAGSGSRSPHKEALLVVRGHVSAQAQLDRARSLTQSPDAEKMAAGVEAAAEVAATEPKMEEESGAPCVPSGNGAPGPKGEERPTQNEKRKEKNIKRGGNRFEPYSNPTKRYRAFITNIPFDVKWQSLKDLVKEKVGEVTYVELLMDAEGKSRGCAVVEFKMEESMKKAAEVLNKHSLSGRPLKVKEDPDGEHARRAMQKVMATTGGMGMGPGGPGMINIPPSILNNPNIPNEIIHALQAGRLGSTVFVANLDYKVGWKKLKEVFSMAGVVVRADILEDKDGKSRGIGIVTFEQSIEAVQAISMFNGQLLFDRPMHVKMDERALPKGDFFPPERPQQLPHGLGGIGMGLGPGGQPIDANHLSKGIGMGNLGPAGMGMEGIGFGINKIGGMEGPFGGGMENMGRFGSGMNMGRINEILSNALKRGEIIAKQGGGGAGGSVPGIERMGPGIDRISGAGMERMGAGLGHGMDRVGSEIERMGLVMDRMGSVERMGSSIERMGPLGLDHMASSIERMGQTMERIGSGVERMGAGMGFGLERMAAPIDRVGQTIERMGSGVERMGPAIERMGLSMDRMVPTGMGASLERMGPVMDRMATGLERMGANNLERMGLERMGANSLERMGLERMGANSLERMGPAMGPALGAGIERMGLAMGGAGGASFDRAIEMERGNFGGSFAGSFGGAGGHAPGVARKACQIFVRNLPFDFTWKMLKDKFNECGHVLYADIKMENGKSKGCGVVKFESPEVAERACRMMNGMKLSGREIDVRIDRNA</t>
  </si>
  <si>
    <t>Q8CJ40</t>
  </si>
  <si>
    <t>Rootletin OS=Mus musculus OX=10090 GN=Crocc PE=1 SV=2</t>
  </si>
  <si>
    <t>MSLGLAGSLQAQLALEIVIQSLENCVLGPNQEKSLSVQNRVQDFQGASLLVCAREVIASNLSRPETPAPLQVPEMASLLSLQEENQLLQQELSRVEDLLAQSRAERDELAIKYNAVNERLEQAVRLETGELEAQEPRGLVRQSVELRRQLQEEQSSYRRKLQAYQEGQQRQAQLVQRLQAKILQYKKQCSELEKQLMDRSTELEQQRLRDTEHSQDLDSALLRLEEEQQRSASLAQVNAMLREQLDQANLANQALSEDIRKVTSDWTRSCKELEQREAVWRREEESFNTYFSSEHSRLLRLWRQVMGLRRQASEVKMGTERDLLQLGGELVRTSRAVQELGLGLSASLHRAESKAEAALEKQKLLQAQLEEQLQAKLLREKDLAQLQVQSDLDKADLSARVTELALSVEHLQNQNSEKDQVNRTLSDKLEALESLRLQEQTTLDTEDGEGLQQTLRDLAQAALSDTESGVQLSSSERTADTSDGSLRGFSGQRTPTPPRHSPGRGRSPRRGLSPACSDSSTLTLIHSALHKRQLQVQDMRGRYEASQELLGSVRKQLSDSEGERRGLEEQLQRLRDQTAASAQAQEDAQREAQRLRSANELLSREKGNLTHSLQVTQQQAKELRQELEKLQAAQEELKRQHNQLEDAQEDSVQEGARARRELERSHRQLEQLEVKRSGLTKELVEVREALSCAILQRDVLQTEKAEVAEALTKAEAGRAQLELSLTKLRAEEASLRDSLSKMSALNESLAQDKLELNRLIAQLEEEKVALLGRQQQAEHATTMAVEKQELLEQLRLEQEVERQGLQGSLCVAEQAREALEQQILVLRSERSHLQEQLAQLSRQLSGRDQELEQALRESQRQVEALERAAREKEAMAKERAGLAVKLAAAEREGRTLSEEAIRLRLEKEALESSLFDVQRQLAQLEARREQLEADSQALLLAKETLTGELAGLRQQVTSTEEKAALDKELMTQKLVQAEREAQASLREQRAAHEEDLQRLQHEKEAAWRELQAERAQLQGQLQQEREELLARMEAEKEELSKEIAALQQERDEGLLLAESEKQQALSLKESEKTALSEKLMGTRHSLAAISLEMERQKRDAQSRQEQDRNTLNALTSELRDLRAQLEEATAAHAQTVKELEERTGNLGRQREACMREAEELRTQLRVLEDTRDGLRRELLEAQRKGRDSQDSSEAHRQEASELRRSLSEGAKEREALRRSNEELRSAVKKAESERISLKLANEDKEQKLALLEEARVSVAKEAGELRASLQEVERSRLEARRELQELRRQMKTLDSDNGRLGRELADLQGRLALGERTEKESRREALGLRQRLLKGESSLEALKQELQGSQRKLQEQEAEFRARERGLLGSLEEARGAEKRLLDSARSLELRLEAVRAETSELGLRLSAAEGRAQGLEVELARVEAQRRVAEAQLGGLRSALRRGLGLGRVSSSPAREAPAGGSGDGLSSPSPLEYSPRSQPPSPGLIASPAPPDLDPEAVRDALRDFLQELRSAQRERDELKVQTSTLSQQLVEMEAERDHAASRAKQLQKAVAESEEAWRSADRRLSGAQAELALQEESVRRSKRECRATLDQMAVLERSLQATESELRASQEKVSKMKATEAKLESDKRRLKEVLDASESRSIKLELQRRALEGELQRSRLGLGDREAHAQALQDRVDSLQRQVADSEVKAGTLQLTVERLSGALAKVEESEGNLRSKVQSLTDALTQSSASLSSTQDKNLHLQKALSTCEHDRQVLQERLDAARQALSEARRQSSSLGEQVQTLRGELASLELQRGDAEGQLQQLQQALRQRQEGEAMALRSVQKLQEERRLLQERLGSLQRALAQLEAEKRDLERSALQFDKDRVALRKTLDKVEREKLRSHEDTLRLNAERGRLDRTLTGAELDLAEAQQQIQHLEAQVDVALEGNHNPVQPEAGEQQLELQQEVERLRSAQVQTERTLEARERAHRQRVSGLEEQVSTLKAQLHQELRRSSASVSLPPGTPEK</t>
  </si>
  <si>
    <t>A0A1Y7VM38</t>
  </si>
  <si>
    <t>NADH dehydrogenase [ubiquinone] iron-sulfur protein 6, mitochondrial OS=Mus musculus OX=10090 GN=Ndufs6 PE=1 SV=1</t>
  </si>
  <si>
    <t>MAAVLTFRRLLTLPRAARGFGVQVSPSGEKITHTGQVYDEKDYRRVRFVDRQKEVNENFAIDLIAQQPVNEVEHRIIACDGGGGALGHPKVYINLIFLFEFFQDKETKTGTCGYCGLQFKQHHH</t>
  </si>
  <si>
    <t>A2A654</t>
  </si>
  <si>
    <t>Bromodomain PHD finger transcription factor OS=Mus musculus OX=10090 GN=Bptf PE=1 SV=1</t>
  </si>
  <si>
    <t>MRGRRGRPPKQPAAPAAERCAPAPPPPPPPPPPPPPPPPPPPPASGPIGGLRSRHRGSSRGRWAAAQAEVAPKTRLSSPRGGGRRKQPPPPPPASGSSASGPGRGGRGGGGGRTGGGGGHLARTTPARRAVNKVVYDDHESDDDDEEEDMVSEEDEEEEEDGDAEETQDSEDEEEDDMEEDDDDSDYPEEMEDDDDDASYCTESSFRSHSTYSSTPGRRKPRVHRPRSPILEEKDIPPLEFPKSSEDLMVPNEHIMNVIAIYEVVRNFGNVLRLSPFCFEDFCAALVSQEQCTLMAEMHVALLKAVLREEDTSNTTFGPADLKDSVNSTLYFIDGMTWPEVLRVYCESDKEYHHVLPYQEAEDYPYGPVENKIKVLQFLVDQFLTTNIAREELMSEGVIQYDDHCRVCHKLGDLLCCETCSAVYHLECVKPPLEEVPEDEWQCEVCVAHKVPGVTDCVAEVQKNKPYVRHEPIGYDRSRRKYWFLNRRLIIEEDTDNENEKKVWYYSTKVQLAELIDCLDKGYWEAELCRVLEDIREEMQQHMDVTEDLTNKARGSNKSFLAAANEEILDSLRIKRGEDIDCDQSPEDPEKDKHEGENNSSKDAEKSREEAEDPSADKDADSKGLEEEPGHGKPEEPTEVGDKGNSVPANLGDNTTNASPEETSPCDGRSPEGCLSETHDSSSMAEKKVASELPPDVPEDSNRTCDSSNTSATTASSQPNLETCSSSELTSSQSDSAKAADDPEIGERDSHTPVSVHEEIGDFRLEKSNGEVSESPGAGKGTSGSTRIITRLRNPESKLSQLKSQQVAAAAHEANKLFKEGKEVLVVNSQGEVSRLSTKKEVVMKGNINNYFKLGQEGKYRVYHNQYSTNSFALNKHQHREDHDKRRHLAHKFCLTPAGEFKWNGSVHGSKVLTISTLRLTITQLESNIPSSFLHPNWASHRANWIKAVQMCSKPREFALALAILECAVKPVVMLPIWRESLGHTRLHRMTSIEREEKEKVKKKEKKQEEEETMQQATWVKYTFPVKHQVTGYGGWSWISKTHVYRFLPKLPGNTNVNYRKPLDGAKNNTDENKDESEKRKSPRSPKKMKTECDSEQGETRDADATAGAAAGAMELSKEPEKKDQDVKELLDSDNDKSFKEEPMEIDDTIKTESHVSSLESTEVDVVNVSEGFHLRTSYKKKTKSSKLDGLLERRIRQFTLEEKQRLEKLKLESGVKGAGKPPMGALKSSSESPGSTKASEGHQGDSLRQEQSPSSSQASTVDLGLGGSQSDPLVLGISPPSLSTHKPDPKDQVLDDVSIQSPGPNCQRQNSVESDLDARISEPAGKGLELSQTKTEVTDSSSDDSKPTSADDVGILICKSRKLHSQDDSSTVVSSSKSTLPASVPKSPRDRDARAFSKAVDFDGRLGGDSEYSSTLENSSDNMCIRDSAEEDMVVQNSSEATSKRFIAPEQGGESVESTKCQVVSKSTENCEDKLQGKVTEANGKKLGQHPPKPEERAVNRCTDQVSLRHSVDRKNSEPRESEKKGQKANKFQINGKDSKAKGYLKGPGTKDGSDGKVVSSAVEPKVNNINKVIPGNTKSLAGKESAAKPFINGDIIMEELSEQNTSETNSYSLSSSDAKGNHQDGLHTLPSTKESASTQVITPRAPCPDRNSLSQVEDMETESPEVKRVIPSPVRTGEGSNLSKGFMDDNGLPSSKDENVNGESQRKTVITEVTTMTSTVATESKTVIKVAKGDKQTVVSSTENCARSTVTTTTTTVTKLSTPSPDTGVDTISVKEQSKTVVTTTVTDSLTTAGSTLVTSMTVSKEYSTRDRVKLMKFSRPKKTRSGTALPSYRKFVTKSSKKSIFVLPNDDLKKLARKGGIREVPYFNYNAKPALDIWPYPSPRPTFGITWRYRLQTVKSLAGVSLMLRLLWASLRWDDMAAKAPPGGGSTRTETSETEITTTEIIKRRDVGPYGIRSEYCIRKIICPIGVPEAPKETPTPQRKGLRSSALRPKRPETPKQTGPVIIESWVAEEELELWEIRAFAERVEKEKAQAAEQQTKKRLEQQKPAVIAASTTSPANNTSSTVSPAQKVMVAPLSGSVTPGTKMVLATKVGSPATVTFQQNKNFHQTFATWVKQGQSNSGMVQVQQKVLGIIPSTTGPSQQTFTSFQPRTATVTIRPNTSASAGTTTTSQVITGPQIRPGMTVIRTPLQQPALGKAIIRTPVVVQPGTPQQVVTQIIRGQPVSTAISAPSTASSAPVQKGLTPGAAAGPLQPSAPHSPRPQQGQVKLTMAQLTQLTQGHGGNQGLTVVIQGQGQTTGQLQLIPQGMTVLPGPGQQLMQAAMPNGTVQRFLFTPLSTSATAASSSSNSSSTTTNATAAGSGEQKQSKILPQTQVQPATTLAPTQSSSVSPAEAQPQPAQPAAQPQPQPQPPAQPEVQTQPAVSSHVPSETQPSQAQTSKPLVATQCQPQSSVQGQSPVRVQSPPLTRIRPSTPSQVTPGQQPQVQTTASQPIPIPPPTSLQAPSQGQPQSQPQVQSSTQTLSSGQTLNQVTVLSPSCPQPQPQVIAVPQLQQVQVLSQIQSQVVAQIQAQQSGVPQQIKLQLPIQVQQNSAAQTQSVVTVQAASVQEQLQRVQQLRDQQQKKKQQIETEREHTLQASNQSEIIQKQVVMKHNAVIEHLKQKKTMTPAEREENQRMIVCNQVMKYILDKIDKEEKQAAKKRKREESVEQKRSKQNASKLSALLFKHKEQLKAEILRKRALLDKELQIQVQEELKRDLKMKREREMAQAVQANAASVPTPSVPAPVPAPAPAAPPAPPRSPPPSTHSLPPAGHPTAPLPVTSQKRKREEEKDSKSKKKKMISTTSKEAKKDTRLYCICKTPYDESKFYIGCDRCQNWYHGRCVGILQSEADLIDEYVCPQCQSTEDAMTVLTPLTEKDYEGLKRVLRSLQAHKMAWPFLEPVDPNDAPDYYGVIKEPMDLATMEERIQKRYYEKLTEFVADMTKIFDNCRYYNPRDTPFYQCAEVLESFFVQKLKGFKASRSHNNKLQSTAP</t>
  </si>
  <si>
    <t>Q3UDC3</t>
  </si>
  <si>
    <t>Target of Myb protein 1 OS=Mus musculus OX=10090 GN=Tom1 PE=1 SV=1</t>
  </si>
  <si>
    <t>MDFLLGNPFSSPVGQRIEKATDGSLQSEDWALNMEICDIINETEEGPKDAFRAVKKRIMGNKNFHEVMLALTVLETCVKNCGHRFHVLVANQDFVENVLVRTILPKNNPPTIVHDKVLNLIQSWADAFRSSPDLTGVVAVYEDLRRKGLEFPMTDLDMLSPIHTPQRTVFNSETPSRQNSVSSNTSQRGDLSQHATPLPTPAVLPGDSPITPTPEQIGKLRSELEMVSGNVRVMSEMLTELVPTQVEPADLELLQELNRTCRAMQQRILELIPRISNEQLTEELLMINDNLNNVFLRHERFERFRTGQTAKASSEAELATDLIDMGPDPAATNNLSSQLAGMNNRLLSLSNHFLLEEGKKEWAPLQDLGSRSVRAGLQSLETSGHLEDDFDMFALTRGSSLADQRKGVKYEAPQTTDGLAGALDARQQSTGAIPATQARIMEDIEQWLSTDVGNSAEEPSGVTSEEFDKFLEERAKAADRLPNLASPSAEGPPRPSPGTAPRRKTQEKDDDMLFAL</t>
  </si>
  <si>
    <t>Q69ZX3</t>
  </si>
  <si>
    <t>MKIAA0866 protein (Fragment) OS=Mus musculus OX=10090 GN=Myh11 PE=2 SV=1</t>
  </si>
  <si>
    <t>STPGVDLGPPDIMAQKGQLSDDEKFLFVDKNFMNSPMAQADWVAKKLVWVPSEKQGFEAASIKEEKGDEVVVELVENGKKVTVGKDDIQKMNPPKFSKVEDMAELTCLNEASVLHNLRERYFSGLIYTYSGLFCVVVNPYKYLPIYSEKIVDMYKGKKRHEMPPHIYAIADTAYRSMLQDREDQSILCTGESGAGKTENTKKVIQYLAVVASSHKGKKDSSITGELEKQLLQANPILEAFGNAKTVKNDNSSRFGKFIRINFDVTGYIVGANIETYLLEKSRAIRQARDERTFHIFYYLLAGAKEKMKSDLLLESFNSYTFLSNGFVPIPAAQDDEMFQETLEAMSIMGFNEEEQLAILKVVSSVLQLGNIVFKKERNTDQASMPDNTAAQKVCHLVGINVTDFTRAILTPRIKVGRDVVQKAQTKEQADFAIEALAKATYERLFRWILSRVNKALDKTHRQGASFLGILDIAGFEIFEVNSFEQLCINYTNEKLQQLFNHTMFILEQEEYQREGIEWNFIDFGLDLQPCIELIERPNNPPGVLALLDEECWFPKATDKSFVEKLCSEQGNHPKFQKPKQLKDKTEFSIIHYAGKVDYNASAWLTKNMDPLNDNVTSLLNASSDKFVADLWKDVDRIVGLDQMAKMTESSLPSASKTKKGMFRTVGQLYKEQLGKLMTTLRNTTPNFVRCIIPNHEKRSGKLDAFLVLEQLRCNGVLEGIRICRQGFPNRIVFQEFRQRYEILAANAIPKGFMDGKQACILMIKALELDPNLYRIGQSKIFFRTGVLAHLEEERDLKITDVIMAFQAMCRGYLARKAFTKRQQQLTAMKVIQRNCAAYLKLRNWQWWRLFTKVKPLLQVTRQEEEMQAKEEEMQKIKERQQKAETELKELEQKHTQLAEEKTLLQEQLQAETELYAEAEEMRVRLAAKKQELEEILHEMEARLEEEEDRGQQLQAERKKMAQQMLDLEEQLEEEEAARQKLQLEKVTAEAKIKKLEDDILVMDDQNSKLSKERKLLEERVSDLTTNLAEEEEKAKNLTKLKSKHESMISELEVRLKKEEKSRQELEKLKRKLEGDASDFHEQIADLQAQIAELKMQLAKKEEELQAALARLDEEIAQKNNALKKIRELEGHISDLQEDLDSERAARNKAEKQKRDLGEELEALKTELEDTLDSTATQQELRAKREQEVTVLKKALDEETRSHEAQVQEMRQKHTQAVEELTEQLEQFKRAKANLDKSKQTLEKENADLAGELRVLGQAKQEVEHKKKKLEVQLQDLQSKCSDGERARAELSDKVHKLQNEVESVTGMLNEAEGKAIKLAKDVASLGSQLQDTQELLQEETRQKLNVSTKLRQLEDERNSLQDQLDEEMEAKQNLERHVSTLNIQLSDSKKKLQDFASTIEVMEEGKKRLQKEMEGLSQQYEEKAAAYDKLEKTKNRLQQELDDLVVDLDNQRQLVSNLEKKQKKFDQLLAEEKNISSKYADERDRAEAEAREKETKALSLARALEEALEAKEELERTNKMLKAEMEDLVSSKDDVGKNVHELEKSKRALETQMEEMKTQLEELEDELQATEDAKLRLEVNMQALKGQFERDLQARDEQNEEKRRQLQRQLHEYETELEDERKQRALAAAAKKKLEGDLKDLELQADSAIKGREEAIKQLRKLQAQMKDFQRELDDARASRDEIFATSKENEKKAKSLEADLMQLQEDLAAAERARKQADLEKEELAEELASSLSGRNTLQDEKRRLEARIAQLEEELEEEQGNMEAMSDRVRKATLQAEQLSNELATERSTAQKNESARQQLERQNKELRSKLQEVEGAVKAKLKSTVAALEAKIAQLEEQVEQEAREKQAATKSLKQKDKKLKEVLLQVEDERKMAEQYKEQAEKGNTKVKQLKRQLEEAEEESQRINANRRKLQRELDEATESNEAMGREVNALKSKLRRGNEASFVPSRRAGGRRVIENTDGSEEEMDARDSDFNGTKASE</t>
  </si>
  <si>
    <t>Q60932</t>
  </si>
  <si>
    <t>Voltage-dependent anion-selective channel protein 1 OS=Mus musculus OX=10090 GN=Vdac1 PE=1 SV=3</t>
  </si>
  <si>
    <t>MCSFFLVLLLWQNMAVPPTYADLGKSARDVFTKGYGFGLIKLDLKTKSENGLEFTSSGSANTETTKVNGSLETKYRWTEYGLTFTEKWNTDNTLGTEITVEDQLARGLKLTFDSSFSPNTGKKNAKIKTGYKREHINLGCDVDFDIAGPSIRGALVLGYEGWLAGYQMNFETSKSRVTQSNFAVGYKTDEFQLHTNVNDGTEFGGSIYQKVNKKLETAVNLAWTAGNSNTRFGIAAKYQVDPDACFSAKVNNSSLIGLGYTQTLKPGIKLTLSALLDGKNVNAGGHKLGLGLEFQA</t>
  </si>
  <si>
    <t>P62843</t>
  </si>
  <si>
    <t>40S ribosomal protein S15 OS=Mus musculus OX=10090 GN=Rps15 PE=1 SV=2</t>
  </si>
  <si>
    <t>MAEVEQKKKRTFRKFTYRGVDLDQLLDMSYEQLMQLYSARQRRRLNRGLRRKQHSLLKRLRKAKKEAPPMEKPEVVKTHLRDMIILPEMVGSMVGVYNGKTFNQVEIKPEMIGHYLGEFSITYKPVKHGRPGIGATHSSRFIPLK</t>
  </si>
  <si>
    <t>B1AQF4</t>
  </si>
  <si>
    <t>Dual-specificity protein phosphatase 3 OS=Mus musculus OX=10090 GN=Dusp3 PE=1 SV=1</t>
  </si>
  <si>
    <t>MVMGCGTIRYLYSLCYDSVKRPAAAMSSSFELSVQDLNDLLSDGSGCYSLPSQPCNEVVPRVYVGNASVAQDITQLQKLGITHVLNAAEGRSFMHVNTSASFYEDSGITYLGIKANDTQEFNLSAYFERATDFIDQALAHKNGRVLVHCREGYSRSPTLVIAYLMMRQKMDVKSALSTVRQNREIGPNDGFLAQLCQLNDRLAKEGKVKL</t>
  </si>
  <si>
    <t>Q3UTJ2-2</t>
  </si>
  <si>
    <t>Isoform 2 of Sorbin and SH3 domain-containing protein 2 OS=Mus musculus OX=10090 GN=Sorbs2</t>
  </si>
  <si>
    <t>MNTDSGGCARKRAAMSVTLTSVKRVQSSPNLLAAGRESQSPDSAWRSYNDRNPETLNGDATYSSLAAKGFRSVRPNLQDKRSPTQSQITINGNSGGAVSPVSYYQRPFSPSAYSLPASLNSSIIMQHGRSLDSAETYSQHAQSLDGTMGSSIPLYRSSEEEKRVTVIKAPHYPGIGPVDESGIPTAIRTTVDRPKDWYKTMFKQIHMVHKPDEDTDMYNTPYTYNAGLYNSPYSAQSHPAAKTQTYRPLSKSHSDNGTDAFKEVPSPVPPPHVPPRPRDQSSTLKHDWDPPDRKVDTRKFRSEPRSIFEYEPGKSSILQHERPPPLPPTPTPVPREPSRKPLSVSPSTDGLRSPSPPPRSCVPAPRPSAPDLSPTRTGRINPADIDLENEPWYKFFSELEFGHPPPKKALDYVQDHSSGVSNEVSIYQSSIDRSLERPSSSASMAGDFRKRRKSEPAVGPLRGLGDQSSSRTSPGRADLPGSSSTFTKSFISSSPSSPSRAQGGDDSKMCPPLCSYSGLNGTPSGELECCNAYRQHLDVPGDSQRAITFKNGWQMARQNAEIWSSTEETVSPKIKSRSCDDLLNDDCDSFPDPKTKSESMGSLLCEEDSKESCPMTWASPYIQEVCGNSRSRLKHRSAHNAPGFLKMYKKMHRINRKDLMNSEVICSVKSRILQYEKEQQHRGLLHGWSQSSTEEVPRDVVPTRISEFEKLIQKSKSMPNLGDEMLSPITLEPPQNGLCPKRRFSIESLLEEETQVRHPSQGQRSCKSNTLVPIHIEVTSDEQPRTHMEFSDSDQDGVVSDHSDYVHVEGSSFCSESDFDHFSFTSSESFYGSSHHHHHHHHHHRHLISSCKGRCPASYTRFTTMLKHERAKHENMDRPRRQEMDPGLSKLAFLVSPVPFRRKKILTPQKQTEKAKCKASVVEALDSALKDICDQIKAEKRRGSLPDNSILHRLISELLPQIPERNSSLHALKRSPMHQPFHPLPPDGASHCPLYQNDCGRMPHSASFPDVDTTSNYHAQDYGSALSLQDHESPRSYSSTLTDLGRSASRERRGTPEKEKLPAKAVYDFKAQTSKELSFKKGDTVYILRKIDQNWYEGEHHGRVGIFPISYVEKLTPPEKAQPARPPPPVQPGEIGEAIAKYNFNADTNVELSLRKGDRIILLKRVDQNWYEGKIPGTNRQGIFPVSYVEVVKRNAKGAEDYPDPPLPHSYSSDRIYTLSSNKPQRPGFSHENIQGGGEPFQALYNYTPRNEDELELRESDVVDVMEKCDDGWFVGTSRRTKFFGTFPGNYVKRL</t>
  </si>
  <si>
    <t>P67778</t>
  </si>
  <si>
    <t>Prohibitin OS=Mus musculus OX=10090 GN=Phb PE=1 SV=1</t>
  </si>
  <si>
    <t>MAAKVFESIGKFGLALAVAGGVVNSALYNVDAGHRAVIFDRFRGVQDIVVGEGTHFLIPWVQKPIIFDCRSRPRNVPVITGSKDLQNVNITLRILFRPVASQLPRIYTSIGEDYDERVLPSITTEILKSVVARFDAGELITQRELVSRQVSDDLTERAATFGLILDDVSLTHLTFGKEFTEAVEAKQVAQQEAERARFVVEKAEQQKKAAIISAEGDSKAAELIANSLATAGDGLIELRKLEAAEDIAYQLSRSRNITYLPAGQSVLLQLPQ</t>
  </si>
  <si>
    <t>G3UXC0</t>
  </si>
  <si>
    <t>SWI/SNF-related matrix-associated actin-dependent regulator of chromatin subfamily D member 2 (Fragment) OS=Mus musculus OX=10090 GN=Smarcd2 PE=1 SV=1</t>
  </si>
  <si>
    <t>TTQETDGFQVKRPGDLNVKCTLLLMLDHQPPQYKLDPRLARLLGVHTQTRAAIMQALWLYIKHNQLQDGHEREYINCNRYFRQIFSCGRLRFSEIPMKLAGLLQHPDPIVINHVISVDPNDQKKTACYDIDVEVDDPLKAQMSNFLASTTNQQEIASLDVKIHETIESINQLKTQRDFMLSFSTEPQDFIQEWLRSQRRDLKIITDVIGNPEEERRAAFYHQPWAQEAVGRHIFAKVRLCHFGLRFS</t>
  </si>
  <si>
    <t>Q921T2</t>
  </si>
  <si>
    <t>Torsin-1A-interacting protein 1 OS=Mus musculus OX=10090 GN=Tor1aip1 PE=1 SV=3</t>
  </si>
  <si>
    <t>MAGERWQAEGPGEGWAIYVTPRAPIREGRRRLDPRNGDSSDAPAYGAHPSRRGRREVRFSEEPAEVYGDFEPRAAKERSPGGRRTPPEKFRPASAGEEVRESAYNLRSRPRRQRRAQEAEEMKTRRSARLEQHSQQPQLSPATSGRGLRDSPSSSEDREEDEPSSRPVTSQTASKKTLRTPEASVMNEDPISNLCRPPLRSPRLDSTYQTNGNTKTNEREATIVQQVNFFEEGETEDDLESSYSDITIRARSSDSLESRDEATPAAGNHPDSLRGLPHNQDFPAHENQPLLLTSGCQENPQEWVDRAVRMRSRMAYNNIQKSNFGNQSPSTSRPQSAIHHPNEPSVKIKWWLLGLVAILAVGLFWFFHTPAVETTAVQEFQNQMKQLQSKYQSQNEKLWKRGTTFLEKHLNSSLPRPQPAILLLTAAQDAAEVLKCLSEQIADAYSSFRSVRAIRIDGAGKAAQDSDLVKHEVDQELTDGFKNGQNAAVVHRFESLPAGSTLIFYKYCDHENAAFKDVALVLTVLLEEKTLEASLGLKEIEEKVRDFLKVKFTSSSTASSYNHMDPDKLNGLWSRISHLVLPVQPENTLKAGSCL</t>
  </si>
  <si>
    <t>D3YTQ3</t>
  </si>
  <si>
    <t>Heterogeneous nuclear ribonucleoprotein D-like OS=Mus musculus OX=10090 GN=Hnrnpdl PE=1 SV=1</t>
  </si>
  <si>
    <t>MEVPPRLSHVPPPLFPSAPATLASRGLSHWRPRAPRQLAPLLPSLASSASRQGARRSPRHVTAQQPSRLAGGAAIKGGRRRRPDLFRRHFKSSSIQRSAAAAAGTRTARQHPLADGSATMEDMNEYSNIEEFAEGSKINASKNQQDDGKMFIGGLSWDTSKKDLTEYLSRFGEVVDCTIKTDPVTGRSRGFGFVLFKDAASVDKVLELKEHKLDGKLIDPKRAKALKGKEPPKKVFVGGLSPDTSEEQIKEYFGAFGEIENIELPMDTKTNERRGFCFITYTDEEPVKKLLESRYHQIGSGKCEIKVAQPKEVYRQQQQQQKGGRGAAAGGRGGARGRGRGQGQNWNQGFNNYYDQGYGNYNSAYGGDQNYSGYGGYDYTGYNYGNYGYGQGYADYSGQQSTYGKASRGGGNHQNNYQPY</t>
  </si>
  <si>
    <t>Q65Z40</t>
  </si>
  <si>
    <t>Wings apart-like protein homolog OS=Mus musculus OX=10090 GN=Wapl PE=1 SV=2</t>
  </si>
  <si>
    <t>MTSRFGKTYSRKGGNGSSKFDEVFSNKRTTLSTKWGETTFMAKLGQKRPNFKPDIQEIPKKPKVEEEDTGDPFGFDSDDESLPVSSKNLAQGKGSSYSESSEAAQLEEVTSVFEANSKCSHVVGEDSFASDRCLLVEDTLIGKEKSISRIPEDNANKSSCTKLLTSDKVENFSEEHEKNSHHFHKNAEDSTKKPNAETAVASEYKADETKETNDTWNSQSGKRTESPSESCPVKGSVRTGLYEWDNDFEDIRSEDCILSLDNESLLEMKDEDLKNRIGGLENLNETFEEDIIQSVLRPSNCRTYCRANKARSSQGASNFDKLMDGTSQSLAKANSESSKDGLNQAKKGSASCGTSFRGTVGRTRDYTVLHPSCLSVCNVTIQDTMERSMDEFTASTPADLGEAGRLRKKADIATSKTTTRFRPSNTKSKKDVKLEFFGFEDHDETGGDEGGSGSSNYKIKYFGFDDLSESEDDDDDDCQVERKKDKKRTKTAPSPSQQPPPESSDNSQDSQSSTNNAENLDFTEDLPGVPESVKKPISKQGDKSKENTRKIFSGPKRSPTKAVYNARHWNHPDSEELPGPPIAKPQRVTVRLSSKEPNQKDDGVFKAPAPPLKVIKTVTIPTQPYQEIVTALKCRKEDKELYTVVQHVKHFNDVVEFGENQEFTDDIEYLLSGLKSTQPLNTRCLSVISLATKCAMPSFRMHLRAHGMVAMVFKTLDDSQHHQNLSLCTAALMYILSRDRLNMDLDRASLDLMIRLLELEQDASSAKLLNEKDMNKIKEKIRRLCETVHNKHLDLENITTGHLAMETLLSLTSKRAGDWFKEELRLLGGLDHIVDKVKECVDHLSRDDEDEEKLVASLWGAERCLRVLESVTVHNPENQSYLIAYKDSQLIISSAKALQHCEDLIQQYNRAENSICVADSNPLPYQNVTNHVGKAVEDCMRAIIGVLLNLTNDNEWGSTKTGEQEGLIGTAMNCVLQVPKYLPQEQRFDIRVLGLGLLINLVEYSARNRHCLVNMQTSCSFDSSFSSGEGDHSLRLAGQVHAVQALVQLFLERERAAQLAESKTDELIKDAPTTQHDKSGEWQETSGEIQWVSTEKTDGAEEKQKKEEEDEELDLNKALQHAGKHMEDCIVASYTALLLGCLCQESPINVTTVREYLPEGDFSIMTEMLKKFLSFMNLTCAVGTTGQKSISRVIEYLEHC</t>
  </si>
  <si>
    <t>Q3TR93</t>
  </si>
  <si>
    <t>Uncharacterized protein OS=Mus musculus OX=10090 GN=Decr2 PE=2 SV=1</t>
  </si>
  <si>
    <t>MAQPPPDVEGDDCLPEYHHLFCPDLLQDKVAFITGGGSGIGFRIAEIFMRHGCHTVIVGRSLQKVTTAAKKLVAATGKRCLPLSMDVRVPPEVMTAVDQALQEFGKINILINCAAGNFLCPASALSFNAFKTVVDIDTIGTFNVSSVLYKKFFRDHGGVVVNITATLSMRGQVLQLHAGAAKAAVDAMTRHLAVEWGPQNIRVNSLAPGAISGTEGLRRLRGSNASSKLKHFSNPIPRLGTKTEIAHSVLYLASPLASYVSGIVLVVDGGSWMTFPNGIKQLLEFESFSAKL</t>
  </si>
  <si>
    <t>P68369</t>
  </si>
  <si>
    <t>Tubulin alpha-1A chain OS=Mus musculus OX=10090 GN=Tuba1a PE=1 SV=1</t>
  </si>
  <si>
    <t>MRECISIHVGQAGVQIGNACWELYCLEHGIQPDGQMPSDKTIGGGDDSFNTFFSETGAGKHVPRAVFVDLEPTVIDEVRTGTYRQLFHPEQLITGKEDAANNYARGHYTIGKEIIDLVLDRIRKLADQCTGLQGFLVFHSFGGGTGSGFTSLLMERLSVDYGKKSKLEFSIYPAPQVSTAVVEPYNSILTTHTTLEHSDCAFMVDNEAIYDICRRNLDIERPTYTNLNRLIGQIVSSITASLRFDGALNVDLTEFQTNLVPYPRIHFPLATYAPVISAEKAYHEQLSVAEITNACFEPANQMVKCDPRHGKYMACCLLYRGDVVPKDVNAAIATIKTKRTIQFVDWCPTGFKVGINYQPPTVVPGGDLAKVQRAVCMLSNTTAIAEAWARLDHKFDLMYAKRAFVHWYVGEGMEEGEFSEAREDMAALEKDYEEVGVDSVEGEGEEEGEEY</t>
  </si>
  <si>
    <t>B9EK92</t>
  </si>
  <si>
    <t>Ras interacting protein 1 OS=Mus musculus OX=10090 GN=Rasip1 PE=2 SV=1</t>
  </si>
  <si>
    <t>MLSGERKEGGSPRFGKLHLPVGLWINSPRKQLAKLGRRWPSAASVKSSSSDTGSRSSEPLPPPPPPPHVELRRVGAVKAAGGASGSRAKRISQLFRGSGAGGAGGPGTPGGAQRWASEKKLPELAAGVAPEPPLPTRAAVPPGVLKIFASGLASGANYKSVLATERSTARELVAEALERYGLTGGRGAGDSGCVDAYALCDALGRPAVGVGGGEWRAEHLRVLADAERPLLVQDLWRARPGWARRFELRGREEARRLEQEAFGAADADGTNAPSWRTQKNRSRAASGGAALASPGPGSGSGTPTGSGGKERSENLSLRRSVSELSLQGRRRRQQERRQQALSMAPGAADAQMVPTDPGDFDQLTQCLIQAPSNRPYFLLLQGYQDAQDFVVYVMTREQHVFGRGGPSSSRGGSPAPYVDTFLNAPDILPRHCTVRAGPEPPAMVRPSRGAPVTHNGCLLLREAELHPGDLLGLGEHFLFMYKDPRSGGSGPARPSWLPARPGAAPPGPGWAFSCRLCGRGLQERGEALAAYLDGREPVLRFRPREEEALLGEIVRAAASGAGDLPPLGPATLLALCVQHSARELELGHLPRLLGRLARLIKEAVWEKIKEIGDRQPENHPEGVPEAPLTPEAVSVELRPLILWMANTTELLSFVQEKVLEMEKEADQEGLSSDPQLCNDLELCDEALALLDEVIMCTFQQSVYYLTKTLYSTLPALLDSNPFTAGAELPGPGAELEAMPPGLRPTLGVFQAALELTNQCELHPDLVSQTFGYLFFFSNASLLNSLMERGQGRPFYQWSRAVQIRTNLDLVLDWLQGAGLGDIATEFFRKLSIAVNLLCVPRTSLLKASWSSLRTDYPTLTPAQLHHLLSHYQLGPGRGPPPAWDPPPAERDAVDTGDIFESFSSHPPLILPLGSSRLRLTGPVTDDALHRELRRLRRLLWDLEQQELPANHRHGPPVASTP</t>
  </si>
  <si>
    <t>Q8K2A1-2</t>
  </si>
  <si>
    <t>Isoform 2 of PTB domain-containing engulfment adapter protein 1 OS=Mus musculus OX=10090 GN=Gulp1</t>
  </si>
  <si>
    <t>MNRAFSRKKDKTWMHTPEALSKHYIPYNAKFLGSTEVEQPKGTEVVRDAVRKLKFARHIKKSEGQKIPKVELQISIYGVKILEPKTKEVQHNCQLHRISFCADDKTDKRIFTFICKDSESNKHLCFVFDSEKCAEEITLTIGQAFDLAYRKFLESGGKDVETRKQIAGMQKRIQDLETENMELKNKVQDLESRLRTTQVSTSPAHGVTVMSPSTDIFDMIPFSPISHQSPTSARNGTQLPPIPSRSAETKRDLFGAEPFDPFNCGSGDFPPDIQSKLDEMQVTILKDYLFLLIWNNNKMFLPTLSPLLL</t>
  </si>
  <si>
    <t>Q32P00</t>
  </si>
  <si>
    <t>Chromobox homolog 3 (Drosophila HP1 gamma) OS=Mus musculus OX=10090 GN=Cbx3 PE=2 SV=1</t>
  </si>
  <si>
    <t>MASNKTTLQKMGKKQNGKSKKVEEAEPEEFVVEKVLDRRVVNGKVEYFLKWKGFTDADNTWEPEENLDCPELIEAFLNSQKAGKEKDGTKRKSLSDSESDDSKSEKKRDAADKPRGFARGLDPERIIGATDSSGELMFLMKWKDSDEADLVLAKEANMKCPQIVIAFYEERLTWHSCPEDEAQ</t>
  </si>
  <si>
    <t>Q6P069</t>
  </si>
  <si>
    <t>Sorcin OS=Mus musculus OX=10090 GN=Sri PE=1 SV=1</t>
  </si>
  <si>
    <t>MAYPGHPGAGGGYYPGGYGGAPGGPAFPGQTQDPLYGYFAAVAGQDGQIDADELQRCLTQSGIAGGYKPFNLETCRLMVSMLDRDMSGTMGFNEFKELWAVLNGWRQHFISFDSDRSGTVDPQELQKALTTMGFRLSPQTVNSVAKRYSTSGKITFDDYIACCVKLRALTDSFRRRDSGQQGVVNFSYDDFIQCVMTV</t>
  </si>
  <si>
    <t>A0A1L1SSH9</t>
  </si>
  <si>
    <t>SPARC OS=Mus musculus OX=10090 GN=Sparc PE=1 SV=1</t>
  </si>
  <si>
    <t>MRQPFRPPELFCRLPACLPACLPVPRVPSIMRAWIFFLLCLAGRALAAPQQTEVAEEIVEEETVVEETGVPVGANPVQVEMGEFEDGAEETVEEVVADNPCQNHHCKHGKVCELDESNTPMCVCQDPTSCPAPIGEFEKVCSNDNKTFDSSCHFFATKCTLEGTKKGHKLHLDYIGPCKYIAPCLDSELTEFPLRMRDWLKNVLVTLYERDEGNNLLTEKQKLRVKKIHENEKRLEAGDHPVELLARDFEKNYNMYIFPVHWQFGQLDQHPIDGYLSHTELAPLRAPLIPMEHCTTRFFETCDLDNDKYIALEEWAGCFGIKEQDINKDLVI</t>
  </si>
  <si>
    <t>O88327</t>
  </si>
  <si>
    <t>Alpha-catulin OS=Mus musculus OX=10090 GN=Ctnnal1 PE=1 SV=1</t>
  </si>
  <si>
    <t>MAASPVPGGGGAGAVHSSNAAGFTFDSGLEIRTRSVEQTLLPLVSQITTLINHKDNTKKSDKTLQAIQRVGQAVNLAVGRFVKVGEAIANENWDLKEEINIACIEAKQAGETIASLTDVTKRSHLESDGQVTILTDKTGVVQAARLLLSSVTKVLLLADRVVIKQIVTSRNKILATMERLEKVNSFQEFVQIFSQFGNEMVEFAHLTGDRQNDLKDEKKKARMAVARAVLEKGTMMLLTASKTCLRHPSCESAHTNKEGVFDRMRVALEKVTEIVTDCRLSGETDSSSVSIFTGIKELKVNIEALRENVCFESKENLSAALEAVLEHVEDFTDSAYTSHEHRERILELSSQARTELQQLLSVWMQTQSRKTKSAAEELELTVLKISHSLDELRRELHCTAMQLAADLLKFHADHVVLKALKVTGVEGNLEALAEYACKLSEQKEQLVETCRLLRHISGTEPLEITCIHAEETFQVTGQQIISAAETLTLHPSSKIAKENLDVFCEAWESQMSDMATLLREISDVFEGRRGERCDHLSLPKPTKNSANLKSLKPDKPDSEEQAKIAKLGLKLGLLSSDADCEIEKWEDEENEIVRHGRNMSRMAYSLYLFTRGEGPLKTSQDLIHFLEVFAAEGLKLTSSVQSFSKQLKDDDKLMLLLEINKLIPLCHQLQTITKTSLQSKVFLKVDKCITKIRSMMTLVVQLLSLCYKLLKKMENNRWGSATNKDTMDGQN</t>
  </si>
  <si>
    <t>Q68FH0</t>
  </si>
  <si>
    <t>Plakophilin-4 OS=Mus musculus OX=10090 GN=Pkp4 PE=1 SV=1</t>
  </si>
  <si>
    <t>MPAPEQGSLVEEGQPQTHQEAVSTGPGMEPETTATTILASVKEQELQFQRLTRELEVERQIVASQLERCRLGAESPSIASTSSTEKSFPWRSTDVPNPGVSKPRVSDTIHPNNYLIRTEPEQGTLYSPEQTSLHESEGSLGNSRSSTQMNSYSDSGYQEAGSFHNSQTVNKADSRQHPFTGSTSNHVVRTSRAEGQTLVQPSVANRAMRRVSSVPSRAQSPSYVTSTGVSPSRGSLRTSLGSGFGSPSVTDSRPLNPSAYSSSTLPAQRAASPYSQRPASPTAVRRVGSVTSRQTSNPNGPVPQYQTTTRVGSPLTLTDAQTRVASPSQGQVGSSSPKRSGMTAVPQHLGPSLQRTVHDMDQFGQQQYDIYERMVPPRPDSLTGLRSSYASQHSQLGQELRSAVSPDLHITPIYEGRTYYSPVYRSPNHGTVELQGSQTALYRTGSVGIGNLQRTSSQRSTLTYQRNNYALNTAATYAEPYRPVQYRVQECSYNRLQHTGPADDGATRSPSIDSIQKDPREFAWRDPELPEVIHMLQHQFPSVQANAAAYLQHLCFGDNKVKMEVYRLGGIKHLVDLLDHRVLEVQKNACGALRNLVFGKSTDENKIAMKNVGGIPALLRLLRKSIDAEVRELVTGVLWNLSSCDAVKMTIIRDALSTLTNTVIVPHSGWNNSSFDDDHKIKFQTSLVLRNTTGCLRNLSSAGEEARKQMRSCEGLVDSLLYVIHTCVNTSDYDSKTVENCVCTLRNLSYRLELEVPQARLLGLNELDDLLGKESPSKDSEPSCWGKKKKKKKRTPQEDQWDGVGPIPGLSKSPKGVEMLWHPSVVKPYLTLLAESSNPATLEGSAGSLQNLSAGNWKFAAYIRAAVRKEKGLPILVELLRMDNDRVVSSVATALRNMALDVRNKELIGKYAMRDLVNRLPGGNGPSILSDETVAAICCALHEVTSKNMENAKALADSGGIEKLVNITKGRGDRSSLKVVKAAAQVLNTLWQYRDLRSIYKKDGWNQNHFITPVSTLERDRFKSHPSLSTTNQQMSPIIQSVGSTSSSPALLGIREPRSEYDRTQPPMQYYNSQGDTTHKGLYPGSSKPSPIYISSYSSPAREQNRRLQHQQLYYQDDSTRKTLDAYRLYLQSPRSYEDPYCDDRVHFPASTDYSTQYGLKSTTNYVDFYSTKRPSYRAEQYPGSPDSWV</t>
  </si>
  <si>
    <t>Q571N6</t>
  </si>
  <si>
    <t>MFLJ00274 protein (Fragment) OS=Mus musculus OX=10090 GN=Fgd5 PE=2 SV=1</t>
  </si>
  <si>
    <t>PTRTARSDQPRAPRWKMHRADSPKPPLAPKPKVATNPYAPAAKFPPSQRPDSFPSPNSMSRGPKPPIAPKPRLTGPSEYLNNSLGKCSNGRLLCEDRGLYDGHHSTLNCLELEPDEQYIMVPRAPQKEDTPVDGATEEPGFEGEVQEHGTEQTGTEGDLEAPDEEAPSRDSEEGMVHALEDEDCDHDPETDGTPTSPDEGAPSRDSEEGEEDCDQGPGMEEHPMSEEEGEEEEVKEHVYNSDNRAPWDGEEPFPNEVILTHVRSQSPEVPCWEPGPPETPGEAEEDCEDICNNTEPGKPNQDTGQDTEDAGMGSPESEVSPDVQEQEAATDNPEVFEEDSADAAEGEDQIEQEEPPNCDEEAYNRDAAAATMQVGEDLGEEGDHVQEDPAEESCQIIPFESDSVEEDFSPTLTENPYEIFPTESTSFCNNTYSLDESANGHEPVCEICVEEVPGVGPPLNQHDSLPDGSGEDSPVVPDVVVVPENEGPVDDALSSPYVMGVGLLSLGEGAQSDTQAASGTLSGYSTWEEGDSEGGQVPVDRKNIATRARPHSGKVAGHVPETVLEETGPETCSSGMGIRDTSDEVRKIGILPEGKPPECVRALPAKPRAFTLYPRSFSVEGRESPLSMFREPEGAGLDSHRVRRKEDNLSLPGAIGSSGSFSQRSHLPSSGTSTPSSVVDIPPPFDLACITKKPITKSSPSLLIDGDTLEKASKKKKSSFKRFLELTFRKKTESKVHVDMNLSSSRSSSESSYHGPARVLELDRRSLSNSPQLKCRTGKLRASDSPAALIFYRDSKRKGVPFSRTVSRVESFEDRSRPPFLPLPLTKPRSISFPNADTSDYENIPAMNSDYENIQIPPRRPVRTGTFTKLFEEQSRALSTANENDGYVDMSSFNAFESKQQSSEQEAESAYTEPYKVCPISAAPREDLTSDEEQGSSEEEDSASRDPSLSHKGEGQSRALVIAQELLSSEKAYVQMLQHLSLDFHGAVLRALENVEQEGREPLAQEELRQGLRELPAICDLHQGILESLEQRLGDCGEGQPQVADIFLAREQEFEHHAAHILQFDRYLGLLAESCLLSPRLATTVREFEQSSQGGGQSMKHRMLRVVQRLFQYQVLLTDYLNNLCPDSAEYDNTQSALTLISKVTDRANESMEQGENLQKLVHIEYSVRGQGDLLQPGREFLKEGTLMRVRGKSRHPRHLFLMNDTLLYTHPQKDGKYRLKSSLPVANMKVSRPVMDKVPYALKIETPESCLTLSASSCAERDEWHYCLSRALPEDYKTQALAAFHHSVEIRERLGISLGERLPTLVPVTHAMMCMNCGCDFSLTVRRHHCHACGKIVCRNCSRNKYPLKCLKNRMAKVCDGCFRELKLRNGPVPGSMRERPVSMSFPLSSSRFSSGSALSSVFQSISPSTFKKQKKVPSALSEVAASGEGSAISGYLSRCKSGKRRWKKLWLVIKGKVLYTYLASEDKVAMESIPLLGFTIAPEKEEGSSEVGPVFHLYHKKTLFYSFKAEDSNSAQRWMEAMEDASVL</t>
  </si>
  <si>
    <t>Q7TMF3</t>
  </si>
  <si>
    <t>NADH dehydrogenase [ubiquinone] 1 alpha subcomplex subunit 12 OS=Mus musculus OX=10090 GN=Ndufa12 PE=1 SV=2</t>
  </si>
  <si>
    <t>MELVEVLKRGVQQVTGHGGLRGLLRVFFRANDIRIGTLVGEDKYGNKYYEDNKQFFGRHRWVIYTTEMNGKNTFWDVDGSMVPPEWHRWLHCMTDDPPTTNPPTARKFIWTNHKFNVSATPEQYVPYSTTRKKIHEWVPPSTPYK</t>
  </si>
  <si>
    <t>Q6IRU2</t>
  </si>
  <si>
    <t>Tropomyosin alpha-4 chain OS=Mus musculus OX=10090 GN=Tpm4 PE=1 SV=3</t>
  </si>
  <si>
    <t>MAGLNSLEAVKRKIQALQQQADDAEDRAQGLQRELDGERERREKAEGDAAALNRRIQLLEEELDRAQEQLATALQNLEEAEKAADESERGMKVIENRAMKDEEKMEILEMQLKEAKHITDEADRKYEEVARKLVILEGELKRAEERAEVSELKCGDLEEELKNVTNNLKSLEAASEKYSEKEDKYEEEIKLLSDKLKEAETRAEFAERTVSKLEKTIDDLEEKLAQAKEENVGLHQTLDQTLNELNCI</t>
  </si>
  <si>
    <t>A0A1W2P7A1</t>
  </si>
  <si>
    <t>40S ribosomal protein S12 OS=Mus musculus OX=10090 GN=Rps12 PE=1 SV=1</t>
  </si>
  <si>
    <t>MRPPPAFSPAAADLRGGGSSGIAAGGVMDVNTALQEVLKTALIHDGLARGIREAAKALDKRQAHLCVLASNCDEPMYVKLVEALCAEHQINLIKVDDNKKLGEWVGLCKIDREGKPRKVVGCSCVVVKDYGKESQAKDVIEEYFKCKK</t>
  </si>
  <si>
    <t>Q8VCA8</t>
  </si>
  <si>
    <t>Secernin-2 OS=Mus musculus OX=10090 GN=Scrn2 PE=1 SV=1</t>
  </si>
  <si>
    <t>MASSSPDAPCSCDCFVSVPPASAIPAVIFAKNSDRPRDEVQEVVFIPAGTHVPGSRLQCTYIEVEQVGKTHAVILSRPSWLWGAEMGANELGVCIGNEAVWTKEPVGQGEALLGMDLLRLALERSSTAQEAVHVIAGLLDRYGQGGSCREDPEPFCYHNTFLLADRTEAWVLETAGSLWAAQRIQGGARNISNQLSIGTDISAEHPELRSHAKAQGWWTGQGLFDFAEVFSLTQQPVRMEAAKARFRAGCEMLQRHQGNITAEVMMGILRDKESGICMDSGGFRTTASMVSVLPQDPTKPCVHFLTATPDPSRSVFKPFIFEVGVSQSPQVLSPTFGAQDPVRILPRFQTRVDRRHSLYRGHQAALGLMEDEQEQAQQLRKKQQRLEQEGLEALRGLLTGEQTPPAQGLGSLFQAFVEREEQAYA</t>
  </si>
  <si>
    <t>Q61543</t>
  </si>
  <si>
    <t>Golgi apparatus protein 1 OS=Mus musculus OX=10090 GN=Glg1 PE=1 SV=1</t>
  </si>
  <si>
    <t>MAVCGRVRGMFRLSAALPLLLLAAAGAQNGHGQGQGPGTNFGPFPGQGGGGSPAGQQPPQQPQLSQQQQQPPPQQQQQQQQQSLFAAGGLPARRGGAGPGGTGGGWKLAEEESCREDVTRVCPKHTWSNNLAVLECLQDVREPENEISSDCNHLLWNYKLNLTTDPKFESVAREVCKSTISEIKECAEEPVGKGYMVSCLVDHRGNITEYQCHQYITKMTAIIFSDYRLICGFMDDCKNDINLLKCGSIRLGEKDAHSQGEVVSCLEKGLVKEAEEKEPKIQVSELCKKAILRVAELSSDDFHLDRHLYFACRDDRERFCENTQAGEGRVYKCLFNHKFEESMSEKCREALTTRQKLIAQDYKVSYSLAKSCKSDLKKYRCNVENLPRSREARLSYLLMCLESAVHRGRQVSSECQGEMLDYRRMLMEDFSLSPEIILSCRGEIEHHCSGLHRKGRTLHCLMKVVRGEKGNLGMNCQQALQTLIQETDPGADYRIDRALNEACESVIQTACKHIRSGDPMILSCLMEHLYTEKMVEDCEHRLLELQYFISRDWKLDPVLYRKCQGDASRLCHTHGWNETSELMPPGAVFSCLYRHAYRTEEQGRRLSRECRAEVQRILHQRAMDVKLDPALQDKCLIDLGKWCSEKTETGQELECLQDHLDDLAVECRDIVGNLTELESEDIQIEALLMRACEPIIQNFCHDVADNQIDSGDLMECLIQNKHQKDMNEKCAIGVTHFQLVQMKDFRFSYKFKMACKEDVLKLCPNIKKKVDVVICLSTTVRNDTLQEAKEHRVSLKCRKQLRVEELEMTEDIRLEPDLYEACKSDIKNYCSTVQYGNAQIIECLKENKKQLSTRCHQKVFKLQETEMMDPELDYTLMRVCKQMIKRFCPEADSKTMLQCLKQNKNSELMDPKCKQMITKRQITQNTDYRLNPVLRKACKADIPKFCHGILTKAKDDSELEGQVISCLKLRYADQRLSSDCEDQIRIIIQESALDYRLDPQLQLHCSDEIANLCAEEAAAQEQTGQVEECLKVNLLKIKTELCKKEVLNMLKESKADIFVDPVLHTACALDIKHHCAAITPGRGRQMSCLMEALEDKRVRLQPECKKRLNDRIEMWSYAAKVAPADGFSDLAMQVMTSPSKNYILSVISGSICILFLIGLMCGRITKRVTRELKDR</t>
  </si>
  <si>
    <t>Q8BVE3</t>
  </si>
  <si>
    <t>V-type proton ATPase subunit H OS=Mus musculus OX=10090 GN=Atp6v1h PE=1 SV=1</t>
  </si>
  <si>
    <t>MTKMDIRGAVDAAVPTNIIAAKAAEVRANKVNWQSYLQGQMISAEDCEFIQRFEMKRSSEDKQEMLQTEGSQCAKTFINLMTHISKEQTVQYILTMVDDMLQENHQRVSIFFDYAKRSKSTAWPYFLPMLNRQDPFTVHMAARIIAKLAAWGKELMEGSDLNYYFNWIKTQLSSQKLRGSGVAVETGTISSSDSSQYVQCVAGCLQLMLRVNEYRFAWVEADGVNCIMGVLSNKCGFQLQYQMIFSIWLLAFSPQMCEHLRRYNIIPVLSDILQESVKEKVTRIILAAFRNFLEKSTERETRQEYALAMIQCKVLKQLENLEQQKYDDEDISEDIKFLLEKLGESVQDLSSFDEYSSELKSGRLEWSPVHKSEKFWRENAVRLNEKNYELLKILTKLLEVSDDPQVLAVAAHDVGEYVRHYPRGKRVIEQLGGKQLVMNHMHHEDQQVRYNALLAVQKLMVHNWEYLGKQLQSEQPQTAAARS</t>
  </si>
  <si>
    <t>F7AA26</t>
  </si>
  <si>
    <t>Paralemmin A kinase anchor protein (Fragment) OS=Mus musculus OX=10090 GN=Pakap PE=1 SV=1</t>
  </si>
  <si>
    <t>XFAQPLWKCLHRCGPFPLPLLAFRFLEPTPTHSDSLSLSLSLSLSLSLSLSLSLSPLSLHFFKEKRKRQTEIEGKRRQLDEQVLLLQHSKSKVLREKWLLQGVPAGTAEEEEARRRQSEEDEFKVKQLEDNIQRLEQEIQALESEESQISAKEQIILEKLKETEKSFKDLQKSFSTADGASGWSTVLLQGDELTADPIGTNADMAIQKPPQLSEDANQLRSKQDNCGDSRLEPAASSLSPDHKNMEIGVSVAECKSVPGVTSTPHSKDHSSPFYSPSHNGLLADHHESLDNDVAREIQYLDEVLEANCCDSSVDGTYNGISSPEPGAAILVSSLGSPAHSVTEAEPTEKASGRQVPPHIELSRSPSDRMAEGERANGHSTDQPQDLLGNSLQAPASPSSSTSSHCSSRDGEFTLTTLKKEAKFELRAFHEDKKPSKLFEEDEREKEQFCVRKVRPSEEMIELEKERRELIRSQAVKKNPGIAAKWWNPPQEKTIEEQLDEEHLESHRKYKERKEKRAQQEQLQLQQQQQQQLQQQQLQQQQLQQQQLQQQLQQQQLSTSQPCTAPAAHKHLDGIEHTKEDVVTEQIDFSAARKQFQLMENSRQTLAKGQSTPRLFSIKPYYKPLGSIHSDKPPTILRPATVGGTLEDGGTQAAKEQKAPCVSESQSAGAGPANAATQGKEGPYSEPSKRGPLSKLWAEDGEFTSARAVLTVVKDEDHGILDQFSRSVNVSLTQEELDSGLDELSVRSQDTTVLETLSNDFSMDNISDSGASNETPSALQENSLADFSLPQTPQTDNPSEGREGVSKSFSDHGFYSPSSTLGDSPSVDDPLEYQAGLLVQNAIQQAIAEQVDKAEAHTSKEGSEQQEPEATVEEAGSQTPGSEKPQGMFAPPQVSSPVQEKRDILPKNLPAEDRALREKGPSQPPTAAQPSGPVNMEETRPEGGYFSKYSEAAELRSTASLLATQESDVMVGPFKLRSRKQRTLSMIEEEIRAAQEREEELKRQRQVRQSTPSPRAKNAPSLPSRTTCYKTAPGKIEKVKPPPSPTTEGPSLQPDLAPEEAAGTQRPKNLMQTLMEDYETHKSKRRERMDDSSYTSKLLSCKVTSEVLEATRVNRRKSALALRWEAGIYANQEEEDNE</t>
  </si>
  <si>
    <t>Q6A0E3</t>
  </si>
  <si>
    <t>MKIAA0031 protein (Fragment) OS=Mus musculus OX=10090 GN=Eftud2 PE=2 SV=1</t>
  </si>
  <si>
    <t>AFGGIMDTDLYDEFGNYIGPELDSDEDDDELGRETKDLDEDEDEDEDDVGEHEDDHPGMEVVLHEDKKYYPTAEEVYGPEVETIVQEEDTQPLTEPIIKPVKTKKFTLMEQTLPVTVYEMDFLADLMDNSELIRNVTLCGHLHHGKTCFVDCLIEQTHPEIRKRYDQDLCYTDILFTEQERGVGIKSTPVTVVLPDTKGKSYLFNIMDTPGHVNFSDEVTAGLRISDGVVLFIDAAEGVMLNTERLIKHAVQERLAVTVCINKIDRLILELKLPPTDAYYKLRHIVDEVNGLISMYSTDENLILSPLLGNVCFSSSQYSICFTLGSFAKIYADTFGDINYQEFAKRLWGDIYFNPKTRKFTKKAPSSSSQRSFVEFILEPLYKILAQVVGDVDTSLPRTLDELGIHLTKEELKLNIRPLLRLVCKKFFGEFTGFVDMCVQHIPSPKVGAKPKIEHTYTGGVDSDLGEAMSDCDPDGPLMCHTTKMYSTDDGVQFHAFGRVLSGTIHAGQPVKVLGENYTLEDEEDSQICTVGRLWISVARYHIEVNRVPAGNWVLIEGVDQPIVKTATITEPRGNEEAQIFRPLKFNTTSVIKIAVEPVNPSELPKMLDGLRKVNKSYPSLTTKVEESGEHVILGTGELYLDCVMHDLRKMYSEIDIKVADPVVTFCETVVETSSLKCFAETPNKKNKITMIAEPLEKGLAEDIENEVVQITWNRKKLGEFFQTKYDWDLLAARSIWAFGPDATGPNILVDDTLPSEVDKALLGSVKDSIVQGFQWGTREGPLCDELIRNVKFKILDAVVAQEPLHRGGGQIIPTARRVVYSAFLMATPRLMEPYYFVEVQAPADCVSAVYTVLARRRGHVTQDAPIPGSPLYTIKAFIPAIDSFGFETDLRTHTQGQAFSLSVFHHWQIVPGDPLDKSIVIRPLEPQPAPHLAREFMIKTRRRKGLSEDVSISKFFDDPMLLELAKQDVVLNYPM</t>
  </si>
  <si>
    <t>Q6ZPR5</t>
  </si>
  <si>
    <t>Sphingomyelin phosphodiesterase 4 OS=Mus musculus OX=10090 GN=Smpd4 PE=1 SV=2</t>
  </si>
  <si>
    <t>MAFPHLQQPSFLLASLKADSINKPFAQRCQDLVKVIEDFPAKELHAVFPWLVESIFGSLDGVLVGWNLRCLQGRVNPVEYSTAMEFLDPSGPMMKLVYKLQAEDYNFDFPVSCLPGPVKASIQENVLPDSPLYHNKVQFPPTGGLGLNLALNPFEYYMFYFALSLISQKPMSMTLHVRTSDCAYFTLVDRYLSWFLPTEGSVPPPLCSSPGGSSPSPAPRTPAMPFASYGLHTSLLKRHISHQTSVNADPASHEIWRSETLLQVFVEMWLHHYSLEMYQKMQSPHAKLEVLHYRLTVSSALHSPAQPSLQALHAYQESFTPTEEHVLVVRLLLKHLHAFANSLKPDQASPSAHSHATSPLEEFKRAAVPRFVQQKLYVFLQHCFGHWPLDATFRAVLEMWLSYLQPWRYAPEKQAQGSDPQPRCVSEKWAPFIQENLLMYTKLFVSFLNRALRTDLVSPKNALMVFRVAKVFAQPNLAEMIQKGEQLFLEPELIIPHRQHRLFTVTTSFLSPWPPVVTDASFKVKSHVYSLEGQDCKYTPMFGPEIRTLVLRLAQLITQAKQTAKSISDQYVESPTGRSFLSWLTFGLTDTNSCYPANDLDEIGQDSIRKTDEYLEKALEYLRQIFRLSEAQLAQLTLALGSARDENGKQQLPDCIVGEEGLILTPLGRYQIINGLRRFEIEYQGDLELQPIRSYEITSLVRALFRLSSAINRRFAGQMAALCSRNDFLGSFCRYHLTEPALSNRHLLSPVGRRQVTNPARGPRLSLRFLGSYRTLLLLLMAFFVASLFCIGPLSCSLLLVLGYVLYAIAMTLLTERGKLHQL</t>
  </si>
  <si>
    <t>Q8CGB6-3</t>
  </si>
  <si>
    <t>Isoform 3 of Tensin-2 OS=Mus musculus OX=10090 GN=Tns2</t>
  </si>
  <si>
    <t>MKSSGPVERLLRALGRRDSSRATSRPRKAEPHSFREKVFRKKTPVCAVCKVTIDGTGVSCRVCKVATHRKCEAKVTSSCQALPPAELRRSTAPVRRIEHLGSTKSLNHSKQRSTLPRSFSLDPLMERRWDLDLTYVTERILAAAFPARPDEQRHRGHLRELAHVLQSKHRDKYLLFNLSEKRHDLTRLNPKVQDFGWPELHAPPLDKLCSICKAMETWLSADPQHVVVLYCKGSKGKLGVIVSAYMHYSKISAGADQALATLTMRKFCEDKVATELQPSQRRYVSYFSGLLSGSIRMNSSPLFLHYVFVPVLPAFEPNTGFQPFLKIYQSMQLVYTSGVYRIAGPGPQQLCISLEPALLLKGDVMVTCYHKGGQGTDRTLVFRVQFHTCTIHGSRLTFPKDQLDEAWADERFPFQASVEFVFSSSPEKVKGNTPRNDPSVSVDYNTTEPAVRWDSYENFNQHHEDSVDGALAHTRGPLDGSPYAQVQRVPRQTPPAPSPELPPPPMLSVSSDSGHSSTLTTEHTAESPGRPPPTAAERQELDRLLGGCGVASAGRGAGRETAILDDEEQPSVGGGLHLGMYSGHRPGLSRRCSCRQGFREPCGVPNGSYYRPEGTLERRRPPYGGYEGHPQGYAEASVEKRRLCRSLSEGPYPYAPELGKPANGDFGYRPAGYREVVILEDPGVPALCSCPACEEKLALPTAALYGLRLEREAAEGWSSEVGKPLLHPVRPGHPLPLLVPACGHHHAPMPDYGCLKPPKVGEEGHEGCSYAVCSEGRYGHSGYPALVTYGYGGAVPSYCPAYGRAPHSCGSPSEGRGYPSPGAHSPRAGSVSPGSPPYLQPRKLGYEISAEDGRDKYPLSGHLASTGPLASTELFPPVSESPEPSWRDGSSGHSTLPRSPRDPQCSASSELSGPSTPLHTSSPVQGKESNRRQDTTRSPSLAPTQRLSPGEALPSVVQGVAEKTPELLTSSRPEQLDPSPFSQTSAPGSPNGWPQERSPGGHTNSASPRSPVPTTLPGLRHAPWQGPRGTSDSPDGSPLTPVPTQMPWLVGSPEPPQSSPTPAFPLATSYDANGPIQPPLPEKRHLPGSGQQPSPPARSTNQHVTFASPLPDVTQPPEHPLQENQSNVKFVQDTSKFWYKPHLSRDQAIALLKDKDPGAFLIRDSHSFQGAYGLALKVATPPPSAQPWKGDPSEQLVRHFLIETGPKGVKIKGCPTEPYFGSLSALVSQHSISPISLPCCLRIPSKDPLEETPEAPVPTNMSTAADLLRQGAACSVLYLTSVETESLTGPQAVAKASSAALSCSPVPVPAIVHFKVSAQGITLTDNQRKLFFRRHYPVNSITFSSTDPQDRRWTNPDGATSKIFGFVAKKPGSPWENVCHLFAELDPDQPASAIVTFITKVLLGQRK</t>
  </si>
  <si>
    <t>Q8CC88</t>
  </si>
  <si>
    <t>von Willebrand factor A domain-containing protein 8 OS=Mus musculus OX=10090 GN=Vwa8 PE=1 SV=2</t>
  </si>
  <si>
    <t>MQSRLLLLGAPGGLGDVASRRVRLLLRQVLRGRPGGDQQRLEVRLLHSGATDSGETVSIGDVSYKLKTPKNPELVPQNYISDSPAQSIVQHLRWLMQKDLLGQDVFLIGPPGPLRRSVAMQYLELTKREVEYIALSRDTTETDLKQRREIRAGTAFYIDQCAVRAATEGRTLVLEGLEKAERNVLPVLNNLLENREMQLEDGRFLMSAERYDKLLQDHTKEELDAWKIVRVSENFRVIALGLPVPRYSGNPLDPPLRSRFQARDIYFLPFQDQLKLLYSVGANVSAEKISQLLSFATTLCSQESSTLGLPDFPLDSLPEAVQILDSFPMMSIEHALQWVYPYTLLLGHEGKMAVEGVLKRFELQGSGHSLLPKEIVRVERMTDSHGSYAHVTIRVAGKEVTIKVPAGTRAVNQPCAPDHFIQTVSHKQLLAEMVQSHMVKDICLIGGKGCGKTVIAKNFAALLGYSIEPIMLYQDMTARDLLQQRYTLPNGDTAWRSSPLVSAAREGKLVLLDGIHRVNAGTLAVLQRLIHDRELSLYDGSRLLREDRYLSLKEKLQLTDEQLQNRSIFPIHPSFRIIALAEPPIVGSTTQQWLGPEFLTMFFFHHMKPLVKSEEIQVIKETVPNVPQEALEKLLSVTHKLRETQDPTAQSLAASLSTRQLLRISRRLSKYPSENLHDAITKACLSRFLPSLAQSALEKNLADAAIETNTEDSLEPELENYKCEVVAGSLKIGAVSVPVHNAHEKMKVPDVLFYDNVQHMVVMEDMLKDFVLGEHLLLVGNQGVGKNKIVDRFLHLLNRPREYIQLHRDTTVQSLTLQPTVKGGLIVYEDSPLVKAVKLGHILVVDEADKAPTNVTCILKTLVENGEMILADGRRIVADAANVDGRENLVAIHPDFRMLALANRPGFPFLGNDFFGTLGDIFSCHAIDNPKPHSELSMLKQYGPDVPEPVLQKLVAAFGELRNLADQGIINYPYSTREVVNIVKHLQKFPTEGLSSVVRNVFDFDSYNNDMREILMNTLHKYGIPIGAKPTNVQLAKEFPLPEKTFMGYWIVGQTGNGMQKVLCPAETNHVDIKGPVLVNMEKYPIEKHEARFLSFTEECTSWKFPLDEVNLICDIAVSHENGEQTLYVAACNPVSLYFMNMTGKNGFFVDFFDIFPRMASGSWRPFVTVAPLGSPLRGQVVLHEEQSNAVLLLDTTGSAIRRLVLPTEEFTSKKSSWWSKEEGETYRMCKEFSHKNWVVFYKQTGNSLTVLDVLEGLAHTISLPINLRTVFLVAEDKWLLVENETNQKYLLTKPAHIGSEDTGACQLYMLKEELPSTGFGVTQETEFCIPDKVSSDQLSSENLTSAVGQKIASPNRILSDENSHATIVVGFPDLMSPSEVYSWKRSSSLRQPSVTSMTMYTGKRTNATPRHNNCVTLTHTNQVVRILPPGEVPLKDLYPKDVTPPQTAGYIEVTDLQAKKLRYIPVPSAESLSPYTAWISAISDTDALLAEWDKSSVVTVDMGGRVRLWETGLERLQQSLMEWRNMIGQDSDKHVQITIERDSNEDVSDPKHGKEDPDNMPHVGGNTWAGGTGGRDTAGLGGKGGPYRLDAGHPVYQVSEVEKDAVPEDVKRAAREMAQKAFQQRLKEIQMSEYDAATYERFSSAVQRQVHALRIILDNLQAKGKERQWLRHQATGELDDAKIIDGLAGEKSIYKRRGDLEPQLGSPQQKPKRLRLVVDVSGSMYRFNGVDRRLERSMEAVCMVMEAFENYEEKFKYDIAGHSGDGYNIKLVPVNQIPKNNKQRLEILKTMHEHSQFCMSGDHTLEGTEHAIKDITTEEADEYFVIILSDANLSRYGINPARFAQILTSDPQVNAFAIFIGSLGDQAARLQRTLPAGRSFIAMDTKKIPQILQQIFTSTMLSSI</t>
  </si>
  <si>
    <t>A6H663</t>
  </si>
  <si>
    <t>BCL2-associated athanogene 3 OS=Mus musculus OX=10090 GN=Bag3 PE=2 SV=1</t>
  </si>
  <si>
    <t>MSAATQSPMMQMASGNGASDRDPLPPGWEIKIDPQTGWPFFVDHNSRTTTWNDPRVPPEGPKDTASSANGPSRNGSRLLPIREGHPIYPQLRPGYIPIPVLHEGSENRQPHLFHAYSQPGVQRFRTEAAAATPQRSQSPLRGGMTEAAQTDKQCGQMPATATTAAAQPPTAHGPERSQSPAASDCSSSSSSASLPSSGRSSLGSHQLPRGYIPIPVIHEQNITRPAAQPSFHQAQKTHYPAQQGEYQPQQPVYHKIQGDDWEPRPLRAASPFRSPVRGASSREGSPARSGTPVHCPSPIRVHTVVDRPQPMTHREPPPVTQPENKPESKPGPAGPDLPPGHIPIQVIRREADSKPVSQKSPPPAEKVEVKVSSAPIPCPSPSPAPSAVPSPPKNVAAEQKAAPSPAPAEPAAPKSGEAETPPKHPGVLKVEAILEKVQGLEQAVDSFEGKKTDKKYLMIEEYLTKELLALDSVDPEGRADVRQARRDGVRKVQTILEKLEQKAIDVPGQVQVYELQPSNLEAEQPLQEIMGAVVADKDKKGPENKDPQTESQQLEAKAATPPNPSNPADSAGNLVAP</t>
  </si>
  <si>
    <t>A0A286YDV7</t>
  </si>
  <si>
    <t>Nucleolar and coiled-body phosphoprotein 1 (Fragment) OS=Mus musculus OX=10090 GN=Nolc1 PE=1 SV=1</t>
  </si>
  <si>
    <t>XADTGLRRVVPSDLYPLVLRFLRDSQLSEVASKFAKATGATQQDANASSLLDIYSFWLNRSTKAPKVKLQSNGPVTKKAKKETSSSDSSEDSSEDEDKKAQGLPTQKAAAQVKRASVPQHAGKAAAKASESSSSEESSEEEEEDKKKKPVQQKAAKPQAKAVRPPAKKAESSESDSDSDSDSSSEEETPQTQKPKAAVAAKAQTKAEAKPGTPAKAQPKVANGKAAASSSSSSSSDDSEEEKKAAAPPKKTVPKKQVVAKAPVKVAAAPTQKSSSSEDSSSEEEEGQRQPMKKKAGPYSSVPPPSVPLPKKSPGTQAPKKAAAQTQPADSSDDSSDDSDSSSEEEKKPPAKTVVSKTPAKAAPVKKKAESSSDSSDSDSSEDEAPAKPVSTTKSPKPAVTPKPSAAKAVTTPKQPAGSNQKPQSRKADSSSSEEESSSSEEEEASKKSATTPKAKVTAKAAPAKQAPQAAGDSSSDSDSSSSEEEEKTPKPPAKKKAAGGAVSTPAPGKKAEAKSSSSSSSSSSEDSSEEEKKKKPKATTPKIQASKANGTPASLNGKAAKESEEEEEEEETEEKKKAAGTKPGSGKKRKQNETADEATTPQAKKVKLETPNTFPKRKKGERRASSPFRRVREEEIEVDSRVADNSFDAKRGAAGDWGERANQVLKFTKGKSFRHEKTKKKRGSYRGGSISVQVNSVKFDSE</t>
  </si>
  <si>
    <t>Q3UPL0</t>
  </si>
  <si>
    <t>Protein transport protein Sec31A OS=Mus musculus OX=10090 GN=Sec31a PE=1 SV=2</t>
  </si>
  <si>
    <t>MKLKEIDRTAMQAWSPAQNHPIYLATGTSAQQLDATFSTNASLEIFELDLSDPSLDMKSCATFSSSHRYHKLIWGPHKMDSKGDVSGVLIAGGENGNIILYDPSKIIAGDKEVVIAQKDKHTGPVRALDVNIFQTNLVASGANESEIYIWDLNNFATPMTPGAKTQPPEDISCIAWNRQVQHILASASPSGRATVWDLRKNEPIIKVSDHSNRMHCSGLAWHPDVATQMVLASEDDRLPVIQMWDLRFASSPLRVLENHARGILAVAWSMADPELLLSCGKDAKILCSNPNTGEVLYELPTNTQWCFDIQWCPRNPAVLSAASFDGRISVYSIMGGSIDGLRQKQVDKLSSSFGNLDPFGTGQPLPPLQIPQQSAQHSIVLPLKKPPKWIRRPVGASFSFGGKLVTFESVAVPLQQGAEQQRRQPVFISQVVTEKDFLNRSAQLQHAVQSQGFIGYCQKKIEASQTEFEKNVWSFLKVNFEEDSRGKYLELLGYRKEDLGQKIALALNKVDGPDVALKDSDQVAQSDGEESPAAEEQLLGERIKEEKQECDFLPSAGGTFNISVSGDIDGLITRALLTGNFESAVDLCLHDNRMADAIILAIAGGQELLAQTQKKYFAKSQSKITRLITAVVMKNWREIVESCDLKNWREALAAVLTYAKPDEFSALCDLLGTRLEREGDSLLRTQACLCYICAGNVERLVACWTKAQDGSSPLSLQDLIEKVVILRKAVQLTQALDTNTVGALLAEKMSQYASLLAAQGSIAAALAFLPDNTNQPNIVQLRDRLCKAQGKPVSGQESSQSPYERQPLSKGRPGPVAGHSQMPRVQTQQYYPHGENPPPPGFIMQGNVIPNPAAPLPTAPGHMPSQLPPYPQPQPYQPAQQYSFGTGGAAAYRPQQPVAPPASNAYPNTPYISPVASYSGQPQMYTAQQASSPTSSSAASFPPPSSGASFQHGGPGAPPSSSAYALPPGTTGTPPAASELPASQRTENQSFQDQASILEGPQNGWNDPPALNRVPKKKKMPENFMPPVPITSPIMNPSGDPQSQGLQQQPSTPGPLSSHASFPQQHLAGGQPFHGVQQPLAQTGMPPSFSKPNTEGAPGAPIGNTIQHVQALPTEKITKKPIPEEHLILKTTFEDLIQRCLSSATDPQTKRKLDDASKRLEFLYDKLREQTLSPTIINGLHSIARSIETRNYSEGLSVHTHIVSTSNFSETSAFMPVLKVVLSQASKLGV</t>
  </si>
  <si>
    <t>O88952</t>
  </si>
  <si>
    <t>Protein lin-7 homolog C OS=Mus musculus OX=10090 GN=Lin7c PE=1 SV=2</t>
  </si>
  <si>
    <t>MAALGEPVRLERDICRAIELLEKLQRSGEVPPQKLQALQRVLQSEFCNAVREVYEHVYETVDISSSPEVRANATAKATVAAFAASEGHSHPRVVELPKTEEGLGFNIMGGKEQNSPIYISRIIPGGIADRHGGLKRGDQLLSVNGVSVEGEHHEKAVELLKAAQGKVKLVVRYTPKVLEEMESRFEKMRSAKRRQQT</t>
  </si>
  <si>
    <t>P09405</t>
  </si>
  <si>
    <t>Nucleolin OS=Mus musculus OX=10090 GN=Ncl PE=1 SV=2</t>
  </si>
  <si>
    <t>MVKLAKAGKTHGEAKKMAPPPKEVEEDSEDEEMSEDEDDSSGEEEVVIPQKKGKKATTTPAKKVVVSQTKKAAVPTPAKKAAVTPGKKAVATPAKKNITPAKVIPTPGKKGAAQAKALVPTPGKKGAATPAKGAKNGKNAKKEDSDEDEDEEDEDDSDEDEDDEEEDEFEPPIVKGVKPAKAAPAAPASEDEEDDEDEDDEEDDDEEEEDDSEEEVMEITTAKGKKTPAKVVPMKAKSVAEEEDDEEEDEDDEDEDDEEEDDEDDDEEEEEEEPVKAAPGKRKKEMTKQKEAPEAKKQKVEGSEPTTPFNLFIGNLNPNKSVNELKFAISELFAKNDLAVVDVRTGTNRKFGYVDFESAEDLEKALELTGLKVFGNEIKLEKPKGRDSKKVRAARTLLAKNLSFNITEDELKEVFEDAMEIRLVSQDGKSKGIAYIEFKSEADAEKNLEEKQGAEIDGRSVSLYYTGEKGQRQERTGKTSTWSGESKTLVLSNLSYSATKETLEEVFEKATFIKVPQNPHGKPKGYAFIEFASFEDAKEALNSCNKMEIEGRTIRLELQGSNSRSQPSKTLFVKGLSEDTTEETLKESFEGSVRARIVTDRETGSSKGFGFVDFNSEEDAKAAKEAMEDGEIDGNKVTLDWAKPKGEGGFGGRGGGRGGFGGRGGGRGGRGGFGGRGRGGFGGRGGFRGGRGGGGDFKPQGKKTKFE</t>
  </si>
  <si>
    <t>Q80YS6</t>
  </si>
  <si>
    <t>Actin filament-associated protein 1 OS=Mus musculus OX=10090 GN=Afap1 PE=1 SV=1</t>
  </si>
  <si>
    <t>MEELIVELRLFLELLDHEYLTSTVREKKAVLTNILLRLQSSKGFEVKDHAQKAEANNLPAPPQMPLPEIPQPWLPPDSGPPPLPTSSLPEGYYEEAVPLSPGKAPEYITSNYDSDAMSSSYESYDEEEEDGKGKKTRHQWPSEEASMDLVKDAKICAFLLRKKRFGQWTKLLCVIKDTKLLCYKSSKDQQPQMELPLQGCSITYIPRDSKKKKHELKITQQGTDPLVLAVQSKEQAEQWLKVIKEAYSGCSGPVDPECSPPPSTSAPVNKAELEKKLSSERPSSDGEGGVENGVTTCNGKEQAKRKKPSKSEAKGTVSKVTGKKITKIIGLGKKKPSTDEQTSSAEEDVPTCGYLNVLSNSRWRERWCRVKDSKLILHKDRADLKTHLVSIPLRGCEVIPGLDSKHPLTFRLLRNGQEVAVLEASSSEDMGRWIGILLAETGSSTDPGALHYDYIDVEMSANVIQTAKQTFCFMNRRAVSTSPYLGSLSNGYAHPSGTALHYDDVPCVNGSLKNKKPPASSNGVPVKGKAPSSQQKKVETAGGVKRTASNAEQYKYGKNRVEADAKRLQSKEEELLKRKEALRNRLAQLRKERKDLRAAIEVNAGRKTQAALEDKLKRLEEECKQREAERVSLELELTEVKESLKKALAGGVTLGLAIEPRSGTSSPQSPVFRHRTLENSPISSCDTSDAEGPLPVNSAAVLKKSQPSSGSSPCRGHVLQKAKEWELKNGT</t>
  </si>
  <si>
    <t>Q3TUQ5</t>
  </si>
  <si>
    <t>Pinin OS=Mus musculus OX=10090 GN=Pnn PE=1 SV=1</t>
  </si>
  <si>
    <t>MAVAVRALQEQLEKAKESLKNVDENIRKLTGRDPNDVRPIQARLLALSGPGGGRGRGSLLLRRGFSDSGGGPPAKQRDLEGAVSRLGGERRTRRESRQESDPEDDDVKKPALQSSVVATSKERTRRDLIQDQNMDEKGKQRNRRIFGLLMGTLQKFKQESTVATERQKRRQEIEQKLEVQAEEERKQVENERRELFEERRAKQTELRLLEQKVELAQLQEEWNEHNAKIIKYIRTKTKPHLFYIPGRMCPATQKLIEESQRKMNALFEGRRIEFAEQINKMEARPRRQSMKEKEHQVVRNEEQKAEQEEGKVAQREEELEETGNQHNDVEVEEAGEEEEKEAGIVHSDAEKEQEEEEQKQEMEVKTEEEAEVREGEKQQDSQPEEVMDVLEMVESVKHVIAEQEVMETNQVESIEPSENETSKELEPEMEFDVEPDKECKSLSPGKENINSQEVEKESEEKEEKEEKEPEPQPEPVAQPQPPPQPLPQSQPHSQPHSQPQPVLQSQPLCQPETLPLAVLQPPPQVIQEQGNLLPERKDFPLESIKLPEVSVEPVLTVHSENKSKNKTRSRSRGRARNKTSKSRSRSSSSSSSSSSSTSSSSGSSSSSGSSSSRSSSSSSSSTSGSSSRDSSSSTSSSSESRSRSRGRGHNRDRKHRRSVDRKRRDTSGLERSHKSSKGGSSRDTKGSKDKSSRPDRKRSISESSRSGKRSSRSERDRKSDRKDKRR</t>
  </si>
  <si>
    <t>P16546</t>
  </si>
  <si>
    <t>Spectrin alpha chain, non-erythrocytic 1 OS=Mus musculus OX=10090 GN=Sptan1 PE=1 SV=4</t>
  </si>
  <si>
    <t>MDPSGVKVLETAEDIQERRQQVLDRYHRFKELSTLRRQKLEDSYRFQFFQRDAEELEKWIQEKLQVASDENYKDPTNLQGKLQKHQAFEAEVQANSGAIVKLDETGNLMISEGHFASETIRTRLMELHRQWELLLEKMREKGIKLLQAQKLVQYLRECEDVMDWINDKEAIVTSEELGQDLEHVEVLQKKFEEFQTDLAAHEERVNEVSQFAAKLIQEQHPEEELIKTKQDEVNAAWQRLKGLALQRQGKLFGAAEVQRFNRDVDETIGWIKEKEQLMASDDFGRDLASVQALLRKHEGLERDLAALEDKVKALCAEADRLQQSHPLSASQIQVKREELITNWEQIRTLAAERHARLDDSYRLQRFLADFRDLTSWVTEMKALINADELANDVAGAEALLDRHQEHKGEIDAHEDSFKSADESGQALLAASHYASDEVREKLSILSEERTALLELWELRRQQYEQCMDLQLFYRDTEQVDNWMSKQEAFLLNEDLGDSLDSVEALLKKHEDFEKSLSAQEEKITALDEFATKLIQNNHYAMEDVATRRDALLSRRNALHERAMHRRAQLADSFHLQQFFRDSDELKSWVNEKMKTATDEAYKDPSNLQGKVQKHQAFEAELSANQSRIDALEKAGQKLIDVNHYAKEEVAARMNEVISLWKKLLEATELKGIKLREANQQQQFNRNVEDIELWLYEVEGHLASDDYGKDLTNVQNLQKKHALLEADVAAHQDRIDGITIQARQFQDAGHFDAENIKKKQEALVARYEALKEPMVARKQKLADSLRLQQLFRDVEDEETWIREKEPIAASTNRGKDLIGVQNLLKKHQALQAEIAGHEPRIKAVTQKGNAMVEEGHFAAEDVKAKLSELNQKWEALKAKASQRRQDLEDSLQAQQYFADANEAESWMREKEPIVGSTDYGKDEDSAEALLKKHEALMSDLSAYGSSIQALREQAQSCRQQVAPMDDETGKELVLALYDYQEKSPREVTMKKGDILTLLNSTNKDWWKVEVNDRQGFVPAAYVKKLDPAQSASRENLLEEQGSIALRQGQIDNQTRITKEAGSVSLRMKQVEELYQSLLELGEKRKGMLEKSCKKFMLFREANELQQWITEKEAALTNEEVGADLEQVEVLQKKFDDFQKDLKANESRLKDINKVAEDLESEGLMAEEVQAVQQQEVYGAMPRDEADSKTASPWKSARLMVHTVATFNSIKELNERWRSLQQLAEERSQLLGSAHEVQRFHRDADETKEWIEEKNQALNTDNYGHDLASVQALQRKHEGFERDLAALGDKVNSLGETAQRLIQSHPESAEDLKEKCTELNQAWTSLGKRADQRKAKLGDSHDLQRFLSDFRDLMSWINGIRGLVSSDELAKDVTGAEALLERHQEHRTEIDARAGTFQAFEQFGQQLLAHGHYASPEIKEKLDILDQERTDLEKAWVQRRMMLDHCLELQLFHRDCEQAENWMAAREAFLNTEDKGDSLDSVEALIKKHEDFDKAINVQEEKIAALQAFADQLIAVDHYAKGDIANRRNEVLDRWRRLKAQMIEKRSKLGESQTLQQFSRDVDEIEAWISEKLQTASDESYKDPTNIQSKHQKHQAFEAELHANADRIRGVIDMGNSLIERGACAGSEDAVKARLAALADQWQFLVQKSAEKSQKLKEANKQQNFNTGIKDFDFWLSEVEALLASEDYGKDLASVNNLLKKHQLLEADISAHEDRLKDLNSQADSLMTSSAFDTSQVKEKRDTINGRFQKIKSMATSRRAKLSESHRLHQFFRDMDDEESWIKEKKLLVSSEDYGRDLTGVQNLRKKHKRLEAELAAHEPAIQGVLDTGKKLSDDNTIGQEEIQQRLAQFVEHWKELKQLAAARGQRLEESLEYQQFVANVEEEEAWINEKMTLVASEDYGDTLAAIQGLLKKHEAFETDFTVHKDRVNDVCTNGQDLIKKNNHHEENISSKMKGLNGKVSDLEKAAAQRKAKLDENSAFLQFNWKADVVESWIGEKENSLKTDDYGRDLSSVQTLLTKQETFDAGLQAFQQEGIANITALKDQLLAAKHIQSKAIEARHASLMKRWTQLLANSATRKKKLLEAQSHFRKVEDLFLTFAKKASAFNSWFENAEEDLTDPVRCNSLEEIKALREAHDAFRSSLSSAQADFNQLAELDRQIKSFRVASNPYTWFTMEALEETWRNLQKIIKERELELQKEQRRQEENDKLRQEFAQHANAFHQWIQETRTYLLDGSCMVEESGTLESQLEATKRKHQEIRAMRSQLKKIEDLGAAMEEALILDNKYTEHSTVGLAQQWDQLDQLGMRMQHNLEQQIQARNTTGVTEEALKEFSMMFKHFDKDKSGRLNHQEFKSCLRSLGYDLPMVEEGEPDPEFEAILDTVDPNRDGHVSLQEYMAFMISRETENVKSSEEIESAFRALSSEGKPYVTKEELYQNLTREQADYCVSHMKPYVDGKGRELPTAFDYVEFTRSLFVN</t>
  </si>
  <si>
    <t>P02463</t>
  </si>
  <si>
    <t>Collagen alpha-1(IV) chain OS=Mus musculus OX=10090 GN=Col4a1 PE=1 SV=4</t>
  </si>
  <si>
    <t>MGPRLSVWLLLLFAALLLHEERSRAAAKGDCGGSGCGKCDCHGVKGQKGERGLPGLQGVIGFPGMQGPEGPHGPPGQKGDAGEPGLPGTKGTRGPPGAAGYPGNPGLPGIPGQDGPPGPPGIPGCNGTKGERGPLGPPGLPGFSGNPGPPGLPGMKGDPGEILGHVPGTLLKGERGFPGIPGMPGSPGLPGLQGPVGPPGFTGPPGPPGPPGPPGEKGQMGSSFQGPKGDKGEQGVSGPPGVPGQAQVKEKGDFAPTGEKGQKGEPGFPGVPGYGEKGEPGKQGPRGKPGKDGEKGERGSPGIPGDSGYPGLPGRQGPQGEKGEAGLPGPPGTVIGTMPLGEKGDRGYPGAPGLRGEPGPKGFPGTPGQPGPPGFPTPGQAGAPGFPGERGEKGDQGFPGVSLPGPSGRDGAPGPPGPPGPPGQPGHTNGIVECQPGPPGDQGPPGTPGQPGLTGEVGQKGQKGESCLACDTEGLRGPPGPQGPPGEIGFPGQPGAKGDRGLPGRDGLEGLPGPQGSPGLIGQPGAKGEPGEIFFDMRLKGDKGDPGFPGQPGMPGRAGTPGRDGHPGLPGPKGSPGSIGLKGERGPPGGVGFPGSRGDIGPPGPPGVGPIGPVGEKGQAGFPGGPGSPGLPGPKGEAGKVVPLPGPPGAAGLPGSPGFPGPQGDRGFPGTPGRPGIPGEKGAVGQPGIGFPGLPGPKGVDGLPGEIGRPGSPGRPGFNGLPGNPGPQGQKGEPGIGLPGLKGQPGLPGIPGTPGEKGSIGGPGVPGEQGLTGPPGLQGIRGDPGPPGVQGPAGPPGVPGIGPPGAMGPPGGQGPPGSSGPPGIKGEKGFPGFPGLDMPGPKGDKGSQGLPGLTGQSGLPGLPGQQGTPGVPGFPGSKGEMGVMGTPGQPGSPGPAGTPGLPGEKGDHGLPGSSGPRGDPGFKGDKGDVGLPGMPGSMEHVDMGSMKGQKGDQGEKGQIGPTGDKGSRGDPGTPGVPGKDGQAGHPGQPGPKGDPGLSGTPGSPGLPGPKGSVGGMGLPGSPGEKGVPGIPGSQGVPGSPGEKGAKGEKGQSGLPGIGIPGRPGDKGDQGLAGFPGSPGEKGEKGSAGTPGMPGSPGPRGSPGNIGHPGSPGLPGEKGDKGLPGLDGVPGVKGEAGLPGTPGPTGPAGQKGEPGSDGIPGSAGEKGEQGVPGRGFPGFPGSKGDKGSKGEVGFPGLAGSPGIPGVKGEQGFMGPPGPQGQPGLPGTPGHPVEGPKGDRGPQGQPGLPGHPGPMGPPGFPGINGPKGDKGNQGWPGAPGVPGPKGDPGFQGMPGIGGSPGITGSKGDMGLPGVPGFQGQKGLPGLQGVKGDQGDQGVPGPKGLQGPPGPPGPYDVIKGEPGLPGPEGPPGLKGLQGPPGPKGQQGVTGSVGLPGPPGVPGFDGAPGQKGETGPFGPPGPRGFPGPPGPDGLPGSMGPPGTPSVDHGFLVTRHSQTTDDPLCPPGTKILYHGYSLLYVQGNERAHGQDLGTAGSCLRKFSTMPFLFCNINNVCNFASRNDYSYWLSTPEPMPMSMAPISGDNIRPFISRCAVCEAPAMVMAVHSQTIQIPQCPNGWSSLWIGYSFVMHTSAGAEGSGQALASPGSCLEEFRSAPFIECHGRGTCNYYANAYSFWLATIERSEMFKKPTPSTLKAGELRTHVSRCQVCMRRT</t>
  </si>
  <si>
    <t>Q5BLJ7</t>
  </si>
  <si>
    <t>MCG10205 OS=Mus musculus OX=10090 GN=Rps13 PE=1 SV=1</t>
  </si>
  <si>
    <t>MGRMHAPGKGLSQSALPYRRSVPTWLKLTSDDVKEQIYKLAKKGLTPSQIGVILRDSHGVAQVRFVTGNKILRILKSKGLAPDLPEDLYHLIKKAVAVRKHLERNRKDKDAKFRLILIESRIHRLARYYKTKRVLPPNWKYESSTASALVA</t>
  </si>
  <si>
    <t>O08717</t>
  </si>
  <si>
    <t>Inhibin beta E chain OS=Mus musculus OX=10090 GN=Inhbe PE=2 SV=2</t>
  </si>
  <si>
    <t>MKLPKAQLWLILLWALVWVQSTRSACPSCGGPTLAPQGERALVLELAKQQILEGLHLTSRPRITRPLPQAALTRALRRLQPKSMVPGNREKVISFATIIDKSTSTYRSMLTFQLSPLWSHHLYHARLWLHVPPSFPGTLYLRIFRCGTTRCRGFRTFLAEHQTTSSGWHALTLPSSGLRSEDSGVVKLQLEFRPLDLNSTAAGLPRLLLDTAGQQRPFLELKIRANEPGAGRARRRTPTCEPETPLCCRRDHYVDFQELGWRDWILQPEGYQLNYCSGQCPPHLAGSPGIAASFHSAVFSLLKANNPWPAGSSCCVPTARRPLSLLYLDHNGNVVKTDVPDMVVEACGCS</t>
  </si>
  <si>
    <t>Q3MHN5</t>
  </si>
  <si>
    <t>Vitamin D-binding protein OS=Bos taurus GN=GC PE=2 SV=1</t>
  </si>
  <si>
    <t>MKRILVFLLAVAFVHALERGRDYEKDKVCKDLASLGREDFTSLSMVLYSRKFPSGTFEQISHLVNEVVSLTVTCCAEGADPDCYDNRTSALSDKSCESNSPFPVHPGTPECCTHEGLEKKLCMAALKHQPQEFPTYVEPTNDEICEAFRKDPKDFADRFMYEYSINYGQAPLTLLVGYTKSYLSMVGSCCTSPNPTVCFLKERLQLKHFSLLTIMTNRICSQYAAYGKEKSRLSHLIKFAQKVPTAHLEDVLPLAEDITTILSKCCDSVSEDCIKELPEYAVKLCDNLSTKNSKFKDCCQEKTPMEIFVCAYFMPASPNPELPDVKLPMNKDVCDEGNTKVLDQYIFELSRKTQIPEVFLTKILESTLKSLDECCHSESSTACLNAKGPQLTRELSSFIQKGQELCADYSENTFTEYKKKLAERLRGKFPDATETDLQELVAKRSDFASKCCSVNSPPLYCNSEIDAEINTLQS</t>
  </si>
  <si>
    <t>E9QA05</t>
  </si>
  <si>
    <t>MEGSDGSPRMSTEQENTEMHLIECMLKHFKTQKVAISNAIRSTFPFLESLRDHEFITGKMYEDLLDSCRSLVPVDKVIYRALEELEKKFDMTVLCELFNEVNMEKYPDLNLIRRSFGCVFPNELCFQGIDGGNPNSQLSLEQGPGASYSQGSPNGSSLDLSASEGWRSNDRRNSNLMQANQTENHQLAESPGHLDSCELQVQLNNRDATPESCSLLPQNEERAVQLNYELQINPCFVQLVDVKKENSSFSLAGNQQTRARTNQNEDSEIIELSSGDSDNGENFSEATTTVPSQPAPAYSRKPPTLRRDRGGDTSDTESSIIIRRRKRTGPFLARSANPSSQRRRKRGPRIPREENADFGGAELPVVCGNAQGFLDKEKFKQGIYVRSIRGKTGRLFTPMDFEIEGNCEKAKNWRQSIRCKGWTLRELIQKGVLQDPPRKKKETPRNPRQTRRQKRFKNLGIIVGKKFEKNFKRIFSIEDTSEQHEPCNHTVLLT</t>
  </si>
  <si>
    <t>Q61292</t>
  </si>
  <si>
    <t>Laminin subunit beta-2 OS=Mus musculus OX=10090 GN=Lamb2 PE=1 SV=2</t>
  </si>
  <si>
    <t>MEWASGEPGRGRQGQPLPWELRLGLLLSVLAATLAQAPSLDVPGCSRGSCYPATGDLLVGRADRLTASSTCGLHSPQPYCIVSHLQDEKKCFLCDSRRPFSARDNPNSHRIQNVVTSFAPQRRTAWWQSENGVPMVTIQLDLEAEFHFTHLIMTFKTFRPAAMLVERSADFGRTWHVYRYFSYDCGADFPGIPLAPPRRWDDVVCESRYSEIEPSTEGEVIYRVLDPAIPIPDPYSSRIQNLLKITNLRVNLTRLHTLGDNLLDPRREIREKYYYALYELVIRGNCFCYGHASQCAPAPGAPAHAEGMVHGACICKHNTRGLNCEQCQDFYQDLPWHPAEDGHTHACRKCECNGHTHSCHFDMAVYLASGNVSGGVCDGCQHNTAGRHCEFCRPFFYRDPTKDMRDPAVCRPCDCDPMGSQDGGRCDSHDDPVLGLVSGQCRCKEHVVGTRCQQCRDGFFGLSASDPRGCQRCQCNSRGTVPGSSPCDSSSGTCFCKRLVTGHGCDRCLPGHWGLSHDLLGCRPCDCDVGGALDPQCDEATGQCRCRQHMIGRRCEQVQPGYFRPFLDHLTWEAEAAQGQGLEVVERLVTNRETPSWTGPGFVRLREGQEVEFLVTSLPRAMDYDLLLRWEPQVPEQWAELELMVQRPGPVSAHSPCGHVLPKDDRIQGMLHPNTRFLVFPRPVCLEPGISYKLKLKLIGTGGRAQPETSYSGLLIDSLVLQPHVLVLEMFSGGDAAALERRTTFERYRCHEEGLMPSKAPLSETCAPLLISVSALIYNGALPCQCDPQGSLSSECSPHGGQCRCKPGVVGRRCDVCATGYYGFGPAGCQACQCSPDGALSALCEGTSGQCPCRPGAFGLRCDHCQRGQWGFPNCRPCVCNGRADECDTHTGACLGCRDYTGGEHCERCIAGFHGDPRLPYGGQCRPCPCPEGPGSQRHFATSCHRDGYSQQIVCQCREGYTGLRCEACAPGHFGDPSKPGGRCQLCECSGNIDPMDPDACDPHTGQCLRCLHNTEGPHCGYCKPGFHGQAARQSCHRCTCNLLGTDPRRCPSTDLCHCDPSTGQCPCLPHVQGLNCDHCAPNFWNFTSGRGCQPCACHPSRARGPTCNEFTGQCHCHAGFGGRTCSECQELYWGDPGLQCRACDCDPRGIDKPQCHRSTGHCSCRPGVSGVRCDQCARGFSGVFPACHPCHACFGDWDRVVQDLAARTRRLEQWAQELQQTGVLGAFESSFLNMQGKLGMVQAIMSARNASAASTAKLVEATEGLRHEIGKTTERLTQLEAELTAVQDENFNANHALSGLERDGLALNLTLRQLDQHLEILKHSNFLGAYDSIRHAHSQSTEAERRANASTFAVPSPVSNSADTRRRTEVLMGAQKENFNRQHLANQQALGRLSAHAHTLSLTGINELVCGAPGDAPCATSPCGGAGCRDEDGQPRCGGLGCSGAAATADLALGRARHTQAELQRALVEGGGILSRVSETRRQAEEAQQRAQAALDKANASRGQVEQANQELRELIQNVKDFLSQEGADPDSIEMVATRVLDISIPASPEQIQRLASEIAERVRSLADVDTILAHTMGDVRRAEQLLQDAHRARSRAEGERQKAETVQAALEEAQRAQGAAQGAIWGAVVDTQNTEQTLQRVQERMAGAEKSLNSAGERARQLDALLEALKLKRAGNSLAASTAEETAGSAQSRAREAEKQLREQVGDQYQTVRALAERKAEGVLAAQARAEQLRDEARDLLQAAQDKLQRLQELEGTYEENERALEGKAAQLDGLEARMRSVLQAINLQVQIYNTCQ</t>
  </si>
  <si>
    <t>Q9QXY6</t>
  </si>
  <si>
    <t>EH domain-containing protein 3 OS=Mus musculus OX=10090 GN=Ehd3 PE=1 SV=2</t>
  </si>
  <si>
    <t>MFSWLGNDDRRKKDPEVFQTVSDGLKKLYKTKLLPLEEYYRFHEFHSPALEDADFDNKPMVLLVGQYSTGKTTFIRYLLEQDFPGMRIGPEPTTDSFIAVMQGDVEGIIPGNALVVDPKKPFRKLNAFGNAFLNRFVCAQLPNAVLESISVIDTPGILSGEKQRISRGYDFAAVLEWFAERVDRIILLFDAHKLDISDEFSEVIKALKNHEDKMRVVLNKADQIETQQLMRVYGALMWSLGKIVNTPEVIRVYIGSFWSHPLLIPDNRKLFEAEEQDLFRDIQSLPRNAALRKLNDLIKRARLAKVHAYIISSLKKEMPSVFGKDTKKKELVNNLAEIYGRIEREHQISPGDFPNLKRMQDQLQAQDFSKFQPLKSKLLEVVDDMLAHDIAQLMVLVRQEETQRPVQMVKGGAFEGTLQGPFGHGYGEGAGEGIDDAEWVVARDKPMYDEIFYTLSPVDGKITGANAKKEMVRSKLPNSVLGKIWKLADIDKDGMLDDEEFALANHLIKVKLEGHELPSELPAHLLPPSKRKVSE</t>
  </si>
  <si>
    <t>F8VQJ3</t>
  </si>
  <si>
    <t>Laminin subunit gamma-1 OS=Mus musculus OX=10090 GN=Lamc1 PE=1 SV=1</t>
  </si>
  <si>
    <t>MTGGGRAALALQPRGRLWPLLAVLAAVAGCVRAAMDECADEGGRPQRCMPEFVNAAFNVTVVATNTCGTPPEEYCVQTGVTGVTKSCHLCDAGQQHLQHGAAFLTDYNNQADTTWWQSQTMLAGVQYPNSINLTLHLGKAFDITYVRLKFHTSRPESFAIYKRTREDGPWIPYQYYSGSCENTYSKANRGFIRTGGDEQQALCTDEFSDISPLTGGNVAFSTLEGRPSAYNFDNSPVLQEWVTATDIRVTLNRLNTFGDEVFNDPKVLKSYYYAISDFAVGGRCKCNGHASECVKNEFDKLMCNCKHNTYGVDCEKCLPFFNDRPWRRATAESASECLPCDCNGRSQECYFDPELYRSTGHGGHCTNCRDNTDGAKCERCRENFFRLGNTEACSPCHCSPVGSLSTQCDSYGRCSCKPGVMGDKCDRCQPGFHSLTEAGCRPCSCDPSGSTDECNVETGRCVCKDNVEGFNCERCKPGFFNLESSNPKGCTPCFCFGHSSVCTNAVGYSVYDISSTFQIDEDGWRVEQRDGSEASLEWSSDRQDIAVISDSYFPRYFIAPVKFLGNQVLSYGQNLSFSFRVDRRDTRLSAEDLVLEGAGLRVSVPLIAQGNSYPSETTVKYIFRLHEATDYPWRPALSPFEFQKLLNNLTSIKIRGTYSERSAGYLDDVTLQSARPGPGVPATWVESCTCPVGYGGQFCETCLPGYRRETPSLGPYSPCVLCTCNGHSETCDPETGVCDCRDNTAGPHCEKCSDGYYGDSTLGTSSDCQPCPCPGGSSCAIVPKTKEVVCTHCPTGTAGKRCELCDDGYFGDPLGSNGPVRLCRPCQCNDNIDPNAVGNCNRLTGECLKCIYNTAGFYCDRCKEGFFGNPLAPNPADKCKACACNPYGTVQQQSSCNPVTGQCQCLPHVSGRDCGTCDPGYYNLQSGQGCERCDCHALGSTNGQCDIRTGQCECQPGITGQHCERCETNHFGFGPEGCKPCDCHHEGSLSLQCKEDGRCECREGFVGNRCDQCEENYFYNRSWPGCQECPACYRLVKDKVAEHRVKLQELESLIANLGTGDDMVTDQAFEDRLKEAEREVTDLLREAQEVKDVDQNLMDRLQRVNSSLHSQISRLQNIRNTIEETGILAERARSRVESTEQLIEIASRELEKAKMAAANVSITQPESTGEPNNMTLLAEEARKLAERHKQEADDIVRVAKTANETSAEAYNLLLRTLAGENQTALEIEELNRKYEQAKNISQDLEKQAARVHEEAKRAGDKAVEIYASVAQLTPVDSEALENEANKIKKEAADLDRLIDQKLKDYEDLREDMRGKEHEVKNLLEKGKAEQQTADQLLARADAAKALAEEAAKKGRSTLQEANDILNNLKDFDRRVNDNKTAAEEALRRIPAINRTIAEANEKTREAQLALGNAAADATEAKNKAHEAERIASAVQKNATSTKADAERTFGEVTDLDNEVNGMLRQLEEAENELKKKQDDADQDMMMAGMASQAAQEAELNARKAKNSVSSLLSQLNNLLDQLGQLDTVDLNKLNEIEGSLNKAKDEMKASDLDRKVSDLESEARKQEAAIMDYNRDIAEIIKDIHNLEDIKKTLPTGCFNTPSIEKP</t>
  </si>
  <si>
    <t>P51660</t>
  </si>
  <si>
    <t>Peroxisomal multifunctional enzyme type 2 OS=Mus musculus OX=10090 GN=Hsd17b4 PE=1 SV=3</t>
  </si>
  <si>
    <t>MASPLRFDGRVVLVTGAGGGLGRAYALAFAERGALVIVNDLGGDFKGIGKGSSAADKVVAEIRRKGGKAVANYDSVEAGEKLVKTALDTFGRIDVVVNNAGILRDRSFSRISDEDWDIIHRVHLRGSFQVTRAAWDHMKKQNYGRILMTSSASGIYGNFGQANYSAAKLGILGLCNTLAIEGRKNNIHCNTIAPNAGSRMTETVLPEDLVEALKPEYVAPLVLWLCHESCEENGGLFEVGAGWIGKLRWERTLGAIVRKRNQPMTPEAVRDNWEKICDFSNASKPQTIQESTGGIVEVLHKVDSEGISPNRTSHAAPAATSGFVGAVGHKLPSFSSSYTELQSIMYALGVGASVKNPKDLKFVYEGSADFSCLPTFGVIVAQKSMMNGGLAEVPGLSFNFAKALHGEQYLELYKPLPRSGELKCEAVIADILDKGSGVVIVMDVYSYSGKELICYNQFSVFVVGSGGFGGKRTSEKLKAAVAVPNRPPDAVLRDATSLNQAALYRLSGDWNPLHIDPDFASVAGFEKPILHGLCTFGFSARHVLQQFADNDVSRFKAIKVRFAKPVYPGQTLQTEMWKEGNRIHFQTKVHETGDVVISNAYVDLVPASGVSTQTPSEGGELQSALVFGEIGRRLKSVGREVVKKANAVFEWHITKGGTVAAKWTIDLKSGSGEVYQGPAKGSADVTIIISDEDFMEVVFGKLDPQKAFFSGRLKARGNIMLSQKLQMILKDYAKL</t>
  </si>
  <si>
    <t>Q3UEJ7</t>
  </si>
  <si>
    <t>Uncharacterized protein OS=Mus musculus OX=10090 GN=Ass1 PE=2 SV=1</t>
  </si>
  <si>
    <t>MSSKGSVVLAYSGGLDTSCILVWLKEQGYDVIAYLANIGQKEDFEEARKKALKLGAKKVFIEDVSKEFVEEFIWPAVQSSALYEDRYLLGTSLARPCIARRQVEIAQREGAKYVSHGATGKGNDQVRFELTCYSLAPQIKVIAPWRMPEFYNRFKGRNDLMEYAKQHGIPIPVTPKSPWSMDENLMHISYEAGILENPKNQAPPGLYTKTQDPAKAPNSPDVLEIEFKKGVPVKVTNIKDGTTRTTSLELFMYLNEVAGKHGVGRIDIVENRFIGMKSRGIYETPAGTILYHAHLDIEAFTMDREVRKIKQGLGLKFAELVYTGFWHSPECEFVRHCIQKSQERVEGKVQVSVFKGQVYILGRESPLSLYNEELVSMSVQGDYEPIDATGFININSLRLKEYHRLQSKVTAK</t>
  </si>
  <si>
    <t>Q91ZW3</t>
  </si>
  <si>
    <t>SWI/SNF-related matrix-associated actin-dependent regulator of chromatin subfamily A member 5 OS=Mus musculus OX=10090 GN=Smarca5 PE=1 SV=1</t>
  </si>
  <si>
    <t>MSSAVEPPPPPPPESAPSKPSAAGAGGSSSGNKGGPEGGAAPAAPCAAGSGPADTEMEEVFDHGSPGKQKEIQEPDPTYEEKMQTDRANRFEYLLKQTELFAHFIQPAAQKTPTSPLKMKPGRPRVKKDEKQNLLSVGDYRHRRTEQEEDEELLTESSKATNVCTRFEDSPSYVKWGKLRDYQVRGLNWLISLYENGINGILADEMGLGKTLQTISLLGYMKHYRNIPGPHMVLVPKSTLHNWMSEFKKWVPTLRSVCLIGDKEQRAAFVRDVLLPGEWDVCVTSYEMLIKEKSVFKKFNWRYLVIDEAHRIKNEKSKLSEIVREFKTTNRLLLTGTPLQNNLHELWSLLNFLLPDVFNSADDFDSWFDTNNCLGDQKLVERLHMVLRPFLLRRIKADVEKSLPPKKEVKIYVGLSKMQREWYTRILMKDIDILNSAGKMDKMRLLNILMQLRKCCNHPYLFDGAEPGPPYTTDMHLVTNSGKMVVLDKLLPKLKEQGSRVLIFSQMTRVLDILEDYCMWRNYEYCRLDGQTPHDERQDSINAYNEPNSTKFVFMLSTRAGGLGINLATADVVILYDSDWNPQVDLQAMDRAHRIGQTKTVRVFRFITDNTVEERIVERAEMKLRLDSIVIQQGRLVDQNLNKIGKDEMLQMIRHGATHVFASKESEITDEDIDGILERGAKKTAEMNEKLSKMGESSLRNFTMDTESSVYNFEGEDYREKQKIAFTEWIEPPKRERKANYAVDAYFREALRVSEPKAPKAPRPPKQPNVQDFQFFPPRLFELLEKEILYYRKTIGYKVPRSPDLPNAAQAQKEEQLKIDEAEPLNDEELEEKEKLLTQGFTNWNKRDFNQFIKANEKWGRDDIENIAREVEGKTPEEVIEYSAVFWERCNELQDIEKIMAQIERGEARIQRRISIKKALDTKIGRYKAPFHQLRISYGTNKGKNYTEEEDRFLICMLHKLGFDKENVYDELRQCIRNSPQFRFDWFLKSRTAMELQRRCNTLITLIERENMELEEKEKAEKKKRGPKPSTQKRKMDGAPDGRGRKKKLKL</t>
  </si>
  <si>
    <t>Q8BMK4</t>
  </si>
  <si>
    <t>Cytoskeleton-associated protein 4 OS=Mus musculus OX=10090 GN=Ckap4 PE=1 SV=2</t>
  </si>
  <si>
    <t>MPSAKQRGSKGGHGAASPSDKGAHPSGGADDVAKKPPAAPQQPQPPAPHPPQHPQNQAHRGGHRGRSSAATANASSASCSRRLGRVLNFLFYLSLVAAAAFSGWYVHHVLEEVQQVRRGHQDFSRQRDELGQGLQGVEQKVQSLQATFGTFESLLRNSQHKQDLTEKAVKEGESELNRISEVLQKLQNEILKDLSDGIHVVKDARERDFTSLENTVEERLTELTKSINDNIAIFTDVQKRSQKEINEVKMKVASLEESKGDRSQDVKTLKDAVKEVQASMMSRERDIEALKSSLQTMESDVYTEVRELVSLKQEQQAFKQAADSERLALQALTEKLLRSEESSSRLPEDIRRLEEELQQLKVGAHGSEEGAVFKDSKALEELQRQIEGLGARLQYVEDGVYSMQVASARHTESLESLLSKSQEYEQRLAMLQEHVGNLGSSSDLASTVRSLGETQLALSSDLKELKQSLGELPGTVESLQEQVLSLLSQDQAQAEGLPPQDFLDRLSSLDNLKSSVSQVESDLKMLRTAVDSLVAYSVKIETNENNLESAKGLLDDLRNDLDRLFLKVEKIHEKI</t>
  </si>
  <si>
    <t>Q9R1C7</t>
  </si>
  <si>
    <t>Pre-mRNA-processing factor 40 homolog A OS=Mus musculus OX=10090 GN=Prpf40a PE=1 SV=1</t>
  </si>
  <si>
    <t>MRPGTGAERGGLMVSEMESQPPSRGPGDGERRLSGSNLCSSSWVSADGFLRRRPSMGHPGMHYAPMGMHPMGQRANMPPVPHGMMPQMMPPMGGPPMGQMPGMMSSVMSGMMMSHMSQASMQPALPPGVNSMDVAAGAASGAKSMWTEHKSPDGRTYYYNTETKQSTWEKPDDLKTPAEQLLSKCPWKEYKSDSGKPYYYNSQTKESRWAKPKELEDLEGYQNTIVAGGLITKSNLHAMIKAEESSKQEECTTASTAPVPTTEIPTTMSTMAAAEAAAAVVAAAAAAAAAANANTSTTPTNTVGSVPVAPEPEVTSIVATAVDNENTVTVSTEEQAQLANTTAIQDLSGDISSNTGEEPAKQETVSDFTPKKEEEESQPAKKTYTWNTKEEAKQAFKELLKEKRVPSNASWEQAMKMIINDPRYSALAKLSEKKQAFNAYKVQTEKEEKEEARSKYKEAKESFQRFLENHEKMTSTTRYKKAEQMFGEMEVWNAISERDRLEIYEDVLFFLSKKEKEQAKQLRKRNWEALKNILDNMANVTYSTTWSEAQQYLMDNPTFAEDEELQNMDKEDALICFEEHIRALEKEEEEEKQKTLLRERRRQRKNRESFQIFLDELHEHGQLHSMSSWMELYPTISSDIRFTNMLGQPGSTALDLFKFYVEDLKARYHDEKKIIKDILKDKGFVVEVNTTFEDFVAIISSTKRSTTLDAGNIKLAFNSLLEKAEAREREREKEEARKMKRKESAFKSMLKQATPPIELDAVWEDIRERFVKEPAFEDITLESERKRIFKDFMHVLEHECQHHHSKNKKHSKKSKKHHRKRSRSRSGSESDDDDSHSKKKRQRSESHSASERSSSAESERSYKKSKKHKKKSKKRRHKSDSPESDTEREKDKKEKDRDSEKDRSRQRSESKHKSPKKKTGKDSGNWDTSGSELSEGELEKRRRTLLEQLDDDQ</t>
  </si>
  <si>
    <t>F8VQ28</t>
  </si>
  <si>
    <t>Paxillin OS=Mus musculus OX=10090 GN=Pxn PE=1 SV=1</t>
  </si>
  <si>
    <t>MDDLDALLADLESTTSHISKRPVFLSEEPPYSYPTGNHTYQEIAVPPPVPPPPSSEALNGTVLDPLDQWQPSGSRYAHQQPPSPLPVYSSSAKNSSASNTQDGVGSLCSRAGEEEHVYSFPNKQKSAEPSPTVMSSSLGSNLSELDRLLLELNAVQHSPPGFPADEAESSPPLPGALSPLYGIPENNTPLGGKAGPLVKEKPKRNGGRGLEDVRPSVESLLDELESSVPSPVPAITVNQGEMSSPQRVTSSQQQTRISASSATRELDELMASLSDFKMQGLEQRVDGERPWAASWPPSSRQSSPEGQDEGGFMAQGKTGSSSPPGGLSKPGSQLDSMLGSLQSDLNKLGVATVAKGVCGACKKPIAGQVVTAMGKTWHPEHFVCTHCQEEIGSRNFFERDGQPYCEKDYHSLFSPRCYYCNGPILDKVVTALDRTWHPEHFFCAQCGAFFGPEGFHEKDGKAYCRKDYFDMFAPKCGGCARAILENYISALNTLWHPECFVCRECFTPFVNGSFFEHDGQPYCEVHYHERRGSLCSGCQKPITGRCITAMAKKFHPEHFVCAFCLKQLNKGTFKEQNDKPYCQSCFVKLFC</t>
  </si>
  <si>
    <t>P62911</t>
  </si>
  <si>
    <t>60S ribosomal protein L32 OS=Mus musculus OX=10090 GN=Rpl32 PE=1 SV=2</t>
  </si>
  <si>
    <t>MAALRPLVKPKIVKKRTKKFIRHQSDRYVKIKRNWRKPRGIDNRVRRRFKGQILMPNIGYGSNKKTKHMLPSGFRKFLVHNVKELEVLLMCNKSYCAEIAHNVSSKNRKAIVERAAQLAIRVTNPNARLRSEENE</t>
  </si>
  <si>
    <t>Q61164</t>
  </si>
  <si>
    <t>Transcriptional repressor CTCF OS=Mus musculus OX=10090 GN=Ctcf PE=1 SV=2</t>
  </si>
  <si>
    <t>MEGEAVEAIVEESETFIKGKERKTYQRRREGGQEEDACHLPQNQTDGGEVVQDVNSSVQMVMMEQLDPTLLQMKTEVMEGTVAPEAEAAVDDTQIITLQVVNMEEQPINIGELQLVQVPVPVTVPVATTSVEELQGAYENEVSKEGLAESEPMICHTLPLPEGFQVVKVGANGEVETLEQGELPPQEDSSWQKDPDYQPPAKKTKKTKKSKLRYTEEGKDVDVSVYDFEEEQQEGLLSEVNAEKVVGNMKPPKPTKIKKKGVKKTFQCELCSYTCPRRSNLDRHMKSHTDERPHKCHLCGRAFRTVTLLRNHLNTHTGTRPHKCPDCDMAFVTSGELVRHRRYKHTHEKPFKCSMCDYASVEVSKLKRHIRSHTGERPFQCSLCSYASRDTYKLKRHMRTHSGEKPYECYICHARFTQSGTMKMHILQKHTENVAKFHCPHCDTVIARKSDLGVHLRKQHSYIEQGKKCRYCDAVFHERYALIQHQKSHKNEKRFKCDQCDYACRQERHMIMHKRTHTGEKPYACSHCDKTFRQKQLLDMHFKRYHDPNFVPAAFVCSKCGKTFTRRNTMARHADNCAGPDGVEGENGGETKKSKRGRKRKMRSKKEDSSDSEENAEPDLDDNEEEEEPAVEIEPEPEPQPQPPPPPQPVAPAPPPAKKRRGRPPGRTNQPKQNQPTAIIQVEDQNTGAIENIIVEVKKEPDAEPAEGEEEEAQAATTDAPNGDLTPEMILSMMDR</t>
  </si>
  <si>
    <t>P50544</t>
  </si>
  <si>
    <t>Very long-chain specific acyl-CoA dehydrogenase, mitochondrial OS=Mus musculus OX=10090 GN=Acadvl PE=1 SV=3</t>
  </si>
  <si>
    <t>MQSARMTPSVGRQLLRLGARSSRSTTVLQGQPRPISAQRLYAREATQAVLDKPETLSSDASTREKPARAESKSFAVGMFKGQLTIDQVFPYPSVLSEEQAQFLKELVGPVARFFEEVNDPAKNDALEKVEDDTLQGLKELGAFGLQVPSELGGLGLSNTQYARLAEIVGMHDLGVSVTLGAHQSIGFKGILLYGTKAQREKYLPRVASGQALAAFCLTEPSSGSDVASIRSSAIPSPCGKYYTLNGSKIWISNGGLADIFTVFAKTPIKDAATGAVKEKITAFVVERSFGGVTHGLPEKKMGIKASNTSEVYFDGVKVPSENVLGEVGDGFKVAVNILNNGRFGMAATLAGTMKSLIAKAVDHATNRTQFGDKIHNFGVIQEKLARMAILQYVTESMAYMLSANMDQGFKDFQIEAAISKIFCSEAAWKVADECIQIMGGMGFMKEPGVERVLRDIRIFRIFEGANDILRLFVALQGCMDKGKELTGLGNALKNPFGNVGLLMGEAGKQLRRRTGIGSGLSLSGIVHPELSRSGELAVQALDQFATVVEAKLVKHKKGIVNEQFLLQRLADGAIDLYAMVVVLSRASRSLSEGYPTAQHEKMLCDSWCIEAATRIRENMASLQSSPQHQELFRNFRSISKAMVENGGLVTGNPLGI</t>
  </si>
  <si>
    <t>Q80U19</t>
  </si>
  <si>
    <t>Disheveled-associated activator of morphogenesis 2 OS=Mus musculus OX=10090 GN=Daam2 PE=1 SV=4</t>
  </si>
  <si>
    <t>MALRKRSPHGLGFLCCFGGSDLPEIDLRDSHPLQYLEFSGPIPNPEELNVRFAELVDELDLTDKNREAVFALPPEKKWQIYCSKRKEQEDPNKLATSWPEYYIDRINAMAAMQNLYETEDEETDKRNQVVEDLKTALRTQPMRFVTRFIDLEGLTCLLNFLRGMDHTTCESRIHTSLIGCIKALMNNSQGRAHVLAQPEAISIIAQSLRTENSKTKVAVLEILGAVCLVPGGHKKVLQAMLHYQAYAAERTRFQTLLNELDRSLGRYRDEVNLKTAIMSFINAVLNAGAGEDNLEFRLHLRYEFLMLGIQPVIDKLRQHENAILDKHLDFFEMVRNEDDLELARRFDMVHIDTKSASQMFELIHKKLKHTEAYPCLLSVLHHCLQMPYKRNGGYFQQWQLLDRILQQIVLQDERGVDPDLAPLENFNVKNIVNMLINENEVKQWRDQAEKFRKEHMELMSRLERKERECETKTLEKEEMMRTLNKMKDKLARESQELRQARGQVAELVARHNESSTGPVSSPPPPGGPLTLSSSRTTNDLPPPPPPLPFDSCPPPPAPPLPPGGPPIPPGAPPCFSSGPPPSHDPFSSNEAPLRKKRIPQPSHPLKSFNWVKLNEERVSGTVWNEIDDSQVFRILDLEDFEKMFSAYQRHQACMQEGPQRERGNVRDGGAASRPLPAVEASAHRTEKASRSMVSATGAKKELGSTEDIYITSRKVKELSVIDGRRAQNCIILLSKLKLSNDEIRQAILRMDEQEDLAKDMLEQLLKFIPEKSDIDLLEEHKHEIERMARADRFLYEMSRIDHYQQRLQALFFKKKFQERLAEAKPKVEAILLASRELTLSQRLKQMLEVVLAIGNFMNKGQRGGAYGFRVASLNKIADTKSSIDRNISLLHYLIMILEKHFPDILNMPSELKHLSEAAKVNLAELEKEVSILRRGLRAVEVELEYQRHQARDPNDKFVPVMSDFITVSSFSFSELEDQLNEARDKFAKALTHFGEQESKMQPDEFFGIFDTFLQAFLEARQDLEAMRRRKEEDERRARMEFMLKEQREKERWQRQRKVLAGGALEESGEFDDLVSALRSGEVFDKDLSKFKRNRKRPGSQVPEVTRERAINRLNY</t>
  </si>
  <si>
    <t>Q7TPD0</t>
  </si>
  <si>
    <t>Integrator complex subunit 3 OS=Mus musculus OX=10090 GN=Ints3 PE=1 SV=2</t>
  </si>
  <si>
    <t>MELQKGKGTVAAAASGAAGGGGGGAGAGAPGGGRLLLSTSLDAKDELEERLERCMSIVTSMTAGVSEREANDALNAYVCKGPPQHEEICLGLFTLVLTEPAQAQKCYRDLALVSRDGMNIVLNKINQLLMEKYLKLQDTCRTQLVWLVRELVKSGVLGADGVCMTFMKQIAGGDVTAKNIWLAESVLDILTEQREWVLKSSILIAMAVYTYLRLIVDHHGTAQLQTLRQKEVDFCISLLRERFMECLMIGRDLVRLLQNVARIPEFELLWKDIIHNPQALSPQFTGILQLLQSRTSRKFLACRLTPDMETKLLFMTSRVRFGQQKRYQDWFQRQYLSTPDSQSLRCDLIRYICGVVHPSNEVLSSDILPRWAIIGWLLTTCTSNVAASNAKLALFYDWLFFSPEKDSIMNIEPAILVMHHSMKPHPAITATLLDFMCRIIPNFYPPLEGHVRQGVFSSLNHIVEKRVLAHLAPLFDNPKLDKELRSMLREKFPEFCSSPSPPVEVKIEEPVSMEMDNHLSDKDESCYDNAEAAFSDDEEDLNSKGKKREFRFHPIKETVVEEPVDVTPYLDQLDESLRDKVLQLQKGSDTEAQCEVMQEIVDQVLEEDFDSEQLSVLASCLQELFKAHFRGEVLPEEVTEESLEESVGKPLYLIFRNLCQMQEDNSSFSLLLDLLSELYQKQPKIGYHLLYYLRASKAAAGKMNLYESFAQATQLGDLHTCLMMDMKACQEDDVRLLCHLTPSIYTEFPDETLRSGELLNMIVAVIDSAQLQELVCHVMMGNLVMFRKDSVLNILIQSLDWETFEQYCAWQLFLAHNIPLETIIPILQHLKYKEHPEALSCLLLQLRREKPSEEMVKMVLSRPCHPDDQFTTSILRHWCMKHDELLAEHIKALLIKNNSLPRKRQSLRSSSSKLAQLTLEQILEHLDNLRLNLANTKQNFFSQTPILQALQHVQASCDEAHKMKFSDLFSLAEEYEDSSTKPPKSRRKAALSSPRSRKNATQPPNAEEESGSSSASEEEDTKPKPTKRKRKGSSAVGSDSD</t>
  </si>
  <si>
    <t>Q6IWE2</t>
  </si>
  <si>
    <t>Beta-actin (Fragment) OS=Mus musculus OX=10090 GN=Actb PE=2 SV=1</t>
  </si>
  <si>
    <t>GYSFTTTAEREIVRDIKEKLCYVALDFEQEMATAASSSSLEKSYELPDGQVITIGNERFRCPEALFQPSFLGMESCG</t>
  </si>
  <si>
    <t>E9QAS7</t>
  </si>
  <si>
    <t>Inositol polyphosphate-5-phosphatase A OS=Mus musculus OX=10090 GN=Inpp5a PE=1 SV=1</t>
  </si>
  <si>
    <t>MAGKAAAPGTAVLLVTANVGSLFDDPENLQKNWLREFYQVLHTHKPHFMALHCQEFGGKNYEASMSHVDKFVKELLSSDAMKEYNRARVYLDENYKSQEHFTALGSFYFLHESLKNIYQFDFKAKKYKKVTGKEIYSDTLESTPMLEKEKFPQDYFPECKWSRKGFIRTRWCIADCAFDLVNIHLFHDASNLVAWETSPSVYSGVRHKALGYVLDRIIDQRFEKVSYFVFGDFNFRLDSKSVVETLCTKATMQTVRAADTNEVVKLIFRESDNDRKVVLQLEKKLFDYFNQDVFRDNNGTALLEFDKELSVFKDRLYELDISFPPSYPYSEDSSQGEQYMNTRCPAWCDRILMSLSAKELVLKSESEEKVATYDHIGPNVCMGDHKPVFLAFRIAPGAGKRCQRRERILERPPCSSVSNSSS</t>
  </si>
  <si>
    <t>Q3UST6</t>
  </si>
  <si>
    <t>Uncharacterized protein OS=Mus musculus OX=10090 GN=Nr2f2 PE=2 SV=1</t>
  </si>
  <si>
    <t>MAMVVSTWRDPQDEVPGSQGSQASQAPPVPGPPPGAPHTPQTPGQGGPASTPAQTAAGGQGGPGGPGSDKQQQQQHIECVVCGDKSSGKHYGQFTCEGCKSFFKRSVRRNLSYTCRANRNCPIDQHHRNQCQYCRLKKCLKVGMRREAVQRGRMPPTQPTHGQFALTNGDPLNCHSYLSGYISLLLRAEPYPTSRFGSQCMQPNNIMGIENICELAARMLFSAVEWARNIPFFPDLQITDQVALLRLTWSELFVLNAAQCSMPLHVAPLLAAAGLHASPMSADRVVAFMDHIRIFQEQVEKLKALHVDSAEYSCLKAIVLFTSDACGLSDVAHVESLQEKSQCALEEYVRSQYPNQPTRFGKLLLRLPSLRTVSSSVIEQLFFVRLVGKTPIETLIRDMLLSGSSFNWPYMAIQ</t>
  </si>
  <si>
    <t>Q6A0D4</t>
  </si>
  <si>
    <t>Raftlin OS=Mus musculus OX=10090 GN=Rftn1 PE=1 SV=4</t>
  </si>
  <si>
    <t>MGCSLNKLEKREEKRPGNIYSTLKRPQVETKVDVTYEYCFLEFTTLTAAELPRSSATRLASLRDLPDQLLELYQQGFSLAALHPFVQPTRRQEKILLEHIFRAILVKKTNRSQKAELHDEGYTLELDYCSSLEHLADQKLIPEFIKKVQEAASQGLKFVSVVPQYQPSVSSAGSRRLKPVANSVEDARDVKCTLGDRSSLENDTPKAAETDAATAGVNRRPETKPGSTGDVPSAQQPGIPSPSAENEAGEFPLRGLQPALDRSEGDPSNGPEELPSRKMEIFAFFNRPKSQQKCRQYYPVTIPLQVSKNGQTVSSLDASWLEHMSDHFRKGGVLVNAVFQLGMANDSFYGLTDGVFIFEAVSTEDNRTTQGYDAIVVEQWTVLEGTEVQTDYMPLLNSLAAYGWQLTCVLPTPILKTTREGNVSTKQIVFLQRPCLPQKTKKRESKFQWRFSRNEIHGRQTRKSKGKLSASNKQQAEENEKNLEDQFSKAGDVGNCVLGAPQWGRASEVREQRQGSAAVQNGPAGHNRDSVALRHSNPRAEAELAAGPTPTEAN</t>
  </si>
  <si>
    <t>P62320</t>
  </si>
  <si>
    <t>Small nuclear ribonucleoprotein Sm D3 OS=Mus musculus OX=10090 GN=Snrpd3 PE=1 SV=1</t>
  </si>
  <si>
    <t>MSIGVPIKVLHEAEGHIVTCETNTGEVYRGKLIEAEDNMNCQMSNITVTYRDGRVAQLEQVYIRGSKIRFLILPDMLKNAPMLKSMKNKNQGSGAGRGKAAILKAQVAARGRGRGMGRGNIFQKRR</t>
  </si>
  <si>
    <t>Q9Z0Y3</t>
  </si>
  <si>
    <t>Heterogeneous ribonucleoprotein C1/C2 (Fragment) OS=Mus musculus OX=10090 PE=4 SV=1</t>
  </si>
  <si>
    <t>LLESLEKIEKEQSKQAVEMKNEKSEE</t>
  </si>
  <si>
    <t>P62960</t>
  </si>
  <si>
    <t>Nuclease-sensitive element-binding protein 1 OS=Mus musculus OX=10090 GN=Ybx1 PE=1 SV=3</t>
  </si>
  <si>
    <t>MSSEAETQQPPAAPAAALSAADTKPGSTGSGAGSGGPGGLTSAAPAGGDKKVIATKVLGTVKWFNVRNGYGFINRNDTKEDVFVHQTAIKKNNPRKYLRSVGDGETVEFDVVEGEKGAEAANVTGPGGVPVQGSKYAADRNHYRRYPRRRGPPRNYQQNYQNSESGEKNEGSESAPEGQAQQRRPYRRRRFPPYYMRRPYARRPQYSNPPVQGEVMEGADNQGAGEQGRPVRQNMYRGYRPRFRRGPPRQRQPREDGNEEDKENQGDETQGQQPPQRRYRRNFNYRRRRPENPKPQDGKETKAADPPAENSSAPEAEQGGAE</t>
  </si>
  <si>
    <t>Q9DC70</t>
  </si>
  <si>
    <t>NADH dehydrogenase [ubiquinone] iron-sulfur protein 7, mitochondrial OS=Mus musculus OX=10090 GN=Ndufs7 PE=1 SV=1</t>
  </si>
  <si>
    <t>MAALAAPGLLSVRILGLRTAQVQLRRVHQSVATEGPSPSPSPSLSSTQSAVSKAGAGAVVPKLSHLPRSRAEYVVTKLDDLINWARRSSLWPMTFGLACCAVEMMHMAAPRYDMDRFGVVFRASPRQADVMIVAGTLTNKMAPALRKVYDQMPEPRYVVSMGSCANGGGYYHYSYSVVRGCDRIVPVDIYVPGCPPTAEALLYGILQLQRKIKREQKLKIWYRR</t>
  </si>
  <si>
    <t>E9PUA3</t>
  </si>
  <si>
    <t>IQ motif and SEC7 domain-containing protein 1 OS=Mus musculus OX=10090 GN=Iqsec1 PE=1 SV=1</t>
  </si>
  <si>
    <t>MACRRRYFVEGEAPSSETGTSLDSPSAYHQGPLVPGSSLSPDHYEHTSVGAYGLYAGPGPQQRTRRPRLQHSTSVLRKQAEEEAIKRSRSLSESYELSSDLQDKQVEMLERKYGGRLVTRHAARTIQTAFRQYQMNKNFERLRSSMSENRMSRRIVLSNMRMQFSFEGPEKVHSSYFEGKQVSVTNDGSQLGALVPSECGDLSDPALKSPAPSSDFADAITELEDAFSRQVKSLAESIDDALNCRSLHSEEVPASDTARARDTEPKPGLHGMDHRKLDEMTASYSDVTLYIDEEELSPPLPLSQAGDRPSSTESDLRLRSGGAAQDYWALAHKEDKADTDTSCRSTPSLERPEPRLRVEHLPLLTIEPPSDSSVELSDRSDRSSLKRQSAYERSLGGQQGSPKHGPHGGPPKGLPREEPELRPRPPRPLESHLAINGSANRQSKSESDYSDGDNDSINSTSNSNDTINCSSESSSRDSLREQTLSKQTYHKETRNSWDSPAFSNDVIRKRHYRIGLNLFNKKPEKGIQYLIERGFVPDTPVGVAHFLLQRKGLSRQMIGEFLGNRQKQFNRDVLDCVVDEMDFSAMELDEALRKFQAHIRVQGEAQKVERLIEAFSQRYCVCNPGVVRQFRNPDTIFILAFAIILLNTDMYSPNVKPERKMKLEDFVKNLRGVDDGEDIPRETLIGIYERIRKRELKTNEDHVSQVQKVEKLIVGKKPIGSLHHGLGCVLSLPHRRLVCYCRLFEVPDPNKPQKLGLHQREIFLFNDLLVVTKIFQKKKNSVTYSFRQSFSLYGMQVLLFENQYYPNGIRLTSAVPGADIKVLINFNAPNPQDRKKFTDDLRESVAEVQEMEKHRIESELEKQKGVVRPSMSQCSSLKKESGNGTLSRACLDDSYASGEGLKRSALSSSLRDLSEAGKRGRRSSAGSLESNVEGSIISSPHMRRRATSTRECPSRPPQPVPNSSSLLGSLFGSRRGKPPPQAHPPSAPPPAPPHAHHPGPSEGPLHGHHAQYCHAQQNPPPYHHHHHYHPPPHLQHTHQYHHGPHGGHPPYGAHAHSHPPLPTAHPGHAGHSAHHHGQPPAPPPPTSSKAKPSGISTVV</t>
  </si>
  <si>
    <t>Q91VC4</t>
  </si>
  <si>
    <t>Plasmalemma vesicle-associated protein OS=Mus musculus OX=10090 GN=Plvap PE=1 SV=1</t>
  </si>
  <si>
    <t>MGLSMDRSPYARTGDQQRGCWYYLRYFFLFVSLIQFLIILGLVLFMIYGNVHATTESSLRATEIRADSLYSQVVGLSASQANLSKQLNISLLVKETVMQQLLTTRREMERINASFRQCQGDLITYINYNRFIAAIILSEKQCQEQLKEVNKTCEALLFKLGEKVKTLEMEVAKEKAVCSKDKESLLAGKRQTEEQLEACGKARERQQQEQQVTEENLRKVQSLCIPLDQEKFQADVLSAWRDSLIYRTLETLPYHYQLMPEYASLRRTCESLPGIMTTKIEELARGLRAGIERVTRENAELRRQKLELERAAQAAQEARARAGTEAQARETQLRAECARQTQLALEEKAALRAQRDNLERELEARKRELEQLRTEVDVRISALDTCVKAKSLPAVPPRVSGPPPNPPPIDPASLEEFKKRILESQRLPVVNPAAQPSG</t>
  </si>
  <si>
    <t>A6H5Z3</t>
  </si>
  <si>
    <t>Exocyst complex component 6B OS=Mus musculus OX=10090 GN=Exoc6b PE=1 SV=1</t>
  </si>
  <si>
    <t>MERAKMAEESLETAAEHERILREIESTDTACIGPTLRSVYDGEEHGRFMEKLETRIRNHDREIEKMCNFHYQGFVDSITELLKVRGEAQKLKNQVTDTNRKLQHEGKELVIAMEELKQCRLQQRNISATVDKLMLCLPVLEMYSKLRDQMKTKRHYPALKTLEHLEHTYLPQVSHYRFCKVMVDNIPKLREEIKDVSMSDLKDFLESIRKHSDKIGETAMKQAQQQRNLDNIVLQQPRIGSKRKSKKDVYTIFDAEVESTSPKSEQDSGILDVEDEEDDEEVPGAQDLVDFSPVYRCLHIYSVLGARETFENYYRKQRRKQARLVLQPPSNMHETLDGYRKYFNQIVGFFVVEDHILHTTQGLVNRAYIDELWEMALSKTIAALRTHSSYCSDPNLVLDLKNLIVLFADTLQVYGFPVNQLFDMLLEIRDQYSETLLKKWAGVFRNILDSDNYSPIPVTSEETYKKVVGQFPFQDIELEKQPFPKKFPFSEFVPKVYNQIKEFIYACLKFSEDLHLSSTEVDDMIRKSTNLLLTRTLSNSLQNVIKRKNIGLTELVQIIINTTHLEKSCKYLEEFITNITNVLPETVHTTKLYGTTTFKDARHAAEEEIYTNLNQKIDQFLQLADYDWMTGDLDNKASDYLVDLIAFLRSTFAVFTHLPGKVAQTACMSACKHLATSLMQLLLEAEVRQLTLGALQQFNLDVRECEQFARSGPVPGFQEDTLQLAFIDLRQLLDLFIQWDWSTYLADYGQPNCKYLRVNPVTALTLLEKMKDTSRKNNMFAQFRKNERDKQKLIDTVAKQLRGLISSHHS</t>
  </si>
  <si>
    <t>Q9Z0U1</t>
  </si>
  <si>
    <t>Tight junction protein ZO-2 OS=Mus musculus OX=10090 GN=Tjp2 PE=1 SV=2</t>
  </si>
  <si>
    <t>MEEVIWEQYTVTLQKDSKRGFGIAVSGGRDNPHFENGETSIVISDVLPGGPADGLLQENDRVVMVNGTPMEDVLHSFAVQQLRKSGKIAAIVVKRPRKVQVAPLQGSPPLSHDDRGFEVIEEFDGRSFRSGYSERSRHSSHDMLSHSWEGNRERGRPHQRTQSRERERSRGRSLERGLDQEDYGRSRERSRGRSLERGLDRDFVSRDHSRGRSIDRDYDRDYERSYHEAYEPDYGGGYSPSYDRRAHPETRYERSRSREHLRSRSPSPESRSRHEHKGQHDPDRPIGVLLTKSKANEEYGLRLGSQIFIKEMTRTGLATKDGNLHEGDIILKINGTVTENMSLTDARKLIEKSRGKLQLVVLRDSKQTLINIPALNDSDSEVEDISEIESNRSFSPEERRQQYSDQDYHSSTEKLKERPSSREETSGRLSRMGATPTPFKSTGDITAAGVTEASREPRYQEEGPVPQPRTAPRVFLRPSPEDEAIYGPNTKMVRFKKGDSVGLRLAGGNDVGIFVAGIQEGTSAEQEGLQEGDQILKVNTQDFRGLVREDAVLYLLEIPKGETVTILAQSRADVYRDILACGRGDSFFIRSHFECEKETPQSLAFTRGEVFRVVDTLYDGKLGHWLAVRIGNELEKGLIPNKSRAEQMASVQNAQRENAGDRADFWRMRGQRSSGGVKKNLRKSREDLAAAVSVSTKFPAYEKVLLREAGFKRPVVLFGPIADIAMERLATELPDLFQTAKTEPKDAGSEKSSGVVRLNTVRQIIEQDKHALLDVTPKAVDLLNYTQWFPIVIFFNPDSRQGVKTIRQRLSPTSNKSSRKLFDQANKLKKTCSHLFTATINVNSANDGWFGSLKDSIQQQQNEAVWVSEGKMEGMDDDAEDRMSYLTAMGADYLSCDSRLISDFEDTDGEGGAYTDNELEEPAEEPLVSSITRSSEPVQHEENIRKSSPEPRAQMRRAASRDQLRDASPPPAFKPEPPKARSQNREDSFDYSKSNLPATAGSEIPGGSTKGYPPPIAAKPAFGRPILKPSTPVPMPESEEVGESTEEQEDAPRSVLGRVKIFEKMDHKAKLQRMQELQEAQNARIEIAQKHPDIYAVPIKAPKPDAGLPPHMSSRPPEPQKAPSRLYQDTRGSYGSDPEEEEYRQQLAAHSKRGYYSQPSRYRDTEL</t>
  </si>
  <si>
    <t>Q6P5D8</t>
  </si>
  <si>
    <t>Structural maintenance of chromosomes flexible hinge domain-containing protein 1 OS=Mus musculus OX=10090 GN=Smchd1 PE=1 SV=2</t>
  </si>
  <si>
    <t>MAAEGASDPAGLSEGSGRDGAVDGCRTVYLFDRRGKDSELGDRALQVSEHADYAGFRASVCQTIGISSEEKFVITTTSRKEITCNNFDHTVKDGVTLYLLQSVDQSLLTATKERIDFLPHYDTLVKSGMYEYYASEGQNPLPFALAELIDNSLSATSRNNGVRRIQIKLLFDETQGKPAVAVVDNGRGMTSKQLNNWAVYRLSKFTRQGDFESDHSGYVRPLPVPRSLNSDISYFGVGGKQAVFFVGQSARMISKPIDSKDVHELVLSKEDFEKKEKNKEAIYSGYIRNRKPADSAHITNDDERFLHNLIEEEKEKDSFTAVVITGVQPEHIQYLKNYLHLWTRQLTHIYHYYIHGPKGNEISTAKAIGPFNNIDIEISLFEKGKTPKIINLREIQDDMQTLYINTASDSFEFKAHVEGDGVVEGVIRYHPFLYDRETFPDDPCFPSKLKDEDDDDDCFISEKAARGKRPIFECFWNGRLIPYTSVGDFDWCAPPKKRGLVPIECFNRISGALFTNDKFQVSTNKLTFMDLELKLKDKNTLFTRILNGQEQRMKIDREFALWLKDCHEKHDKQIKFTLFKGIITRPDLPTKKQGPWATFSAIEWDGKIYKAGQLVKTIKTLPLCYGSIVRFFLHGDHDGEVYATGGEVQIAMEPQALYDEIKTVPIAKLDRTVAEKTIRKYVEDEMARLPDRLSVTWPEGDELLPNEVRPAGTPIGALRIEILNKKGEAMQKLPGTSHGGSKKLLVELKVILHTSSGNKEIISHISQHGGKWPYWFKKMENIQKLGNYTLKLQVVLNESNADTYAGRSLPSKVIKFSVKEGKPEKFSFGLLDSPFRVGVPFNIPLELQDEFGHTTQLLSDIEPVLEASGLSLHYEGITKGPNCVIQGVVAKGPVNSCQGKNFNLKVILPGLKEDSQILKIRLLPGPPHQLKVKPDSEVLVIENGTAFPFQVEVVDESDNITAQPKLIVHCKFLGAPNLPVYTVDCSSSGTSILTGSPIQVQNIKKDQKTLTARIEIPSCKDVSPVEKTIKLLPSSHAACLQIFSVEEQKAIQIKHQDEVTWVAGDVIRNLIFQMYDEGEREINITPSLAEKIKVNWTPEVNKEHLVQGLLPDVQVPTSVKDVRYCHVSFQDDHVCLESAFTVRPLPDDPKHLKCELKGGKTVQMGQELQGEIVVIIADQYGNQISSFSPDSLSTLSITGDGLDSSNLKITLEANSQSVSVQGIRFTPGPPGPKDLCFTWREFSDFLRVQLVSGPPTKLLLMDWPELKESIPVINGRQLENPLIVQLCDQWDNPALVPNVKICLIKASSLRLLPSNQQHKTDDKGRANLGVFTVCAPRGEHTVQVKGVYNKSTIEGPTIKLTILPDPEKPIRLNVKYDQDASFIAGDIFTDFMVSVISESGSVIKNINPTRISMKMWKLSSGMSRPPANAETFSCNKIKGNDKEDGCFYFREKTIPNKVGAYCIQFDFMIDKTNILSSQQVIVDVLPNQPMKLVPDSQPATPAVSNVRSIASRTLVKDLRLSITDNYGNHTGMDLVGTVVATIKGFNEEDTDTPLFIGKVRTLEFPFVKGSAEITTLVLAENSPGRDSTEYFIIFEPRLSTVSGTLESYSLPFMFYNDVKKQQQMAALTKEKDELSKSITMYRSLFDANKQLVDEMKCQAEEAKLKETQLRNELKAYNIDIPATQQTTHIEALLEKKITEQNELKKRPRRLCTLPNYTKRSGDILGKIAHLAQIEDDRAAMVISWHLASDMDCVVTLTTDAARAIYDETQGRQQVLPLDSIYRKTLPDWKRPLPHFRNGKLHFKPFGNPVFARDLLTFPDNIEHCETVFGMLLGDTIILDNLDAANHYRKEVVKITHCPTLLTRDGDRIRSNGKFGGLQNKAPPMDKLRGMVFGAPVPKQCVVLGKQIDLIQQYRTALYRLSSVNEDLDNQLQYLHTPDMKKKKQELDEQEKSLKRIEQKLGMTPVRRCNESLCHSPKIEVTECPIPTKRMRRESTRQNRRPKGDVPN</t>
  </si>
  <si>
    <t>Q9CPQ1</t>
  </si>
  <si>
    <t>Cytochrome c oxidase subunit 6C OS=Mus musculus OX=10090 GN=Cox6c PE=1 SV=3</t>
  </si>
  <si>
    <t>MSSGALLPKPQMRGLLAKRLRVHIAGAFIVALGVAAAYKFGVAEPRKKAYAEFYRNYDSMKDFEEMRKAGIFQSAK</t>
  </si>
  <si>
    <t>Q5BKS5</t>
  </si>
  <si>
    <t>Hook homolog 3 (Drosophila) OS=Mus musculus OX=10090 GN=Hook3 PE=2 SV=1</t>
  </si>
  <si>
    <t>MFNVESVERVELCESLLTWIQTFNVDAPCQTAEDLTNGVVMSQVLQKIDPVYFDDNWLNRIKTEVGDNWRLKISNLKKILKGILDYNHEILGQQINDFTLPDVNLIGEHSDAAELGRMLQLILGCAVNCEQKQEYIQAIMMMEESVQHVVMTAIQELMSKESPVSAGHDAYVDLDRQLKKTTEELNEALSEKEEIAQRCHELDMQVAALQEEKSSLLAENQILMERLNQSDSIEDPNSPAGRRHLQLQTQLEQLQEETFRLEAAKDDYRIRCEELEKEISELRQQNDELTTLADEAQSLKDEIDVLRHSSDKVSKLEGQVESYKKKLEDLGDLRRQVKLLEEKNTMYMQNTVSLEEELRKANAARGQLETYKRQVVELQNRLSDESKKADKLDFEYKRLKEKVDGLQKEKDRLRTERDSLKETIEELRCVQAQEGQLTTQGLMPLGSQESSDSLAAEIVTPEIREKLIRLQHENKMLKLNQEDSDNEKIALLQSLLDDANLRKNELETENRLVNQRLLEVQSQVEELQKSLQDQGSKAEDAISVLLKKKLEEHLEKLHEANNELQKKRAIIEDLEPRFNNSSLRIEELQEALRKKEEEMKQMEERYKKYLEKAKSVIRTLDPKQNQGAAPEIQALKNQLQERDRLFHSLEKEYEKTKSQRDMEEKYIVSAWYNMGMTLHKKAAEDRLASTGSGQSFLARQRQATSTRRSYPGHVQPATAR</t>
  </si>
  <si>
    <t>S4R189</t>
  </si>
  <si>
    <t>Rho guanine nucleotide exchange factor 40 OS=Mus musculus OX=10090 GN=Arhgef40 PE=1 SV=1</t>
  </si>
  <si>
    <t>MEPEPVEDCVQSTLAALYPPFEATAPTLLGQVFQVVERTYQEDALRYTLDFLVPAKHLLAKVQQEACAQYSGFLFFHEGWPLCLHEQVVVQLAALPWQLLRPGDFYLQVVPSAAQAPRLALKCLAPGGGRVQELPVPSEACAYLFTPEWLQGINKDRPTGRLSTCLLSAPSGIQRLPWAELVCPRFVHKEGLMVGHQPSTLPPELPSGPPGLPSSPLPEEVLGTRSPGDGHNAPAEGPEGEYVELLEVTLPVRGSPVDAEASGLSRTRTVPARKSTGGKGRHRRHRAWMNQKGLGSRDQDGTRPPGEGSSTGASSDSPSGAEADPDATALQASEPPAEALGEAPESCLLSGEAVGGVGQGAEGPPGTPRRTGKGNRRKKRAAGRGAGSRGGEGTSLSPRDKEETRQQEVLVSLPSPSEQEPAECSLVKEKEDSGKQESESKEELKPADEKEPARPEDYEPPEEEIRESEKEELTPQCTAGSTGPEWFPSEPSTQPLETVQNVKGDSLPEETPPVSVLDDPVVAWDLMASGFFVLTGGVDQTGRALLTITPPPPCLPEESSPSQETLSTALRYLHSLLRPDLQLLGLTILLDLRKAPPLPPALLPALSQLQCRDILLCPQDSGEPPLIQRLVILIHEDPPAELCGFQGAELLSEKDLKRVAKPEELQWDLGGHRDLSPNHWAEIHQEVARLCTLCQGVLTSVRQAIEELEGTAEPKEEEAVGMPEPLQKVLADPRLTALQRNGGAILMRLRSAHSSKLEGPGPAELYQEVDEAIHQLVRLSNLRVQQQEERQRLRQVQQVLQWLSGPGEEQLASFSMPGNSLSVLQETELRFRAFSTEVQERLVQAREALALEEDLTSQKVLDIFEQRLEQAESGLHRALRLQRFFQQAHEWVDEGSARLAGAGSGREALLAALALRRAPEPSAGTFQEMRALALDLGSPAALREWGRCRARCQELERRIQQQLGEEASPRSHRRRRADSASSAGAQHGAHSPSPSLSSLLLPSSPGPRAAPSHCSLTPCGEDYEEEGLELAPETDGRPPRAVLIRGLEVTSTEVVDRTCSPREHVLLGRAGGPDGPWGIGTPRMERKRSISAQQRLVSELIACEQEYVTTLNEPVPLPGPELTPELRCTWAAALSVRERLRSFHGTHFLQELQGCAAHPLRIGACFLRHGDQFNLYAQFVKHRHKLESGLAALTPSVKGSMESSPCLPRALQQPLEQLARYGQLLEELLREAGPELSSERQALRAAVQLLQEQEARGRDLLAVEAVRGCEIDLKEQGQLLHRDPFTVICGRKKCLRHVFLFEDLLLFSKLKGSEGGSETFVYKQAFKTADMGLTENIGDSGLCFELWFRRRRAREAYTLQATSPETKLKWTSSIAQLLWRQAAHNKELRVQQMVSMGIGNKPFLDIKALGERTLSALLTGRAARTRASVAVSSFEHAGPSLPGLSPGACSLPARVEEEAWDLDVKQISLASETLDSSGDVSPGPRNSPSLQPPSPGSSTPALTSGGILGLSRQSHSRALSDPTTPL</t>
  </si>
  <si>
    <t>Q9QZS3</t>
  </si>
  <si>
    <t>Protein numb homolog OS=Mus musculus OX=10090 GN=Numb PE=1 SV=1</t>
  </si>
  <si>
    <t>MNKLRQSFRRKKDVYVPEASRPHQWQTDEEGVRTGKCSFPVKYLGHVEVDESRGMHICEDAVKRLKAERKFFKGFFGKTGKKAVKAVLWVSADGLRVVDEKTKDLIVDQTIEKVSFCAPDRNFDRAFSYICRDGTTRRWICHCFMAVKDTGERLSHAVGCAFAACLERKQKREKECGVTATFDASRTTFTREGSFRVTTATEQAEREEIMKQLQDAKKAETDKTVVGPSVAPGNTAPSPSSPTSPTPDGTASSEMNNPHAIPRRHAPIEQLARQGSFRGFPALSQKMSPFKRQLSLRINELPSTMQRKTDFPIKNTVPEVEGEAESISSLCSQITSAFSTPSEDPFSSAPMTKPVTLVAPQSPVLQANGTDSASHVLTAKPANTALAHVAMPVRETNPWAHVPDAANKEIAAIHPGTEWGQSSGAASPGLFQAGHRRTPSEADRWLEEVSKSVRAQQPQVSAAPLQPVLQPPPPAAIAPPAPPFQGHAFLTSQPVPVGVVPPLQPAFVPTQSYPVANGMPYPASNVPVVGITPSQMVANVFGTAGHPQTTHPHQSPSLAKQQTFPQYETSSATTSPFFKPPAQHLNGSAAFNGVDNGGLASGNRHAEVPPGTCPVDPFEAQWAALESKSKQRTNPSPTNPFSSDLQKTFEIEL</t>
  </si>
  <si>
    <t>Q9Z277</t>
  </si>
  <si>
    <t>Tyrosine-protein kinase BAZ1B OS=Mus musculus OX=10090 GN=Baz1b PE=1 SV=2</t>
  </si>
  <si>
    <t>MAPLLGRKPFPLVKPLPGEEPLFTIPHTQEAFRTREEYEARLERYSERIWTCKSTGSSQLTHKEAWEEEQEVAELLKEEFPNWYEKLVLEMVHHNTASLEKLVDSAWLEIMTKYAVGEECDFEVGKEKMLKVKIVKIHPLEKVDEEAVEKKSDGACDSPSSDKENSSQMAQDLQKKETVVKEDEGRRESINDRARRSPRKLPTSLKKGERKWAPPKFLPHKYDVKLQNEDKIISNVPADSLIRTERPPNKEILRYFIRHNALRAGTGENAPWVVEDELVKKYSLPSKFSDFLLDPYKYMTLNPSTKRRNTGSPDRKPSKKPKRDSSSLSSPLNPKLWCHVHLEKSLNGPPLKVKNSKNSKSPEEHLEGVMKIMSPNNNKLHSFHIPKKGPAAKKPGKHSDKPLKAKGRGKGILNGQKSTGNSKSPSKCVKTPKTKMKQMTLLDMAKGTQKMTRTPRSSGGVPRSSGKPHKHLPPAALHLIAYYKENKDKEDKKSALSCVISKTARLLSNEDRARLPEELRALVQKRYELLEHKKRWASMSEEQRKEYLKKKRQELKERLREKAKERREREMLERLEKQKRFEDQELGGRNLPAFRLVDTPEGLPNTLFGDVALVVEFLSCYSGLLLPDAQYPITAVSLMEALSADKGGFLYLNRVLVILLQTLLQDEIAEDYGELGMKLSEIPLTLHSVSELVRLCLRRCDVQEDSEGSETDDNKDSTPFEDNEVQDEFLEKLETSEFFELTSEEKLRILTALCHRILMTYSVQDHMETRQQVSAELWKERLAVLKEENDKKRAEKQKRKEMEARNKENGKEENVLGKVDRKKEIVKIEQQVEVEADDMISAVKSRRLLSMQAKRKREIQERETKVRLEREAEEERMRKHKAAAEKAFQEGIAKAKLVLRRTPIGTDRNHNRYWLFSNEVPGLFIEKGWVHNSIDYRFKHHRKDHSNLPDDDYCPRSKKANLGKNASVNAHHGPALEAVETTVPKQGQNLWFLCDSQKELDELLSCLHPQGIRESQLKERLEKRYQEITHSIYLARKPNLGLKSCDGNQELLNFLRSDLIEVATRLQKGGLGYMEGTSEFEARVISLEKLKDFGECVIALQASVIKKFLQGFMAPKQKKRKLQSEDSTKSEEVDEEKKMVEEAKVASALEKWKTAIREAQTFSRMHVLLGMLDACIKWDMSAENARCKVCRKKGEDDKLILCDECNKAFHLFCLRPALYEVPDGEWQCPACQPPTARRNSRGRNYTEESTSEGSEGDESGEEEEEEEEEEEEEEDYEVAGLRLRPRKTIRGKQSVIPAARPGRPPGKKSHPARRSRPKDDPEVDDLVLQTKRISRRQSLELQKCEDILHKLVKYRFSWPFREPVTRDEAEDYYDVIEHPMDFQTIQNKCSCGNYRSVQEFLTDMKQVFANAELYNCRGSHVLSCMEKTEQCLLALLQKHLPGHPYVRRKRRKFPDRLADDEGDSDSESVGQSRGRRQKK</t>
  </si>
  <si>
    <t>D3YYT1</t>
  </si>
  <si>
    <t>Putative oxidoreductase GLYR1 OS=Mus musculus OX=10090 GN=Glyr1 PE=1 SV=1</t>
  </si>
  <si>
    <t>MAAVSLRLGDLVWGKLGRYPPWPGKIVNPPKDLKKPRGKKCFFVKFFGTEDHAWIKVEQLKPYHAHKEEMIKINKGKRFQQAVDAVEEFLRRAKGKDQTSSHTSADDKNRRNSSEERSRPNSGDEKRKLSLSEGKVKKNMGEGKKRVTSGSADRGSKCLKRAQEQSPRKRGRPPKDEKDLTIPESSTVKGMMAGPMAAFKWQPTATEPVKDADPHFHHFLLSQTEKPAVCYQAITKKLKICEEETGSTSIQAADSTAVNGSITPTDKKIGFLGLGLMGSGIVSNLLKMGHTVTVWNRTAEKCDLFIQEGARLGRTPAEVVSTCDITFACVSDPKAAKDLVLGPSGVLQGIRPGKCYVDMSTVDADTVTELAQVIVSRGGRFLEAPVSGNQQLSNDGMLVILAAGDRGLYEDCSSCFQAMGKTSFFLGEVGNAAKMMLIVNMVQGSFMATIAEGLTLAQVTGQSQQTLLDILNQGQLASIFLDQKCQNILQGNFKPDFYLKYIQKDLRLAIALGDAVNHPTPMAAAANEVYKRAKALDQSDNDMSAVYRAYIH</t>
  </si>
  <si>
    <t>Q7TPV4</t>
  </si>
  <si>
    <t>Myb-binding protein 1A OS=Mus musculus OX=10090 GN=Mybbp1a PE=1 SV=2</t>
  </si>
  <si>
    <t>MAEMKSPTKAEPATPAEAAQSDRHSLLEHSREFLDFFWDIAKPDQETRLRATEKLLEYLRTRPNDSEMKYALKRLITGLGVGREAARPCYSLALAQLLQSFEDIPLCDILDQIQEKYSLQAMNKAMMRPSLFANLFGVLALFQSGRLVKDKEALMKSVQLLKILSQHPNHLQGQPIKALVDILSEVPESMFQEILPKVLKGNMKVILRSPKYLELFLLAKQRVPTKLESLMGSVDLFSEDNIPSLVNILKVAANSVKKEHKLPNVALDLLRLALKESRFELFWKKVLEEGLLKNPSWTSSYMCFRLLGASLPLLSEEQLQLVMRGDLIRHFGENMVISKPQNLFKIIPEISTYVGTFLEGCQDDPKRQLTMMVAFTTITNQGLPVMPTFWRVTRFLNAEALQSYVAWLRDMFLQPDLNSLVDFSTANQKRAQDASLNVPERAVFRLRKWIIHRLVSLVDHLHLEKDEAVVEQIARFCLFHAFFKTKKATPQIPETKQHFSFPLDDRNRGVFVSAFFSLLQTLSVKFRQTPDLAENGKPWTYRLVQLADMLLNHNRNVTSVTSLTTQQRQAWDQMMSTLKELEARSSETRAIAFQHLLLLVGLHIFKSPAESCDVLGDIQTCIKKSMEQNPRRSRSRAKASQEPVWVEVMVEILLSLLAQPSNLMRQVVRSVFGHICPHLTPRCLQLILAVLSPVTNEDEDDNVVVTDDADEKQLQHGEDEDSDNEDNKNSESDMDSEDGEESEEEDRDKDVDPGFRQQLMEVLKAGNALGGVDNEEEEELGDEAMMALDQNLASLFKEQKMRIQARNEEKNKLQKEKKLRRDFQIRALDLIEVLVTKQPEHPLILELLEPLLNVIQHSMRSKGSTKQEQDLLHKTARIFMHHLCRARRYCHEVGPCAEALHAQVERLVQQAGSQADASVALYYFNASLYLLRVLKGNTNKRHQDGHKLHGADTEDSEDQAANCLDLDFVTRVYSASLESLLTKRNSSLTVPMFLSLFSRYPVICKNLLPVLAQHVAGPSRPRHQAQACLMLQKTLSARELRVCFEDPEWEQLITQLLGKATQTLQTLGEAQSKGEHQKELSILELLNTLLRTVNHEKLSVDLTAPLGVLQSKQQKLQQSLQQGNHSSGSNRLYDLYWQAMRMLGVQRPKSEKKNAKDIPSDTQSPVSTKRKKKGFLPETKKRKKLKSEGTTPEKNAASQQDAVTEGAMPAATGKDQPPSTGKKKRKRVKASTPSQVNGITGAKSPAPSNPTLSPSTPAKTPKLQKKKEKLSQVNGATPVSPIEPESKKHHQEALSTKEVIRKSPHPQSALPKKRARLSLVSRSPSLLQSGVKKRRVASRRVQTP</t>
  </si>
  <si>
    <t>P10922</t>
  </si>
  <si>
    <t>Histone H1.0 OS=Mus musculus OX=10090 GN=H1f0 PE=2 SV=4</t>
  </si>
  <si>
    <t>MTENSTSAPAAKPKRAKASKKSTDHPKYSDMIVAAIQAEKNRAGSSRQSIQKYIKSHYKVGENADSQIKLSIKRLVTTGVLKQTKGVGASGSFRLAKGDEPKRSVAFKKTKKEVKKVATPKKAAKPKKAASKAPSKKPKATPVKKAKKKPAATPKKAKKPKVVKVKPVKASKPKKAKTVKPKAKSSAKRASKKK</t>
  </si>
  <si>
    <t>Q9CWZ3</t>
  </si>
  <si>
    <t>RNA-binding protein 8A OS=Mus musculus OX=10090 GN=Rbm8a PE=1 SV=4</t>
  </si>
  <si>
    <t>MADVLDLHEAGGEDFAMDEDGDESIHKLKEKAKKRKGRGFGSEEGSRARMREDYDSVEQDGDEPGPQRSVEGWILFVTGVHEEATEEDIHDKFAEYGEIKNIHLNLDRRTGYLKGYTLVEYETYKEAQAAMEGLNGQDLMGQPISVDWCFVRGPPKGKRRGGRRRSRSPDRRRR</t>
  </si>
  <si>
    <t>O35129</t>
  </si>
  <si>
    <t>Prohibitin-2 OS=Mus musculus OX=10090 GN=Phb2 PE=1 SV=1</t>
  </si>
  <si>
    <t>MAQNLKDLAGRLPAGPRGMGTALKLLLGAGAVAYGVRESVFTVEGGHRAIFFNRIGGVQQDTILAEGLHFRIPWFQYPIIYDIRARPRKISSPTGSKDLQMVNISLRVLSRPNAQELPSMYQRLGLDYEERVLPSIVNEVLKSVVAKFNASQLITQRAQVSLLIRRELTERAKDFSLILDDVAITELSFSREYTAAVEAKQVAQQEAQRAQFLVEKAKQEQRQKIVQAEGEAEAAKMLGEALSKNPGYIKLRKIRAAQNISKTIATSQNRIYLTADNLVLNLQDESFTRGSDSLIKGKK</t>
  </si>
  <si>
    <t>Q61584</t>
  </si>
  <si>
    <t>Fragile X mental retardation syndrome-related protein 1 OS=Mus musculus OX=10090 GN=Fxr1 PE=1 SV=2</t>
  </si>
  <si>
    <t>MAELTVEVRGSNGAFYKGFIKDVHEDSLTVVFENNWQPERQVPFNEVRLPPPPDIKKEISEGDEVEVYSRANDQEPCGWWLAKVRMMKGEFYVIEYAACDATYNEIVTFERLRPVNQNKTVKKNTFFKCTVDVPEDLREACANENAHKDFKKAVGACRIFYHPETTQLMILSASEATVKRVNILSDMHLRSIRTKLMLMSRNEEATKHLECTKQLAAAFHEEFVVREDLMGLAIGTHGSNIQQARKVPGVTAIELDEDTGTFRIYGESAEAVKKARGFLEFVEDFIQVPRNLVGKVIGKNGKVIQEIVDKSGVVRVRIEGDNENKLPREDGMVPFVFVGTKESIGNVQVLLEYHIAYLKEVEQLRMERLQIDEQLRQIGMGFRPSSTRGPEREKGYATDESTVSSVQGSRSYSGRGRGRRGPNYTSGYGTNSELSNPSETESERKDELSDWSLAGEDDRETRHQRDSRRRPGGRGRSVSGGRGRGGPRGGKSSISSVLKDPDSNPYSLLDNTESDQTADTDASESHHSTNRRRRSRRRRTDEDAVLMDGLTESDTASVNENGLDDSEKKPQRRNRSRRRRFRGQAEDRQPVTVADYISRAESQSRQRNLPRETLAKNKKEMAKDVIEEHGPSEKAINGPTSASGDEIPKLPRTLGEEKTKTLKEDSTQEAAVLNGVS</t>
  </si>
  <si>
    <t>Q5DTP8</t>
  </si>
  <si>
    <t>MKIAA4074 protein (Fragment) OS=Mus musculus OX=10090 GN=Sipa1 PE=2 SV=1</t>
  </si>
  <si>
    <t>WRPAPAPAVGSIPSSRRGPSEQPPPPAVQEPLKPQPSGWAPRTRAHQCGPAPRESGPQSTPMWAGGVGSPRRGMAPAPTDDLFARKLRQPARPPLTPHTFEPRPARGPLLRSGSDAGEVRPPTPASPRARAHSHEDASRPAATPTRLFTDPLALLGLPAEEPEPTFPPVLEPRWFAHYDVQSLLFDWAPRPRGTGSHTEANSGTLAEGQTTTSDLLLGAPGFVSELGGEGELGLGGPISPPVPPALPNAAVSVLEEPQTRTTAYSLEHADLGAGYYRKYFYGKEHQNFFGLDEALGPVAVSLRREEKEGSGGGTLHSYRVIVRTTQLRTLRGTISEDALPPGPPRGLSPRKLLEHVAPRLSPTCLRLGSASPKVPRTLLTLDEQVLSFQRKVGILYCRAGQGSEEEMYNNQEAGAAFMQFLTLLGDVVRLKGFESYRAQLDTKTDSTGTHSLYTTYQDHEIMFHVSTMLPYTPNNQQQLLRKRHIGNDIVTIVFQEPGSKPFCPTTIRSHFQHVFLVVRAHAPCTPHTSYRVAVSRTQDTPAFGPALPEGGGPFAANADFRAFLLAKALNGEQAAGHARQFHAMATRTRQQYLQDLATNEVTTTSLDSASRFGLPSLGGRRRATPRSPGAELQAAGALMWGVRAAPGARVAAGAETSGPDDAEVPCLLGISAETLVLVAPRDGRVVFNCACRDVLAWTFSEHQLDLYHGRGEAITLRLDGAPGQAVGEVVARLQLVSRGCETRELALPRDGQGRLGFEVDAEGFITHVERFTFAETTGLRPGARLLRVCGQTLPKLGPETAAQMLRSAPKVCVTVLPPDESGRPRRSFSELYMLSLKEPSRRGGPEPVQDETGKLVILPPTKQLLHFCLKDSSSPPGPGDLTEERTEFLRSHNSLSSGSSLSDEAPVLPNTTPDLLLVTTANPSAPGTDRETPPSQDQSGSPSSHEDTSDSGPELRASILPRTLSLRNSISKIMSEAGSETLEDEWQSISEIASTCNTILESLSREGQPISESGDPKEALKCDSEPEPGSLSEKVSHLESMLWKLQEDLQREKADRAALEEEVRSLRHNNQRLLAESESAATRLLLASKHLGAPTTDLA</t>
  </si>
  <si>
    <t>P32883</t>
  </si>
  <si>
    <t>GTPase KRas OS=Mus musculus OX=10090 GN=Kras PE=1 SV=1</t>
  </si>
  <si>
    <t>MTEYKLVVVGAGGVGKSALTIQLIQNHFVDEYDPTIEDSYRKQVVIDGETCLLDILDTAGQEEYSAMRDQYMRTGEGFLCVFAINNTKSFEDIHHYREQIKRVKDSEDVPMVLVGNKCDLPSRTVDTKQAQELARSYGIPFIETSAKTRQRVEDAFYTLVREIRQYRLKKISKEEKTPGCVKIKKCVIM</t>
  </si>
  <si>
    <t>Q60737</t>
  </si>
  <si>
    <t>Casein kinase II subunit alpha OS=Mus musculus OX=10090 GN=Csnk2a1 PE=1 SV=2</t>
  </si>
  <si>
    <t>MSGPVPSRARVYTDVNTHRPREYWDYESHVVEWGNQDDYQLVRKLGRGKYSEVFEAINITNNEKVVVKILKPVKKKKIKREIKILENLRGGPNIITLADIVKDPVSRTPALVFEHVNNTDFKQLYQTLTDYDIRFYMYEILKALDYCHSMGIMHRDVKPHNVMIDHEHRKLRLIDWGLAEFYHPGQEYNVRVASRYFKGPELLVDYQMYDYSLDMWSLGCMLASMIFRKEPFFHGHDNYDQLVRIAKVLGTEDLYDYIDKYNIELDPRFNDILGRHSRKRWERFVHSENQHLVSPEALDFLDKLLRYDHQSRLTAREAMEHPYFYTVVKDQARMSSTSMAGGSTPVSSANMMSGISSVPTPSPLGPLAGSPVIAAANSLGIPVPAAAGAQQ</t>
  </si>
  <si>
    <t>Q9CQZ1</t>
  </si>
  <si>
    <t>Heat shock factor-binding protein 1 OS=Mus musculus OX=10090 GN=Hsbp1 PE=1 SV=1</t>
  </si>
  <si>
    <t>MAETDPKTMQDITLVVETLLQQMQDKFQIMSDQIIGRIDDMSSRIDDLEKNIADLMTQAGVEELDPENKIPTAQKS</t>
  </si>
  <si>
    <t>Q3U6Q5</t>
  </si>
  <si>
    <t>Tyrosine-protein kinase OS=Mus musculus OX=10090 GN=Lyn PE=2 SV=1</t>
  </si>
  <si>
    <t>MGCIKSKRKDNLNDDEVDSKTQPVPEFHLLPGQRFQTKDPEEQGDIVVALYPYDGIHPDDLSFKKGEKMKVLEEHGEWWKAKSLSSKREGFIPSNYVAKVNTLETEEWFFKDITRKDAERQLLAPGNSAGAFLIRESETLKGSFSLSVRDYDPMHGDVIKHYKIRSLDNGGYYISPRITFPCISDMIKHYQKQSDGLCRRLEKACISPKPQKPWDKDAWEIPRESIKLVKKLGAGQFGEVWMGYYNNSTKVAVKTLKPGTMSVQAFLEEANLMKTLQHDKLVRLYAVVTKEEPIYIITEFMAKGSLLDFLKSDEGGKVLLPKLIDFSAQIAEGMAYIERKNYIHRDLRAANVLVSESLMCKIADFGLARVIEDNEYTAREGAKFPIKWTAPEAINFGCFTIKSDVWSFGILLYEIVTYGKIPYPGRTNADVMSALSQGYRMPRMENCPDELYDIMKMCWKEKAEERPTFDYLQSVLDDFYTATEGQYQQQP</t>
  </si>
  <si>
    <t>B7XGA6</t>
  </si>
  <si>
    <t>Alkaline phosphatase OS=Mus musculus OX=10090 GN=Alpl PE=2 SV=1</t>
  </si>
  <si>
    <t>MISPFLVLAIGTCLTNSFVPEKERDPSYWRQQAQETLKNALKLQKLNTNVAKNVIMFLGDGMGVSTVTAARILKGQLHHNTGEETRLEMDKFPFVALSKTYNTNAQVPDSAGTATAYLCGVKANEGTVGVSAATERTRCNTTQGNEVTSILRWAKDAGKSVGIVTTTRVNHATPSAAYAHSADRDWYSDNEMPPEALSQGCKDIAYQLMHNIKDIDVIMGGGRKYMYPKNRTDVEYELDEKARGTRLDGLDLISIWKSFKPRHKHSHYVWNRTELLALDPSRVDYLLGLFEPGDMQYELNRNNLTDPSLSEMVEVALQILTKNPKGFFLLVEGGRIDHGHHEGKAKQALHEAVEMDQAIGKAGAMTSQKDTLTVVTADHSHVFTFGGYTPRGNSIFGLAPMVSDTDKKPFTAILYGNGPGYKVVDGERENVSMVDYAHNNYQAQSAVPLRHETHGGEDVAVFAKGPMAHLLHGVHEQNYIPHVMAYASCIGANLDHCAWAGSGSAPSPGALLLPLAVLSLRTLF</t>
  </si>
  <si>
    <t>P43275</t>
  </si>
  <si>
    <t>Histone H1.1 OS=Mus musculus OX=10090 GN=Hist1h1a PE=1 SV=2</t>
  </si>
  <si>
    <t>MSETAPVAQAASTATEKPAAAKKTKKPAKAAAPRKKPAGPSVSELIVQAVSSSKERSGVSLAALKKSLAAAGYDVEKNNSRIKLGLKSLVNKGTLVQTKGTGAAGSFKLNKKAESKAITTKVSVKAKASGAAKKPKKTAGAAAKKTVKTPKKPKKPAVSKKTSKSPKKPKVVKAKKVAKSPAKAKAVKPKASKAKVTKPKTPAKPKKAAPKKK</t>
  </si>
  <si>
    <t>Q9DCA5</t>
  </si>
  <si>
    <t>Ribosome biogenesis protein BRX1 homolog OS=Mus musculus OX=10090 GN=Brix1 PE=1 SV=3</t>
  </si>
  <si>
    <t>MAATKRKRRGGLEVQAKKPKRSSKDAGQPAKQADVAKEAEEENRDRIPGPVCKGKWKNKERILIFSSRGINFRTRHLMQDLRMLMPHSKADTKMDRKDKLFVINEVCEMKNCNKCIYFEAKKKQDLYMWLSNSPHGPSAKFLVQNIHTLAELKMTGNCLKGSRPLLSFDPAFDDLPHYALLKEFLIQIFSTPRYHPKSQPFVDHVFTFTILDNRIWFRNFQIIEEDAALVEIGPRFVLNLIKIFQGSFGGPTLYENPHYQSPNMHRRVIRSITAAKYRERQQVKDVQKLRKKEPKTILPHDPTADVFVIPAEEKPVEIQWVKPEPKVDLKARKRRIYKRHRKLQQKMSRGSAK</t>
  </si>
  <si>
    <t>Q8R1V4</t>
  </si>
  <si>
    <t>Transmembrane emp24 domain-containing protein 4 OS=Mus musculus OX=10090 GN=Tmed4 PE=1 SV=1</t>
  </si>
  <si>
    <t>MAGVGVGPLQGMVRFGLLVLTVCAACARGLYFHIGETEKRCFIEEIPDETMVIGNYRTQMWDKQKEVFLPSTPGLGMHVEVKDPDGKVVLSRQYGSEGRFTFTSHTPGDHQICLHSNSTRMALFAGGKLRVHLDIQVGEHANNYPEIAAKDKLTELQLRARQLLDQVEQIQKEQDYQRYREERFRLTSESTNQRVLWWSIAQTVILILTGIWQMRHLKSFFEAKKLV</t>
  </si>
  <si>
    <t>Q6P9J5</t>
  </si>
  <si>
    <t>KN motif and ankyrin repeat domain-containing protein 4 OS=Mus musculus OX=10090 GN=Kank4 PE=1 SV=1</t>
  </si>
  <si>
    <t>MEKIDGKDQSSQGDEEKEPPKSYPYSVETPYGFHLDLDFLKYVDDIEKGHTIKRIPIHRRAKQAKFSTLPRNFSLPNSGDRTYAVPPQQNWSPVVPRKISLGTQEPSQPLPLGDLPQASVQGSELNYHRKALLAKDARQAEAGSLEDVGSGRPQLLRASSMPATLLQNQVPEEPSLTSGPSTLLALPLLQDEGSVCDGAFDPAEGLMGFQASAQSVDRELGELEPAIPEQVWEGAEPEEGDLKASSHLSQPGPSSAVQSVPMDLEEVEIEHHMREAELVLTPGSATPSPPPLPSPILENDLSLDEIELSISEIPPPPPIEVDVRSIGIRVTEESLGLLETDTSSISSLKNQVLALEDKLSGRTEELARVRAALEQQEEETKAREQRIQELECTVAHLEEKLSQERASEAPDRTDATVNTDPLQELTPRESHDKNIGVNLLNTPDPECRAPRAEKNGFPWVQNNHKQSYPSPEEPVLPPQLSLPRGPEQILASSLCSCLSMELRIEEEGSEQEGGQEEGAGGLSRAAGESSWSTRESAPVIREEATSELPGAERPGRPASSPQDATIGQYVKKIQELLHEQWNCLEHGYPELASAIKQPASKLSSIQNQLLSSLNLLLSAYSAQAPEPEPKETPAPPPSTPPPPPPPPPEISPSTSLKSIMKKKDYGFRAGGNGTKKNLQFVGVNGGYETTSSEETSGEDSSPEDLSDSETEKKQDCSESREDRDLHPSCEAGQGVPEGTRNSGHTSDRGEEVSHLRAERYKPSEEFLNACQTLSQHLPETGDTTKQLLRQSLNTISQEWFRVSSRKLSSPEAVAAYLLEVQPHSPYLLKLLVNLADRSGNTALHYSVSHSNFAIVKLLLDTGVCNVDHQNKAGYTAVMITPLASAETKEDMAVVWKLLREGNVNIQATQGGQTALMLGVSHDREDMVQALLSCQADVNLQDNDGSSALMLACHQGNADLVRLLLAHPACNSSLTDKAGRTALSLVLNSPAHVEIAELLRAHSEPGRSLGPKELQKN</t>
  </si>
  <si>
    <t>Q9QXS1-3</t>
  </si>
  <si>
    <t>Isoform PLEC-1A of Plectin OS=Mus musculus OX=10090 GN=Plec</t>
  </si>
  <si>
    <t>MSQHRLRVPEPEGLGSKRTSSEDNLYLAVLRASEGKKDERDRVQKKTFTKWVNKHLIKAQRHISDLYEDLRDGHNLISLLEVLSGDSLPREKGRMRFHKLQNVQIALDYLRHRQVKLVNIRNDDIADGNPKLTLGLIWTIILHFQISDIQVSGQSEDMTAKEKLLLWSQRMVEGYQGLRCDNFTTSWRDGRLFNAIIHRHKPMLIDMNKVYRQTNLENLDQAFSVAERDLGVTRLLDPEDVDVPQPDEKSIITYVSSLYDAMPRVPGAQDGVRANELQLRWQEYRELVLLLLQWIRHHTAAFEERKFPSSFEEIEILWCQFLKFKETELPAKEADKNRSKVIYQSLEGAVQAGQLKIPPGYHPLDVEKEWGKLHVAILEREKQLRSEFERLECLQRIVSKLQMEAGLCEEQLNQADALLQSDIRLLASGKVAQRAGEVERDLDKADGMIRLLFNDVQTLKDGRHPQGEQMYRRVYRLHERLVAIRTEYNLRLKAGVGAPVTQVTLQSTQRRPELEDSTLRYLQDLLAWVEENQRRIDSAEWGVDLPSVEAQLGSHRGMHQSIEEFRAKIERARNDESQLSPATRGAYRDCLGRLDLQYAKLLNSSKARLRSLESLHGFVAAATKELMWLNEKEEEEVGFDWSDRNTNMAAKKESYSALMRELEMKEKKIKEIQNTGDRLLREDHPARPTVESFQAALQTQWSWMLQLCCCIEAHLKENTAYFQFFSDVREAEEQLQKLQETLRRKYSCDRTITVTRLEDLLQDAQDEKEQLNEYKGHLSGLAKRAKAIVQLKPRNPAHPVRGHVPLIAVCDYKQVEVTVHKGDQCQLVGPAQPSHWKVLSGSSSEAAVPSVCFLVPPPNQEAQEAVARLEAQHQALVTLWHQLHVDMKSLLAWQSLSRDIQLIRSWSLVTFRTLKPEEQRQALRNLELHYQAFLRDSQDAGGFGPEDRLVAEREYGSCSRHYQQLLQSLEQGEQEESRCQRCISELKDIRLQLEACETRTVHRLRLPLDKDPARECAQRIAEQQKAQAEVEGLGKGVARLSAEAEKVLALPEPSPAAPTLRSELELTLGKLEQVRSLSAIYLEKLKTISLVIRSTQGAEEVLKTHEEQLKEAQAVPATLQELEATKASLKKLRAQAEAQQPVFNTLRDELRGAQEVGERLQQRHGERDVEVERWRERVTQLLERWQAVLAQTDVRQRELEQLGRQLRYYRESADPLSAWLQDAKRRQEQIQAVPIANCQAAREQLRQEKALLEEIERHGEKVEECQKFAKQYINAIKDYELQLITYKAQLEPVASPAKKPKVQSGSESVIQEYVDLRTRYSELTTLTSQYIKFISETLRRMEEEERLAEQQRAEERERLAEVEAALEKQRQLAEAHAQAKAQAELEAQELQRRMQEEVARREEAAVDAQQQKRSIQEELQHLRQSSEAEIQAKAQQVEAAERSRMRIEEEIRVVRLQLETTERQRGGAEGELQALRARAEEAEAQKRQAQEEAERLRRQVQDESQRKRQAEAELALRVKAEAEAAREKQRALQALDELRLQAEEAERRLRQAEAERARQVQVALETAQRSAEVELQSKRASFAEKTAQLERTLQEEHVTVAQLREEAERRAQQQAEAERAREEAERELERWQLKANEALRLRLQAEEVAQQKSLAQADAEKQKEEAEREARRRGKAEEQAVRQRELAEQELEKQRQLAEGTAQQRLAAEQELIRLRAETEQGEQQRQLLEEELARLQHEATAATQKRQELEAELAKVRAEMEVLLASKARAEEESRSTSEKSKQRLEAEAGRFRELAEEAARLRALAEEAKRQRQLAEEDAARQRAEAERVLTEKLAAISEATRLKTEAEIALKEKEAENERLRRLAEDEAFQRRRLEEQAALHKADIEERLAQLRKASESELERQKGLVEDTLRQRRQVEEEIMALKVSFEKAAAGKAELELELGRIRSNAEDTMRSKEQAELEAARQRQLAAEEEQRRREAEERVQRSLAAEEEAARQRKVALEEVERLKAKVEEARRLRERAEQESARQLQLAQEAAQKRLQAEEKAHAFVVQQREEELQQTLQQEQNMLDRLRSEAEAARRAAEEAEEAREQAEREAAQSRKQVEEAERLKQSAEEQAQAQAQAQAAAEKLRKEAEQEAARRAQAEQAALKQKQAADAEMEKHKKFAEQTLRQKAQVEQELTTLRLQLEETDHQKSILDEELQRLKAEVTEAARQRSQVEEELFSVRVQMEELGKLKARIEAENRALILRDKDNTQRFLEEEAEKMKQVAEEAARLSVAAQEAARLRQLAEEDLAQQRALAEKMLKEKMQAVQEATRLKAEAELLQQQKELAQEQARRLQEDKEQMAQQLVEETQGFQRTLEAERQRQLEMSAEAERLKLRMAEMSRAQARAEEDAQRFRKQAEEIGEKLHRTELATQEKVTLVQTLEIQRQQSDHDAERLREAIAELEREKEKLKQEAKLLQLKSEEMQTVQQEQILQETQALQKSFLSEKDSLLQRERFIEQEKAKLEQLFQDEVAKAKQLREEQQRQQQQMEQEKQELMASMEEARRRQREAEEGVRRKQEELQHLEQQRQQQEKLLAEENQRLRERLQRLEEEHRAALAHSEIATTQAASTKALPNGRDAPDGPSVEAEPEYTFEGLRQKVPAQQLQEAGILSQEELQRLAQGHTTVAELTQREDVYRYLKGRSSIAGLLLKPTNEKLSVYTALQRQLLSPGTALILLEAQAASGFLLDPVRNRRLTVNEAVKEGVVGPELHHKLLSAERAVTGYKDPYTGEQISLFQAMKKDLIVRDHGVRLLEAQIATGGIIDPVHSHRVPVDVAYKRGYFDEEMNRILSDPSDDTKGFFDPNTHENLTYLQLLERCVEDPETGLRLLPLTDKAAKGGELVYTDTEARDVFEKATVSAPFGKFQGRTVTIWEIINSEYFTAEQRRDLLQQFRTGHITVEKIIKIVITVVEEHERKGQLCFEGLRALVPAAELLDSGVISHELYQQLQRGERSVREVAEADSVRQALRGTNVIAGVWLEEAGQKLSIYEALKKDLLQPEVAVALLEAQAGTGHIIDPATSARLTVDEAVRAGLVGPELHEKLLSAEKAVTGYRDPYSGQSVSLFQALKKGLIPREQGLRLLDAQLSTGGIVDPSKSHRVPLDVAYARGYLDKETNRALTSPRDDARVYHDPSTQEPVTYSQLQQRCRSDQLTGLSLLPLSEKAVRARQEEVYSELQARETLEQAKVEVPVGSFKGRAMTVWELISSEYFTEEQRQELLRQFRTGKVTVEKVIKIVITIVEEVETRRQERLSFSGLRAPVPASELLDAKILSRAQFDQLKDGKTSVKELSEVGSVRTLLQGSGCLAGIYLEDSKEKVTIYEAMRRGLLRPSTATLLLEAQAATGFLVDPVRNQRLYVHEAVKAGVVGPELHEKLLSAEKAVTGYKDPYSGNTISLFQAMKKGLVLRDHAIRLLEAQVATGGIIDPVHSHRLPVDVAYQRGYFDEEMNRVLADPSDDTKGFFDPNTHENLTYLQLLERCVEDPETGLRLLPLKGAEKTEVVETTQVYTEEETRRAFEETQIDIPGGGSHGGSSMSLWEVMQSNMIPEDQRARLMADFQAGRVTKERMIIIIIEIIEKTEIIRQQNLASYDYVRRRLTAEDLYEARIISLETYNLFREGTKNLREVLEMESAWRYLYGTGAVAGVYLPGSRQTLTIYQALKKGLLSAEVARLLLEAQAATGFLLDPVKGERLTVDEAVRKGLVGPELHDRLLSAERAVTGYRDPYTEQTISLFQAMKKELIPAEEALRLLDAQLATGGIVDPRLGFHLPLEVAYQRGYLNKDTHDQLSEPSEVRSYVDPSTDERLSYTQLLKRCRRDDPSGQMLLLLSDARKLTFRGLRKQITVEELVRSQVMDEATALQLQEGLTSIEEVTKNLQKFLEGTSCIAGVFVDATKERLSVYQAMKKGIIRPGTAFELLEAQAATGYVIDPIKGLKLTVEEAVRMGIVGPEFKDKLLSAERAVTGYKDPYSGKLISLFQAMKKGLILKDHGIRLLEAQIATGGIIDPEESHRLPVEVAYKRGLFDEEMNEILTDPSDDTKGFFDPNTEENLTYLQLMERCITDPQTGLCLLPLKEKKRERKTSSKSSVRKRRVVIVDPETGKEMSVYEAYRKGLIDHQTYLELSEQECEWEEITISSSDGVVKSMIIDRRSGRQYDIDDAITKNLIDRSALDQYRAGTLSITEFADMLSGNAGGFRSRSSSVGSSSSYPISSAGPRTQLASWSDPTEETGPVAGILDTETLEKVSITEAMHRNLVDNITGQRLLEAQACTGGIIDPSTGERFPVTEAVNKGLVDKIMVDRINLAQKAFCGFEDPRTKTKMSAAQALKKGWLYYEAGQRFLEVQYLTGGLIEPDTPGRVSLDEALQRGTVDARTAQKLRDVSAYSKYLTCPKTKLKISYKDALDRSMVEEGTGLRLLEAAAQSSKGYYSPYSVSGSGSTAGSRTGSRTGSRAGSRRGSFDATGSGFSMTFSSSSYSSSGYGRRYASGPSASLGGPESAVA</t>
  </si>
  <si>
    <t>O35286</t>
  </si>
  <si>
    <t>Pre-mRNA-splicing factor ATP-dependent RNA helicase DHX15 OS=Mus musculus OX=10090 GN=Dhx15 PE=1 SV=2</t>
  </si>
  <si>
    <t>MSKRHRLDLGEDYPSGKKRAGTDGKDRERDRDREDRSKDRDRERDRGDREREREKEKEKELRASTNAMLISAGLPPLKASHSAHSTHSAHSTHSTHSAHSTHTGHTGHTSLPQCINPFTNLPHTPRYYDILKKRLQLPVWEYKDRFTDILVRHQSFVLVGETGSGKTTQIPQWCVEYMRSLPGPKRGVACTQPRRVAAMSVAQRVADEMDVMLGQEVGYSIRFEDCSSAKTILKYMTDGMLLREAMNDPLLERYGVIILDEAHERTLATDILMGVLKEVVRQRSDLKVIVMSATLDAGKFQIYFDNCPLLTIPGRTHPVEIFYTPEPERDYLEAAIRTVIQIHMCEEEEGDLLLFLTGQEEIDEACKRIKREVDDLGPEVGDIKIIPLYSTLPPQQQQRIFEPPPPKKQNGAIGRKVVVSTNIAETSLTIDGVVFVIDPGFAKQKVYNPRIRVESLLVTAISKASAQQRAGRAGRTRPGKCFRLYTEKAYKTEMQDNTYPEILRSNLGSVVLQLKKLGIDDLVHFDFMDPPAPETLMRALELLNYLAALNDDGDLTELGSMMAEFPLDPQLAKMVIASCDYNCSNEVLSITAMLSVPQCFVRPTEAKKAADEAKMRFAHIDGDHLTLLNVYHAFKQNHESVQWCYDNFINYRSLMSADNVRQQLSRIMDRFNLPRRSTDFTSRDYYINIRKALVTGYFMQVAHLERTGHYLTVKDNQVVQLHPSTVLDHKPEWVLYNEFVLTTKNYIRTCTDIKPEWLVKIAPQYYDMSNFPQCEAKRQLDRIIAKLQSKEYSQY</t>
  </si>
  <si>
    <t>F8VPM7</t>
  </si>
  <si>
    <t>ELKS/Rab6-interacting/CAST family member 1 OS=Mus musculus OX=10090 GN=Erc1 PE=1 SV=1</t>
  </si>
  <si>
    <t>MYGSARSVGKVEPSSQSPGRSPRLPRSPRLGHRRTNSTGGSSGNSVGGGSGKTLSMENIQSLNAAYATSGPMYLSDHENVGAETPKSTMTLGRSGGRLPYGVRMTAMGSSPNIASSGVASDTIAFGEHHLPPVSMASTVPHSLRQARDNTIMDLQTQLKEVLRENDLLRKDVEVKESKLSSSMNSIKTFWSPELKKERALRKDEASKITIWKEQYRVVQEENQHMQMTIQALQDELRIQRDLNQLFQQDSSSRTGEPCVAELTEENFQRLHAEHERQAKELFLLRKTLEEMELRIETQKQTLNARDESIKKLLEMLQSKGLSAKATEEDHERTRRLAEAEMHVHHLESLLEQKEKENNMLREEMHRRFENAPDSAKTKALQTVIEMKDSKISSMERGLRDLEEEIQMLKSNGALSSEEREEEMKQMEVYRSHSKFMKNKVEQLKEELSSKDAQGEELKKRAAGLQSEIGQVKQELSRKDTELLALQTKLETLTNQFSDSKQHIEVLKESLTAKEQRAAILQTEVDALRLRLEEKETMLNKKTKQIQDMAEEKGTQAGEIHDLKDMLDVKERKVNVLQKKIENLQEQLRDKEKQMSSLKERVKSLQADTTNTDTALTTLEEALADKERTIERLKEQRDRDEREKQEEIDTYKKDLKDLREKVSLLQGDLSEKEASLLDIKEHASSLASSGLKKDSRLKTLEIALEQKKEECLKMESQLKKAHEATLEARASPEMSDRIQQLEREISRYKDESSKAQTEVDRLLEILKEVENEKNDKDKKIAELESLTSRQVKDQNKKVANLKHKEQVEKKKSAQMLEEARRREDSLSDSSQQLQDSLRKKDDRIEELEEALRESVQITAEREMVLAQEESARTNAEKQVEELLMAMEKVKQELESMKAKLSSTQQSLAEKETHLTNLRAERRKHLEEVLEMKQEALLAAISEKDANIALLELSSSKKKTQEEVAALKREKDRLVQQLKQQTQNRMKLMADNYEDDHFRSSRSNQTNHKPSPDQIIQPLLELDQNRSKLKLYIGHLTALCHDRDPLILRGLTPPASYNADGEQAAWENELQKMTQEQLQNELEKVEGDNAELQEFANTILQQIADHCPDILEQVVNALEESS</t>
  </si>
  <si>
    <t>Q3TF40</t>
  </si>
  <si>
    <t>Uncharacterized protein (Fragment) OS=Mus musculus OX=10090 GN=Nono PE=2 SV=1</t>
  </si>
  <si>
    <t>GRLVSGGRALFSRDGGGRAASPILRAKNCGQRQSRLVRTARQTLCCVQIQVKGTKMQSNKAFNLEKQNHTPRKHHQHHHQQHHQQQQQQQQQQPPPPIPANGQQASSQNEGLTIDLKNFRKPGEKTFTQRSRLFVGNLPPDITEEEMRKLFEKYGKAGEVFIHKDKGFGFIRLETRTLAEIAKVELDNMPLRGKQLRVRFACHSASLTVRNLPQYVSNELLEEAFSVFGQVERAVVIVDDRGRPSGKGIVEFSGKPAARKALDRCSEGSFLLTTFPRPVTVEPMDQLDDEEGLPEKLVIKNQQFHKEREQPPRFAQPGSFEYEYAMRWKALIEMEKQQQDQVDRNIKEAREKLEMEMEAARHEHQVMLMRQDLMRRQEELRRMEELHNQEVQKRKQLELRQEEERRRREEEMRRQQEEMMRRQQEGFKGTFPDAREQEIRMGQMAMGGAMGINNRGAMPPAPVPPGTPAPPGPATMMPDGTLGLTPPTTERFGQAATMEGIGAIGGTPPAFNRPAPGAEFAPNKRRRY</t>
  </si>
  <si>
    <t>Q8CFI7</t>
  </si>
  <si>
    <t>DNA-directed RNA polymerase II subunit RPB2 OS=Mus musculus OX=10090 GN=Polr2b PE=1 SV=2</t>
  </si>
  <si>
    <t>MYDADEDMQYDEDDDEITPDLWQEACWIVISSYFDEKGLVRQQLDSFDEFIQMSVQRIVEDAPPIDLQAEAQHASGEVEEPPRYLLKFEQIYLSKPTHWERDGAPSPMMPNEARLRNLTYSAPLYVDITKTVIKEGEEQLQTQHQKTFIGKIPIMLRSTYCLLNGLTDRDLCELNECPLDPGGYFIINGSEKVLIAQEKMATNTVYVFAKKDSKYAYTGECRSCLENSSRPTSTIWVSMLARGGQGAKKSAIGQRIVATLPYIKQEVPIIIVFRALGFVSDRDILEHIIYDFEDPEMMEMVKPSLDEAFVIQEQNVALNFIGSRGAKPGVTKEKRIKYAKEVLQKEMLPHVGVSDFCETKKAYFLGYMVHRLLLAALGRRELDDRDHYGNKRLDLAGPLLAFLFRGMFKNLLKEVRIYAQKFIDRGKDFNLELAIKTRIISDGLKYSLATGNWGDQKKAHQARAGVSQVLNRLTFASTLSHLRRLNSPIGRDGKLAKPRQLHNTLWGMVCPAETPEGHAVGLVKNLALMAYISVGSQPSPILEFLEEWSMENLEEISPAAIADATKIFVNGCWVGIHKDPEQLMNTLRKLRRQMDIIVSEVSMIRDIREREIRIYTDAGRICRPLLIVEKQKLLLKKRHIDQLKEREYNNYSWQDLVASGVVEYIDTLEEETVMLAMTPDDLQEKEVAYCSTYTHCEIHPSMILGVCASIIPFPDHNQSPRNTYQSAMGKQAMGVYITNFHVRMDTLAHVLYYPQKPLVTTRSMEYLRFRELPAGINSIVAIASYTGYNQEDSVIMNRSAVDRGFFRSVFYRSYKEQESKKGFDQEEVFEKPTRETCQGMRHAIYEKLDDDGLIAPGVRVSGDDVIIGKTVTLPENEDELESTNRRYTKRDCSTFLRTSETGIVDQVMVTLNQEGYKFCKIRVRSVRIPQIGDKFASRHGQKGTCGIQYRQEDMPFTCEGITPDIIINPHAIPSRMTIGHLIECLQGKVSANKGEIGDATPFNDAVNVQKISNLLSDYGYHLRGNEVLYNGFTGRKITSQIFIGPTYYQRLKHMVDDKIHSRARGPIQILNRQPMEGRSRDGGLRFGEMERDCQIAHGAAQFLRERLFEASDPYQVHVCNLCGIMAIANTRTHTYECRGCRNKTQISLVRMPYACKLLFQELMSMSIAPRMMSV</t>
  </si>
  <si>
    <t>E9PVN6</t>
  </si>
  <si>
    <t>Synaptojanin-2-binding protein OS=Mus musculus OX=10090 GN=Gm20498 PE=1 SV=1</t>
  </si>
  <si>
    <t>MNGRVDYLVTEEEINLTRGPSGLGFNIVGGTDQQYVSNDSGIYVSRIKEDGAAAQDGRLQEGDKILSVNGQDLKNLLHQDAVDLFRNAGCAVSLRVQHRLLVVGGSFGLREFSQIRYDAVTIKIDPELEKKLKVNKITLESEYEKIKDSTFENWKNIRGPRPWEDPQLLQGRNPETLKPKTT</t>
  </si>
  <si>
    <t>Q9CQE8</t>
  </si>
  <si>
    <t>RNA transcription, translation and transport factor protein OS=Mus musculus OX=10090 GN=RTRAF PE=1 SV=1</t>
  </si>
  <si>
    <t>MFRRKLTALDYHNPSGFNCKDETEFRNFIVWLEDQKIRHYKIEDRGNLRNIHSSDWPKFFEKYLKDVNCPFKIQDRQEAIDWLLGLAVRLEYGDNAEKYKDLVPDNRKNTDNAAKNAEPLINLDVNNPDFKAGVMALANLLQIQRHDDYLVMLKAIRILVQERLTQDAVAKANQTKEGLPVALEKHILGFDTGDAVLNEAAQILRLLHIEELRELQTKINEAIVAVQAIIADPKTDHRLGKVGR</t>
  </si>
  <si>
    <t>P97872</t>
  </si>
  <si>
    <t>Dimethylaniline monooxygenase [N-oxide-forming] 5 OS=Mus musculus OX=10090 GN=Fmo5 PE=1 SV=4</t>
  </si>
  <si>
    <t>MAKKRIAVIGAGASGLTCIKCCLEEGLEPVCFERSGDIGGLWRFQEAPEEGRASIYQSVVINTSKEMMCFSDYPIPDHYPNYMHNSQVLEYFRMYAKEFDLLKYIQFKTTVCSVKKQPDFSTSGQWQVVTECEGKQQVDVFDGVLVCTGHHTDAHLPLESFPGIEKFKGKYFHSRDYKNPVEFTGKRVIVIGIGNSGGDLAVEISHTAKQVFLSTRRGAWILNRVGKHGYPIDLLLSSRIMYYLSRICGPSLKNNYMEKQMNQRFDHEMFGLKPKHRALSQHPTVNDDLPNRIIAGLVKVKGNVKEFTETAAVFEDGSREDGIDVVIFATGYSFAFPFLEDSVKVVKNKVSLYKKVFPPNLEKPTLAIIGLIQPLGAIMPISELQGRWATQVFKGLKKLPSQSEMMAEINKAREEMAKRYVDSQRHTIQGDYIDTMEEIADLVGVRPNILPLVFTDPRLALRLLLGPCTPVQYRLQGPGKWAGARKTILTTEDRVRKPLMTRVVERDSSGGSLVTVRVLMLAVAFFAVILAYF</t>
  </si>
  <si>
    <t>P98064</t>
  </si>
  <si>
    <t>Mannan-binding lectin serine protease 1 OS=Mus musculus OX=10090 GN=Masp1 PE=1 SV=2</t>
  </si>
  <si>
    <t>MRFLSFWRLLLYHALCLALPEVSAHTVELNEMFGQIQSPGYPDSYPSDSEVTWNITVPEGFRIKLYFMHFNLESSYLCEYDYVKVETEDQVLATFCGRETTDTEQTPGQEVVLSPGTFMSVTFRSDFSNEERFTGFDAHYMAVDVDECKEREDEELSCDHYCHNYIGGYYCSCRFGYILHTDNRTCRVECSGNLFTQRTGTITSPDYPNPYPKSSECSYTIDLEEGFMVSLQFEDIFDIEDHPEVPCPYDYIKIKAGSKVWGPFCGEKSPEPISTQTHSVQILFRSDNSGENRGWRLSYRAAGNECPKLQPPVYGKIEPSQAVYSFKDQVLVSCDTGYKVLKDNEVMDTFQIECLKDGAWSNKIPTCKIVDCGAPAGLKHGLVTFSTRNNLTTYKSEIRYSCQQPYYKMLHNTTGVYTCSAHGTWTNEVLKRSLPTCLPVCGVPKFSRKQISRIFNGRPAQKGTMPWIAMLSHLNGQPFCGGSLLGSNWVLTAAHCLHQSLDPEEPTLHSSYLLSPSDFKIIMGKHWRRRSDEDEQHLHVKRTTLHPLYNPSTFENDLGLVELSESPRLNDFVMPVCLPEQPSTEGTMVIVSGWGKQFLQRFPENLMEIEIPIVNSDTCQEAYTPLKKKVTKDMICAGEKEGGKDACAGDSGGPMVTKDAERDQWYLVGVVSWGEDCGKKDRYGVYSYIYPNKDWIQRITGVRN</t>
  </si>
  <si>
    <t>Q78ZM0</t>
  </si>
  <si>
    <t>Sorting nexin 3, isoform CRA_b OS=Mus musculus OX=10090 GN=Snx3 PE=1 SV=1</t>
  </si>
  <si>
    <t>MAETVADTRRLITKPQNLNDAYGPPSNFLEIDVSNPQTVGVGRGRFTTYEIRVKTNLPIFKLKESTVRRRYSDFEWLRSELERESKVVVPPLPGKAFLRQLPFRGDDGIFDDNFIEERKQGLEQFINKVAGHPLAQNERCLHMFLQDEIIDKSYTPSKIRHA</t>
  </si>
  <si>
    <t>Q1PG84</t>
  </si>
  <si>
    <t>PBK1 OS=Mus musculus domesticus OX=10092 GN=Rsl1d1 PE=2 SV=1</t>
  </si>
  <si>
    <t>MRSYFYRPSTRGDMKGSASESPSASVAEATTTDVQVTPTALLQLDREQIRKAVEVISNRSKPKKNNNELLLSGSENLFLMVILWKIPEKELRVKVPLPHSILSESSDVCLFTKDEFDSPEQTEGFYKKLLKKHGVNTISQIIPFKTLKTEYKAYEAKLRLLGSFEVFITDARIRRHLPSHIGRHFYQRKKVPVSVNLLAKNLSKEINRCITGTVLNISKRGSCSTIRIGHTGMETEHIVDNILAVSEMLSEKLPEKWQSVKLLFLKTEKSVSLPIFSSFVTSQDENAVSLRSLRKQELKKRKRENAKLKKESKMLRKKSKKATSLLTQSGLASSAPAKSPGAQKKKTNKAHKKQKVTEECEEAIPQLVPIGETPDKENVKMQENITGKTPKSKSDPSTPKGKKRKALLATETPEASAPGTSGKKQKKDVQEFRKPEASSFSTPRKSGKKASNTPRDKKTKAAHSN</t>
  </si>
  <si>
    <t>E9Q7G0</t>
  </si>
  <si>
    <t>Nuclear mitotic apparatus protein 1 OS=Mus musculus OX=10090 GN=Numa1 PE=1 SV=1</t>
  </si>
  <si>
    <t>MTLHATRAATLLSWVNSLHVADPVETVLQLQDCSIFIKIINTIHDTKEGQQILQQPLPERLDFVCSFLQKNRKHPSSTQCLVSVQKVIEGSEMELAKMIMLFLYQSTMSSRNLRDWEQFEYGVQAELAVILKFMLDHEESLNLTEDLESFLEKVPYTHASTLSEELSPPSHQTKRKIRFLEIQRIASSSSENNFLSGSPSSPMGDILQTPQFQMRRLKKQLADERSNRDDLELELSESLKLLTEKDAQIAMMQQRIDHLALLNEKQAASSQEPSELEELRGKNESLTVRLHETLKQCQNLKTEKSQMDRKISQLSEENGDLSFKVREFANHLQQLQGAFNDLIEEHSKASQEWAEKQARLENELSTALQDKKCLEEKNEILQGKLSQLEDQATRLQESPAPEKGEVLGDALQLDTLKQEAAKLATDNTQLQTRVETLECERGKQEAQLLAERSRFEDEKQQLASLIADLQSSVSNLSQAKEELEQASQAQGAQLTAQLTSMTGLNATLQQRDQELASLKEQAKKEQAQMLQTMQEQEQAAQGLRQQVEQLSSSLKLKEQQLEEAAKEQEATRQDHAQQLAIVAEAREASLRERDTARQQLETVEKEKDAKLESLQQQLQAANDARDNAQTSVTQAQQEKAELSQKIGELHACIEASHQEQRQVQARVTELEAQLKAEQQKTTEREKVVQEKAQLQEQLRALEESLKITKGSLEEEKRRAADALKEQQCRATEMEAESRSLMEQREREQKELEQEKAGRKGLEARIQQLEEAHQAETEALRHELAEATASQHRAESECERLIREVESRQKRFEARQQEEARYGAMFQEQLMALKGEKTGQEVQEEAVEIHSEGQPGQQQSQLAQLHASLAKAIQQVQEKEVRAQKLVDDLSALQEKMAATNKEVACLKTLVLKAGEQQETASLELLKEPPRAANRASDQLGEQQGRPFSSTHAAVKAMEREAEQMGGELERLRAALIKSQGQQQEERGQQEREVARLTQERGQAQADLAQEKAAKAELEMRLQNTLNEQRVEFAALQEALAHALTEKEGTDQELAKLRGQEAAQRTELKELQQTLEQLKIQLVKKEKEHPAGGASGEDASGPGTQSETAGKTDAPGPELQALRAEISKLEQQCQQQQQQVEGLTHSLKSERACRAEQDKALETLQGQLEEKARELGHNQAASASAQRELQALRAKAQDHSKAEEEWKAQVARGQQEAERKSSLISSLEEEVSILNRQVLEKEGESKELKRLVVAESEKSQKLEERLRLLQVETASNSARAAERSSALREEVQSLREEVEKQRVVSENSRQELASQAERAEELGQELKAWQEKFFQKEQALSALQLEHTSTQALVSELLPAKHLCQQLQAEQAAAEKRFREELEQSKQAAGGLQAELMRAQRELGELGSLRQKIVEQERAAQQLRAEKASYAEQLSMLKKAHGLLAEENRGLGERANLGRQFLEVELDQAREKYVQELAAVRTDAETHLAEMRQEAQSTSRELEVMTAKYEGAKVKVLEERQRFQEERQKLTAQVEELSKKLTEHDQASKVQQQKLKAFQAQRGESQQEVQRLQTQLNELQAQLSQKEQAAEHYKLQMEKAKTHYDAKKQQNQKLQEQLQDLEELQKENKELRSEAERLGRELQQAGLKTKEAEQTCRHLTAQVRSLEAQVAHADQQLRDLGKFQVATDALKSREPQVKPQLDLSIDSLDLSLEEGTPCSVASKLPRTQPDGTSVPGEPASPISQRLPPKVESLESLYFTPTPARGQAPLETSLDSLGDAFPDSGRKTRSARRRTTQIINITMTKKLELEEPDSANSSFYSTQSAPASQANLRATSSTQSLARLGSPDDGNSALLSLPGYRPTTRSSARRSQARMSSGAPQGRNSFYMGTCQDEPEQLDDWNRIAELQQRNRVCPPHLKTCYPLESRPTLSLATITDEEMKTGDPRETLRRASMQPAQIAEGVGITTRQQRKRVSSETHQGPGTPESKKATSCFPRPMTPRDRHEGRKQSSTADTQKKAAPVLKQADRRQSMAFSILNTPKKLGNSLLRRGASKKTPAKVSPNPRSGTRRSPRIATTTTGTATVATTPRAKGKVKH</t>
  </si>
  <si>
    <t>Q9D8N0</t>
  </si>
  <si>
    <t>Elongation factor 1-gamma OS=Mus musculus OX=10090 GN=Eef1g PE=1 SV=3</t>
  </si>
  <si>
    <t>MAAGTLYTYPENWRAFKALIAAQYSGAQVRVLSAPPHFHFGQTNRTPEFLRKFPAGKVPAFEGDDGFCVFESNAIAYYVSNEELRGSTPEAAAQVVQWVSFADSDIVPPASTWVFPTLGIMHHNKQATENAKEEVKRILGLLDTHLKTRTFLVGERVTLADITVVCTLLWLYKQVLEPSFRQAFPNTNRWFLTCINQPQFRAILGEVKLCEKMAQFDAKKFAESQPKKDTPRKEKGSREEKQKPQAERKEEKKAAAPAPEEEMDECEQALAAEPKAKDPFAHLPKSTFVLDEFKRKYSNEDTLSVALPYFWEHFDKDGWSLWYAEYRFPEELTQTFMSCNLITGMFQRLDKLRKNAFASVILFGTNNSSSISGVWVFRGQELAFPLSPDWQVDYESYTWRKLDPGSEETQTLVREYFSWEGTFQHVGKAVNQGKIFK</t>
  </si>
  <si>
    <t>Q8JZU2</t>
  </si>
  <si>
    <t>Tricarboxylate transport protein, mitochondrial OS=Mus musculus OX=10090 GN=Slc25a1 PE=1 SV=1</t>
  </si>
  <si>
    <t>MAAPRGPRALSAAAPGSGKPKLTHPGKAILAGGLAGGIEICITFPTEYVKTQLQLDERANPPRYRGIGDCVRQTVRSHGVLGLYRGLSSLLYGSIPKAAVRFGMFEFLSNHMRDAQGRLDSRRGLLCGLGAGVAEAVVVVCPMETIKVKFIHDQTSSNPKYRGFFHGVREIIREQGLKGTYQGLTATVLKQGSNQAIRFFVMTSLRNWYQGDNHNKPMNPLITGVFGATAGAASVFGNTPLDVIKTRMQGLEAHKYRNTLDCGLKILKNEGPKAFYKGTVPRLGRVCLDVAIVFIIYDEVVKLLNKVWKTD</t>
  </si>
  <si>
    <t>Q80U35</t>
  </si>
  <si>
    <t>Rho guanine nucleotide exchange factor 17 OS=Mus musculus OX=10090 GN=Arhgef17 PE=1 SV=2</t>
  </si>
  <si>
    <t>MADGSPRPPLYRSVSFKLLERWSGGPGPREEDADTPGLRRRASCRPAAAVPGQPSRRVSKLASGPPAAPAQPRPLRSLSPSVRQLSRRFDAAGLDDDSTGTRDGGCSSGTTEEAAEGSERGAWPSVTEMRKLFGGPSSRRPSMDSEALGSTSPDRVSWEPPTRDPRQPPTPPPRTCFPLAGLRSARPLSGPGIEGRRRRQHQQQERAQRPADGLHSWHSFSQPQAGARASSSSSIASSYPVSRSRAASSSEEEEEGPQSQLGPQSPAYLGGHSSGSDEDPNGEDGRRWRGRGLRPGRSQLVHGCSQDSDELNPGGLGSAGGVGSPEPPTSPRTSMDEWGTGTQPCLPGPQESLRPMSDTGGAPFRVAKVSFPAYLASPAGSRGSSRYSSTETLKDDDLWSSRSSVGWGVYRSPSFGTGDGLLLRPQTRSRSKGPVGTARPLRDGGLDLDKNRQRKSLSNPDIASETLTLLSFLRSDLSELRVRKPSGGPGNRPLDGRDSPSAGSPMEQSESTLSQSPTSPTTRPTLKDLTATLRRAKSFSCSEKPMARRLLRTSALKPSSSELLLAGSGAEEDPLPLVVQDQYVQEARQVFEKIQRMGAQQDDGNDVCPTSPDWAGDMTQGHRSQEELSGPESNLTDEGIGADPEPLGAAFCSLDPAGVWRPLSSTSAQTNHHLGAGTEDSLGGRALVSPETPPTPGALRRRRKVPPSGPNGTELSNGEASEAYRSLSDPIPQRHRAATSEEPSGFSVDSNLLGSLNSKTGLPVTPAMDEGLTSGHSDWSVVSEENKDYQEVIQSIVQGPGALGRMGEDRIAGKTPKKKSLSDPSRRGELTGPGFEGPGGEPIREVEPMLPPSSSEPILAEQWTEPEDPAPARGRAQSERSLPAPPASSTAHHDFHLDPKLTSVLSPRLTRRGSKKRPARSSHQELRREEGNQDQTGSLTQTRSSSKHVRHASVPATFTPIVVPEPAMSVGPPVAAPEPVGFPVRGHPALQAPSLEDVTKRYMLTLHSGDVPAPGPVDLPCLPPSAPPSTETKPSGAARATPDEPAPASKCCSKPQVDMRKHVTMTLLDTEQSYVESLRTLMQGYMQPLKQPENSLLCDPSLVDEIFDQIPELLEHHEQFLEQVRHCVQTWHAQQKVGALLVQSFSKDVLVNIYSAYIDNFLNAKDAVRVAKEARPAFLKFLEQSMRENKEKQALSDLMIKPVQRIPRYELLVKDLLKHTPEDHPDHPLLLDAQRNIKQVAERINKGVRSAEEAERHARVLQEIEAHIEGMEDLQAPLRRFLRQEMVIEVKAIGGKKDRSLFLFTDLIVCTTLKRKSGSLRRSSMSLYTAASVIDTASKYKMLWKLPLEDTDIIKGASQATNRETIQKAISRLDEDLATLGQMSKLSESLGFPHQSLDDALRDLSAAMHRDLSEKQALCCSLAFPPTKLELCATRPEGTDSYIFEFPHPDARLGFEQAFDEAKRKLASSKSCLDPEFLKAIPIMKTRSGMQFSCAAPTFSSCPEPAPEVWVCNSDGYVGQVCLLSLRAEPDVEACIAVCSARILCIGAVPGLQPRCPREQPEPLRNPPETTLESTGPELDVEATAEEEAATTLAEPGPQPCLHISISGSGLEMEPGPAKGDPQPELVPFDSDSDDESSPSPSGTLQSQASQSTISSSFGNEETPSSKEATAETTSSEEEQEPGFLSLSGSFGPGGPCGTSPMDGRALRRSSRGSFTRGSLEDLLSVDPEAYQSSVWLGTEDGCVHVYQSSDSIRDRRNSMKLQHAASVTCILYLNNKVFVSLANGELVVYQREAGRFWDPQNFKSMTLGSQGSPITKMVSVGGRLWCGCQNRVLVLSPDTLQLEHTFYVGQDSSRSVACMVDSSLGVWVTLKGSAHVCLYHPDTFEQLAEVDVTPPVHRMLAGSDAIIRQHKAACLRITALLVCAELLWVGTSAGVVLTIPTSPSTVSCPRAPLSPAGLCQGHTGHVRFLAAVQLPEGFNLLCSTPPPPPDTGPEKLPSLDHRDSPRRRGPTSARPKMLVISGGDGSEDFRLSSGGGGSSETVGRDDSTNHLLLWRV</t>
  </si>
  <si>
    <t>P61358</t>
  </si>
  <si>
    <t>60S ribosomal protein L27 OS=Mus musculus OX=10090 GN=Rpl27 PE=1 SV=2</t>
  </si>
  <si>
    <t>MGKFMKPGKVVLVLAGRYSGRKAVIVKNIDDGTSDRPYSHALVAGIDRYPRKVTAAMGKKKIAKRSKIKSFVKVYNYNHLMPTRYSVDIPLDKTVVNKDVFRDPALKRKARREAKVKFEERYKTGKNKWFFQKLRF</t>
  </si>
  <si>
    <t>Q9WUM3</t>
  </si>
  <si>
    <t>Coronin-1B OS=Mus musculus OX=10090 GN=Coro1b PE=1 SV=1</t>
  </si>
  <si>
    <t>MSFRKVVRQSKFRHVFGQPVKNDQCYEDIRVSRVTWDSTFCAVNPKFLAVIVEASGGGAFMVLPLNKTGRIDKAYPTVCGHTGPVLDIDWCPHNDEVIASGSEDCTVMVWQIPENGLTSPLTEPVVVLEGHTKRVGIITWHPTARNVLLSAGCDNVVLIWNVGTAEELYRLDSLHPDLIYNVSWNHNGSLFCSACKDKSVRIIDPRRGTLVAEREKAHEGARPMRAIFLADGKVFTTGFSRMSERQLALWDPENLEEPMALQELDSSNGALLPFYDPDTSVVYVCGKGDSSIRYFEITDEPPYIHFLNTFTSKEPQRGMGSMPKRGLEVSKCEIARFYKLHERKCEPIVMTVPRKSDLFQDDLYPDTAGPEAALEAEDWVSGQDANPILISLREAYVPSKQRDLKVSRRNVLSDSRPASYSRSGASTATAVTDVPSGNLAGAGEAGKLEEVMQELRALRMLVKEQGERISRLEEQLGRMENGDT</t>
  </si>
  <si>
    <t>M0QWP1</t>
  </si>
  <si>
    <t>Agrin OS=Mus musculus OX=10090 GN=Agrn PE=1 SV=1</t>
  </si>
  <si>
    <t>MVRPRLSFPAPLLPLLLLLAAAAPAVPGASGTCPERALERREEEANVVLTGTVEEILNVDPVQHTYSCKVRVWRYLKGKDVVAQESLLDGGNKVVIGGFGDPLICDNQVSTGDTRIFFVNPAPPYLWPAHKNELMLNSSLMRITLRNLEEVEFCVEDKPGIHFTAAPSMPPDVCRGMLCGFGAVCEPSVEDPGRASCVCKKNVCPAMVAPVCGSDASTYSNECELQRAQCNQQRRIRLLRQGPCGSRDPCANVTCSFGSTCVPSADGQTASCLCPTTCFGAPDGTVCGSDGVDYPSECQLLRHACANQEHIFKKFDGPCDPCQGSMSDLNHICRVNPRTRHPEMLLRPENCPAQHTPICGDDGVTYENDCVMSRIGAARGLLLQKVRSGQCQTRDQCPETCQFNSVCLSRRGRPHCSCDRVTCDGAYRPVCAQDGHTYDNDCWRQQAECRQQQTIPPKHQGPCDQTPSPCRGAQCAFGATCTVKNGKAVCECQRVCSGGYDPVCGSDGVTYGSVCELESMACTLGREIRVARRGPCDRCGQCRFGSLCEVETGRCVCPSECVESAQPVCGSDGHTYASECELHVHACTHQISLYVASAGHCQTCGETVCTFGAVCSAGQCVCPRCEHPPPGPVCGSDGVTYLSACELREAACQQQVQIEEARAGPCEPAECGSGGSGSGEDNACEQELCRQHGGVWDEDSEDGPCVCDFSCQSVLKSPVCGSDGVTYSTECHLKKARCEARQELYVAAQGACRGPTLAPLLPMASPHCAQTPYGCCQDNVTAAQGVGLAGCPSTCHCNPHGSYSGTCDPVTGQCSCRPGVGGLRCDRCEPGFWNFRGIVTDGHSGCTPCSCDPRGAVRDDCEQMTGLCSCRPGVAGPKCGQCPDGQALGHLGCEADPTTPVTCVEMHCEFGASCVEEAGFAQCVCPTLTCPEANSTKVCGSDGVTYGNECQLKTIACRQRLDISIQSLGPCRESVAPGVSPTSASMTTPRHILSRTLASPHSSLPLSPSTTAHDWPTPLPTSPQTVVGTPRSTAATPSDVASLATAIFRESGSTNGSGDEELSGDEEASGGGSGGLEPPVGSVVVTHGPPIERASCYNSPLGCCSDGKTPSLDSEGSNCPATKAFQGVLELEGVEGQELFYTPEMADPKSELFGETARSIESTLDDLFRNSDVKKDFWSIRLRELGPGKLVRAIVDVHFDPTTAFQAPDVGQALLQQIQVSRPWALAVRRPLREHVRFLDFDWFPTFFTGAATGTTAAVATARATTVSRLSASSVTPRVYPSYTSRPVGRTTAPLTTRRPPTTTASIDRPRTPGPQRPPKSCDSQPCLHGGTCQDLDSGKGFSCSCTAGRAGTVCEKVQLPSVPAFKGHSFLAFPTLRAYHTLRLALEFRALETEGLLLYNGNARGKDFLALALLDGHVQFRFDTGSGPAVLTSLVPVEPGRWHRLELSRHWRQGTLSVDGEAPVVGESPSGTDGLNLDTKLYVGGLPEEQVATVLDRTSVGIGLKGCIRMLDINNQQLELSDWQRAVVQSSGVGECGDHPCSPNPCHGGALCQALEAGVFLCQCPPGRFGPTCADEKNPCQPNPCHGSAPCHVLSRGGAKCACPLGRSGSFCETVLENAGSRPFLADFNGFSYLELKGLHTFERDLGEKMALEMVFLARGPSGLLLYNGQKTDGKGDFVSLALHNRHLEFRYDLGKGAAIIRSKEPIALGTWVRVFLERNGRKGALQVGDGPRVLGESPVPHTMLNLKEPLYVGGAPDFSKLARGAAVASGFDGAIQLVSLRGHQLLTQEHVLRAVDVAPFAGHPCTQAVDNPCLNGGSCIPREATYECLCPGGFSGLHCEKGIVEKSVGDLETLAFDGRTYIEYLNAVTESEKALQSNHFELSLRTEATQGLVLWIGKVGERADYMALAIVDGHLQLSYDLGSQPVVLRSTVKVNTNRWLRVRAHREHREGSLQVGNEAPVTGSSPLGATQLDTDGALWLGGLQKLPVGQALPKAYGTGFVGCLRDVVVGHRQLHLLEDAVTKPELRPCPTL</t>
  </si>
  <si>
    <t>Q6R0H7</t>
  </si>
  <si>
    <t>Guanine nucleotide-binding protein G(s) subunit alpha isoforms XLas OS=Mus musculus OX=10090 GN=Gnas PE=1 SV=1</t>
  </si>
  <si>
    <t>MGMFNCLHGNNMSGQHDIPPEVGEQPEQEPLEAPGAAAPGAGAGPAEEMATEPDSEPSNNEPVPDETGSEISGPPEDSKSDIQSPCQAFEEVRVGGDYSPPPEEAMPFETQQPSLGDFWPTLEQPGPSGTPSGLQAFNPAILEPGTPTGASPGLGAYTPPPEEAMPFEFNEPAQGDHSQPPLQVPDLAPGGPEALVPRALPAEPGNIRFENAGFREDYSPPPEESVPFQVGGEEFGGDSPPPGLPRVIPQIGIGGEFPTVAVPSALCLAPAENAPPLWVRGAIDRPFREAVRSPPNFACDSPPMEITRPLLEIGRASIGVDDDTAVNMDSPPIASDGPPIEVSGAPDKSECAERPPVEREAAEMEGSPTTATAVEGKVPSPERGDGSSTQPEAMDAKPAPAAQAVSTGSDAGAPTDSAMLTDSQSDAGEDGTAPGTPSDLQSDPEELEEAPAVRADPDGGAAPVAPATPAESESEGSRDPAAEPASEAVPATTAESASGAAPVTQVEPAAAAVSATLAEPAARAAPITPKEPTTRAVPSARAHPAAGAVPGAPAMSASARAAAARAAYAGPLVWGARSLSATPAARASLPARAAAAARAASAARAVAAGRSASAAPSRAHLRPPSPEIQVADPPTPRPPPRPTAWPDKYERGRSCCRYEASSGICEIESSSDESEEGATGCFQWLLRRNRRPGLPRSHTVGSNPVRNFFTRAFGSCFGLSECTRSRSLSPGKAKDPMEERRKQMRKEAIEMREQKRADKKRSKLIDKQLEEEKMDYMCTHRLLLLGAGESGKSTIVKQMRILHVNGFNGEGGEEDPQAARSNSDGEKATKVQDIKNNLKEAIETIVAAMSNLVPPVELANPENQFRVDYILSVMNVPN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</si>
  <si>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F8WGQ9</t>
  </si>
  <si>
    <t>BTB/POZ domain-containing adapter for CUL3-mediated RhoA degradation protein 3 OS=Mus musculus OX=10090 GN=Kctd10 PE=1 SV=1</t>
  </si>
  <si>
    <t>MEEMSGDSVVSSAVPAAATRTTSFKGASPSSKYVKLNVGGALYYTTMQTLTKQDTMLKAMFSGRMEVLTDSEGWILIDRCGKHFGTILNYLRDGGVPLPESRREIEELLAEAKYYLVQGLLEECQAALQQNKDTYEPFCKVPVITSSKEEQRLIATSNKPAVKLLYNRSNNKYSYTSNSDDNMLKNIELFDKLSLRFNGRVLFIKDVIGDEICCWSFYGQGRKIAEVCCTSIVYATEKKQTKVEFPEARIYEETLNILLYEAQDGRGPDNALLEATGGAAGRSHHLDEDEERERERIERVRRIHIKRPDDRAHLHQ</t>
  </si>
  <si>
    <t>Q5M9J8</t>
  </si>
  <si>
    <t>MCG13936 OS=Mus musculus OX=10090 GN=Rpl28 PE=1 SV=1</t>
  </si>
  <si>
    <t>MSAHLQWMVVRNCSSFLIKRNKQTYSTEPNNLKARNSFRYNGLIHRKTVGVEPAADGKGVVVVMKRRSGQRKPATSYVRTTINKNARATLSSIRHMIRKNKYRPDLRMAAIRRASAILRSQKPVVVKRKRTRPTKSS</t>
  </si>
  <si>
    <t>Q9QZS0</t>
  </si>
  <si>
    <t>Collagen alpha-3(IV) chain OS=Mus musculus OX=10090 GN=Col4a3 PE=1 SV=2</t>
  </si>
  <si>
    <t>MHSKTAPRFLVFLLLTLLLLLAASPVASKGCVCKGKGQCLCAGTKGEKGEKGVPGSPGFPGQKGFPGPEGLPGPQGPKGSPGLPGLTGPKGIRGITGLPGFAGPPGLPGLPGHPGPRGLAGLPGCNGSKGEQGFPGFPGTPGYAGLPGPDGLKGQKGEPAQGEDRGFNGKGDPGPPGVPGFQGFPGLPGFPGPAGPPGPPGFFGLPGAMGPRGPKGHMGDSVIGQKGERGMKGLTGPPGPPGTVIFTLTQPYNKSDFKGEKGDEGERGEPGPPGPSGPPGDSYGSEKGAPGEPGPRGKPGKDGAPGFPGTEGAKGNRGFPGLRGEAGIKGRKGDIGPPGFPGPTEYYDAYLEKGERGMPGLPGPKGARGPQGPSGPPGVPGSPGLSRPGLRGPIGWPGLKGSKGERGPPGKDTVGPPGPLGCPGSPGPPGPPGPPGCPGDIVFKCSPGEHGMPGDTGPPGVPGLDGPKGEPGSPCTECHCFPGPPGVPGFPGLDGIKGIPGGRGVPGLKGNPGSPGSAGLPGFAGFPGDQGHPGLKGDKGDTPLPWGQVGNPGDPGLRGLPGRKGFDGTPGGPGAKGPPGPQGEPALSGRKGDQGPPGPPGFPGPPGPAGPAGPPGYGPQGEPGPKGAQGVPGVLGPPGEAGLKGEPSTSTPDLGPPGPPGPPGQAGPRGLPGLPGPVGKCDPGLPGPDGEPGIPEAGCPGPPGPKGNQGFPGTKGSPGCPGEMGKPGRPGEPGIPGAKGEPSVGRPGKPGKPGFPGERGNAGENGDIGLPGLPGLPGTPGRGGLDGPPGDPGQPGSPGAKGSPGRCIPGPRGTQGLPGLNGLKGQPGRRGDTGPKGDPGIPGMDRSGVPGDPGPPGTPGCPGEMGPPGQKGYPGAPGFPGPPGEKGEVGMMGYPGTTGPPGLPGKPGSQGQRGSLGIPGMKGEKGRPGAKGERGEKGKPGPSQTTLLKGDKGEPGLKGFVGNPGEKGNRGNPGLPGPKGLEGLPGLPGPPGPRGDTGSRGNPGRPGPHGMPGSMGIMGVPGPKGRKGTSGLPGLAGRPGLTGIHGPQGDKGEPGYSEGARPGPPGPKGDPGLPGDKGKKGERGVPGPPGQSGPAGPDGAPGSPGSPGHPGKPGPAGDLGLKGQKGFPGPPGSTGPPGPPGLPGLPGPMGMRGDQGRDGIPGPPGEKGETGLLGAYPGPKGSPGVPGAKGDRGVPGLSGLPGRKGVMGDVGPQGPPGTAGLPGPPGLPGAIIPGPKGDRGLPGLRGNPGEPGPPGPPGPIGKGIKGDKGFMGPPGPKGLPGTVGDMGPPGFPGAPGTPGLPGVRGDPGFPGFPGIKGEKGNPGFLGPIGHPGPVGPKGPPGPRGKPGTLKVISLPGSPGPPGVPGQPGMKGDPGPLGLPGIPGPCGPRGKPGKDGKPGTPGPAGTKGNKGLKGQQGPPGLDGLPGLKGNPGDRGTPATGTRMRGFIFTRHSQTTAIPSCPEGTQPLYSGFSLLFVQGNKRAHGQDLGTLGSCLQRFTTMPFLFCNINNVCNFASRNDYSYWLSTPALMPMDMAPISGRALEPYISRCTVCEGPAMAIAVHSQTTAIPPCPQDWVSLWKGFSFIMFTSAGSEGAGQALASPGSCLEEFRASPFIECHGRGTCNYYSNSYSFWLASLNPERMFRKPIPSTVKAGDLEKIISRCQVCMKKRH</t>
  </si>
  <si>
    <t>Q5DTP7</t>
  </si>
  <si>
    <t>MKIAA4075 protein (Fragment) OS=Mus musculus OX=10090 GN=Chd4 PE=2 SV=1</t>
  </si>
  <si>
    <t>RGPQAAGRSSWANSLAGERKGMASGLGSPSPCSAGSEEEDMDALLNNSLPPPHPENEEDPDEDLSEAETPKLKKKKKPKKPRDPKIPKSKRQKKERLLLCRQLGDSSGEGPEFVEEEEEVALRSDSEGSDYTPGKKKKKKLGPKKEKKSKSKRKEEEEEEDEDDDSKEPKSSAQLLEDWGMEDIDHVFSEEDYRTLTNYKAFSQFVRPLIAAKNPKIAVSKMMMVLGAKWREFSTNNPFKGSSGASVAAAAAAAVAVVESMVTATEVAPPPPPVEVPIRKAKTKEGKGPNARRKPKGSPRVPDAKKPKPKKVAPLKIKLGGFGSKRKRSSSEDDDLDVESDFDDASINSYSVSDGSTSRSSRSRKKLRTAKKKKKGEEEVTAVDGYETDHQDYCEVCQQGGEIILCDTCPRAYHMVCLDPDMEKAPEGKWSCPHCEKEGIQWEAKEDNSEGEEILEEVGGDPEEEDDHHMEFCRVCKDGGELLCCDTCPSSYHIHCLNPPLPEIPNGEWLCPRCTCPALKGKVQKILIWKWGQPPSPTPVPRPPDADPNTPSPKPLEGRPERQFFVKWQGMSYWHCSWVSELQLELHCQVMFRNYQRKNDMDEPPSGDFGGDEEKSRKRKNKDPKFAEMEERFYRYGIKPEWMMIHRILNHSVDKKGHVHYLIKWRDLPYDQASWESEDVEIQDYDLFKQSYWNHRELMRGEEGRPGKKLKKVKLRKLERPPETPTVDPTVKYERQPEYLDATGGTLHPYQMEGLNWLRFSWAQGTDTILADEMGLGKTVQTAVFLYSLYKEGHSKGPFLVSAPLSTIINWEREFEMWAPDMYVVTYVGDKDSRAIIRENEFSFEDNAIRGGKKASRMKKEASVKFHVLLTSYELITIDMAILGSIDWACLIVDEAHRLKNNQSKFFRVLNGYSLQHKLLLTGTPLQNNLEELFHLLNFLTPERFHNLEGFLEEFADIAKEDQIKKLHDMLGPHMLRRLKADVFKNMPSKTELIVRVELSPMQKKYYKYILTRNFEALNARGGGNQVSLLNVVMDLKKCCNHPYLFPVAAMEAPKMPNGMYDGSALIRASGKLLLLQKMLKNLKEGGHRVLIFSQMTKMLDLLEDFLEHEGYKYERIDGGITGNMRQEAIDRFNAPGAQQFCFLLSTRAGGLGINLATADTVIIYDSDWNPHNDIQAFSRAHRIGQNKKVMIYRFVTRASVEERITQVAKKKMMLTHLVVRPGLGSKTGSMSKQELDDILKFGTEELFKDEATDGGGDNKEGEDSSVIHYDDKAIERLLDRNQDETEDTELQGMNEYLSSFKVAQYVVREEEMGEEEEVEREIIKQEESVDPDYWEKLLRHHYEQQQEDLARNLGKGKRIRKQVNYNDGSQEDRDWQDDQSDNQSDYSVASEEGDEDFDERSEAPRRPSRKGLRNDKDKPLPPLLARVGGNIEVLGFNARQRKAFLNAIMRYGMPPQDAFTTQWLVRDLRGKSEKEFKAYVSLFMRHLCEPGADGAETFADGVPREGLSRQHVLTRIGVMSLIRKKVQEFEHVNGRWSMPELAEVEENKKMSQPGSPSPKTPTPSTPGDTQPNTPAPVPPAEDGIKIEENSLKEEESTEGEKEVKSSAPEATVECAQLPAPATAPATAPATATAPEDDKAPAEPPEGEEKVEKAEVKERTEEPMETEAKGTTEVEKVEEKSAVDLTPIVVEDKEEKKEEEEKKDVMLQNGETPKDLSDEKQKKNSKQRFMFNIADGGFTELHSLWQNEERAATVTKKTYEIWHRRHDYWLLAGIINHGYARWQDIQNDPRYAILNEPFKGEMNRGNFLEIKNKFLARRFKLLEQALVIEEQLRRAAYLNMSEDPSHPSMALNTRFAEVECLAESHQHLSKESMAGNKPANAVLHKVLKQLEELLSDMKADVTRLPATIARIPPVAVRLQMSERNILSRLANRAPEPPPQQVAQQQ</t>
  </si>
  <si>
    <t>F8VQ93</t>
  </si>
  <si>
    <t>PH-interacting protein OS=Mus musculus OX=10090 GN=Phip PE=1 SV=1</t>
  </si>
  <si>
    <t>MSRERKGLSELRSELYFLIARFLEDGPCQQAAQVLIREVAEKELLPRRTDWTGKEHPRTYQNLVKYYRHLAPDHLLQICHRLGPLLEQEIPQSVPGVQTLLGAGRQSLLRTNKSCKHVVWKGSALAALHCGRPPESPVNYGSPPSIADTLFSRKLNGKYRLERLVPTAVYQHMKMHKRILGHLSSVYCVTFDRTGRRIFTGSDDCLVKIWATDDGRLLATLRGHAAEISDMAVNYENTMIAAGSCDKMIRVWCLRTCAPLAVLQGHSASITSLQFSPLCSGSKRYLSSTGADGTICFWLWDAGTLKINPRPTKFTERPRPGVQMICSSFSAGGMFLATGSTDHIIRVYFFGSGQPEKISELEFHTDKVDSIQFSNTSNRFVSGSRDGTARIWQFKRREWKSILLDMATRPAGQNLQGIEDKITKMKVTMVAWDRHDNTVITAVNNMTLKVWNSYTGQLIHVLMGHEDEVFVLEPHPFDPRVLFSAGHDGNVIVWDLARGVKVRSYFNMIEGQGHGAVFDCKCSPDGQHFACTDSHGHLLIFGFGSSSKYDKIADQMFFHSDYRPLIRDANNFVLDEQTQQAPHLMPPPFLVDVDGNPHPSRYQRLVPGRENCREEQLIPQMGVTSSGLNQVLSQQANQDISPLDSMIQRLQQEQDLRRSGEAGVSNASRVNRGSVSSTSEVHSPPNIGLRRSGQIEGVRQMHSNAPRSEIATERDLVAWSRRVVVPELSAGVASRQEEWRTAKGEEEIKSYRSEEKRKHLTVAKENKILTVSKNHAHEHFLDLGDSKKQQANQHNYRTRSALEETPRPLEELENGTSSSDEGEVLAVSGGTSEEEERAWHSDGSSSDYSSDYSDWTADAGINLQPPKKVPKHKTKKPESSSDEEEESENQKQKHIKKERKKANEEKDGPTSPKKKKPKERKQKRLAVGELTENGLTLEEWLPSAWITDTLPRRCPFVPQMGDEVYYFRQGHEAYVEMARKNKIYSINPKKQPWHKMELREQELMKIVGIKYEVGLPTLCCLKLAFLDPDTGKLTGGSFTMKYHDMPDVIDFLVLRQQFDDAKYRRWNIGDRFRSVIDDAWWFGTIESQEPLQPEYPDSLFQCYNVCWDNGDTEKMSPWDMELIPNNAVFPEELGTSVPLTDVECRSLIYKPLDGEWGANPRDEECERIVGGINQLMTLDIASAFVAPVDLQAYPMYCTVVAYPTDLSTIKQRLENRFYRRFSSLMWEVRYIEHNTRTFNEPGSPIVKSAKFVTDLLLHFIKDQTCYNIIPLYNSMKKKVLSDSEEEEKDADVPGTSTRKRKDHQPRRRLRNRAQSYDIQAWKKQCQELLNLIFQCEDSEPFRQPVDLLEYPDYRDIIDTPMDFATVRETLEAGNYESPMELCKDVRLIFSNSKAYTPSKRSRIYSMSLRLSAFFEEHISSVLSDYKSALRFHKRNTISKKRKKRNRSSSLSSSAASSPERKKRILKPQLKSEVSTSPFSIPTRSVLPRHNAAQMNGKPESSSVVRTRSNRVAVDPVVTEQPSTSSATKAFVSKTNTSAMPGKAMLENSVRHSKALSTLSSPDPLTFSHATKNNSAKENMEKEKPVKRKMKSSVFSKASPLPKSAAVIEQGECKNNVLIPGTIQVNGHGGQPSKLVKRGPGRKPKVEVNTSSGEVTHKKRGRKPKNLQCAKQENSEQNNMHPIRADVLPSSTCNFLSETNAVKEDLLQKKSRGGRKPKRKMKTHNLDSELIVPTNVKVLRRSNRKKTDDPIDEEEEFEELKGSEPHMRTRNQGRRTAFYNEDDSEEEQRQLLFEDTSLTFGTSSRGRVRKLTEKAKANLIGW</t>
  </si>
  <si>
    <t>E9QAU4</t>
  </si>
  <si>
    <t>Enhancer trap locus 4 OS=Mus musculus OX=10090 GN=Etl4 PE=1 SV=1</t>
  </si>
  <si>
    <t>MSLCPPPCCLLRSFFTNAAAKLPSSKKDDLSSKQKKTSRGDKTERIGSEGNLTEYQQVQAAATSAQRKAAAAHKEQGRSNLHVTSQEDAACRRPRERLSNGNARAQVSKPARNIPRRHTLGGPRSSKEILGMQPSEMDRKREAFLEHLKQKYPHHATAIMGHQERLRDQTKSPKLSHSPQPPNLGDPVEHLSETSGDSLEAMSEGEVPSPFARGSRTRASLPVVRSANQTKERSLGVLYLQYGDETKQLRMPNEVTSTDTIRALFVSAFPQQLTMKMLESPSVAIYIKDDSRNVYYELNDVRNIQDRSLLKVYNKDPSHAFNHMTKAVNGDMRMQREIVYARGDGLVAPRPGSVAHPPHVIPNSPPSTPVPHSLPPSPSRIPYGGSRPMAIPGNATIPRDRLSSLPVSRSISPSPSAILERRDVKPDEDMSSKNLVMFRNEGFYADPYLYHEGRMSIASSHGGHPLDVPDHVIAYHRTAIRSASAYCSPSLQAEMHMEQSLYRQKSRKYPDSHLPTLGSKTPPASPHRVGDLRMIDLHPHLNTHGPPHTLQPDRASPSRQSFKKEPGTLVYIEKPRNTSGLSSLVDLGPPLVEKQGFAYSTTTIPKDRETRERMQAMEKQIASLTGLVQSALFKGPITSSSKEASSEKMVKATANRNQADGAGTAHVSAGKVLGSVEFSLPPSQPLPAGTSPIHTSLLDMRRNVAELRLQLQQMRQLQLQNQEILRAMMKKAELEISNKVKETMKRLEDPVQRQRTLVEQERQKYLHEEERIVKKLCELEDFVEDLKKDSSSTGRVVTLKDVEDGAFLLRQVGEAVATLKGEFPTLQNKMRAVLRIEVEAVRFLKEEPHKLDSLLKRVRSMTDVLTMLRRHVTDGLLKGTDASQAAQYVAMEKATAAEVLKHQEETAHAPGQPLHCSTGSPGDVKSEVVPLSTMTVHHVQSSPVVMQPSQHSSALMNPAQNLPGGTRPHTASPPAITQEVTSAQSAPGPQSPQTPVNGSSMQSLFIEEIHSVSAKNRAVSIEKAEKKWEEKRQNLEHYNGKEFEKLLEEAQANIMKSIPNLEMPPASSPVSKGDAAGDKLELSEDSPNSEQELDKIGGKSPPPPPPPPRRSYLPGSGLTTTRSGDVVYTGRSMSKVSSEDPGPTPQTRATKCPPEEPASAWAPSPPPVPAPSSKEEEEEEEEGDKIMAELQAFQKCSFMDVNPNSHAEQSRANSHLKDTRAGATAPPKEKKNLEFYHEDVRKSDVECENGPQVESQKVTAGALRPSGPPKWERVMVDSISDTSRTSECRADTFTEENATPNKSLFRDSRNYSQKNVPKVSFSSSGLNSLEGEINKGPNVSGLQCAIPDLENQKLNFGKTKEIGQQGQENADKSHIPLPTRSAEFSIHDVKTQDQDVPVTGYGQVVLRSKVGRHANMNMNEDGESTPSSPSEEHTATDNIAFMITKTAVQVLSSGEVHDIVSQKGQDVQTVNIDGRKETASQHEGTEGEEPVVCLDKKPVIIIFDEPMDIRSAYKRLSTIFEECDEELERMLTEEKIEEEEEDENEDSGVRTSSQMSCEQVDSRSDRMGQKAETQSQPHVLSAELLTPGVQGVRKAEQRKLSSADSPDSGNKCGMVDDQFESPKKKFKFKFPKKQLAALTQAIRTGTKTGKKTLQVVVYEEEEEDGTLKQHKEAKRFEITRSQPEDALKTMARRQEQLSPEGTLPASRTDEIRKSTYRTLDSLEQTIKQLENTISEMSPRALVDTSCSSNRDCGASLPHMAQEVSPRSLLVLDEVPPAPEPPTSISPASRKGSSTTPQTSRMPVPMTSKNRPGSLDKASKQSKLQDPRQYRQANGSAKKAGGDCKPTSPSLPASKIPALSPSSGKSSSLPSASGDSSNLPNAPATKPSIASTPLSPQAGRSAHSASLIPSVSNGSLKFQSPPHAGKGHHHLSFALQTQNGRAAPTTSSSSSPPSPASPTSLNQGARGIRTIHTPSLASYKAQNGSSSKATPSTAKETS</t>
  </si>
  <si>
    <t>Q99PU8-3</t>
  </si>
  <si>
    <t>Isoform 3 of Putative ATP-dependent RNA helicase DHX30 OS=Mus musculus OX=10090 GN=Dhx30</t>
  </si>
  <si>
    <t>MAAARRLMALAAGVSPRLRPPDPLVASGRQGCSRGFSSSFVRSDGTQEAAEVESEVAPSEPGEGDGSMVNASRDLLKEFPQPKNLLNSVIGRALGISHAKDKLVYVHTNGPKKKKVTLHIKWPKSVEVEGYGSKKIDAERQAAAAACQLFKGWGLLGPRNELFDAAKYRVLADRFGSPADSWWRPEPTMPPTSWRQLNPENIRPGGPAGLSRSLGREEEEDEEEELEEGTIDVTEFLSMTQQDSHNPLRDSRGGSFEMTDDDSAIRALTQFPLPKNLLAKVIQIATSSSTAKNLMQFHTVGTKTKLATLTLLWPCPMTFVAKGRRKAEAENKAAALACKKLKSLGLVDRNNEPLTHAMYNLASLRELGETQRRPCTIQVPEPILRKIEAFLSHYPVDSSWISPELRLQSDDILPLGKDSGPLSDPITGKPYMPLSEAEEVRLSQSLLELWRRRGPIWQEAPQLPVDPHRDTILSAIEQHPVVVISGDTGCGKTTRIPQLLLERYVTEGRGARCNVIITQPRRISAVSVAQRVSHELGPSLRRNVGFQVRLESKPPARGGALLFCTVGILLRKLQSNPSLEGVSHVIVDEVHERDVNTDFLLILLKGLQRLNPALRLVLMSATGDNERFSRYFGGCPVIKVPGFMYPVKEHYLEDILAKLGKHQYPHRHRHHESEDECALDLDLVTDLVLHIDARGEPGGILCFLPGWQEIKGVQQRLQEALGMHESKYLILPVHSNIPMMDQKAIFQQPPLGVRKIVLATNIAETSITVNDIVHVVDSGLHKEERYDLKTKVSCLETVWVSRANVIQRRGRAGRCQSGFAYHLFPRSRLEKMVPFQVPEILRTPLENLVLQAKIHMPEKTAVEFLSKAVDSPNIKAVDEAVILLQEIGVLDQREYLTTLGQRLAHISTDPRLAKAIVLAAIFRCLHPLLVVVSCLTRDPFSSSLQNRAEVDKVKALLSHDSGSDHLAFVRAVAGWEEVLRWQDRTSRENYLEENLLYAPSLRFIHGLIKQFSENIYEAFLVGKPSDCTLPSAQCNEYSEEEELVKGVLMAGLYPNLIQVRQGKVTRQGKFKPNSVTYRTKSGNILLHKSTINREATRLRSRWLTYFMAVKSNGSVFVRDSSQVHPLAVLLLTDGDVHIRDDGRRATISLSDSDLLRLEGDSRTVRLLREFRRALGRMVERSLRSELAALPLSVQQEHGQLLALLAELLRGPCGSFDMRKTADD</t>
  </si>
  <si>
    <t>Q9QZQ8</t>
  </si>
  <si>
    <t>Core histone macro-H2A.1 OS=Mus musculus OX=10090 GN=H2afy PE=1 SV=3</t>
  </si>
  <si>
    <t>MSSRGGKKKSTKTSRSAKAGVIFPVGRMLRYIKKGHPKYRIGVGAPVYMAAVLEYLTAEILELAGNAARDNKKGRVTPRHILLAVANDEELNQLLKGVTIASGGVLPNIHPELLAKKRGSKGKLEAIITPPPAKKAKSPSQKKPVAKKTGGKKGARKSKKKQGEVSKAASADSTTEGTPTDGFTVLSTKSLFLGQKLNLIHSEISNLAGFEVEAIINPTNADIDLKDDLGNTLEKKGGKEFVEAVLELRKKNGPLEVAGAAISAGHGLPAKFVIHCNSPVWGADKCEELLEKTVKNCLALADDRKLKSIAFPSIGSGRNGFPKQTAAQLILKAISSYFVSTMSSSIKTVYFMLFDSESIGIYVQEMAKLDAN</t>
  </si>
  <si>
    <t>Q01853</t>
  </si>
  <si>
    <t>Transitional endoplasmic reticulum ATPase OS=Mus musculus OX=10090 GN=Vcp PE=1 SV=4</t>
  </si>
  <si>
    <t>MASGADSKGDDLSTAILKQKNRPNRLIVDEAINEDNSVVSLSQPKMDELQLFRGDTVLLKGKKRREAVCIVLSDDTCSDEKIRMNRVVRNNLRVRLGDVISIQPCPDVKYGKRIHVLPIDDTVEGITGNLFEVYLKPYFLEAYRPIRKGDIFLVRGGMRAVEFKVVETDPSPYCIVAPDTVIHCEGEPIKREDEEESLNEVGYDDIGGCRKQLAQIKEMVELPLRHPALFKAIGVKPPRGILLYGPPGTGKTLIARAVANETGAFFFLINGPEIMSKLAGESESNLRKAFEEAEKNAPAIIFIDELDAIAPKREKTHGEVERRIVSQLLTLMDGLKQRAHVIVMAATNRPNSIDPALRRFGRFDREVDIGIPDATGRLEILQIHTKNMKLADDVDLEQVANETHGHVGADLAALCSEAALQAIRKKMDLIDLEDETIDAEVMNSLAVTMDDFRWALSQSNPSALRETVVEVPQVTWEDIGGLEDVKRELQELVQYPVEHPDKFLKFGMTPSKGVLFYGPPGCGKTLLAKAIANECQANFISIKGPELLTMWFGESEANVREIFDKARQAAPCVLFFDELDSIAKARGGNIGDGGGAADRVINQILTEMDGMSTKKNVFIIGATNRPDIIDPAILRPGRLDQLIYIPLPDEKSRVAILKANLRKSPVAKDVDLEFLAKMTNGFSGADLTEICQRACKLAIRESIESEIRRERERQTNPSAMEVEEDDPVPEIRRDHFEEAMRFARRSVSDNDIRKYEMFAQTLQQSRGFGSFRFPSGNQGGAGPSQGSGGGTGGSVYTEDNDDDLYG</t>
  </si>
  <si>
    <t>P60766</t>
  </si>
  <si>
    <t>Cell division control protein 42 homolog OS=Mus musculus OX=10090 GN=Cdc42 PE=1 SV=2</t>
  </si>
  <si>
    <t>MQTIKCVVVGDGAVGKTCLLISYTTNKFPSEYVPTVFDNYAVTVMIGGEPYTLGLFDTAGQEDYDRLRPLSYPQTDVFLVCFSVVSPSSFENVKEKWVPEITHHCPKTPFLLVGTQIDLRDDPSTIEKLAKNKQKPITPETAEKLARDLKAVKYVECSALTQKGLKNVFDEAILAALEPPEPKKSRRCVLL</t>
  </si>
  <si>
    <t>Q3TEA8</t>
  </si>
  <si>
    <t>Heterochromatin protein 1-binding protein 3 OS=Mus musculus OX=10090 GN=Hp1bp3 PE=1 SV=1</t>
  </si>
  <si>
    <t>MATDMSQGELIHPKALPLIVGAQLIHADKLGEKAEDTTMPIRRAVNSTRETPPKSKLAEGEEEKPEPDGSSEESISTVEEQENETPPATSSEAEQPKGEPESGEKEENNNKSAEEPKKDEKDQSKEKEKKVKKTIPAWATLSASQLARAQRQTPMASSPRPKMDAILTEAIKACFQKTGASVVAIRKYIIHKYPSLGLERRGYLLKQALKRELNRGVIRQVKGKGASGSFVVVQKSKPPQKSKNRKKGSALDPEPQVKLEDVLPLAFTRLCEPKEASYSLIRKYVSQYYPKLRVDIRPQLLKNALQRAVERGQLEQITGKGASGTFQLKKSGEKPLLGGSLMEYAILSAIAAMNEPKTCSTTALKKYVLENHPGANSNYQMHLLKKTLQKCEKNGWLEQISGKGFSGTFQLSFPYYPSPGVLFPKKESGGSDDEDEDDDDDESSEDSEDEEPPPKRSLQKKTPAKSQGKTASMKQRGSKPARKVPAAQRGKVRPLPKKAPPKAKTPARKARPSPSVIKKPSGSSSRKPIASARKEAKLPGKGKSAMKKSFKTKK</t>
  </si>
  <si>
    <t>A0A0R4J170</t>
  </si>
  <si>
    <t>Transcription activator BRG1 OS=Mus musculus OX=10090 GN=Smarca4 PE=1 SV=1</t>
  </si>
  <si>
    <t>MSTPDPPLGGTPRPGPSPGPGPSPGAMLGPSPGPSPGSAHSMMGPSPGPPSAGHPMPTQGPGGYPQDNMHQMHKPMESMHEKGMPDDPRYNQMKGMGMRSGAHTGMAPPPSPMDQHSQGYPSPLGGSEHASSPVPASGPSSGPQMSSGPGGAPLDGSDPQALGQQNRGPTPFNQNQLHQLRAQIMAYKMLARGQPLPDHLQMAVQGKRPMPGMQQQMPTLPPPSVSATGPGPGPGPGPGPGPGPAPPNYSRPHGMGGPNMPPPGPSGVPPGMPGQPPGGPPKPWPEGPMANAAAPTSTPQKLIPPQPTGRPSPAPPAVPPAASPVMPPQTQSPGQPAQPAPLVPLHQKQSRITPIQKPRGLDPVEILQEREYRLQARIAHRIQELENLPGSLAGDLRTKATIELKALRLLNFQRQLRQEVVVCMRRDTALETALNAKAYKRSKRQSLREARITEKLEKQQKIEQERKRRQKHQEYLNSILQHAKDFREYHRSVTGKLQKLTKAVATYHANTEREQKKENERIEKERMRRLMAEDEEGYRKLIDQKKDKRLAYLLQQTDEYVANLTELVRQHKAAQVAKEKKKKKKKKKAENAEGQTPAIGPDGEPLDETSQMSDLPVKVIHVESGKILTGTDAPKAGQLEAWLEMNPGYEVAPRSDSEESGSEEEEEEEEEEQPQPAQPPTLPVEEKKKIPDPDSDDVSEVDARHIIENAKQDVDDEYGVSQALARGLQSYYAVAHAVTERVDKQSALMVNGVLKQYQIKGLEWLVSLYNNNLNGILADEMGLGKTIQTIALITYLMEHKRINGPFLIIVPLSTLSNWAYEFDKWAPSVVKVSYKGSPAARRAFVPQLRSGKFNVLLTTYEYIIKDKHILAKIRWKYMIVDEGHRMKNHHCKLTQVLNTHYVAPRRLLLTGTPLQNKLPELWALLNFLLPTIFKSCSTFEQWFNAPFAMTGEKVDLNEEETILIIRRLHKVLRPFLLRRLKKEVEAQLPEKVEYVIKCDMSALQRVLYRHMQAKGVLLTDGSEKDKKGKGGTKTLMNTIMQLRKICNHPYMFQHIEESFSEHLGFTGGIVQGLDLYRASGKFELLDRILPKLRATNHKVLLFCQMTSLMTIMEDYFAYRGFKYLRLDGTTKAEDRGMLLKTFNEPGSEYFIFLLSTRAGGLGLNLQSADTVIIFDSDWNPHQDLQAQDRAHRIGQQNEVRVLRLCTVNSVEEKILAAAKYKLNVDQKVIQAGMFDQKSSSHERRAFLQAILEHEEQDEEEDEVPDDETVNQMIARHEEEFDLFMRMDLDRRREEARNPKRKPRLMEEDELPSWIIKDDAEVERLTCEEEEEKMFGRGSRHRKEVDYSDSLTEKQWLKTLKAIEEGTLEEIEEEVRQKKSSRKRKRDSEAGSSTPTTSTRSRDKDEESKKQKKRGRPPAEKLSPNPPNLTKKMKKIVDAVIKYKDSSSGRQLSEVFIQLPSRKELPEYYELIRKPVDFKKIKERIRNHKYRSLNDLEKDVMLLCQNAQTFNLEGSLIYEDSIVLQSVFTSVRQKIEKEDDSEGEESEEEEEGEEEGSESESRSVKVKIKLGRKEKAQDRLKGGRRRPSRGSRAKPVVSDDDSEEEQEEDRSGSGSEED</t>
  </si>
  <si>
    <t>Q3TED0</t>
  </si>
  <si>
    <t>Solute carrier organic anion transporter family member OS=Mus musculus OX=10090 GN=Slco2a1 PE=2 SV=1</t>
  </si>
  <si>
    <t>MGLLPKPGARQGSGTSSVPARRCSRSVFNNIKVFVLCHGLLQLCQLLYSAYFKSSLTTIEKRFGLSSSSSGLISSLNEISNAILIIFVSYFGSRVNRPRMIGIGGLLLAAGAFVLTLPHFLSEPYQYASTTAGNSSHFQTDLCQKHLPGLLPSKCHSTVPDTQKETSSMWSLMVVAQLLAGVGTVPIQPFGISYVDDFAEPTNSPLYISILFAIAVFGPAFGYLLGSVMLRIFVDYGRVDTATVNLSPGDPRWIGAWWLGLLISSGFLIVTSLPFFFFPRAMSRGAERSVIAEETMKMEEDKSRGSLMDFIKRFPRIFLRLLMNPLFMLVVLSQCTFSSVIAGLSTFLNKFLEKQYDASAAYANLLIGAVNLPAAALGMLFGGILMKRFVFPLQTIPRVAATIMTISIILCAPLFFMGCSTPAVAEVYPPSTPSSIHPQPPACRRDCLCPDSVFHPVCGDNGVEYLSPCHAGCSSLNVSSAASKQPIYLNCSCVTGGSASAKTGSCPTSCAQLLLPSIFLISFVALIACVSHNPLYMMVLRVVNQDEKSFAIGVQFLLMRLLAWLPSPSLYGLLIDSSCIRWNYLCSGRRGACAYYDNDALRNRYLGLQVIYKVLGTLLLFFISWRVKKNREYSLQENASGLI</t>
  </si>
  <si>
    <t>Q62470</t>
  </si>
  <si>
    <t>Integrin alpha-3 OS=Mus musculus OX=10090 GN=Itga3 PE=1 SV=1</t>
  </si>
  <si>
    <t>MGPGPCRVPRAPGWLLRALALMVAACGRVAFAFNLDTRFLVVKEAVNPGSLFGYSVALHRQTERQQRYLLLAGAPRDLAVGDDYTNRTGAVYLCPLTAHKDDCERMDISEKSDPDHHIIEDMWLGVTVASQGPAGRVLVCAHRYTKVLWSGLEDQRRMVGKCYVRGNDLQLDPGDDWQTYHNEMCNSNTDYLQTGMCQLGTSGGFTQNTVYFGAPGAYNWKGNSYMIQRKDWDLSEYSYRGSEEQGNLYIGYTVQVGNAILHPTDIITVVTGAPRHQHMGAVFLLKQESGGDLQRKQVLKGTQVGAYFGSAIALADLNNDGWQDLLVGAPYYFERKEEVGGAVYVFMNQAGASFPDQPSLLLHGPSRSAFGISIASIGDINQDGFQDIAVGAPFEGLGKVYIYHSSSGGLLRQPQQIIHGEKLGLPGLATFGYSLSGKMDVDENLYPDLLVGSLSDHIVLLRARPVINILHRTLVARPAVLDPALCTATSCVQVELCFAYNQSAGNPNYRRNITLAYTLEADRDRRPPRLRFARSQSSVFHGFFSMPETHCQTLELLLMDNVRDKLRPIVIAMNYSLPLRMPDRLKLGLRSLDAYPVLNQAQAMENHTEVHFQKECGPDNKCDSNLQMRAAFLSEQLQPLSRLQYSRDTKKLFLSINVTNSPSSQRAGEDAHEALLTLEVPSALLLSSVRPSGTCQANNETILCELGNPFKRNQRMELLIAFEVIGVTLHTRDLPVLLQLSTSSHQDNLQPVLLTLQVDYTLQASLSLMNHRLQSFFGGTVMGEAAMKTAEDVGSPLKYEFQVSPVGDGLAALGTLVLGLEWPYEVTNGKWLLYPTEITIHSNGSWPCQPSGNLVNPLNLTLSDPGVTPLSPQRRRRQLDPGGDQSSPPVTLAAAKKAKSETVLTCSNGRARCVWLECPLPDTSNITNVTVKARVWNSTFIEDYKDFDRVRVDGWATLFLRTSIPTINMENKTTWFSVDIDSELVEELPAEIELWLVLVAVGAGLLLLGLIILLLWKCGFFKRARTRALYEAKRQKAEMKSQPSETERLTDDY</t>
  </si>
  <si>
    <t>Q3UEJ8</t>
  </si>
  <si>
    <t>Pipecolic acid oxidase OS=Mus musculus OX=10090 GN=Pipox PE=1 SV=1</t>
  </si>
  <si>
    <t>MAAQTDFWDAIVIGAGIQGCFTAYHLAKHSKSVLLLEQFFLPHSRGSSHGQSRIIRKAYPEDFYTMMMKECYQTWAQLEREAGTQLHRQTELLLLGTKENPGLKTIQATLSRQGIDHEYLSSVDLKQRFPNIRFTRGEVGLLDKTGGVLYADKALRALQHIICQLGGTVCDGEKVVEIRPGLPVTVKTTLKSYQANSLVITAGPWTNRLLHPLGIELPLQTLRINVCYWREKVPGSYGVSQAFPCILGLDLAPHHIYGLPASEYPGLMKICYHHGDNVDPEERDCPKTFSDIQDVQILCHFVRDHLPGLRAEPDIMERCMYTNTPDEHFILDCHPKYDNIVIGAGFSGHGFKLAPVVGKILYELSMKLPPSYDLAPFRMSRFSTLSKAHL</t>
  </si>
  <si>
    <t>Q9D8M4</t>
  </si>
  <si>
    <t>60S ribosomal protein L7-like 1 OS=Mus musculus OX=10090 GN=Rpl7l1 PE=1 SV=1</t>
  </si>
  <si>
    <t>MAEEGERKKIPLVPENLLKKRKAYQALKATQAKQALLAKRERKGKQFRFRRLESFVHDSWRQQRDKVRVQRLEVKPRALEVPDKHPLAFVIRMERIEGVSLLVKSTIMKLGLKKLFSGVFVKVTPQSVRMLRTVEPYVTWGFPNLKSVRELILKRGQAKINNKTVPLTDNTVIEEHLGRFGVICLEDLIHEIAFPGKHFQEVSSFLCPFLLSVARHATRNRVGFRKEMGSPGYRGDRINQLIRQLN</t>
  </si>
  <si>
    <t>Q569Z0</t>
  </si>
  <si>
    <t>Ribosomal protein L14 OS=Mus musculus OX=10090 GN=Rpl14-ps1 PE=2 SV=1</t>
  </si>
  <si>
    <t>MVFRRYVEVGRVAYISFGPHAGKLVAIVDVIDQNRALVDGPCTRVRRQAMPFKCMQLTDFILKFPHSARQKYVRKAWEKADINTKWAATRWAKKIDARERKAKMTDFDRFKVMKAKKMRNRIIKTEVKKLQRAAILKASPKKAAVAKAAIAAAAAAAAKAKVPAKKATGPGKKAAGQKAPAQKAAGQKAAPPAKGQKGQKTPAQKAPAPKAAGKKA</t>
  </si>
  <si>
    <t>O55033</t>
  </si>
  <si>
    <t>Cytoplasmic protein NCK2 OS=Mus musculus OX=10090 GN=Nck2 PE=1 SV=1</t>
  </si>
  <si>
    <t>MTEEVIVIAKWDYTAQQDQELDIRKNERLWLLDDSKTWWRVRNAANRTGYVPSNYVERKNSLKKGSLVKNLKDTLGLGKTRRKPSARDASPTPSTDAEYPANGSGADRIYDLNIPAFVKFAYVAEREDELSLVKGSRVTVMEKCSDGWWRGSFNGQIGWFPSNYVLEEADEAAAEAPSFLSLRRGTALSNGQGARVLHVVQTLYPFSSVTEEELSFEKGETMEVIEKPENDPEWWKCKNARGQVGLVPKNYVVVLSDGPALHPAHTPQISYTGPSASGRFAGREWYYGNVTRHQAECALNERGVEGDFLIRDSESSPSDFSVSLKASGRNKHFKVQLVDSVYCIGQRRFHSMDELVEHYKKAPIFTSEHGEKLYLVRALQ</t>
  </si>
  <si>
    <t>Q6A0A9</t>
  </si>
  <si>
    <t>Constitutive coactivator of PPAR-gamma-like protein 1 OS=Mus musculus OX=10090 GN=FAM120A PE=1 SV=2</t>
  </si>
  <si>
    <t>MGVQGFQDYIEKHCPSAVVPVELQKLARGSLVGGGRQRPPQTPLRLLVDADNCLHRLYGGFYTDWVSGGQWNHMLGYLAALAKACFGGNIELFVFFNGALEKARLHEWVKRQGNERQTAQQIVSHVQNKGTPPPKVWFLPPVCMAHCIRLALIRFHVKVAQSIEDHHQEVIGFCRENGFHGLVAYDSDYALCNIPYYFSAHALKLSRNGKSLTTSQYLMHEVAKQLDLNPNRFPIFAALLGNHILPDEDLASFHWSLLGPEHPLASLKVRAHQLVLPPCDVVIKAVADYVRNIHDTSDLDAIAKDVFQHSQSRTDDKVIRFKRAVGYYSATSKPMPFHPPHYLARPNPFGMPGMVPPYVPPQMLNIPQTSLQAKPAVPQVPSPGGTPGQAPYPYSLSEPALTLDTSGKNLTEQNSYSNIPHEGKHTPLYERSSPINLAQSGSPNHVDSAYFPGSSTSSSSDNDEGGGGATNHISGNKIGWEKTGSHAEPLARGDPGDQVKVEGSSTASSGSQLAEGKGSHMGTVQPIPCLLSMPTRNHMDITTPPLPPVAPEVLRVAEHRHKKGLMYPYIFHILTKGEIKIAVSIEDEANKDLPPAALLYRPVRQYVYGVLFSLAESRKKTERLAFRKNRLPPEFSPLIIKEWAAYKGKSPQTPELVEALAFREWTCPNLKRLWLGKAVEDKNRRMRAFLACMRSDTPAMLNPANVPTHLMVLCCVLRYMVQWPGARILRRQELDAFLAQALSPKLYEPDQLQELKIDNLDPRGIQLSALFMSGVDMALFANDACGQPIPWEHCCPWMYFDGKLFQSKLLKASREKTPLIDLCDGQAEQAAKVEKMRQSILEGLSFSRQNHPLPFPPPPALPFYPASVYPRHFGPVPPSQGRGRGFAGVCGFGGHYGETVATGPYRAFRVTAASGHCGAFSGSDSSRTSKSQGGVQPIPSQGGKLEIAGTVVGHWAGSRRGRGGRGPFPLQVVSVGGPARGRPRGVISTPVIRTFGRGGRYYGRGYKSQGAIQGRPPYAASAEEVAKELKSKSGESKSSAVSLAENGVMAEEKPVPQLNGSTGDPRVPSHSESALNNDSKPCNTNPHLNALSTDSACRREAALEAAVLNKEE</t>
  </si>
  <si>
    <t>Q9D3P8</t>
  </si>
  <si>
    <t>Plasminogen receptor (KT) OS=Mus musculus OX=10090 GN=Plgrkt PE=1 SV=1</t>
  </si>
  <si>
    <t>MGFIFSKSMNENMKNQQEFMVTHARLQLERHLTMQNEMRERQMAMQIAWSREFLKYFGTFFGIATISLATGALKRKKPAFLVPIVPLSFIFTYQYDLGYGTLLQRMKSEAEDILETEKTKLELPKGLITFESLEKARREQSKLFSDK</t>
  </si>
  <si>
    <t>P14115</t>
  </si>
  <si>
    <t>60S ribosomal protein L27a OS=Mus musculus OX=10090 GN=Rpl27a PE=1 SV=5</t>
  </si>
  <si>
    <t>MPSRLRKTRKLRGHVSHGHGRIGKHRKHPGGRGNAGGMHHHRINFDKYHPGYFGKVGMRHYHLKRNQSFCPTVNLDKLWTLVSEQTRVNAAKNKTGVAPIIDVVRSGYYKVLGKGKLPKQPVIVKAKFFSRRAEEKIKGVGGACVLVA</t>
  </si>
  <si>
    <t>Q8BJS4</t>
  </si>
  <si>
    <t>SUN domain-containing protein 2 OS=Mus musculus OX=10090 GN=Sun2 PE=1 SV=3</t>
  </si>
  <si>
    <t>MSRRSQRLTRYSQDDNDGGSSSSGASSVAGSQGTVFKDSPLRTLKRKSSNMKHLSPAPQLGPSSDSHTSYYSESVVRESYIGSPRAVSLARSALLDDHLHSEPYWSGDLRGRRRRGTGGSESSKANGLTAESKASEDFFGSSSGYSSEDDLAGYTDSDQHSSGSRLRSAASRAGSFVWTLVTFPGRLFGLLYWWIGTTWYRLTTAASLLDVFVLTRSRHFSLNLKSFLWFLLLLLLLTGLTYGAWHFYPLGLQTLQPAVVSWWAAKESRKQPEVWESRDASQHFQAEQRVLSRVHSLERRLEALAADFSSNWQKEAIRLERLELRQGAAGHGGGSSLSHEDALSLLEGLVSRREATLKEDLRRDTVAHIQEELATLRAEHHQDSEDLFKKIVQASQESEARVQQLKTEWKSMTQEAFQESSVKELGRLEAQLASLRQELAALTLKQNSVADEVGLLPQKIQAARADVESQFPDWIRQFLLGDRGARSGLLQRDEMHAQLQELENKILTKMAEMQGKSAREAAASLGQILQKEGIVGVTEEQVHRIVKQALQRYSEDRIGMVDYALESGGASVISTRCSETYETKTALLSLFGIPLWYHSQSPRVILQPDVHPGNCWAFQGPQGFAVVRLSARIRPTAVTLEHVPKALSPNSTISSAPKDFAIFGFDEDLQQEGTLLGTFAYDQDGEPIQTFYFQASKMATYQVVELRILTNWGHPEYTCIYRFRVHGEPAH</t>
  </si>
  <si>
    <t>Q99ME9</t>
  </si>
  <si>
    <t>Nucleolar GTP-binding protein 1 OS=Mus musculus OX=10090 GN=Gtpbp4 PE=1 SV=3</t>
  </si>
  <si>
    <t>MAHYNFKKITVVPSAKDFIDLTLSKTQRKTPTVIHKHYQIHRIRHFYMRKVKFTQQNYHDRLSQILSDFPKLDDIHPFYADLMNILYDKDHYKLALGQINIAKNLVDNVAKDYVRLMKYGDSLYRCKQLKRAALGRMCTIIKRQRQSLEYLEQVRQHLSRLPTIDPNTRTLLLCGYPNVGKSSFINKVTRADVDVQPYAFTTKSLFVGHMDYKYLRWQVVDTPGILDHPLEDRNTIEMQAITALAHLRAAVLYVMDLSEQCGHGLKEQLELFQNIRPLFINKPLIVVANKCDVKRIAELSEEDQKIFLDLQAEGFPVIETSTLTEEGVIQVKTEACDRLLAHRVETKMKGNKVNEVLNRLHLAVPNKRDDKERPPFIPEGVIARRKRMEIEEPKKKRERDLELEMGDDYILDLQKYWDLMNSSEKYDKIPEIWEGHNVADYIDPAIMKKLEELEKEEELRTAAGEYDSDSESEDEEMMEIRQLAKQIREKKKLKILQSKEKNKQGPRMPRTAKKVQRADLENEMRSLGVDMDDKNNAHYAVQARRSRSVTRKRKREESVPPSSTARSRSCSRTPRDVSGLRDVKMVKKAKTMMKKAQKKMNRLGKKGEADRHVFDMKPKHLLSGKRKAGKKDRR</t>
  </si>
  <si>
    <t>Q3TVI8</t>
  </si>
  <si>
    <t>Pre-B-cell leukemia transcription factor-interacting protein 1 OS=Mus musculus OX=10090 GN=Pbxip1 PE=1 SV=2</t>
  </si>
  <si>
    <t>MASCPDSDNSWVLAGSENLPVETLGPEPRMDPESEGASQALRDSSKADGKELAGTLDGEEKLFQTESSQRETAVLTESAAKGTLGADGHGTEAPGDTVVQEDSQETPVATSLGPDTQDLESEIHPQNLPSSPRAVWKEHRCSSSDDDTDVDVEGLRRRRGREPSSSQPVVPVDVEDQAKGEGIGGELGISLNMCFLGALVLLGLGILLFSGTLLEPETGPMEEAELQVFPETGPETELVETLGNRQDEIEHLQASSVPPDSVPSLQSMGFLLDKLAKENQDIRLLQAQLQAQKEELQSLLHQPKGLEEENARLREALQQGKTSHQALESELQQLRARLQGLEANCVRGVDGVCLNWGGDPQDGKATKEQGHKGQEPDPSLLEQHKQLEAEAKALRQELQRQWQLLGSVHWDLQRGLRDAGRGAPAHPGLAELGHMLAQTLQDLENQGINTGRSPNDSEAWHQKKPHTQSPREWGGKEKWRGGQRDQKAEHWKPRKEESGQERQRSWRDEGREHTGRWREDRLRADESGSRKDSKRQDPKVHPRKDGNSHSVERQKHSWGKDNSPDALSSWEELLRRKYRPPQGCSGVADCARQEGLALFGVELAPVRQQELASVLREYLSRLPWAGQLTKQLPLSPAYFGEDGIFRHDRLRFRDFVDALEDSLEEVALKQTGDDDEVDDFEDFVFGHFFGDKALKKRSRKKEKHSWNPRVVGPREEHSRHPHHYHQG</t>
  </si>
  <si>
    <t>Q6ZWU9</t>
  </si>
  <si>
    <t>40S ribosomal protein S27 OS=Mus musculus OX=10090 GN=Rps27 PE=1 SV=3</t>
  </si>
  <si>
    <t>MPLAKDLLHPSPEEEKRKHKKKRLVQSPNSYFMDVKCPGCYKITTVFSHAQTVVLCVGCSTVLCQPTGGKARLTEGCSFRRKQH</t>
  </si>
  <si>
    <t>Q0VEM1</t>
  </si>
  <si>
    <t>Netrin 4 OS=Mus musculus OX=10090 GN=Ntn4 PE=2 SV=1</t>
  </si>
  <si>
    <t>MGSCARLLLLWGCSAVAAGLNGVAGANSRCEKACNPRMGNLALGRKLRADTMCGQNATELFCFYSENADLTCRQPKCDKCNAAHSHLAHPPSAMADSSFRFPRTWWQSAEDVHREKIQLDLEAEFYFTHLIMVFKSPRPAAMVLDRSQDFGKTWKPYKYFATNCSATFGLEDDVVKKGAICTSRYSNPFPCTGGEVIFRALSPPYDIENPYSAKVQEQLKITNLRVRLLKRQSCPCQINDLNAKPHHFMHYAVYDFIVKGSCFCNGHADQCLPVEGFRPIKAPGAFHVVHGRCMCKHNTAGSHCQHCAPLYNDRPWEAADGRTGAPNECRTCKCNGHADTCHFDVNVWEASGNRSGGVCNNCQHNTEGQHCQRCKPGFYRDLRRPFSAPDACKACSCHPVGSAILPFSSVTFCDPSNGDCPCKPGVAGPHCDRCMVGYWGFGDYGCRPCDCAGSCDPLTGDCISSNADVDWYHEVPTFHSMHNKSEPSWEWEDEQGFSALRHSGKCECKEQVLGNPKAFCGMKYSYVLKIKILSAHDKGSHAEVNVKIKKVLKSTKLKILRGKRTLYPESWTNRGCTCPILNPGLEYLVAGHEDVRTGKLIVNMKSFVQHWKPALGRRVMHILKRDCV</t>
  </si>
  <si>
    <t>B9EJ86</t>
  </si>
  <si>
    <t>Oxysterol-binding protein-related protein 8 OS=Mus musculus OX=10090 GN=Osbpl8 PE=1 SV=1</t>
  </si>
  <si>
    <t>MEAALADGEPDRSSLLGDSKDVLGPSTVVANSDEPQHLTPGKMSQRQGRDANPTPTRDLPQPSLSPASLHSQGFERGKEDISQNKDDSSLSMSKSKSESKLYNGSEKDSSTSSKLTKKESLKVQKKNYREEKKRATKELLSTITDPSVIVMADWLKIRGTLKSWTKLWCVLKPGVLLIYKTQKNGQWVGTVLLNACEIIERPSKKDGFCFKLFHPLEQSIWAVKGPKGEAVGSITQPLPSSYLIIRATSESDGRCWMDALELALKCSSLLKRTMVREGKEHDLSISSDSTHVTLYGLLRANNLHSGDNFQLNDSEIERQHFKDQDLYSDKSDKENDPEHDESDNEVLGKSEESDTDTSERQDDSYIDPEPVEPLKETTYMEQSHEELGEAGEASQTETVSEENKSLIWTLLKQVRPGMDLSRVVLPTFILEPRSFLDKLSDYYYHADFLSEAALEENPYFRLKKVVKWYLSGFYKKPKGLKKPYNPILGETFRCLWIHPRTNSKTFYIAEQVSHHPPISAFYVSNRKDGFCLSGSILAKSKFYGNSLSAILEGEARLTFLNRGEDYVMTMPYAHCKGILYGTMTLELGGTVNITCQKTGYSAILEFKLKPFLGSSDYVNQISGKLKLGKEVLATLEGHWDSEVFINDKKTDNSEIFWNPTPDIKQWRLIRHTVKFEEQDDFESEKLWQRVTKAINAKDQTEATQEKYVLEEAQRQAARDRKTKTQEWVCKLFELDPLTGEWHYKFSDTRPWDPLNDMIQFEKDGVIQTKVKHRTPMVSVPKMKHKPTRQQKKVVKGYSSPEPDIQDSSGSEAQSVKPSTRRKKGIDLGDIQSSIESIKQTQEEIKRNIMALRNHLLSSTPATDYFLQQKDYFVIFLLILLQVIINFIFK</t>
  </si>
  <si>
    <t>Q9CU62</t>
  </si>
  <si>
    <t>Structural maintenance of chromosomes protein 1A OS=Mus musculus OX=10090 GN=Smc1a PE=1 SV=4</t>
  </si>
  <si>
    <t>MGFLKLIEIENFKSYKGRQIIGPFQRFTAIIGPNGSGKSNLMDAISFVLGEKTSNLRVKTLRDLIHGAPVGKPAANRAFVSMVYSEEGAEDRTFARVIVGGSSEYKINNKVVQLHEYSEELEKLGILIKARNFLVFQGAVESIAMKNPKERTALFEEISRSGELAQEYDKRKKEMVKAEEDTQFNYHRKKNIAAERKEAKQEKEEADRYQRLKDEVVRAQVQLQLFKLYHNEVEIEKLNKELASKNKEIEKDKKRMDKVEDELKEKKKELGKMMREQQQIEKEIKEKDSELNQKRPQYIKAKENTSHKIKKLEAAKKSLQNAQKHYKKRKGDMDELEKEMLSVEKARQEFEERMEEESQSQGRDLTLEENQVKKYHRLKEEASKRAATLAQELEKFNRDQKADQDRLDLEERKKVETEAKIKQKLREIEENQKRIEKLEEYITTSKQSLEEQKKLEGELTEEVEMAKRRIDEINKELNQVMEQLGDARIDRQESSRQQRKAEIMESIKRLYPGSVYGRLIDLCQPTQKKYQIAVTKVLGKNMDAIIVDSEKTGRDCIQYIKEQRGEPETFLPLDYLEVKPTDEKLRELKGAKLVIDVIRYEPPHIKKALQYACGNALVCDNVEDARRIAFGGHQRHKTVALDGTLFQKSGVISGGASDLKAKARRWDEKAVDKLKEKKERLTEELKEQMKAKRKEAELRQVQSQAHGLQMRLKYSQSDLEQTKTRHLALNLQEKSKLESELANFGPRINDIKRIIQSREREMKDLKEKMNQVEDEVFEEFCREIGVRNIREFEEEKVKRQNEIAKKRLEFENQKTRLGIQLDFEKNQLKEDQDKVHMWEQTVKKDENEIEKLKKEEQRHMKIIDETMAQLQDLKNQHLAKKSEVNDKNHEMEEIRKKLGGANKEMTHLQKEVTAIETKLEQKRSDRHNLLQACKMQDIKLPLSKGTMDDISQEEGSSQGEESVSGSQRTSSIYAREALIEIDYGDLCEDLKDAQAEEEIKQEMNTLQQKLNEQQSVLQRIAAPNMKAMEKLESVRDKFQETSDEFEAARKRAKKAKQAFEQIKKERFDRFNACFESVATNIDEIYKALSRNSSAQAFLGPENPEEPYLDGINYNCVAPGKRFRPMDNLSGGEKTVAALALLFAIHSYKPAPFFVLDEIDAALDNTNIGKVANYIKEQSTCNFQAIVISLKEEFYTKAESLIGVYPEQGDCVISKVLTFDLTKYPDANPNPNEQ</t>
  </si>
  <si>
    <t>P53395</t>
  </si>
  <si>
    <t>Lipoamide acyltransferase component of branched-chain alpha-keto acid dehydrogenase complex, mitochondrial OS=Mus musculus OX=10090 GN=Dbt PE=1 SV=2</t>
  </si>
  <si>
    <t>MAAARVLRTWSQNAVRLTCVRYFQTFNSARVLKPKCVCSVGYPLFKYSQPRHSLRTAAVLQGQVVQFKLSDIGEGIREVTIKEWYVKEGDTVSQFDSICEVQSDKASVTITSRYDGVIKRLYYNLDDIAYVGKPLIDIETEALKDSEEDVVETPAVSHDEHTHQEIKGQKTLATPAVRRLAMENNIKLSEVVGSGKDGRILKEDILSFLEKQTGAILPPSPKSEITPPPPQPKDRTFPTPIAKPPVFTGKDRTEPVTGFQKAMVKTMSAALKIPHFGYCDEIDLTQLVKLREELKPVALARGIKLSFMPFFLKAASLGLLQFPILNASVDENCQNITYKASHNIGIAMDTELGLIVPNVKNVQVRSVFEIAMELNRLQKLGSSGQLGTTDLTGGTFTLSNIGSIGGTYAKPVILPPEVAIGALGAIKALPRFDQKGDVYKAQIMNVSWSADHRVIDGATMSRFSNLWKSYLENPAFMLLDLK</t>
  </si>
  <si>
    <t>P62242</t>
  </si>
  <si>
    <t>40S ribosomal protein S8 OS=Mus musculus OX=10090 GN=Rps8 PE=1 SV=2</t>
  </si>
  <si>
    <t>MGISRDNWHKRRKTGGKRKPYHKKRKYELGRPAANTKIGPRRIHTVRVRGGNKKYRALRLDVGNFSWGSECCTRKTRIIDVVYNASNNELVRTKTLVKNCIVLIDSTPYRQWYESHYALPLGRKKGAKLTPEEEEILNKKRSKKIQKKYDERKKNAKISSLLEEQFQQGKLLACIASRPGQCGRADGYVLEGKELEFYLRKIKARKGK</t>
  </si>
  <si>
    <t>Q9CX86</t>
  </si>
  <si>
    <t>Heterogeneous nuclear ribonucleoprotein A0 OS=Mus musculus OX=10090 GN=Hnrnpa0 PE=1 SV=1</t>
  </si>
  <si>
    <t>MENSQLCKLFIGGLNVQTSESGLRGHFEAFGTLTDCVVVVNPQTKRSRCFGFVTYSNVEEADAAMAASPHAVDGNTVELKRAVSREDSARPGAHAKVKKLFVGGLKGDVAEGDLIEHFSQFGAVEKAEIIADKQSGKKRGFGFVYFQSHDAADKAAVVKFHPIQGHRVEVKKAVPKEDIHAGGGGARAARGGRGGGRGRGGGGGGGGRDQNGLAKGGGGGGGGYNSYGGYGGYGAYGGGGGGGGSYGGSDYGNGFGGFGSYSQHQSSYGPMKSGGGGGGGGSWGGRSNSGPYRGGYGGGYGGGSF</t>
  </si>
  <si>
    <t>Q64727</t>
  </si>
  <si>
    <t>Vinculin OS=Mus musculus OX=10090 GN=Vcl PE=1 SV=4</t>
  </si>
  <si>
    <t>MPVFHTRTIESILEPVAQQISHLVIMHEEGEVDGKAIPDLTAPVAAVQAAVSNLVRVGKETVQTTEDQILKRDMPPAFIKVENACTKLVQAAQMLQSDPYSVPARDYLIDGSRGILSGTSDLLLTFDEAEVRKIIRVCKGILEYLTVAEVVETMEDLVTYTKNLGPGMTKMAKMIDERQQELTHQEHRVMLVNSMNTVKELLPVLISAMKIFVTTKNSKNQGIEEALKNRNFTVEKMSAEINEIIRVLQLTSWDEDAWASKDTEAMKRALASIDSKLNQAKGWLRDPNASPGDAGEQAIRQILDEAGKVGELCAGKERREILGTCKMLGQMTDQVADLRARGQGASPVAMQKAQQVSQGLDVLTAKVENAARKLEAMTNSKQSIAKKIDAAQNWLADPNGGPEGEEQIRGALAEARKIAELCDDPKERDDILRSLGEIAALTSKLGDLRRQGKGDSPEARALAKQVATALQNLQTKTNRAVANSRPAKAAVHLEGKIEQAQRWIDNPTVDDRGVGQAAIRGLVAEGHRLANVMMGPYRQDLLAKCDRVDQLTAQLADLAARGEGESPQARALASQLQDSLKDLKAQMQEAMTQEVSDVFSDTTTPIKLLAVAATAPPDAPNREEVFDERAANFENHSGRLGATAEKAAAVGTANKSTVEGIQASVKTARELTPQVISAARILLRNPGNQAAYEHFETMKNQWIDNVEKMTGLVDEAIDTKSLLDASEEAIKKDLDKCKVAMANIQPQMLVAGATSIARRANRILLVAKREVENSEDPKFREAVKAASDELSKTISPMVMDAKAVAGNISDPGLQKSFLDSGYRILGAVAKVREAFQPQEPDFPPPPPDLEQLRLTDELAPPKPPLPEGEVPPPRPPPPEEKDEEFPEQKAGEVINQPMMMAARQLHDEARKWSSKGNDIIAAAKRMALLMAEMSRLVRGGSGTKRALIQCAKDIAKASDEVTRLAKEVAKQCTDKRIRTNLLQVCERIPTISTQLKILSTVKATMLGRTNISDEESEQATEMLVHNAQNLMQSVKETVREAEAASIKIRTDAGFTLRWVRKTPWYQ</t>
  </si>
  <si>
    <t>P48771</t>
  </si>
  <si>
    <t>Cytochrome c oxidase subunit 7A2, mitochondrial OS=Mus musculus OX=10090 GN=Cox7a2 PE=1 SV=2</t>
  </si>
  <si>
    <t>MLRNLLALRQIAQRTISTTSRRHFENKVPEKQKLFQEDNGMPVHLKGGASDALLYRATMALTLGGTAYAIYLLAMAAFPKKQN</t>
  </si>
  <si>
    <t>Q3TPZ5</t>
  </si>
  <si>
    <t>Dynactin 2 OS=Mus musculus OX=10090 GN=Dctn2 PE=1 SV=1</t>
  </si>
  <si>
    <t>MADPKYADLPGIARNEPDVYETSDLPEDDQAEFDAEELSSTSVEHIIVNPNAAYDKFKDKRVGTKGLDFSDRIGKTKRTGYESGDYEMLGEGLGVKETPQQKYQRLLHEVQELTTEVEKIKTTVKESATEEKLTPVVLAKQLAALKQQLVASHLEKLLGPDAAINLADPDGALAKRLLLQLEATKSSKGSSGGKATAGAPPDSSLVTYELHSRPEQDKFSQAAKVAELEKRLTELEATVRCDQDAQNPLSAGLQGACLMETVELLQAKVSALDLAVLDQVEARLQSVLGKVNEIAKHKASVEDADTQNKVHQLYETIQRWSPVASTLPELVQRLVTIKQLHEQAMQFGQLLTHLDTTQQMMASSLKDNTALLTQVQTTMRENLATVEGNFASIDARMKRLGK</t>
  </si>
  <si>
    <t>Q3TFF0</t>
  </si>
  <si>
    <t>Uncharacterized protein OS=Mus musculus OX=10090 GN=Dnaja2 PE=2 SV=1</t>
  </si>
  <si>
    <t>MANVADTKLYDILGVPPGASENELKKAYRKLAKEYHPDKNPNAGDKFKEISFAYEVLSNPEKRELYDRYGEQGLREGSGGGGGMDDIFSHIFGGGLFGFMGNQSRSRNGRRRGEDMMHPLKVSLEDLYNGKTTKLQLSKNVLCSACSGQGGKSGAVQKCSACRGRGVRIMIRQLAPGMVQQMQSVCSDCNGEGEVINEKDRCKKCEGKKVIKEVKILEVHVDKGMKHGQRITFTGEADQAPGVEPGDIVLLLQEKEHEVFQRDGNDLHMTYKIGLVEALCGFQFTFKHLDARQIVVKYPPGKVIEPGCVRVVRGEGMPQYRNPFEKGDLYIKFDVQFPENNWINPDKLSELEDLLPSRPEVPDVIGETEEVELQEFDSTRGSGGGQRREAYNDSSDEESSSHHGPGVQCAHQ</t>
  </si>
  <si>
    <t>P60335</t>
  </si>
  <si>
    <t>Poly(rC)-binding protein 1 OS=Mus musculus OX=10090 GN=Pcbp1 PE=1 SV=1</t>
  </si>
  <si>
    <t>MDAGVTESGLNVTLTIRLLMHGKEVGSIIGKKGESVKRIREESGARINISEGNCPERIITLTGPTNAIFKAFAMIIDKLEEDINSSMTNSTAASRPPVTLRLVVPATQCGSLIGKGGCKIKEIRESTGAQVQVAGDMLPNSTERAITIAGVPQSVTECVKQICLVMLETLSQSPQGRVMTIPYQPMPASSPVICAGGQDRCSDAAGYPHATHDLEGPPLDAYSIQGQHTISPLDLAKLNQVARQQSHFAMMHGGTGFAGIDSSSPEVKGYWASLDASTQTTHELTIPNNLIGCIIGRQGANINEIRQMSGAQIKIANPVEGSSGRQVTITGSAASISLAQYLINARLSSEKGMGCS</t>
  </si>
  <si>
    <t>A0A023ZT56</t>
  </si>
  <si>
    <t>Dystrophin Dp71b OS=Mus musculus OX=10090 GN=Dmd PE=2 SV=1</t>
  </si>
  <si>
    <t>MREHLKGHETQTTCWDHPKMTELYQSLADLNNVRFSAYRTAMKLRRLQKALCLDLLSLSAACDALDQHNLKQNDQPMDILQIINCLTTIYDRLEQEHNNLVNVPLCVDMCLNWLLNVYDTGRTGRIRVLSFKTGIISLCKAHLEDKYRYLFKQVASSTGFCDQRRLGLLLHDSIQIPRQLGEVASFGGSNIEPSVRSCFQFANNKPEIEAALFLDWMRLEPQSMVWLPVLHRVAAAETAKHQAKCNICKECPIIGFRYRSLKHFNYDICQSCFFSGRVAKGHKMHYPMVEYCTPTTSGEDVRDFAKVLKNKFRTKRYFAKHPRMGYLPVQTVLEGDNMETPVTLINFWPVDSAPASSPQLSHDDTHSRIEHYASRLAEMENSNGSYLNDSISPNESIDDEHLLIQHYCQSLNQDSPLSQPRSPAQILISLESEERGELERILADLEEENRNLQAEYDRLKQQHEHKGLSPLPSPPEMMPTSPQSPRDAELIAEAKLLRQHKGRLEARMQILEDHNKQLESQLHRLRQLLEQPQAEAKVNGTTVSSPSTSLQRSDSSQPMLLRVVGSQTSESMGEEDLLSPPQDTSTGLEEVMEQLNNSFPSSRGHNVGSLFHMADDLGRAMESLVSVMTDEEGAE</t>
  </si>
  <si>
    <t>A2ANX6</t>
  </si>
  <si>
    <t>Very long-chain acyl-CoA synthetase OS=Mus musculus OX=10090 GN=Slc27a2 PE=1 SV=2</t>
  </si>
  <si>
    <t>MQIFPPTSKTLVYLINHLSLAQKDLQEAVEEVLPTLKKDAVSVFYVSRTSNTNGVDTILDKVDGVSAEPTPESWRSEVTFTTPAVYIYTSGTTGLPKAATINHHRLWYGTGLAMSSGITAQDVIYTTMPLYHSAALMIGLHGCIVVGATLALRSKFSASQFWDDCRKYNVTVIQYIGELLRYLCNTPQKPNDRDHKVKKALGNGLRGDVWREFIKRFGDIHVYEFYASTEGNIGFVNYPRKIGAVGRANYLQRKVARYELIKYDVEKDEPVRDANGYCIKVPKGEVGLLVCKITQLTPFIGYAGGKTQTEKKKLRDVFKKGDIYFNSGDLLMIDRENFVYFHDRVGDTFRWKGENVATTEVADIVGLVDFVEEVNVYGVPVPGHEGRIGMASLKIKENYEFNGKKLFQHIAEYLPSYARPRFLRIQDTIEITGTFKHRKVTLMEEGFNPTVIKDTLYFMDDAEKTFVPMTENIYNAIIDKTLKL</t>
  </si>
  <si>
    <t>Q8BLR2</t>
  </si>
  <si>
    <t>Copine-4 OS=Mus musculus OX=10090 GN=Cpne4 PE=1 SV=1</t>
  </si>
  <si>
    <t>MKKMSNIYESAANTLGIFNSPCLTKVELRVACKGISDRDALSKPDPCVILKMQSHGQWFEVDRTEVIRTCINPVYSKLFTVDFYFEEVQRLRFEVHDISSNHNGLKEADFLGGMECTLGQIVSQRKLSKSLLKHGNTAGKSSITVIAEELSGNDDYVELAFNARKLDDKDFFSKSDPFLEIFRMNDDATQQLVHRTEVVMNNLSPAWKSFKVSVNSLCSGDPDRRLKCIVWDWDSNGKHDFIGEFTSTFKEMRGAMEGKQVQWECINPKYKAKKKNYKNSGMVILNQCKIHKMHSFLDYIMGGCQIQFTVAIDFTASNGDPRNSCSLHYIHPYQPNEYLKALVAVGEICQDYDSDKMFPAFGFGARIPPEYTVSHDFAINFNEDNPECAGIQGVVEAYQSCLPKLQLYGPTNIAPIIQKVAKSASEETNTKEASQYFILLILTDGVITDMADTREAIVHASHLPMSVIIVGVGNADFSDMQMLDGDDGILRSPKGEPVLRDIVQFVPFRNFKHASPAALAKSVLAEVPNQVVDYYNGKGIKPKCSSEVYESSRTLAP</t>
  </si>
  <si>
    <t>A0A0R4J0S7</t>
  </si>
  <si>
    <t>Uveal autoantigen with coiled-coil domains and ankyrin repeats OS=Mus musculus OX=10090 GN=Uaca PE=1 SV=1</t>
  </si>
  <si>
    <t>MKSLKSRLWKQDAPGPTSPSSPTAVASTQSAEWNKYDDRLMKAAERGDVEKVSSILAKKGVHPGKLDVEGRSAFHVVASKGNLECLNAILTHGIDVATRDSAGRNALHLAAKYGHALCLQKLLQYNCPTEHVDLQGRTALHDAAMADCPSSIQLLCDHGASVNAKDIDGRTPLVLATQMCRPTICQLLIDRGADVNSRDKQNRTALMLGCEYGCRDAVEVLVKNGADLTLLDALGHDSSYYARIGDNLDILNLLKTASENTNKGGGRELWRKGPPLQQRNLSHTQDEGSVKSTQREQREPHSFQDLEIENEDLREKLRKIQQEQRILLDKVNGLQLQLNEEVMVADDLESEREKLKSLLAAKEKQHEESLRTIEALKNRFKYFESDHPGPGSYPSNRKEDMLHKQGQMYTTEPQCASPGIPPHMHSRSMLRPLELSLPSQTSYSENEILKKELETLRTYYDSAKQDRLKFQNELAHKVAECKALALECERVKEDSDEQIKQLEDALKDVQKRMYESEGKVKQMQTHFLALKEHLTNEAATGSHRIIEELREQLKDLKGKYEGASAEVGKLRSQIKQSEMLVGEFKRDEGRLVEENKRLQKECGTCEVELERRGRRVVELEGQLKELGAKLALSVPTEKFESMKSSLSNDINEKVKRLAEVGRDYESAQGEIRQLKRDLESVRAQHIRPEEHEQLRSRLEQKSGELGKKVSELTLKNQTLQKDVEKLHADNKLLNQQVHSLTVEMKTRYVPLRVSEEMKKSHDVNVEDLNKKLSEATQRYTEKKQEAERLLAENDKLTKNVSRLEAVFVAPEKHEKELMGLKSNIAELKKQLSELNKKCGEGQEKIRALMSENSSLKKTLSSQYVPAKTHEEVKASLNSTVEKTNRALLEAKKRFDDTSQEVSKLRDENEVLRRNLENVQNQMKADYVSLEEHSRRMSTVSQSLKEAQEANAAILADHRQGQEEIVSLHAEIKAQKKELDTIQECIKLKYAPLARLEECERKFKATEKGLKEQLSEQTHKCRQRDEEVKKGKQENERLRADLAALQKELQDRNALAEEAREAERALSGKADELSKQLKDLSQKYSDVKSEREKLVEEKAKQASEILAAQNLLQKQPVPLEQVEALKKSLNGTIEQLKEELRSKQRCLEREQQTVSQLQQLLENQKNSSVTLAEHLKLKEALEKEVGIMKASLREKEEESQKKTKEVSKLQTEVQTTKQALKNLETREVVDMSKYKATKNDLETQISNLNDKLASLNRKYDQACEEKVSAKDEKELLHLSIEQEIRDQKERCDKSLTTIMELQQRIQESAKQIEAKDNKITELLNDVERLKQALNGLSQLTYSSGSPTKRQSQLVDTLQQRVRDLQQQLADADRQHQEVIAIYRTHLLSAAQGHMDEDVQAALLQIIQMRQGLVC</t>
  </si>
  <si>
    <t>Q5EBP9</t>
  </si>
  <si>
    <t>Tripartite motif-containing 28 OS=Mus musculus OX=10090 GN=Trim28 PE=2 SV=1</t>
  </si>
  <si>
    <t>MAASAAATAAASAATAASAASGSPGSGEGSAGGEKRPAASSAAAASAAASSPAGGGGEAQELLEHCGVCRERLRPERDPRLLPCLHSACSACLGPATPAAANNSGDGGSAGDGAMVDCPVCKQQCYSKDIVENYFMRDSGSKASSDSQDANQCCTSCEDNAPATSYCVECSEPLCETCVEAHQRVKYTKDHTVRSTGPAKTRDGERTVYCNVHKHEPLVLFCESCDTLTCRDCQLNAHKDHQYQFLEDAVRNQRKLLASLVKRLGDKHATLQKNTKEVRSSIRQVSDVQKRVQVDVKMAILQIMKELNKRGRVLVNDAQKVTEGQQERLERQHWTMTKIQKHQEHILRFASWALESDNNTALLLSKKLIYFQLHRALKMIVDPVEPHGEMKFQWDLNAWTKSAEAFGKIVAERPGTNSTGPGPMAPPRAPGPLSKQGSGSSQPMEVQEGYGFGSDDPYSSAEPHVSGMKRSRSGEGEVSGLLRKVPRVSLERLDLDLTSDSQPPVFKVFPGSTTEDYNLIVIERGAAAAAAGQAGTVPPGAPGAPPLPGMAIVKEEETEAAIGAPPAAPEGPETKPVLMPLTEGPGAEGPRLASPSGSTSSGLEVVAPEVTSAPVSGPGILDDSATICRVCQKPGDLVMCNQCEFCFHLDCHLPALQDVPGEEWSCSLCHVLPDLKEEDGSLSLDGADSTGVVAKLSPANQRKCERVLLALFCHEPCRPLHQLATDSTFSMEQPGGTLDLTLIRARLQEKLSPPYSSPQEFAQDVGRMFKQFNKLTEDKADVQSIIGLQRFFETRMNDAFGDTKFSAVLVEPPPLNLPSAGLSSQELSGPGDGP</t>
  </si>
  <si>
    <t>Q91V88-3</t>
  </si>
  <si>
    <t>Isoform 3 of Nephronectin OS=Mus musculus OX=10090 GN=Npnt</t>
  </si>
  <si>
    <t>MAVLLAAVLASSLYLQVAADFDGRWPRQIVSSIGLCRYGGRIDCCWGWARQSWGQCQPVCQPQCKHGECVGPNKCKCHPGFAGKTCNQDESFHPTPLDQGSEQPLFQPPDHQATNVPSRDLNECGLKPRPCKHRCMNTFGSYKCYCLNGYMLLPDGSCSSALSCSMANCQYGCDVVKGQVRCQCPSPGLQLAPDGRTCVDIDECATGRVSCPRFRQCVNTFGSYICKCHTGFDLMYIGGKYQCHDIDECSLGQHQCSSYARCYNIHGSYKCQCRDGYEGDGLNCVYIPKVMIEPSGPIHMPERNGTISKGDGGHANRIPDAGSTRWPLKTPYIPPVITNRPTSKPTTRPTPNPTPQPTPPPPPPLPTEPRTTPLPPTPERPSTRPTTIAPATSTTTRVITVDNRIQTDPQKPRGDVFIPRQPTNDLFEIFEIERGVSADEEVKDDPGILIHSCNFDHGLCGWIREKDSDLHWETARDPAGGQYLTVSAAKAPGGKAARLVLRLGHLMHSGDLCLSFRHKVTGLHSGTLQVFVRKHGTHGAALWGRNGGHGWRQTQITLRGADVKSVIFKGEKRRGHTGEIGLDDVSLKRGRC</t>
  </si>
  <si>
    <t>F8VPV0</t>
  </si>
  <si>
    <t>Pericentrin OS=Mus musculus OX=10090 GN=Pcnt PE=1 SV=1</t>
  </si>
  <si>
    <t>MEDEQEQRRRKVEAGRAKLANFRQRKTKGDCPNSKKKTAKRKGSAVHASVQEEGSVATPNSELPQGGAVFESPSCSNTLEGTRGASAAQEQEDCELDVTDLQGQQQTQPPPPQTAHSLELEALRLSLNNMHTAQLELTQANLQKEKETALTELREMLNGRRAQELALLQSRQQCELELLREQHAREKEEMALRSGQEAAELKEKLRSEMEKNAQTIETLKQDWESERELCLENLRQELSLKHQSEMEGLQSQFQKELSEQKVELEKIFQAKHEAEVSLKNLEAQHQAAIKKLQEDLQSEHCQYLQDLEQKFREKEKAKELELETLQASYEDLKAQSQEEIRLLWSQLESMKTNREELNGSWDPVLAQASHLEELEHLRSGFAQQQQQERAQHESELEHLRVYFEKKLKDAEKTYQEDLTVFQQRLQEAREDSLESTEISSSCVLPEETSGREGKEPPDPLDLQLGQPKVQESLVEDCQVKLSKAEEKIQQMKEEFQKKEAEWELSREELKREAEERLASMFLELREKAESEKLSIISRFEHRESSMRHLQDQQAAQILDLERSLMEQQGHLRQLEQELTRDDLLPCSQCGQEPAMAQEEKNGALLREKEDCALQLLMAQNRFLEERKEIMEKFAKEQDAFLRDAQEKHNHELQLLQQGHQQQLLALRMELETKHRSELTEQLASSESRRQALLETHVAELQVKHNAEISALEKRHLSNLDELESCYVADVQTIRDEHQQALELLRAELEEQLQKKESCHREMLTQELENLKRQHAEELQSVRDSLRMEMSAQHIENGKGPAADLQGAHQQDPAMALHNEGHLLVEDGDAVLRSVDAEGLLHQAGPQELGDAHTVEMQKSQAELAKPQELQASQDQVAQVRDKVFLLNRELEECRAELEQLQQRRERENQEGTTLICMLRADLELAQGEGKALRDALRRLLDLFGDTLKAAVTLKSRISERAGLLLDHEDAADTSDARLAAAALGDMWSDEGLLEIDRTLPEGAETSSVCEISSHVCESFFISPENTLDCEQPIRRVYQSLSTAVEGLLEMALDSSKQLEEARQLHRCVEREFRHRNEEMAQAMQKQQELLERLREESAAKDRLALELHTAKGLLEGFKVEKVDLQEALGKKEESEQQLILELEDLRKQLQQAARELLTLKEEKSVLWNQKETLTNEAKEREAALQEEVESLTRVQWESRKQSEKDRATLLSQMRVLESELEDQLVQHRGCAQLAEEVATLKQQLAALDKHLRSQRQFMDDQAAEREHEREEFQQEIQRLEGQLRQAARPRPPGPRDSQCVQLDEEVELLQEKLREKLDGFNELVIKKDFADQQLLIQEEEIKRLEETNASIQRQMVQLQEELEKQKKSMEELKEKEILKQENMGDLLLTTVSRSGLDEAGCPMLPQGSSSRGPEAQPDVTERALLQHENEVVHRRNSEIDELKSLIENLQENQRQLQKDKAEEIEQLHEVIEKLQSELSLMGPKVHEVSDPQAGSLHSELACLRGEGLGGQALRSELQAAQAAKEVFGQLLADQAHGHSQALEALQQRLQDAEEVAARHLAELEHCVALREAEVEAMASQIQEFAATLKAKEAIIEQRDLEIDAVNKWKVSHSLELEAILLALAHFRHALEQQTCATPDEPPELRQLRVQCARLSHQLQVLYRPFLKCRMQLDQHQPHVASIGCANPCADDELEQEGVSNRLALAPHSLAAQAKEELEDCPLGKANLMAQVRQLQEELDHRVHSVASRDTNSETCKLQQPNLSENGPRNHCCNGEESKPSPPDDVLNIAKTTWDVIDIIKNQDLLVQVEMPDFPTQEKLTSQGGPFSSQASGHSGSLLPEEAAEPQQDPVRALDLSSWSSPEVVRKDPSLEPQHSLPLTPGVGTVSLHSVDISPDWTDPLLQADVSGLLCYPGKSASGQAPLWAVAPSAGKHHAERTATEKDVEDFIVTSFDSQELLTSPSHELARRSDGSRKSDGPDIAMMLTLGSEGSETPTTDLVAAAAAAVPFSRRFVQSPGAMKEKEIHAKQMKALLQMVFDESHQILALSESQDPSSALNKGEPRDPLDGFPRDSQALSEVTTDKGEKESLETHLTWSEELLRAIQEVFAREQEKAELQPRPYGSNLGDYNSLVQRLEKVIQEQGDPQKVQDHLCLSDRSSLLAEIQALRAQLRMTHLQNQEKLQQLCAALTSTEARGSQREHQLRRQVELLAYKVEQEKCIANELQKTLSKEQETASDVRKRLVVEQNAVQDLKSELHACKQENTSLLESLDKVQQEVLRLRYGHVTWSYCGTSSASAGRAVLDGKEKELKVVLEELESERGKGQALQAQQEEQQLRYLQREGQSSRALEELKLSLEKQLAQNNQLCVALKHERAAKDNLQKELQIEASRCEALLAQEKGQLSELQKSLEAERSRSLELSEALQHERLLTEQLSRNSQEACARQETQVQHALLRKLKAEKTRALELEAMLEKVQKQAAHTQQQLEAQAQERCVELRREKERELEIQRQRDEHKIEQLQRLVRELRWKEEVSGGNGPCRGSPGRGSLERDQFQEQQQELEKIRQQLLCAAGLLTSFTNHTVDRTIKDWTSSNEKAVSSLMRTLEELKSELSMPTSFQKKMTAELQVQLMNELLSDNDALTKAVGMATREKAELCRTVSRLEKTLKHHTQKGCVLNRQSKSSLKQDGTDLQSSLRHSDPEWHSQTTSGDTNTCNIKMEKLYLHYLRAESFRKALIYQKKYLLLLIGGFQDSEQETLSMIAHLGVFPSKADKKITMSRPFTKFRTAVRVVIAVLRLRFLVKKWQEVDRKGALVHPKSTRHGHRTSQRQRSPSGPRASLPTRDTSSGPTKASRHSPRSAAAGSPGKERSTSTPSSRLERSLTASQDPEHSLTEYIHHLEMIQQRLGGLPPDSTQKSCHQKIKQ</t>
  </si>
  <si>
    <t>Q99LB2</t>
  </si>
  <si>
    <t>Dehydrogenase/reductase SDR family member 4 OS=Mus musculus OX=10090 GN=Dhrs4 PE=1 SV=3</t>
  </si>
  <si>
    <t>MQKAGRLLGGWTQAWMSVRMASSGLTRRNPLSNKVALVTASTDGIGFAIARRLAEDGAHVVVSSRKQQNVDRAVATLQGEGLSVTGIVCHVGKAEDREKLITTALKRHQGIDILVSNAAVNPFFGNLMDVTEEVWDKVLSINVTATAMMIKAVVPEMEKRGGGSVVIVGSVAGFTRFPSLGPYNVSKTALLGLTKNFAAELAPKNIRVNCLAPGLIKTRFSSVLWEEKAREDFIKEAMQIRRLGKPEDCAGIVSFLCSEDASYINGETVVVGGGTPSRL</t>
  </si>
  <si>
    <t>Q5DQJ3</t>
  </si>
  <si>
    <t>Capping protein (Actin filament) muscle Z-line, alpha 2, isoform CRA_c OS=Mus musculus OX=10090 GN=Capza2 PE=1 SV=1</t>
  </si>
  <si>
    <t>MADLEEQLSDEEKVRIAAKFIIHAPPGEFNEVFNDVRLLLNNDNLLREGAAHAFAQYNLDQFTPVKIEGYEDQVLITEHGDLGNGKFLDPKNRICFKFDHLRKEATDPRPYEAENAIESWRTSVETALRAYVKEHYPNGVCTVYGKKVDGQQTIIACIESHQFQAKNFWNGRWRSEWKFTVTPSTTQVVGILKIQVHYYEDGNVQLVSHKDIQDSLTVSNEVQTAKEFIKIVEAAENEYQTAISENYQTMSDTTFKALRRQLPVTRTKIDWNKILSYKIGKEMQNA</t>
  </si>
  <si>
    <t>Q9CW03</t>
  </si>
  <si>
    <t>Structural maintenance of chromosomes protein 3 OS=Mus musculus OX=10090 GN=Smc3 PE=1 SV=2</t>
  </si>
  <si>
    <t>MYIKQVIIQGFRSYRDQTIVDPFSSKHNVIVGRNGSGKSNFFYAIQFVLSDEFSHLRPEQRLALLHEGTGPRVISAFVEIIFDNSDNRLPIDKEEVSLRRVIGAKKDQYFLDKKMVTKNDVMNLLESAGFSRSNPYYIVKQGKINQMATAPDSQRLKLLREVAGTRVYDERKEESISLMKETEGKREKINELLKYIEERLHTLEEEKEELAQYQKWDKMRRALEYTIYNQELNETRAKLDELSAKRETSGEKSRQLRDAQQDARDKMEDIERQVRELKTKISAMKEEKEQLSAERQEQIKQRTKLELKAKDLQDELAGNSEQRKRLLKERQKLLEKIEEKQKELAETEPKFNSVKEKEERGIARLAQATQERTDLYAKQGRGSQFTSKEERDKWIKKELKSLDQAINDKKRQIAAIHKDLEDTEANKEKNLEQYNKLDQDLNEVKARVEELDRKYYEVKNKKDELQSERNYLWREENAEQQALAAKREDLEKKQQLLRAATGKAILNGIDSINKVLEHFRRKGINQHVQNGYHGIVMNNFECEPAFYTCVEVTAGNRLFYHIVDSDEVSTKILMEFNKMNLPGEVTFLPLNKLDVRDTAYPETNDAIPMISKLRYNPRFDKAFKHVFGKTLICRSMEVSTQLARAFTMDCITLEGDQVSHRGALTGGYYDTRKSRLELQKDVRKAEEELGELEAKLNENLRRNIERINNEIDQLMNQMQQIETQQRKFKASRDSILSEMKMLKEKRQQSEKTFMPKQRSLQSLEASLHAMESTRESLKAELGTDLLSQLSLEDQKRVDALNDEIRQLQQENRQLLNERIKLEGIITRVETYLNENLRKRLDQVEQELNELRETEGGTVLTATTSELEAINKRVKDTMARSEDLDNSIDKTEAGIKELQKSMERWKNMEKEHMDAINHDTKELEKMTNRQGMLLKKKEECMKKIRELGSLPQEAFEKYQTLSLKQLFRKLEQCNTELKKYSHVNKKALDQFVNFSEQKEKLIKRQEELDRGYKSIMELMNVLELRKYEAIQLTFKQVSKNFSEVFQKLVPGGKATLVMKKGDVEGSQSQDEGEGSGESERGSGSQSSVPSVDQFTGVGIRVSFTGKQGEMREMQQLSGGQKSLVALALIFAIQKCDPAPFYLFDEIDQALDAQHRKAVSDMIMELAVHAQFITTTFRPELLESADKFYGVKFRNKVSHIDVITAEMAKDFVEDDTTHG</t>
  </si>
  <si>
    <t>Q9D554</t>
  </si>
  <si>
    <t>Splicing factor 3A subunit 3 OS=Mus musculus OX=10090 GN=Sf3a3 PE=1 SV=2</t>
  </si>
  <si>
    <t>METILEQQRRYHEEKERLMDVMAKEMLTKKSTLRDQINSDHRTRAMQDRYMEVSGNLRDLYDDKDGLRKEELNAISGPNEFAEFYNRLKQIKEFHRKHPNEICVPMSVEFEELLKARENPSEEAQNLVEFTDEEGYGRYLDLHDCYLKYINLKASEKLDYITYLSIFDQLFDIPKERKNAEYKRYLEMLLEYLQDYTDRVKPLQDQNELFGKIQTDFEKKWDNGTFPGWPKETSSALTHAGAHLDLSAFSSWEELASLGLDRLKSALLALGLKCGGTLEERAQRLFSTKGKSLESLDTSLFAKNPKSKGTKRDTERNKDIAFLEAQIYEYVEILGEQRQLTHENVQRKQARTGEEREEEEEEQISESESEDEENEIIYNPKNLPLGWDGKPIPYWLYKLHGLNINYNCEICGNYTYRGPKAFQRHFAEWRHAHGMRCLGIPNTAHFANVTQIEDAVSLWAKLKLQKASERWQPDTEEEYEDSSGNVVNKKTYEDLKRQGLL</t>
  </si>
  <si>
    <t>Q922J9-4</t>
  </si>
  <si>
    <t>Isoform 4 of Fatty acyl-CoA reductase 1 OS=Mus musculus OX=10090 GN=Far1</t>
  </si>
  <si>
    <t>MVSIPEYYEGKNILLTGATGFLGKVLLEKLLRSCPRVNSVYVLVRQKAGQTPQERVEEILSSKLFDRLRDENPDFREKIIAINSELTQPKLALSEEDKEIIIDSTNVIFHCAATVRFNENLRDAVQLNVIATRQLILLAQQMKNLEVFMHVSTAYAYCNRKHIDEVVYPPPVDPKKLIDSLEWMDDGLVNDITPKLIGDRPNTYIYTKALAEYVVQQEGAKLNVAIVRPSIVGASWKEPFPGWIDNFNGPSGLFIAAGKGILRTMRASNNALADLVPVDVVVNTSLAAAWYSGVNRPRNIMVYNCTTGSTNPFHWGEVEYHVISTFKRNPLEQAFRRPNVNLTSNHLLYHYWIAVSHKAPAFLYDIYLRMTGRSPRMMKTITRLHKAMVFLEYFTSNSWVWNTDNVNMLMNQLNPEDKKTFNIDVRQLHWAEYIENYCMGTKKYVLNEEMSGLPAARKHLNKLRNIRYGFNTILVILIWRIFIARSQMARNIWYFVVSLCYKFLSYFRASSTMRRRPRI</t>
  </si>
  <si>
    <t>Q8BGS1</t>
  </si>
  <si>
    <t>Band 4.1-like protein 5 OS=Mus musculus OX=10090 GN=Epb41l5 PE=1 SV=1</t>
  </si>
  <si>
    <t>MLSFLRRTLGRRSMRKHAEKERLREAQRAATHIPAAGDAKSIITCRVSLLDGTDVSVDLPKKAKGQELFDQIMYHLDLIESDYFGLRFMDSAQVAHWLDGTKSIKKQVKIGSPYCLHLRVKFYSSEPNNLREELTRYLFVLQLKQDILSGKLECPFDTAVQLAAYNLQAELGDYDLAEHSPELVSEFRFVPIQTEEMELAIFEKWKEYRGQTPAQAETNYLNKAKWLEMYGVDMHVVKARDGNDYSLGLTPTGVLVFEGETKIGLFFWPKITRLDFKKNKLTLVVVEDDDQGKEQEHTFVFRLDHPKACKHLWKCAVEHHAFFRLRGPVQKSSHRSGFIRLGSRFRYSGKTEYQTTKTNKARRSTSFERRPSKRYSRRTLQMKASTTQPEDLGVLNASAQKSDSQQAWGVMSPVPVTSSSSCGAVQVEIENLPQTSATEQHDRKCLPLSVDLLNSPDLLETTIGDVTRTSETSAPFPAPDTINVATRSNELEEFKAECETLKDDTEKLKQLETEQTILPSLRPTIDINVNSQEEVVKLTEKCLNNAIENPALNAVKVPPDFKSNILKAQVEAVHKVTREDSLLTHKNASVQDAATNSTAFNENDVPVCKDSLTPVHGTAADSASVLKDATDELDALLLSLTENLMDHTVTPQVSSPSMITPRWIIPQSATISNGLAGYGASLAGTDECSQKDGFSLISPPAPFLVDAVTSSAPPLPEDSTLKQKCLLTTEL</t>
  </si>
  <si>
    <t>Q564E6</t>
  </si>
  <si>
    <t>Sjogren syndrome antigen B, isoform CRA_a OS=Mus musculus OX=10090 GN=Ssb PE=1 SV=1</t>
  </si>
  <si>
    <t>MAENGDNEKMTALEAKICHQIEYYFGDFNLPRDKFLKEQIKLDEGWVPLETMIKFNRLNRLTTDFNVIVQALSKSKAKLMEVSADKTKIRRSPSRPLPEVTDEYKNDVKNRSVYIKGFPTDATLDDIKEWLDDKGQILNIQMRRTLHKTFKGSIFAVFDSIQSAKKFVEIPGQKYKDTNLLILFKEDYFAKKNEERKQSKVEAKLKAKQEHEGRHKPGSTETRALEGKMGCLLKFSGDLDDQTCREDLHFLFSNHGEIKWVDFARGAKEGIILFKEKAKEALEKARNANNGNLLLRNKKVTWKVLEGHAEKEALKKITDDQQESLNKWKSKGGHAGGRFKGSHVFTAARRFKGKGKGNRPGYAGAPKGRGQFHGRRTRFDDDDRRRGPMKRGRDGRDREEPASKHKKRENGARDK</t>
  </si>
  <si>
    <t>D3YUP5</t>
  </si>
  <si>
    <t>Exocyst complex component 3-like 2 OS=Mus musculus OX=10090 GN=Exoc3l2 PE=1 SV=2</t>
  </si>
  <si>
    <t>MPILKSLGVGDPKVPRAGTLPLRSSRNPFEDTPTLEEEDAELGTLPNGTSCRRRATLEKLAGLAPFRLGWTSGRRAGSPGDGQVRSFLGRVLAPGIRRSSADFGLLNRLQGFRTHGDEEPAGEAARRLAFLRLGRGPKPRRASLAERLVPAGEAAPEPPPKVPEPPKIKEPLSVLEILGLIQRRELARADEHILELEAEAPTAEAEAGAGRRARDVALLYEALQRELWALVRESLASPGPGTGAVSQLGLVLLQEEAADARRGPGAARKLRTHWAEAVARAARERLEEAAAPGARGALAGQLEALRARLLEDVAAVRGRLAPAYPAGLRAGAVYLRGYHEALAEWLGAAARRRLPLADRYALLHWHNHVYPREILGLVDLVALENGELGPLLSAGTLRGLEDECVTDVKAQTRAALLRVLQEDEEQWGSMDYRPSNLAQDVCELLEEHTERAPHISQEFVERMAYCCLGGLAEFLQSFQQRVERFHENPGIRELPSDTYISRTISMVNCGPPLRSLAERLARVGPPESEPAREASAIALDRVTRLCHRVLAELLFQELQPHFNKLMRRKWLSSSEALDGIVGTLGAQALALRRMQDEPYQVLVAELHRRALVEYVRPLLRGRLRCRSARTRSRVAGRLREDAAQLQRLFRRLESQAYWLDQVVPHLAEILQLEDTPSIQVEVGVLVRDYPDIRRKHVAALLDIRGLRNTAARQEILAVARDLELSESGALPPSRDRAFFADIPVPRTSFCLGLPLLLGRLPVSRLARPNLACLPLRPRPPSPVRARADR</t>
  </si>
  <si>
    <t>Q9D6J6</t>
  </si>
  <si>
    <t>NADH dehydrogenase [ubiquinone] flavoprotein 2, mitochondrial OS=Mus musculus OX=10090 GN=Ndufv2 PE=1 SV=2</t>
  </si>
  <si>
    <t>MFSLALRARATGLAAQWGRHARNLHKTAVHNGAGGALFVHRDTPENNPDTPFDFTPENYKRIEAIVKNYPEGHQAAAVLPVLDLAQRQNGWLPISAMNKVAEVLQVPPMRVYEVATFYTMYNRKPVGKYHIQVCTTTPCMLRDSDSILETLQRKLGIKVGETTPDKLFTLIEVECLGACVNAPMVQINDNYYEDLTPKDIEEIIDELKAGKVPKPGPRSGRFCCEPAGGLTSLTEPPKGPGFGVQAGL</t>
  </si>
  <si>
    <t>B1ASP2</t>
  </si>
  <si>
    <t>Tyrosine-protein kinase OS=Mus musculus OX=10090 GN=Jak1 PE=1 SV=1</t>
  </si>
  <si>
    <t>MQYLNIKEDCNAMAFCAKMRSFKKTEVKQVVPEPGVEVTFYLLDREPLRLGSGEYTAEELCIRAAQECSISPLCHNLFALYDESTKLWYAPNRIITVDDKTSLRLHYRMRFYFTNWHGTNDNEQSVWRHSPKKQKNGYEKKRVPEATPLLDASSLEYLFAQGQYDLIKCLAPIRDPKTEQDGHDIENECLGMAVLAISHYAMMKKMQLPELPKDISYKRYIPETLNKSIRQRNLLTRMRINNVFKDFLKEFNNKTICDSSVSTHDLKVKYLATLETLTKHYGAEIFETSMLLISSENELSRCHSNDSGNVLYEVMVTGNLGIQWRQKPNVVPVEKEKNKLKRKKLEYNKHKKDDERNKLREEWNNFSYFPEITHIVIKESVVSINKQDNKNMELKLSSREEALSFVSLVDGYFRLTADAHHYLCTDVAPPLIVHNIQNGCHGPICTEYAINKLRQEGSEEGMYVLRWSCTDFDNILMTVTCFEKSEVLGGQKQFKNFQIEVQKGRYSLHGSMDHFPSLRDLMNHLKKQILRTDNISFVLKRCCQPKPREISNLLVATKKAQEWQPVYSMSQLSFDRILKKDIIQGEHLGRGTRTHIYSGTLLDYKDEEGIAEEKKIKVILKVLDPSHRDISLAFFEAASMMRQVSHKHIVYLYGVCVRDVENIMVEEFVEGGPLDLFMHRKSDALTTPWKFKVAKQLASALSYLEDKDLVHGNVCTKNLLLAREGIDSDIGPFIKLSDPGIPVSVLTRQECIERIPWIAPECVEDSKNLSVAADKWSFGTTLWEICYNGEIPLKDKTLIEKERFYESRCRPVTPSCKELADLMTRCMNYDPNQRPFFRAIMRDINKLEEQNPDIVSEKQPTTEVDPTHFEKRFLKRIRDLGEGHFGKVELCRYDPEGDNTGEQVAVKSLKPESGGNHIADLKKEIEILRNLYHENIVKYKGICMEDGGNGIKLIMEFLPSGSLKEYLPKNKNKINLKQQLKYAIQICKGMDYLGSRQYVHRDLAARNVLVESEHQVKIGDFGLTKAIETDKEYYTVKDDRDSPVFWYAPECLIQCKFYIASDVWSFGVTLHELLTYCDSDFSPMALFLKMIGPTHGQMTVTRLVNTLKEGKRLPCPPNCPDEVYQLMRKCWEFQPSNRTTFQNLIEGFEALLK</t>
  </si>
  <si>
    <t>Q6R891</t>
  </si>
  <si>
    <t>Neurabin-2 OS=Mus musculus OX=10090 GN=Ppp1r9b PE=1 SV=1</t>
  </si>
  <si>
    <t>MMKTEPRGPGGPLRSASPHRSAYEAGIQALKPPDAPGPDEAPKAAHHKKYGSNVHRIKSMFLQMGTTAGPPGEAGGGAGMAEAPRASDRGVRLSLPRASSLNENVDHSALLKLGTSVSERVSRFDSKPAPSAQPAPPPHPPSRLQETRKLFERSVPAASGGDKEAVARRLLRQERAGLQDRKLDVVVRFNGSTEALDKLDADAVSPTVSQLSAVFEKADSRTGLHRAPGPPRAAGAPQVNSKLVTKRSRVFQPPPPPPAPSGDGATEKERGPGGQQPPQHRVAPARPPPKPREVRKIKPVEVEESGESEAESAPGEVIQAEVTVHAALENGSTPATTASPAPEEPKAEAVPEEEAAASVATLERGVDNGRAPDMAPEEVDESKKEDFSEADLVDVSAYSGLGEDSGGSALEEDDEEDEEDGEPPYEPESGCVEIPGLSEEEDPAPSRKIHFSTAPIQVFSTYSNEDYDRRNEDVDPMAASAEYELEKRVERLELFPVELEKDSEGLGISIIGMGAGADMGLEKLGIFVKTVTEGGAAHRDGRIQVNDLLVEVDGTSLVGVTQSFAASVLRNTKGRVRFMIGRERPGEQSEVAQLIQQTLEQERWQREMMEQRYAQYGEDDEETGEYATDEDEELSPTFPGGEMAIEVFELAENEDALSPVEMEPEKLVHKFKELQIKHAVTEAEIQQLKRKLQSLEQEKGRWRVEKAQLEQSVEENKERMEKLEGYWGEAQSLCQAVDEHLRETQAQYQALERKYSKAKRLIKDYQQKEIEFLKKETAQRRVLEESELARKEEMDKLLDKISELEGNLQTLRNSNST</t>
  </si>
  <si>
    <t>A0A0N4SW28</t>
  </si>
  <si>
    <t>Guanine nucleotide-binding protein subunit gamma OS=Mus musculus OX=10090 GN=Gng12 PE=1 SV=1</t>
  </si>
  <si>
    <t>MSSKTASTNSIAQARRTVQQLRLEASIERIKAKMSSSDHLVKVSKASADLMSYCEEHARSDPLLMGIPTSENPFKDKKTCIIL</t>
  </si>
  <si>
    <t>P62748</t>
  </si>
  <si>
    <t>Hippocalcin-like protein 1 OS=Mus musculus OX=10090 GN=Hpcal1 PE=1 SV=2</t>
  </si>
  <si>
    <t>MGKQNSKLRPEVLQDLREHTEFTDHELQEWYKGFLKDCPTGHLTVDEFKKIYANFFPYGDASKFAEHVFRTFDTNSDGTIDFREFIIALSVTSRGKLEQKLKWAFSMYDLDGNGYISRSEMLEIVQAIYKMVSSVMKMPEDESTPEKRTDKIFRQMDTNNDGKLSLEEFIKGAKSDPSIVRLLQCDPSSASQF</t>
  </si>
  <si>
    <t>Q5F258</t>
  </si>
  <si>
    <t>ARF GTPase-activating protein GIT1 OS=Mus musculus OX=10090 GN=Git1 PE=1 SV=1</t>
  </si>
  <si>
    <t>MSRKGPRAEVCADCSAPDPGWASISRGVLVCDECCSVHRSLGRHISIVKHLRHSAWPPTLLQMVHTLASNGANSIWEHSLLDPAQVQSGRRKANPQDKVHPIKSEFIRAKYQMLAFVHKLPCRDDDGVTAKDLSKQLHSSVRTGNLETCLRLLSLGAQANFFHPEKGTTPLHVAAKAGQTLQAELLVVYGADPGSPDVNGRTPIDYARQAGHHELAERLVECQYELTDRLAFYLCGRKPDHKNGHYIIPQMADSLDLSELAKAAKKKLQALSNRLFEELAMDVYDEVDRRENDAVWLATQNHSTLVTERSAVPFLPVNPEYSATRNQGRQKLARFNAREFATLIIDILSEAKRRQQGKSLSSPTDNLELSARSQSELDDQHDYDSVASDEDTDQEPLPSAGATRNNRARSMDSSDLSDGAVTLQEYLELKKALATSEAKVQQLMKVNSSLSDELRRLQREIHKLQAENLQLRQPPGPVPPPSLPSERAEHTLMGPGGSTHRRDRQAFSMYEPGSALKPFGGTPGDELATRLQPFHSTELEDDAIYSVHVPAGLYRIRKGVSASSVPFTPSSPLLSCSQEGSRHASKLSRHGSGADSDYENTQSGDPLLGLEGKRFLELSKEDELHPELESLDGDLDPGLPSTEDVILKTEQVTKNIQELLRAAQEFKHDSFVPCSEKIHLAVTEMASLFPKRPALEPVRSSLRLLNASAYRLQSECRKTVPPEPGAPVDFQLLTQQVIQCAYDIAKAAKQLVTITTREKKQ</t>
  </si>
  <si>
    <t>S4R1P5</t>
  </si>
  <si>
    <t>Dystonin OS=Mus musculus OX=10090 GN=Dst PE=1 SV=1</t>
  </si>
  <si>
    <t>MIAAAFLVLLRPYSIQCALFLLLLLLGTVATIVFFCCWHRKLQKGRHPMKSVFSGRSRSRDAALRSHHFRSEGFRASPRHIRRRVAAAAAARLEEVKPVVEVHHQSEQESSGRKRRIKKNSRVQPEFYHSVQGASTRRPSSGNASYRCSMSSSADFSDEDDFSQKSGSASPAPGDTLPWNLPKHERSKRKIQGGSVLDPAERAVLRIADERDKVQKKTFTKWINQHLMKVRKHVNDLYEDLRDGHNLISLLEVLSGDTLPREKGRMRFHRLQNVQIALDYLKRRQVKLVNIRNDDITDGNPKLTLGLIWTIILHFQISDIHVTGESEDMSAKERLLLWTQQATEGYAGVRCENFTTCWRDGKLFNAIIHKYRPDLIDMNTVAVQSNLANLEHAFYVAEKIGVIRLLDPEDVDVSSPDEKSVITYVSSLYDAFPKVPEGGEGIGANDVEVKWIEYQNMVNYLIQWIRHHVVTMSERTFPNNPLELKALYNQYLQFKEKEIPPKEMEKSKIKRLYKLLEIWIEFGRIKLLQGYHPNDIEKEWGKLIIAMLEREKALRPEVERLDMLQQIATRVQRDSVSCEDKLILARNALQSDSKRLESGVQFQNEAEIAGYILECENLLRQHVIDVQILIDGKYYQADQLVQRVAKLRDEIMALRNECSSVYSKGRMLTTEQTKLMISGITQSLNSGFAQTLHPSLNSGLTQSLTPSLTSSSVTSGLSSGMTSRLTPSVTPVYAPGFPSVVAPNFSLGVEPNSLQTLKLMQIRKPLLKSSLLDQNLTEEEVNMKFVQDLLNWVDEMQVQLDRTEWGSDLPSVESHLENHKNVHRAIEEFESSLKEAKISEIQMTAPLKLSYTDKLHRLESQYAKLLNTSRNQERHLDTLHNFVTRATNELIWLNEKEESEVAYDWSERNSSVARKKSYHAELMRELEQKEESIKAVQEIAEQLLLENHPARLTIEAYRAAMQTQWSWILQLCQCVEQHIQENSAYFEFFNDAKEATDYLRNLKDAIQRKYSCDRSSSIHKLEDLVQESMEKEELLQYRSVVAGLMGRAKTVVQLKPRNPDNPLKTSIPIKAICDYRQIEITIYKDDECVLANNSHRAKWKVISPTGNEAMVPSVCFTVPPPNKEAVDFANRIEQQYQSVLTLWHESHINMKSVVSWHYLVNEIDRIRASNVASIKTMLPGEHQQVLSNLQSRLEDFLEDSQESQIFSGSDISQLEKEVSVCRKYYQELLKSAEREEQEESVYNLYISEVRNIRLRLESCEDRLIRQIRTPLERDDLHESMLRITEQEKLKKELDRLKDDLGTITNKCEEFFSQAADSPSVPALRSELSVVIQSLSQIYSMSSTYIEKLKTVNLVLKNTQAAEALVKLYETKLCEEEAVIADKNNIENLMSTLKQWRSEVDEKREVFHALEDELQKAKAISDEMFKTHKERDLDFDWHKEKADQLVERWQSVHVQIDNRLRDLEGIGKSLKHYRDSYHPLDDWIQHIETTQRKIQENQPENSKALALQLNQQKMLVSEIEVKQSKMDECQKYSEQYSAAVKDYELQTMTYRAMVESQQKSPVKRRRIQSSADLVIQEFMDLRTRYTALVTLMTQYIKFAGDSLKRLEEEEKSLDEEKKQHIEKAKELQKWVSNISKTLGDGEKAGKPLFSKQQMSSKEISTKKEQFSEALQTTQIFLAKHGDKLTEEERSDLEKQVKTLQEGYNLLFSESLKQQELQPSGESKVPEKPDKVIAGTINQTTGEVLSVFQAVLRGLIDYETGIRLLEAQLVITGLISPELRKCFDLRDAESHGLIDEQVLRQLKELNRAKQLISTASPTSIPVLDSLAQGMVSESMAIRVLEILLSAGPLLVPATGEHLTLQQAFQQNLISSALFSKVLERQDTCKDLIDPCTSEKVSLTDMVQRSILQENTRMWLLPVRPQEAGRITLKCGRSVSILRAAHEGLIDRETMFRLLGAQLLSGGLIDCNSGQKMTVEEAVAEGVIDRDTASSILTYQVQTGGIVHSNPAKRLTVDEAVQCELITSSSALLVLEAQRGYVGLIWPHSGEIFPTSSSLQQELITNELASKILNGRQKIAALYIPESSQVIGLDAAKQLGIIDNNTASVLKSVTLPDKMPDLGDLEDCKNAKRWLSFCKLQPSTVHDYRQEEGGSDGEEPVTAQSSEQTKKLFLSYLMVNSYMDAHTGQRLLLYDGDLDEAVGMLLESCGTELGADTSTRESLSVLTIPDAFPDCALSEEKHECSAAAAGPDKCHYSHPGHKESLENAKWDMNEAFCKMGNNDSNGELPRPENLADTTVVQKGSESPSRVRVPKPTSSSTQPEGSVLRPESGSILKGCKSQSEPVTKKYPDGANHSHFLTSETSRPCDSNEREDEENIQKGPSVFDYSPRLSALLSHDELRQSQGRFSDTSTPQNTGYLCEASTLSPSDQRVLADQSTREKFQDQFLGIAAISVSLQGAPCGQKPVDTECSSSQVHYHSEESMSDASAESGATRQTDESEKTGSKVEDNSCTMVPGGGSRNDNTSDCGPLSHKGAIDAGDYETSLLAGQQSDTATDSDSDDYFYDTPLFEDEDHDSLILQGDDRDCLQPEDYDTSLQEENDRTPPPDDIFYDVMKEKENPEFPHGGMDESLGVENKVCCPQGFPVGIEKPELYLAGEKEFNSGGSEQLVESVSESENPPGLWDSESDSLTEGEIIGRKERLGASLTPDGHWRGDREECDTSRESQSDTDGVGSIQSSESYRPYMSDGSDLDEEDNGGRSSEDSGDGRGGQGVADEGGEPQYQADPTQLYTAIRKEHGGETQNVSDMIPLDKTHSYSPLETQHGAGVFQPESAGRGGWDTERSSHPELTTEADEEDEASLSTHMATKGVSLSNAEGTASEEIRLVQGPDSTGILKAEDLENVSPEISPSSDNIVRSEAELGGGASEDGHLSFTGSDRDQQGPGRGLVKGRDGQSDKLVDETSIREMGFQKEGVLMSSPEEGGEEERDLEPFPNGSATESLNMGKSQVPPLLTHTEELSHRGAPHTTTMTTTMTLEGEAKNVQTGLTESPVLLETLAEIFDTPASKVTRADLTSAVTASEMKSQVKEDSLTGGPEKETGPCTSLGHCDKCIHVDMLEPNEHTPSCALVAPPTVKDNLCSVNNAGEKSVRPQEDWPPAAEVRLSDACVEESISEGKAGILQFTPENSDSTLSRLPHQSVAGWGKSADSVQARLPVSGVRHTSADTLDVGCPQLESSREKASAEEEPHRERALSLKPQEREHHMLGFVEDGRSILKSSLDKVHMNLQEVGDPSAGTGTKISIQNLIRRAILSELPNEVSNVPSHGISPISNSSEVRAESGGDPFCITSFLHLLKQNQPPQETPGISELAKVLTQMDCDPEQRGLGSELLPPQLKNAFYKLLFDGYATEKDQAEALGQTSCAVPKMAEEKPHVCSDLRNKEGHHCPLNPQAVGEAEVEPFSVHIAALPGGEKLGELCSEPPEHSESTSGSKERSSDSSSKEKCSNGLQQCLQHTEKMHEYLVLLQDMKPPLDNQASVESSLEALKSQLKQLEAFELGLAPIAVFLRKDLKLAEEFLKSFPSDLPRRHHEELSKSHQRLQNAFSSLSSVSSERMKLIKLAINSEMSKLAVRHEDFLHKLTSYSDWVSEKSRSVKAIQTVNVQDTELVKNSVKFLKNVLADLSHTKMQLETTAFDVQSFISDYAQDLSPSQSRQLLRLLNTTQKGFLDLQELVTTEADRLEALLQLEQELGHQKVVAERQQEYREKLQGLCDLLTQTENRLISNQEAFVIGDGTVELQKYQSKQEELQRDMQGSTQAMEEIVRNTELFLKESGDELSQADRALIEQKLNEVKMKCAQLNLKAEQSRKELDKAVTTALKEETEKVAAVRQLEESKTKIENLLNWLSNVEEDSEGVWTKHTQPMEQNGTYLHEGDSKLGAGEEDEVNGNLLETDAEGHSEATKGNLNQQYEKVKAQHGKIMAQHQAVLLATQSAQVLLEKQGHYLSPEEKEKLQKNTQELKVHYEKVLAECEKKVKLTHSLQEELEKFDTDYSEFEHWLQQSEQELANLEAGADDLSGLMDKLTRQKSFSEDVISHKGDLRYITISGNRVIDAAKSCSKRDSDRIGKDSVETSATHREVQTKLDQVTDRFRSLYSKCSVLGNNLKDLVDQYQQYEDASCGLLSGLQACEAKASKHLREPIALDPKNLQRQLEETKALQGQISSQQVAVEKLKKTAEVLLDAKGSLLPAKNDIQKTLDDIVGRYDDLSKCVNERNEKLQITLTRSLSVQDALDEMLDWMGSVESSLVKPGQVPLNSTALQDLISKDTMLEQDITGRQSSINAMNEKVKTFIETTDPSTASSLQAKMKDLSARFSEASQKHKEKLAKMVELKAKVEQFEKLSDKLQTFLETQSQALTEVAMPGKDVPELSQHMQESTAKFLEHRKDLEALHSLLKEISSHGLPGDKALVFEKTNNLSRKFKEMEDTIQEKKDALSSCQEQLSAFQTLAQSLKTWIKETTKQVPVVKPSLGTEDLRKSLEETKKLQEKWNLKAPEIHKANNSGVSLCNLLSALISPAKAIAAAKSGGVILNGEGTDTNTQDFLANKGLTSIKKDMTDISHSYEDLGLLLKDKIVELNTKLSKLQKAQEESSAMMQWLEKMNKTASRWRQTPTPADTESVKLQVEQNKSFEAELKQNVNKVQELKDKLSELLEENPEAPEAQSWKQALAEMDTKWQELNQLTMDRQQKLEESSNNLTQFQTTEAQLKQWLMEKELMVSVLGPLSIDPNMLNTQKQQVQILLQEFDTRKPQYEQLTAAGQGILSRPGEDPSLHGIVNEQLEAVTQKWDNLTGQLRDRCDWIDQAIVKSTQYQSLLRSLSGTLTELDDKLSSGLTSGALPDAVNQQLEAAQRLKQEIEQQAPKIKEAQEVCEDLSALVKEEYLKAELSRQLEGILKSFKDIEQKTENHVQHLQSACASSHQFQQMSKDFQAWLDAKKEEQRDSPPISAKLDVLESLLNSQKDFGKTFTEQSNIYEKTISEGENLLLKTQGAEKAALQLQLNTMKTDWDRFRKQVKEREEKLKDSLEKALKYREQVETLRPWIDRCQHSLDGVTFSLDPTESESSIAELKSLQKEMDHHFGMLELLNNTANSLLSVCEVDKEAVTEENQSLMEKVNRVTEQLQSKTVSLENMAQKFKEFQEVSRDTQRQLQDTKEQLEVHHSLGPQAYSNKHLSVLQAQQKSLQTLKQQVDEAKRLAQDLVVEAADSKGTSDVLLQAETLAEEHSELSQQVDEKCSFLETKLQGLGHFQNTIREMFSQFTECDDELDGMAPVGRDAETLRKQKACMQTFLKKLEALMASNDSANRTCKMMLATEETSPDLIGVKRDLEALSKQCNKLLDRAKTREEQVDGATEKLEEFHRKLEEFSTLLQKAEEHEESQGPVGTETETINQQLDVFKVFQKEEIEPLQVKQQDVNWLGQGLIQSAAANTCTQGLEHDLDSVNSRWKTLNKKVAQRTSQLQEALLHCGRFQDALESLLSWMADTEELVANQKPPSAEFKVVKAQIQEQKLLQRLLEDRKSTVEVIKREGEKIAASAEPADRVKLTRQLSLLDSRWEALLSRAEARNRQLEGISVVAQEFHETLEPLNEWLTAVEKKLANSEPIGTQAPKLEEQISQHKVLEDDITNHSKQLHQAVSIGQSLKVLSSREDKDLVQSKLDSLQVWYFEIQEKSHSRSELLQQALCNAKIFGEDEVELMNWLNEVHGKLSKLSVQDHSPEALWRQRAELRALQEDILLRKQSVDQALLNGLELLKQTTGDEVLIIQDKLEAIKARYKDITKLSADVAKTLEHALQLAGQLQSMHKELCNWLDKVEVELLSYETQGLKGEAASQVQERQKELKNEVRSNKALVDSLNEVSSALLELVPWRAREGLEKTIAEDNERYRLVSDTITQKVEEIDAAILRSQQFEQAADAELSWITETQKKLMSLGDIRLEQDQTSAQLQVQKAFTMDILRHKDIIDELVTSGHKIMTTSSEEEKQSMKKKLDKVLKKYDAVCQINSERHLQLERAQSLVSQFWETYEELWPWLTETQRIISQLPAPALEYETLRRQQEEHRQLRELIAEHKPHIDKMNKTGPQLLELSPKEGIYIQEKYVAADTLYSQIKEDVKKRAVVLDEAISQSTQFHDKIDQILESLERIAERLRQPPSISAEVEKIKEQIGENKSVSVDMEKLQPLYETLRQRGEEMIARSEGTEKDVSARAVQDKLDQMVFIWGSIHTLVEEREAKLLDVMELAEKFWCDHMSLVVTIKDTQDFIRDLEDPGIDPSVVKQQQEAAEAIREEIDGLQEELDMVITLGSELIAACGEPDKPIVKKSIDELNSAWDSLNKAWKDRVDRLEEAMQAAVQYQDGLQGIFDWVDIAGNKLATMSPIGTDLETVKQQIEELKQFKSEAYQQQIEMERLNHQAELLLKKVTEEADKHTVQDPLMELKLIWDSLDERIVSRQHKLEGALLALGQFQHALDELLAWLTHTKGLLSEQKPVGGDPKAIEIELAKHHVLQNDVLAHQSTVEAVNKAGNDLIESSEGEEASNLQYKLRILNQRWQDILEKTDQRKQQLDSALRQAKGFHGEIEDLQQWLTDTERHLLASKPLGGLPETAKEQLNAHMEVCTAFAIKEETYKSLMLRGQQMLARCPRSAETNIDQDITNLKEKWESVKSKLNEKKTKLEEALHLAMNFHNSLQDFINWLTQAEQTLNVASRPSLILDTILFQIDEHKVFANEVNSHREQIIELDKTGTHLKYFSQKQDVVLIKNLLISVQSRWEKVVQRLVERGRSLDEARKRAKQFHEAWSKLMEWLEESEKSLDSELEIANDPDKIKAQLVQHKEFQKSLGGKHSVYDTTNRTGRSLKEKTSLADDNLKLDNMLSELRDKWDTICGKSVERQNKLEEALLFSGQFTDALQALIDWLYRVEPQLAEDQPVHGDIDLVMNLIDNHKVFQKELGKRTSSVQALKRSARELIEGSRDDSSWVRVQMQELSTRWETVCALSISKQTRLESALQQAEEFHSVVHTLLEWLAEAEQTLRFHGALPDDEDALRTLIEQHKEFMKRLEEKRAELSKATGMGDALLAVCHPDSITTIKHWITIIQARFEEVLAWAKQHQQRLAGALAGLIAKQELLETLLAWLQWAETTLTEKDKEVIPQEIEEVKTLIAEHQTFMEEMTRKQPDVDKVTKTYKRRATDPPSLQSHIPVLDKGRAGRKRFPASGFYPSGSQTQIETKNPRVNLLVSKWQQVWLLALERRRKLNDALDRLEELREFANFDFDIWRKKYMRWMNHKKSRVMDFFRRIDKDQDGKITRQEFIDGILSSKFPTSRLEMSAVADIFDRDGDGYIDYYEFVAALHPNKDAYKPITDADKIEDEVTRQVAKCKCAKRFQVEQIGDNKYRFFLGNQFGDSQQLRLVRILRSTVMVRVGGGWMALDEFLVKNDPCRVHHHGSKMLRSESNSSITATQPTLAKGRTNMELREKFILADGASQGMAAFRPRGRRSRPSSRGASPNRSTSASSHACQAASPPVPAAASTPKILHPLTRNYGKPWLANSKMSTPCKAAECPDFPVSSAEGTPIQGSKLRLPGYLSGKGFHSGEDSALITTAAARVRTQFAESRKTPSRPGSRAGSKAGSRASSRRGSDASDFDISEIQSVCSDVETVPQTHRPVPRAGSRPSTAKPSKIPTPQRRSPASKLDKSSKR</t>
  </si>
  <si>
    <t>P62751</t>
  </si>
  <si>
    <t>60S ribosomal protein L23a OS=Mus musculus OX=10090 GN=Rpl23a PE=1 SV=1</t>
  </si>
  <si>
    <t>MAPKAKKEAPAPPKAEAKAKALKAKKAVLKGVHSHKKKKIRTSPTFRRPKTLRLRRQPKYPRKSAPRRNKLDHYAIIKFPLTTESAMKKIEDNNTLVFIVDVKANKHQIKQAVKKLYDIDVAKVNTLIRPDGEKKAYVRLAPDYDALDVANKIGII</t>
  </si>
  <si>
    <t>Q69Z99</t>
  </si>
  <si>
    <t>Zinc finger protein 512 OS=Mus musculus OX=10090 GN=Znf512 PE=2 SV=2</t>
  </si>
  <si>
    <t>MSSRLGAVTATPGPTSLKQQRSTRIVGAKNNRAQCSIKDNSFQYTIPHEDSLSGSSSASSCEPVSDFTATLRKSTYWMKMRRIKPAATSQVEGAGEKEKERAKGKRNVKQEEDEDYRELPQKKHKLYGRKQRPKAQPHPKPQARRVRKEPPVYAAGSMEEKWYLEIMDKGSVSCPTCQAVGRKTIEGLKKHMENCKQEMFTCHHCGKQLHSLAGMKYHVMANHNSLPILKAGDEVDEPSERERLRTVLKRMGKLRCMRESCSSTFTSIMGYLYHVRKCGKEASELEKLALKCHHCGKPYRSKAGLAYHMRSEHGPVFFPESEQPDCLKEMSLEAKGGGRVQRRSAKIAVYHLQELASAELTKEWPKRKVLQDLVPDDRKLKYTRPGLPTFSQEVLHKWKTDIKKYHRIQCPNQGCEAVYSSVSGLKAHLGSCTLGTFVAGKYKCLLCEKEFVSESGVKYHINSVHAEDWFVVNPTTTKSFEKLMKIKQRQQEEEKQRQQHGRRRSLRRQQQPCMEPPESQLEPKAGKEQGGNEELVGPDPEPVPAQPQKAEPAKTTHKRGRK</t>
  </si>
  <si>
    <t>Q5CZY9</t>
  </si>
  <si>
    <t>Rps16 protein OS=Mus musculus OX=10090 GN=Rps16 PE=2 SV=1</t>
  </si>
  <si>
    <t>MLERPLREPFPVAALRGVELVLVLGAMPSKGPLQSVQVFGRKKTATAVAHCKRGNGLIKVNGRPLEMIEPRTLQYKLLEPVLLLGKERFAGVDIRVRVKGGGHVAQIYAIRQSISKALVAYYQKYVDEASKKEIKDILIQYDRTLLVADPRRCESKKFGGPGARARYQKSYR</t>
  </si>
  <si>
    <t>Q60597-3</t>
  </si>
  <si>
    <t>Isoform 3 of 2-oxoglutarate dehydrogenase, mitochondrial OS=Mus musculus OX=10090 GN=Ogdh</t>
  </si>
  <si>
    <t>MFHLRTCAAKLRPLTASQTVKTFSQNKPAAIRTFQQIRCYSAPVAAEPFLSGTSSNYVEEMYCAWLENPKSVHKSWDIFFRNTNAGAPPGTAYQSPLSLSRSSLATMAHAQSLVEAQPNVDKLVEDHLAVQSLIRAYQIRGHHVAQLDPLGILDADLDSSVPADIISSTDKLDLAVFKERLRMLTVGGFYGLHESDLDKVFHLPTTTFIGGQEPALPLREIIRRLEMAYCQHIGVEFMFINDLEQCQWIRQKFETPGIMQFTNEEKRTLLARLVRSTRFEEFLQRKWSSEKRFGLEGCEVLIPALKTIIDMSSANGVDYVIMGMPHRGRLNVLANVIRKELEQIFCQFDSKLEAADEGSGDMKYHLGMYHRRINRVTDRNITLSLVANPSHLEAADPVVMGKTKAEQFYCGDTEGKKVMSILLHGDAAFAGQGIVYETFHLSDLPSYTTHGTVHVVVNNQIGFTTDPRMARSSPYPTDVARVVNAPIFHVNSDDPEAVMYVCKVAAEWRNTFHKDVVVDLVCYRRNGHNEMDEPMFTQPLMYKQIRKQKPVLQKYAELLVSQGVVNQPEYEEEISKYDKICEEAFTRSKDEKILHIKHWLDSPWPGFFTLDGQPRSMTCPSTGLEEDVLFHIGKVASSVPVENFTIHGGLSRILKTRRELVTNRTVDWALAEYMAFGSLLKEGIHVRLSGQDVERGTFSHRHHVLHDQNVDKRTCIPMNHLWPNQAPYTVCNSSLSEYGVLGFELGFAMASPNALVLWEAQFGDFNNMAQCIIDQFICPGQAKWVRQNGIVLLLPHGMEGMGPEHSSARPERFLQMCNDDPDVLPDLQEENFDINQLYDCNWIVVNCSTPGNFFHVLRRQILLPFRKPLIVFTPKSLLRHPEARTSFDEMLPGTHFQRVIPENGPAAQDPHKVKRLLFCTGKVYYDLTRERKARNMEEEVAITRIEQLSPFPFDLLLKEAQKYPNAELAWCQEEHKNQGYYDYVKPRLRTTIDRAKPVWYAGRDPAAAPATGNKKTHLTELQRFLDTAFDLDAFKKFS</t>
  </si>
  <si>
    <t>Q9D1J3</t>
  </si>
  <si>
    <t>SAP domain-containing ribonucleoprotein OS=Mus musculus OX=10090 GN=Sarnp PE=1 SV=3</t>
  </si>
  <si>
    <t>MAAETVELHKLKLAELKQECLARGLETKGIKQDLINRLQAYLEDHAEEEANEEDVLGDETEEEEPKPIELPVKEEEPPEKAVDMASEKKVVKITSGIPQTERMQKRAERFNVPVSLESKKAARAARFGISSVPTKGLSSDTKPMVNLDKLKERAQRFGLNVSSISRKSEDDEKLKKRKERFGIVTSSAGTGTTEDTEAKKRKRAERFGIA</t>
  </si>
  <si>
    <t>B2RQQ7</t>
  </si>
  <si>
    <t>CDC42 binding protein kinase beta OS=Mus musculus OX=10090 GN=Cdc42bpb PE=2 SV=1</t>
  </si>
  <si>
    <t>MSAKVRLKKLEQLLLDGPWRNDSALSVETLLDVLVCLYTECSHSALRRDKYVAEFLEWAKPFTQLVKDMQLHREDFEIIKVIGRGAFGEVAVVKMKNTERIYAMKILNKWEMLKRAETACFREERDVLVNGDCQWITALHYAFQDENYLYLVMDYYVGGDLLTLLSKFEDKLPEDMARFYIGEMVLAIDSIHQLHYVHRDIKPDNVLLDVNGHIRLADFGSCLKMNDDGTVQSSVAVGTPDYISPEILQAMEDGMGKYGPECDWWSLGVCMYEMLYGETPFYAESLVETYGKIMNHEERFQFPSHVTDVSEEAKDLIQRLICSRERRLGQNGIEDFKKHAFFEGLNWENIRNLEAPYIPDVSSPSDTSNFDVDDDMLRNIEILPPGSHTGFSGLHLPFIGFTFTTESCFSDRGSLKSMTQSNTLTKDEDVQRDLENSLQIEAYERRIRRLEQEKLELSRKLQESTQTVQSLHGSTRALGNSNRDKEIKRLNEELERMKSKMADSNRLERQLEDTVTLRQEHEDSTHRLKGLEKQYRLARQEKEELHKQLVEASERLKSQTKELKDAHQQRKRALQEFSELNERMAELRSLKQKVSRQLRDKEEEMEVAMQKIDSMRQDLRKSEKSRKELEARLEDAAAEASKERKLREHSESFCKQMERELEALKVKQGGRGPGAASEHQQEISKIRSELEKKVLFYEEELVRREASHVLEVKNVKKEVHDSESHQLALQKEVLMLKDKLEKSKRERHSEMEEAIGTVKDKYERERAMLFDENKKLTAENEKLCSFVDKLTAQNRQLEDELQDLASKKESVAHWEAQIAEIIQWVSDEKDARGYLQALASKMTEELETLRSSSLGSRTLDPLWKVRRSQKLDMSARLELQSALEAEIRAKQLVQEELRKVKDSSLAFESKLKESEAKNRELLEEMQSLRKRMEEKFRADTGLKLPDFQDSIFEYFNTAPLAHDLTFRTSSASDQETQASKMDLSPSVSVATSTEQQEDMARPQQRPSPVPLPSTQALAMAGPKPKAHQFSIKSFPSPTQCSHCTSLMVGLIRQGYACEVCAFSCHVSCKDSAPQVCPIPPEQSKRPLGVDVQRGIGTAYKGYVKVPKPTGVKKGWQRAYAVVCDCKLFLYDLPEGKSTQPGVVASQVLDLRDEEFAVSSVLASDVIHATRRDIPCIFRVTASLLGSPSKTSSLLILTENENEKRKWVGILEGLQAILHKNRLKSQVVHVAQEAYDSSLPLIKAVLAAAIVDGDRIAVGLEEGLYVIELTRDVIVRAADCKKVYQIELAPKEKIAILLCGRNHHVHLYPWSSFDGAEASNFDIKLPETKGCQLIATGTLRKSSSTCLFVAVKRLILCYEIQRTKPFHRKFSELVAPGHVQWMAVFKDRLCVGYPSGFSLLSIQGDGPPLDLVNPTDPSLAFLSQQSFDALCAVELKSEEYLLCFSHMGLYVDPQGRRSRMQELMWPAAPVACSCSPTHVTVYSEYGVDVFDVRTMEWVQTIGLRRIRPLNSDGSLNLLGCEPPRLIYFKNKFSGTILNVPDTSDNSKKQMLRTRSKRRFVFKVPEEERLQQRREMLRDPELRSKMISNPTNFNHVAHMGPGDGMQVLMDLPLSAAPTVQEEKQGPTPAGLPRQPPSRSKPYVSWPSSGGSEPGVPVPLRSMSDPDQDFDKEPDSDSTKHSTPSNSSNPSGPPSPNSPHRSQLPMEGLDQPSCDA</t>
  </si>
  <si>
    <t>A0A087WNZ5</t>
  </si>
  <si>
    <t>Lymphocyte antigen 6C1 OS=Mus musculus OX=10090 GN=Ly6c1 PE=1 SV=1</t>
  </si>
  <si>
    <t>MDTSHTTKSCVLILLVALLCAERAQGLQCYECYGVPIETSCPAVTCRASDGFCIAQNIELIEDSQRRKLKTRQCLSFCPAGVPIRDPNIRERTSCCSEDLCNAAVPTAGIQGLMRVKKHHQAHISTGHFQGDPACGGEAQEMSNQRL</t>
  </si>
  <si>
    <t>Q80U36</t>
  </si>
  <si>
    <t>MKIAA0325 protein (Fragment) OS=Mus musculus OX=10090 GN=Dync1h1 PE=2 SV=1</t>
  </si>
  <si>
    <t>VVLAPVQLGKWLVLFCDEINLPDMDKYGTQRVISFIRQMVEHGGFYRTSDQTWVKLERIQFVGACNPPTDPGRKPLSHRFLRHVPVVYVDYPGPASLTQIYGTFNRAMLRLIPSLRTYAEPLTAAMVEFYTMSQERFTQDTQPHYIYSPREMTRWVRGIFEALRPLETLPVEGLIRIWAHEALRLFQDRLVEDEERRWTDENIDMVALKHFPNIDKEKAMSRPILYSNWLSKDYIPVDQEELRDYVKARLKVFYEEELDVPLVLFNEVLDHVLRIDRIFRQPQGHLLLIGVSGAGKTTLSRFVAWMNGLSVYQIKVHRKYTGEDFDEDLRTVLRRSGCKNEKIAFIMDESNVLDSGFLERMNTLLANGEVPGLFEGDEYATLMTQCKEGAQKEGLMLDSHEELYKWFTSQVIRNLHVVFTMNPSSEGLKDRAATSPALFNRCVLNWFGDWSTEALYQVGKEFTSKMDLEKPNYIVPDYMPVVYDKLPQPPTHREAIVNSCVFVHQTLHQANARLAKRGGRTMAITPRHYLDFINHYANLFHEKRSELEEQQMHLNVGLRKIKETVDQVEELRRDLRIKSQELEVKNAAANDKLKKMVKDQQEAEKKKVMSQEIQEQLHKQQEVIADKQMSVKEDLDKVEPAVIEAQNAVKSIKKQHLVEVRSMANPPAAVKLALESICLLLGESTTDWKQIRSIIMRENFIPTIVNFSAEEISDAIREKMKKNYMSNPSYNYEIVNRASLACGPMVKWAIAQLNYADMLKRVEPLRNELQKLEDDAKDNQQKANEVEQMIRDLEASIARYKEEYAVLISEAQAIKADLAAVEAKVNRSTALLKSLSAERERWEKTSETFKNQMSTIAGDCLLSAAFIAYAGYFDQQMRQNLFTTWSHHLQQANIQFRTDIARTEYLSNADERLRWQASSLPADDLCTENAIMLKRFNRYPLIIDPSGQATEFIMNEYKDRKITRTSFLDDAFRKNLESALRFGNPLLVQDVESYDPVLNPVLNREVRRTGGRVLITLGDQDIDLSPSFVIFLSTRDPTVEFPPDLCSRVTFVNFTVTRSSLQSQCLNEVLKAERPDVDEKRSDLLKLQGEFQLRLRQLEKSLLQALNEVKGRILDDDTIITTLENLKREAAEVTRKVEETDIVMQEVETVSQQYLPLSTACSSIYFTMESLKQVHFLYQYSLQFFLDIYHNVLYENPNLKGATDHTQRLSIITKDLFQVAFNRVARGMLHQDHITFAMLLARIKLKGTVGEPTYDAEFQHFLRGKEIVLSAGSTPKIQGLTVEQAEAVVRLSCLPAFKDLIAKVQADEQFGIWLDSSSPEQTVPYLWSEETPTTPIGQAIHRLLLIQAFRPDRLLAMAHMFVSTNLGESFMSIMEQPLDLTHIVGTEVKPNTPVLMCSVPGYDASGHVEDLAAEQNTQITSIAIGSAEGFNQADKAINTAVKSGRWVMLKNVHLAPGWLMQLEKKLHSLQPHACFRLFLTMEINPKVPVNLLRAGRIFVFEPPPGVKANMLRTFSSIPVSRICKSPNERARLYFLLAWFHAIIQERLRYAPLGWSKKYEFGESDLRSACDTVDTWLDDTAKGRQNISPDKIPWSALKTLMAQSIYGGRVDNEFDQRLLNTFLERLFTTRSFDSEFKLACKVDGHKDIQMPDGIRREEFVQWVELLPDAQTPSWLGLPNNAERVLLTTQGVDMISKMLKMQMLEDEDDLAYAETEKKARTDSTSDGRPAWMRTLHTTASNWLHLIPQTLSPLKRTVENIKDPLFRFFEREVKMGAKLLQDVRQDLADVVQVCEGKKKQTNYLRTLINELVKGILPRSWSHYTVPAGMTVIQWVSDFSERIKQLQNISQAAASGGAKELKNIHVCLGGLFVPEAYITATRQYVAQANSWSLEELCLEVNVTASQSATLDACSFGVTGLKLQGATCSNNKLSLSNAISTVLPLTQLRWVKQTSAEKKASVVTLPVYLNFTRADLIFTVDFEIATKEDPRSFYERGVAVLCTE</t>
  </si>
  <si>
    <t>Q8BX02</t>
  </si>
  <si>
    <t>KN motif and ankyrin repeat domain-containing protein 2 OS=Mus musculus OX=10090 GN=Kank2 PE=1 SV=1</t>
  </si>
  <si>
    <t>MAQVLHVPAPFPGTPGQASPAAFPSKEPDPPYSVETPYGYRLDLDFLKYVDDIEKGHTLRRVAVQRRPRLGSLPRGPGSWWTSTESLCSDASGDSRHSAYSYCGRGFYPQYGALETRIGSNPRVERTLLDARRRLEDQAAAPSSGGLGSLTPSAAGSTSSLAGVGLLPPTPRSSGLSTPVAPSAGHLAHVREQMAGALRKLRQLEEQVKLIPVLQVKLSVLQEEKRQLTVQLKSQKFLGHPSGTRSRSELCLDLPEAPDDPAALETRSVGTWVRERDLGIPDGEAALVAKVAVLETQLKKALQELRAAQTQQVDLQPQAWPPPDTQVRVDTVRVVEGPREVEVAASTAAGALAQRAQSLEPYGTGLKALTTSGGPENTLVFRSHEVVETMCPLPTATTGNVHTAKKISITERSCTGAPRMTEPSSVNPRPAAASVVQPENPVPAAQDTTDKKPTRPAAASQDSQAADGAGRASLATKRKEDPADPEVNQRNLQFVGVNGGYESPSEDSSTAENSEHESTENEGPEPPARVLSPAECPQLRPPGAAVATTSLEGPQLSQESQRVPAPEVASGPDPEEEIRMDLSPDLISACLALEKYLENPNALTERELKVAYTTVLQEWLRLACRSDAHPELVRRHLVTFRAMSARLLDYVVNIADSNGNTALHYSVSHANFPVVRQLLDSGVCHVDKLNRAGYSPIMLTALATLKTQDDIETILQLFRLGNVNAKASQAGQTALMLAVSHGRVDVVRALLACEADVNIQDEDGSTALMCACEHGHKEITGLLLAVPSCDISLTDRDGSTALMVALDAGQSEIASMLYSRMNIKCSFAPMSDYESPASSSAEE</t>
  </si>
  <si>
    <t>P04627</t>
  </si>
  <si>
    <t>Serine/threonine-protein kinase A-Raf OS=Mus musculus OX=10090 GN=Araf PE=1 SV=2</t>
  </si>
  <si>
    <t>MEPPRGPPVSGAEPSRAVGTVKVYLPNKQRTVVTVREGMSVYDSLDKALKVRGLNQDCCVVYRLIKGRKTVTAWDTAIAPLDGEELIVEVLEDVPLTMHNFVRKTFFSLAFCDFCLKFLFHGFRCQTCGYKFHQHCSSKVPTVCVDMSTNRRQFYHSIQDLSGGSRQQEAPSNLSVNELLTPQGPSPFTQQRDQEHFSFPAPANPPLQRIRSTSTPNVHMVSTTAPMDSSLMQFTAQSFSTDAAGRGGDGAPRGSPSPASVSSGRKSPHSKLPSEQRERKSLADEKKKVKNLGYRDSGYYWEVPPSEVQLLKRIGTGSFGTVFRGRWHGDVAVKVLKVAQPTAEQAQAFKNEMQVLRKTRHVNILLFMGFMTRPGFAIITQWCEGSSLYHHLHVADTRFDMVQLIDVARQTAQGMDYLHAKNIIHRDLKSNNIFLHEGLTVKIGDFGLATVKTRWSGAQPLEQPSGSVLWMAAEVIRMQDPNPYSFQSDVYAYGVVLYELMTGSLPYSHIGSRDQIIFMVGRGYLSPDLSKIFSNCPKAMRRLLTDCLKFQREERPLFPQILATIELLQRSLPKIERSASEPSLHRTQADELPACLLSAARLVP</t>
  </si>
  <si>
    <t>B2RX08</t>
  </si>
  <si>
    <t>Spectrin beta chain OS=Mus musculus OX=10090 GN=Sptb PE=2 SV=1</t>
  </si>
  <si>
    <t>MTSATEFENVGNQPPFSRINARWDAPDDELDNDNSSARLFERSRIKALADEREVVQKKTFTKWVNSHLARVSCRISDLYKDLRDGRMLIKLLEVLSGEMLPRPTKGKMRIHCLENVDKALQFLKEQRVHLENMGSHDIVDGNHRLVLGLIWTIILRFQIQDIVVQTQEGRETRSAKDALLLWCQMKTAGYPHVNVTNFTSSWKDGLAFNALIHKHRPDLIDFDKLKDSNARHNLEHAFDVAERQLGIIPLLDPEDVFTENPDEKSIITYVVAFYHYFSKMKVLAVEGKRVGKVIDHAIETEKMIEKYSGLASDLLTWIEQTISVLNSRKFANSLSGVQQQLQAFSTYRTVEKPPKFQEKGNLEVLLFTIQSRMRANNQKVYTPHDGKLVSDINRAWESLEEAEYQRELALRSELIRQEKLEQLARRFDRKAAMRETWLNENQRLVTQDNFGYDLAAVEAAKKKHEAIETDTAAYEERVKALEDLAQELEKENYHDQKRIIARKDNILRLWSYLQELLRSRRQRLEATLALQKLFQDMLHSIDWMDEIKAHILSAEFGKHLLEVEDLLQKHKLMEADIAIQGDKVKAITAATLQFAEGKGYQPCDPQVIQDRVSHLEQCFSELSNMAAGRKAQLEQSKRLWKFFWEMDEAESWIKEKEQIYSSLDYGKDLTSVLILQRKHKAFEDELRGLDAHLKQIFQEADDMVAQKQFGHPQIETRVKEVSAQWDHLKELAAFRKKDLQDAENFFQFQGDADDLKAWLQDAHRLLSGEDVGQDEGATRALGKKHKEFLEELEESRGVMEHLEHQAQGFPEEFRDSPDVTNRLQALRKLYQQVLTQAELRGHKLQEALDLYTVFGESDACELWMTEKGKWLDQMDIPNTLEDLEVVQHRFDILDQEMKTLMAQIDGVNLAANNLVESGHPRSGEVKQYQDRLNKRWQAFQAVVSEQREAVDSALRVNNYCVDCEETSKWIMDKTKVVESTKDLGQDLAGVIAIQRKLSGLERDVLAIRDRVSALERESQYLMESHPEQKEDIGQRQADVEKLWKGLQDALQGQELSLGEASKLQAFLQDLDDFKAWLSMAQKAVASEDMPESLPEAEQLLQQHAAIKEEIDAHRDDYHRVKASGEKVIEGQTDPDYQLLGQRLEGLDTDWDALRRMWESRGNTLTQCLGFQEFQKDAKQAEAILSNQEYTLAHLEPPDSLAAAEAGIRKFEDFLVSMENNRDKILSPVDSGNKLVAEGNLYSNKIMEKVQLIEDRHKKNNEKAQEATVLLKDNLELQNFLQNCKELTLWINDKLLTSPDVSYDEARNLHNKWMKHQAFMAELASHQGWLENIDAEGRQLMAEKPQFKDVVSERLEALHKLWEELQSTAKAKAEQLSAARSSDLRLQTHADLNKWIGAMEDQLRSDDLGKDLTTVNRMLAKLKRVEEQVNLRKEELEELFADAPSLGAEAGDTDMSIEKRFLDLLEPLGRRKKQLELSKAKLQISRDLEDETLWVEERLPLAQSADYGTNLQTVQLFMKKNQTLQNEILGHAPRVEDVLRRGQELVKAAEIDCQDIEERLGHLQSSWDTLREAAAGRLQRLRDAHEAQQYYLDAGEAEAWISEQELYVFSDEPPKDEEGAIVMLKRHLRQQRTVEEYGRNIKQLAGRAQSLLSAGHPEGEQIIRLQGQVDKQYAGLKDMAEERRRRLENMYHLFQLKREADDLEQWITEKEMVASSQEMGQDFDHVTMLRDKFRDFARETGAIGQERVDNVNTIIERLIDAGHSEAATIAEWKDGLNDMWADLLELIDTRMQLLAASYDLHRYFYTGTEILGLIDEKHRELPEDVGLDASTAESFHRVHTAFERELHLLGVQVQQFQDVATRLQTAYAGEKADAIQSKEQEVSAAWQALLDACAGRRAQLVDTADKFRFFSMVRDLLSWMESIIRQIETQERPRDVSSVELLLKYHQGIKAEINTRAKNFSTCLELGESLLQRQHQASEEIREKLQQVISRRQEMNDKWEARSDRLHMLLEVCQFSRDASVAEAWLIAQEPYLASRDFGHTVDSVEKLIKRHEAFEKSTASWAERFAALEKPTTLELKERQTPERPTEEPGPQEEEGETAGEAPQVHHAATERTSPGEERGPWPQDLQPPPLPGHHKDEQEKSVGDERPATEPLFKVLDTPLSEGDEPTTLPAQRDLGHTVQMEGYLGRKHDLEGPNKKASNRSWNNLYCVLRNSQLTFYKDAKNLALGVPYHGEEPLALRHAICEIAVNYKKKKHVFKLRLSNGSEWLFHGKDEEEMLMWLQSMSTAINESQSIRVKAQSLPLPSLAGPDASVGKKEKEKRFSFFPKKK</t>
  </si>
  <si>
    <t>Q544R5</t>
  </si>
  <si>
    <t>MCG16669, isoform CRA_b OS=Mus musculus OX=10090 GN=Tardbp PE=1 SV=1</t>
  </si>
  <si>
    <t>MSEYIRVTEDENDEPIEIPSEDDGTVLLSTVTAQFPGACGLRYRNPVSQCMRGVRLVEGILHAPDAGWGNLVYVVNYPKDNKRKMDETDASSAVKVKRAVQKTSDLIVLGLPWKTTEQDLKDYFSTFGEVLMVQVKKDLKTGHSKGFGFVRFTEYETQVKVMSQRHMIDGRWCDCKLPNSKQSPDEPLRSRKVFVGRCTEDMTAEELQQFFCQYGEVVDVFIPKPFRAFAFVTFADDKVAQSLCGEDLIIKGISVHISNAEPKHNSNRQLERSGRFGGNPGGFGNQGGFGNSRGGGAGLGNNQGGNMGGGMNFGAFSINPAMMAAAQAALQSSWGMMGMLASQQNQSGPSGNNQSQGSMQREPNQAFGSGNNSYSGSNSGAPLGWGSASNAGSGSGFNGGFGSSMDSKSSGWGM</t>
  </si>
  <si>
    <t>E9Q8B5</t>
  </si>
  <si>
    <t>Complement factor H-related protein C isoform 2 OS=Mus musculus OX=10090 GN=Gm4788 PE=1 SV=1</t>
  </si>
  <si>
    <t>MGFCSMLLLSNILLTAWLSTAKGEVKSCEFPQFKYGRLYYEEILRPNFPVSIGNKYSYKCDNGFSPPSGIFWDYLRCTVQGWEPEVPCVRKCVFHYVENGQSAYWEKIYVQGQSLKVQCYNGYSLQNGQDTMTCTENGWSPPPKCIRIKTCSVSDIEIENGFFSESFRTYALNRETSYRCKQGYVTNTGETSGSITCLQNGWSPQPSCIKSCERPVFENSVTKNNSTWFKLNDKLDYECLIGYENEYKHTKGSITCTYYGWSDTPSCYEIECSVPILDRKLVVSPRKEKYRVGDLLEFSCRSGHRVGPDSVQCYHFGWSPSFPTCKAGQVASCAQPPEIPNGEINGAKRVEYSHGEVVGYDCKPRFLLKGPNKIQCVDGMWTTLPVCVEEERTCGDIPELEHGSVKFSVPPYHHGDSVEFTCAETFTMIGLGSVFCLSGKWTQLPKCVATDQLEKCRVLKSTDIEAIKPKRKEFQHNSTMYYKCRDKQEYEHSICINGKWNPEPNCIRKISCPPPPQIPNTQVIETTVKYLDGEKLSVLCQDNYLTQDPEEMMCKDGRWQSLPHCIEKIPCSQPPTIEHGSIKLPRTSEKRRKSIEFSSHEHGTTFSYVCDDGFRIPEENGVACYMGKWSTPPRCVGLPCGPPPSIPLGTVSLELESYQHGEEVTYHCSTGFGIDGPALIKCEGGKWSDPPKCIKTDCDILPTIENAIIRGKNKKSYRTGEQVTVRCQSPYQMNGSDTVTCINGRWIGKPVCKDSRGKCGPPPPIDNGDITSLSLPEYEPFSSVDYQCQKYYLLKGKKTITCRNGKWSEPPTCLHACIIPENIMEARKIILKWRHTKNIYSHSGEDIEFECKYGYHKARGSPPFRTKCISGTINYPICE</t>
  </si>
  <si>
    <t>Q6DFW4</t>
  </si>
  <si>
    <t>Nucleolar protein 58 OS=Mus musculus OX=10090 GN=Nop58 PE=1 SV=1</t>
  </si>
  <si>
    <t>MLVLFETSVGYAIFKVLNEKKLQEVDSLWKEFETPEKANKIVKLKHFEKFQDTAEALAAFTALMEGKINKQLKKVLKKIVKEAHEPLAVADAKLGGVIKEKLNLSCIHSPVVNELMRGIRSQMDGLIPGVEPREMAAMCLGLAHSLSRYRLKFSADKVDTMIVQAISLLDDLDKELNNYIMRCREWYGWHFPELGKIISDNLTYCKCLQKVGDRKNYASASLSEFLSEEVEAEVKAAAEISMGTEVSEEDICNILHLCTQVIEISEYRTQLYEYLQNRMMAIAPNVTVMVGELVGARLIAHAGSLLNLAKHAASTVQILGAEKALFRALKSRRDTPKYGLIYHASLVGQSSPKHKGKISRMLAAKTVLAIRYDAFGEDSSSAMGIENRAKLEARLRILEDRGIRKISGTGKALAKAEKYEHKSEVKTYDPSGDSTLPTCSKKRKIEEVDKEDEITEKKAKKAKIKIKAEVEEEMEEEEAEEEQVVEEEPTVKKKKKKDKKKHIKEEPLSEEEPCTSTAVPSPEKKKKKKKKKDAED</t>
  </si>
  <si>
    <t>S4R1M2</t>
  </si>
  <si>
    <t>Scaffold attachment factor B1 OS=Mus musculus OX=10090 GN=Safb PE=1 SV=1</t>
  </si>
  <si>
    <t>MAETLSGLGDASAAGAAAVSSAASETGTRRLSDLRVIDLRAELKKRNLDSSGNKSVLMERLKKAIEDEGGNPDEIEVTSECNKKMPKRPSKGRKPEDEGVEDNGLEENSGDGQEDVETSLENLQDMDMMDISVLDEADIDNGSVADCVEEEEEATLPEGLADSTELVEGDLKGLPEQLQEHAIDDKDTVNNVDTSSSDFTMLQEMEEASLEPENEKILDILGETCKSEPVKEEGSELEQPFAQATSSVGPDRKLAEEEDLFESCGHPEEEEEEEEEDQEEEQEEEGDLALASSSKSESPSTRCQWSEADAPLAVVKREPADAPGGGTGMDREPVGLEEPVEQSSTAAQLPEATSQELVRAPTAALSPEPQDSKEDVKKFAFDACNDVPAPPKESSASEGADQKMSSVEEDSDTKRLSREEKGRSSCGRNFWVSGLSSTTRATDLKNLFSRYGKVVGAKVVTNARSPGARCYGFVTMSTAEEATKCISHLHKTELHGKMISVEKAKSEPTGKRVPDRRDGDSKKEKASTSDRSANLKREEKGERKDDAKKTDDGSTEKSKDADDQKPGPSERSRTTKSGSRGTERTVVMDKSKGVPVISVKTSGSKERASKSQDRKSASREKRSVVSFDKVKESRKSRDSESRRERERSEREQRLQAQWEREERERLEIARERLAFHRHRLERERMERERLERERMHVEQERRREQERIHREREELRRQQELRYEQERRPAVRRPYEVDGRRDDAYWPEAKRAALDDRYHSDFSRQDRFHDFDHRDRGRYPNHSVDRREGSRSMMGDREGQHYPERHGGPERHGRDSRDGWGYGSNKRLSEGRGLPPPPRGRRDWGEHGRRLEDDRAWQGTADGGMMERDHKRWQGGERSMSGHSGPGHMMNRGGMSGRGSFAPGGASRGHVIPRGGMQAGFGGQSRGSRPSDARFTRRY</t>
  </si>
  <si>
    <t>Q64522</t>
  </si>
  <si>
    <t>Histone H2A type 2-B OS=Mus musculus OX=10090 GN=Hist2h2ab PE=1 SV=3</t>
  </si>
  <si>
    <t>MSGRGKQGGKARAKAKSRSSRAGLQFPVGRVHRLLRKGNYAERVGAGAPVYMAAVLEYLTAEILELAGNAARDNKKTRIIPRHLQLAVRNDEELNKLLGGVTIAQGGVLPNIQAVLLPKKTESHKPGKNK</t>
  </si>
  <si>
    <t>Q3U1J4</t>
  </si>
  <si>
    <t>DNA damage-binding protein 1 OS=Mus musculus OX=10090 GN=Ddb1 PE=1 SV=2</t>
  </si>
  <si>
    <t>MSYNYVVTAQKPTAVNGCVTGHFTSAEDLNLLIAKNTRLEIYVVTAEGLRPVKEVGMYGKIAVMELFRPKGESKDLLFILTAKYNACILEYKQSGESIDIITRAHGNVQDRIGRPSETGIIGIIDPECRMIGLRLYDGLFKVIPLDRDNKELKAFNIRLEELHVIDVKFLYGCQAPTICFVYQDPQGRHVKTYEVSLREKEFNKGPWKQENVEAEASMVIAVPEPFGGAIIIGQESITYHNGDKYLAIAPPIIKQSTIVCHNRVDPNGSRYLLGDMEGRLFMLLLEKEEQMDGTVTLKDLRVELLGETSIAECLTYLDNGVVFVGSRLGDSQLVKLNVDSNEQGSYVVAMETFTNLGPIVDMCVVDLERQGQGQLVTCSGAFKEGSLRIIRNGIGIHEHASIDLPGIKGLWPLRSDPGRETDDTLVLSFVGQTRVLMLNGEEVEETELMGFVDDQQTFFCGNVAHQQLIQITSASVRLVSQEPKALVSEWKEPQGKNISVASCNSSQVVVAVGRALYYLQIHPQELRQISHTEMEHEVACLDITPLGDSNGLSPLCAIGLWTDISARILKLPSFELLHKEMLGGEIIPRSILMTTFESSHYLLCALGDGALFYFGLNIETGLLSDRKKVTLGTQPTVLRTFRSLSTTNVFACSDRPTVIYSSNHKLVFSNVNLKEVNYMCPLNSDGYPDSLALANNSTLTIGTIDEIQKLHIRTVPLYESPRKICYQEVSQCFGVLSSRIEVQDSSGGTTALRPSASTQALSSSVSSSKLFSSSTAPHETSFGEEVEVHNLLIIDQHTFEVLHAHQFLQNEYALSLVSCKLGKDPNTYFIVGTAMVYPEEAEPKQGRIVVFQYSDGKLQTVAEKEVKGAVYSMVEFNGKLLASINSTVRLYEWTTEKELRTECNHYNNIMALYLKTKGDFILVGDLMRSVLLLAYKPMEGNFEEIARDFNPNWMSAVEILDDDNFLGAENAFNLFVCQKDSAATTDEERQHLQEVGLFHLGEFVNVFCHGSLVMQNLGEASTPTQGSVLFGTVNGMIGLVTSLSESWYNLLLDMQNRLNKVIKSVGKIEHSFWRSFHTERKTEPATGFIDGDLIESFLDISRPKMQEVVANLQYDDGSGMKREATADDLIKVVEELTRIH</t>
  </si>
  <si>
    <t>Q9D881</t>
  </si>
  <si>
    <t>Cytochrome c oxidase subunit 5B, mitochondrial OS=Mus musculus OX=10090 GN=Gm11273 PE=1 SV=1</t>
  </si>
  <si>
    <t>MASRLLRGVGALAAQALRAHGPRGAAVTRSMASGGGVPTDEEQATGLEREIMIAAQKGLDPYNMLPPKAASGTKEDPNLVPSISNKRIVGCICEEDNCTVIWFWLHKGESQRCPNCGTHYKLVPHQMAH</t>
  </si>
  <si>
    <t>Q6ZPF4</t>
  </si>
  <si>
    <t>Formin-like protein 3 OS=Mus musculus OX=10090 GN=Fmnl3 PE=1 SV=2</t>
  </si>
  <si>
    <t>MGNLESTDGGPGEPPSVPLLLPPGKTPMPEPCELEERFALVLSSMNLPPDKARLLRQYDNEKKWDLICDQERFQVKNPPHTYIQKLQSFLDPNVTRKKFRRRVQESTKVLRELEISLRTNHIGWVREFLNDENKGLDVLVDYLSFAQCSVMFDFEGLESGDDGAFDKLRSWSRSIEDLQPPNALSAPFTNSLARSARQSVLRYSTLPGRRALKNSRLVSQKDDVHVCILCLRAIMNYQYGFNLVMSHPHAVNEIALSLNNKNPRTKALVLELLAAVCLVRGGHEIILAAFDNFKEVCKELHRFEKLMEYFRNEDSNIDFMVACMQFINIVVHSVEDMNFRVHLQYEFTKLGLEEFLQKSRHTESEKLQVQIQAYLDNVFDVGGLLEDAETKNVALEKVEELEEHVSHLTEKLLDLENENMMRVAELEKQLLQREKELESIKETYENTSNQVHTLRRLIKEKEEAFQRRCHLEPSARGLESMGGEALARVGPTELTEGIPPSDLDLLAPAPPTEETLPLPPPPAPPLPPPPPPLPDKCPPAPPLPGAAPSVVLTVGLSAIRIKKPIKTKFRLPVFNWTALKPNQINGTVFSELDDEKILEDLDLDRFEELFKTKAQGPALDLICSKNKTAQKAASKVTLLEANRAKNLAITLRKAGRSAEEICRAIHTFDLQTLPVDFVECLMRFLPTEAEVKLLRQYERERQPLEELAAEDRFMLLFSKVERLTQRMAGMAFLGNFQDNLQMLTPQLNAIIAASASVKSSQKLKQMLEIILALGNYMNSSKRGAVYGFKLQSLDLLLDTKSTDRKMTLLHFIALTVKEKYPELANFWQELHFVEKAAAVSLENVLLDVKELGRGMELIRRECSIHDNSVLRNFLSTNEGKLDKLQRDAKTAEEAYNAVVRYFGESPKTTPPSVFFPVFVRFIRSYKEAEQENEARKKQEEVMREKQLAQEAKKLDAKTPSQRNKWQQQELIAELRRRQAKEHRPVYEGKDGTIEDIITVLKSVPFTARTAKRGSRFFCDAAHHDESNC</t>
  </si>
  <si>
    <t>Q6ZWN5</t>
  </si>
  <si>
    <t>40S ribosomal protein S9 OS=Mus musculus OX=10090 GN=Rps9 PE=1 SV=3</t>
  </si>
  <si>
    <t>MPVARSWVCRKTYVTPRRPFEKSRLDQELKLIGEYGLRNKREVWRVKFTLAKIRKAARELLTLDEKDPRRLFEGNALLRRLVRIGVLDEGKMKLDYILGLKIEDFLERRLQTQVFKLGLAKSIHHARVLIRQRHIRVRKQVVNIPSFIVRLDSQKHIDFSLRSPYGGGRPGRVKRKNAKKGQGGAGAGDDEEED</t>
  </si>
  <si>
    <t>Q80UT7</t>
  </si>
  <si>
    <t>Rpl7a protein (Fragment) OS=Mus musculus OX=10090 GN=Rpl7a PE=2 SV=1</t>
  </si>
  <si>
    <t>EVIRMPKGKKAKGKKVAPAPAVVKKQEAKKVVNPLFEKRPKNFGIGQDIQPKRDLTRFVKWPRYIRLQRQRAILYKRLKVPPAINQFTQALDRQTATQLLKLAHKYRPETKQEKKQRLLARAEKKAAGKGDVPTKRPPVLRAGVNTVTTLVENKKAQLVVIAHDVDPIELVVFLPALCRKMGVPYCIIKGKARLGHLVHRKTCTTVAFTQVNSEDKGALAKLVEAIRTNYNDRYDEIRRHWGGNVLGPKSVARIAKLEKAKAKELATKLG</t>
  </si>
  <si>
    <t>Q5NC81</t>
  </si>
  <si>
    <t>Nucleoside diphosphate kinase OS=Mus musculus OX=10090 GN=Nme1 PE=1 SV=1</t>
  </si>
  <si>
    <t>MANSERTFIAIKPDGVQRGLVGEIIKRFEQKGFRLVGLKFLQASEDLLKEHYTDLKDRPFFTGLVKYMHSGPVVAMVWEGLNVVKTGRVMLGETNPADSKPGTIRGDFCIQVGRNIIHGSDSVKSAEKEISLWFQPEELVEYKSCAQNWIYE</t>
  </si>
  <si>
    <t>H3BL37</t>
  </si>
  <si>
    <t>Treacle protein OS=Mus musculus OX=10090 GN=Tcof1 PE=1 SV=1</t>
  </si>
  <si>
    <t>MAEARKRRELLPLIYHHLLQAGYVRAAREVKEQSGQKSFLTQPVTLLDIYTHWQQTSELGQKQKAEDDETLQAKKSRVSDPVSSSESSDQEKEEEAATERAKATPRPTPVNSATAALPSKVKEKGKTKTANKTVNSVSHPGSGKTVVHLLSGKSPKKSAEPLANTVLASETEEEGNAQALGPTAKSGTVSAGQGSSSSEDSSISSDETDVEVKSPAKPAQAKASAAPAKDPPARTAPGPTKLGNVAPTPAKPARAAAAAAAAAVAAAAAAAAEESESSEEDSDSEDEAPAGLPSQVKASGKGPHVRADSVSAKGISGKGPILATPGKTGPAATQAKAERPEKDSETSSEDDSDSEDEMPVTVNTPQARTSGKSPRARGTSAPAKESSQKGAPAVTPGKARPVAAQAGKPEAKSSEESESDSGETPAAATLTTSPAKVKPLGKSSQVRPVSTVTPGSSGKGANLPCPGKVGSAALRVQMVKKEDVSESSSAELDSDGPGSPAKAKASLALPQKVRPVATQVKTDRGKGHSGSSEESSDSEEEAAPAASAAQAKPALEKQMKASSRKGTPASATGASTSSHCKAGAVTSSASLSSPALAKGTQRSDVDSSSESESEGAAPSTPRVQGKSGGKGLQGKAALGQGVAPVHTQKTGPSVKAMAQEDSESLEEDSSSEEEDETPAQATPLGRLPQAKANPPPTKTPPASASGKAVAAPTKGKPPVPNSTVSARGQRSVPAAGKAGAPATQAQKGPVAGTGEDSESSSKEESDSEEETPAQIKPVGKTSQVRAASAPAKESPKKGAHPGTPGKTGSSATQAQPGKTEDSDSSSEESDSDTEMPSAQDAISQPARGKASGPASPEKSIEGSSESSDEDLPSGQAIKSPPVSVNRNSSPAVPAPTPEGVQAVNTTKKASGTTAQSSSSESEDGDEDLIPATQPSTYALRTSVTTPAALSRAASQPSKSEQSSRMPKGKKAKAAASAQTSSAVETLPMMPPQSAPIQPKATNKLGKSKLPEKQQLAPGYPKAPRSSEDSSDTSSEDEEDAKRPQMPKSAHRLDPDPSQKETVVEETPTESSEDEMVAPSQSLLSGYMTPGLTVANSQASKATPRPDSNSLASSAPATKDNPDGKQKSKSQHAADTALPKTGRKEASSGSTPQKPKKLKKSTSSSPAPTQTLPNSITQRLLEQAWPLSEAQVQASVVKVLTELLEQERLKATEAIKESGKKSQKRKLSGDLEAGAPKNKKKKEQPVPRASAVSPEKAPMTSKAKSKLDKGSAGGKGKGSPGPQGAKEKPDGELLGIKLESGEQSDPKSKSKKKKSLKKKKDKEKKEKKKGKKSLAKDSASPIQKKKKKKKKSAEPAV</t>
  </si>
  <si>
    <t>Q0KL02-4</t>
  </si>
  <si>
    <t>Isoform 4 of Triple functional domain protein OS=Mus musculus OX=10090 GN=Trio</t>
  </si>
  <si>
    <t>MSGSSGGATAPAASSGPAAAASAAGSGCGGGAGEGAEEAAKDLADIAAFFRSGFRKNDEMKAMDVLPILKEKVAYLSGGRDKRGGPILTFPARSNHDRIRQEDLRRLISYLACIPSEEVCKRGFTVIVDMRGSKWDSIKPLLKILQESFPCCIHIALIIKPDNFWQKQRTNFGSSKFEFETNMVSLEGLTKVVDPSQLTPEFDGCLEYNHEEWIEIRVAFEEYISNAAHMLSRLEELQDVLAKKELPQDLEGARNMIDEHSQLKKKVIKAPIEDLDLEGQKLLQRIQSSDSFPKKNSGSGNADLQNLLPKVSTMLDRLHSTRQHLHQMWHVRKLKLDQCFQLRLFEQDAEKMFDWITHNKGLFLNSYTEIGTSHPHAMELQTQHNHFAMNCMNVYVNINRIMSVANRLVESGHYASQQIKQIANQLEQEWKAFAAALDERSTLLDMSSIFHQKAEKYMSNVDSWCKACGEVDLPSELQDLEDAIHHHQGIYEHITLAYSEVSQDGKSLLDKLQRPLTPGSSDSLTASANYSKAVHHVLDVIHEVLHHQRQLENIWQHRKVRLHQRLQLCVFQQDVQQVLDWIENHGEAFLSKHTGVGKSLHRARALQKRHEDFEEVAQNTYTNADKLLEAAEQLAQTGECDPEEIYQAAHQLEDRIQDFVRRVEQRKILLDMSVSFHTHVKELWTWLEELQKELLDDVYAESVEAVQDLIKRFGQQQQTTLQVTVNVIKEGEDLIQQLRDSAISSNKTPHNSSINHIETVLQQLDEAQSQMEELFQERKIKLELFLQLRIFERDAIDIISDLESWNDELSQQMNDFDTEDLTIAEQRLQHHADKALTMNNLTFDVIHQGQDLLQYVNEVQASGVELLCDRDVDMATRVQDLLEFLHEKQQELDLAAEQHRKHLEQCVQLRHLQAEVKQVLGWIRNGESMLNAGLITASSLQEAEQLQREHEQFQHAIEKTHQSALQVQQKAEAMLQANHYDMDMIRDCAEKVASHWQQLMLKMEDRLKLVNASVAFYKTSEQVCSVLESLEQEYKREEDWCGGADKLGPNSETDHVTPMISKHLEQKEAFLKACTLARRNADVFLKYLHRNSVSMPGMVTHIKAPEQQVKNILNELFQRENRVLHYWTMRKRRLDQCQQYVVFERSAKQALEWIHDNGEFYLSTHTSTGSSIQHTQELLKEHEEFQITAKQTKERVKLLIQLADGFCEKGHAHAAEIKKCVTAVDKRYRDFSLRMEKYRTSLEKALGISSDSNKSSKSLQLDIIPASIPGSEVKLRDAAHELNEEKRKSARRKEFIMAELIQTEKAYVRDLRECMDTYLWEMTSGVEEIPPGIVNKELIIFGNMQEIYEFHNNIFLKELEKYEQLPEDVGHCFVTWADKFQMYVTYCKNKPDSTQLILEHAGSYFDEIQQRHGLANSISSYLIKPVQRITKYQLLLKELLTCCEEGKGEIKDGLEVMLSVPKRANDAMHLSMLEGFDENIESQGELILQESFQVWDPKTLIRKGRERHLFLFEMSLVFSKEVKDSSGRSKYLYKSKLFTSELGVTEHVEGDPCKFALWVGRTPTSDNKIVLKASSIENKQDWIKHIREVIQERTVHLRGALKEPIHIPKTAPAARQKGRRDGEDLDSQGDGSSQPDTISIASRTSQNTLDSDKLSGGCELTVVIHDFTACNSNELTIRRGQTVEVLERPHDKPDWCLVRTTDRSPAAEGLVPCGSLCIAHSRSSMEMEGIFNHKDSLSVSSNDASPPASVASLQPHMIGAQSSPGPKRPGNTLRKWLTSPVRRLSSGKADGHAKKLAHKHKKSREVRKSADAGSQKDSDDSAATPQDETIEERGRNEGLSSGTLSKSSSSGMQSCGEEEGEEGADAVPLPPPMAIQQHSLLQPDSQDDKASSRLLVRPTSSETPSAAELVSAIEELVKSKMALEDRPSSLLVDQGDSSSPSFNPSDNSLLSSSSPIDEMEERKCSSLKRRHYVLQELVETERDYVRDLGCVVEGYMALMKEDGVPDDMKGKDKIVFGNIHQIYDWHRDFFLGELEKCLEDPEKLGSLFVKHERRLHMYIVYCQNKPKSEHIVSEYIDTFFEDLKQRLGHRLQLTDLLIKPVQRIMKYQLLLKDFLKYSKKASLDTSELEKAVEVMCIVPKRCNDMMNVGRLQGFDGKIVAQGKLLLQDTFLVTDQDAGLLPRCKERRVFLFEQIVIFSEPLDKKKGFSMPGFLFKNSIKVSCLCLEENVESDPCKFALTSRTGDAVETFVLHSSSPSVRQTWIHEINQILENQRNFLNALTSPIEYQRNHSGGGGSGSGGSSGGGGGSGGSGASSGGSSSHGSGPSSCSSGPSSSRSRPSRIPQPVRHHPPMLVSSAASSQAEADKMSGMSAPSPSLPTPSSSLALEASLGQPSRLPLSGDSEGHERETEPIPKMKVMESPRKAPGSTSGTSQDGNTKDARGNLGSLPLGKTRPGAVSPLNSPLSTTFPSPFGKEAFPPSSPLQKGGSFWSSIPASPASRPSSFTFPGDSDSLQRQTHRHAAPSKDTDRMSTCSSASEQSVQSTQSNGSEGSSSSNISTMLVTHEYTAVKEDEINVYQGEVVQILASNQQNMFLVFRAATDQCPAAEGWIPGFVLGHTSAVIMENPDGTLKKSTSWHTALRLRKKSEKKDKDGKRDGKLENGYRKPREGLSNKVSVKLLNPNYIYDVPPEFVIPLSEVTCETGETVVFRCRVCGRPKASITWKGPEHNTLNNDDHYSISYSDIGEATLKIIGVSTEDDGIYTCIAVNDMGSASSSASLRVLGPGSDGIVVTWKDNFDAFYSEVAELGRGRFAVVKKCDQKGTKRAVATKFVNKKLMKRDQVTHELGILQNLQHPLLVSLLDTFETPTSYVLVLEMADQGRLLDCVVRWGSLTEGKVRAHLGEVLEAVRYLHNCRIAHLDLKPENILVDQSLAKPTIKLADFGDAVQLNTTYYIHQLLGNPEFAAPEIILGNPVSLTADTWSVGVLTYVLLSGVSPFLDDSVEETCLNICRLDFSFPEDYFQGVSQKAKEFVCFLLQEDPAKRPSAALALQEQWLQAGNGSGKGTGVLDTSRLTSFIERRKHQNDVRPIRSIKNFLQSRLLPRV</t>
  </si>
  <si>
    <t>Q6P4T2</t>
  </si>
  <si>
    <t>U5 small nuclear ribonucleoprotein 200 kDa helicase OS=Mus musculus OX=10090 GN=Snrnp200 PE=1 SV=1</t>
  </si>
  <si>
    <t>MADVTARSLQYEYKANSNLVLQADRSLIDRTRRDEPTGEVLSLVGKLEGTRMGDKAQRTKPQMQEERRAKRRKRDEDRHDMNKMKGYTLLSEGIDEMVGIIYKPKTKETRETYEVLLSFIQAALGDQPRDILCGAADEVLAVLKNEKLRDKERRREIDLLLGQTDDTRYHVLVNLGKKITDYGGDKEIQNMDDNIDETYGVNVQFESDEEEGDEDVYGEVREEASDDDMEGDEAVVRCTLSANLVASGELMSSKKKDLHPRDIDAFWLQRQLSRFYDDAIVSQKKADEVLEILKTASDDRECENQLVLLLGFNTFDFIKVLRQHRMMILYCTLLASAQSEPEKERIVGKMEADPELSKFLYQLHETEKEDLIREERSRRERVRQSRMDTDLETMDLDQGGEALAPRQVLDLEDLVFTQGSHFMANKRCQLPDGSFRRQRKGYEEVHVPALKPKPFGSEEQLLPVEKLPKYAQAGFEGFKTLNRIQSKLYRAALETDENLLLCAPTGAGKTNVALMCMLREIGKHINMDGTINVDDFKIIYIAPMRSLVQEMVGSFGKRLATYGITVAELTGDHQLCKEEISATQIIVCTPEKWDIITRKGGERTYTQLVRLIVLDEIHLLHDDRGPVLEALVARAIRNIEMTQEDVRLIGLSATLPNYEDVATFLRVDPAKGLFYFDNSFRPVPLEQTYVGITEKKAIKRFQIMNEIVYEKIMEHAGKNQVLVFVHSRKETGKTARAIRDMCLEKDTLGLFLREGSASTEVLRTEAEQCKNLELKDLLPYGFAIHHAGMTRVDRTLVEDLFADKHIQVLVSTATLAWGVNLPAHTVIIKGTQVYSPEKGRWTELGALDILQMLGRAGRPQYDTKGEGILITSHGELQYYLSLLNQQLPIESQMVSKLPDMLNAEIVLGNVQNAKDAVNWLGYAYLYIRMLRSPTLYGISHDDLKGDPLLDQRRLDLVHTAALMLDKNNLVKYDKKTGNFQVTELGRIASHYYITNDTVQTYNQLLKPTLSEIELFRVFSLSSEFKNITVREEEKLELQKLLERVPIPVKESIEEPSAKINVLLQAFISQLKLEGFALMADMVYVTQSAGRLMRAIFEIVLNRGWAQLTDKTLNLCKMIDKRMWQSMCPLRQFRKLPEEVVKKIEKKNFPFERLYDLNHNEIGELIRMPKMGKTIHKYVHLFPKLELSVHLQPITRSTLKVELTITPDFQWDEKVHGSSEAFWILVEDVDSEVILHHEYFLLKAKYAQDEHLITFFVPVFEPLPPQYFIRVVSDRWLSCETQLPVSFRHLILPEKYPPPTELLDLQPLPVSALRNSAFESLYQDKFPFFNPIQTQVFNTVYNSDDNVFVGAPTGSGKTICAEFAILRMLLQNSEGRCVYITPMEALAEQVYMDWYEKFQDRLNKKVVLLTGETSTDLKLLGKGNIIISTPEKWDILSRRWKQRKNVQNINLFVVDEVHLIGGENGPVLEVICSRMRYISSQIERPIRIVALSSSLSNAKDVAHWLGCSATSTFNFHPNVRPVPLELHIQGFNISHTQTRLLSMAKPVYHAITKHSPKKPVIVFVPSRKQTRLTAIDILTTCAADIQRQRFLHCTEKDLIPYLEKLSDSTLKETLLNGVGYLHEGLSPMERRLVEQLFSSGAIQVVVASRSLCWGMNVAAHLVIIMDTQYYNGKIHAYVDYPIYDVLQMVGHANRPLQDDEGRCVIMCQGSKKDFFKKFLYEPLPVESHLDHCMHDHFNAEIVTKTIENKQDAVDYLTWTFLYRRMTQNPNYYNLQGISHRHLSDHLSELVEQTLSDLEQSKCISIEDEMDVAPLNLGMIAAYYYINYTTIELFSMSLNAKTKVRGLIEIISNAAEYENIPIRHHEDNLLRQLAQKVPHKLNNPKFNDPHVKTNLLLQAHLSRMQLSAELQSDTEEILSKAIRLIQACVDVLSSNGWLSPALAAMELAQMVTQAMWSKDSYLKQLPHFTSEHIKRCTDKGVESVFDIMEMEDEERNALLQLTDSQIADVARFCNRYPNIELSYEVVDKDSIRSGGPVVVLVQLEREEEVTGPVIAPLFPQKREEGWWVVIGDAKSNSLISIKRLTLQQKAKVKLDFVAPATGGHNYTLYFMSDAYMGCDQEYKFSVDVKEAETDSDSD</t>
  </si>
  <si>
    <t>P17095-1</t>
  </si>
  <si>
    <t>Isoform HMG-Y of High mobility group protein HMG-I/HMG-Y OS=Mus musculus OX=10090 GN=Hmga1</t>
  </si>
  <si>
    <t>MSESGSKSSQPLASKQEKDGTEKRGRGRPRKQPPKEPSEVPTPKRPRGRPKGSKNKGAAKTRKVTTAPGRKPRGRPKKLEKEEEEGISQESSEEEQ</t>
  </si>
  <si>
    <t>Q5SYD0</t>
  </si>
  <si>
    <t>Unconventional myosin-Id OS=Mus musculus OX=10090 GN=Myo1d PE=1 SV=1</t>
  </si>
  <si>
    <t>MAEQESLEFGKADFVLMDTVSMPEFMANLRLRFEKGRIYTFIGEVVVSVNPYKVLNIYGRDTVEQYKGRELYERPPHLFAIADAAYKAMKRRSKDTCIMISGESGAGKTEASKYIMQYIAAITNPSQRAEIERVKNMLLKSNCVLEAFGNAKTNRNDNSSRFGKYMDINFDFKGDPIGGHINNYLLEKSRVIVQQPGERSFHSFYQLLQGGSEQMLHSLHLQKSLSSYNYIRVGAQLKSSINDAAEFKVVADAMKVIGFKPEEIQTVYKILAVILHLGNLKFIVDGDTPLIENGKVVSVIAELLSTKADMVEKALLYRTVATGRDIIDKQHTEQEASYGRDAFAKAIYERLFCWIVTRINDIIEVKNYDTTIHGKNTVIGVLDIYGFEIFDNNSFEQFCINYCNEKLQQLFIQLVLKQEQEEYQREGIPWKHIDYFNNQIIVDLVEQQHKGIIAILDDACMNVGKVTDGMFLEALNSKLGKHGHFSSRKTCASDKILEFDRDFRIRHYAGDVVYSAIGFIDKNKDTLFQDFKRLMYNSSNPVLKNMWPEGKLSITEVTKRPLTAATLFKNSMIALVDNLASKEPYYVRCIKPNDKKSPQIFDDERCRHQVEYLGLLENVRVRRAGFAFRQTYEKFLHRYKMISEFTWPNHDLPSDKEAVKKLIERCGFQDDVAYGKSKIFIRTPRTLFTLEELRAQMLVRVVLFLQKVWRGTLARMRYKRTKAALTIIRYYRRYKVKSYIHEVARRFHGVKNMRDYGKHVKWPTPPKVLRRFEEALQSIFNRWRASQLIKTIPASDLPQVRAKVAAMEMLKGQRADLGLQRAWEGNYLASKPDTPQTSGTFVPVANELKRKDKYMNVLFSCHVRKVNRFSKVEDRAIFVTDRHLYKMDPTKQYKVMKTIPLYNLTGLSVSNGKDQLVVFHTKDNKDLIVCLFSKQPTHESRIGELVGVLVNHFKSEKRHLQVNVTNPVQCSLHGKKCTVSVETRLNQPQPDFTKNRSGFILSVPGN</t>
  </si>
  <si>
    <t>Q3UDZ1</t>
  </si>
  <si>
    <t>Ras homolog gene family, member G OS=Mus musculus OX=10090 GN=Rhog PE=1 SV=1</t>
  </si>
  <si>
    <t>MQSIKCVVVGDGAVGKTCLLICYTTNAFPKEYIPTVFDNYSAQSAVDGRTVNLNLWDTAGQEEYDRLRTLSYPQTNVFVICFSIASPPSYENVRHKWHPEVCHHCPDVPILLVGTKKDLRAQPDTLRRLKEQGQAPITPQQGQALAKQIHAVRYLECSALQQDGVKEVFAEAVRAVLNPTPIKRGRSCILL</t>
  </si>
  <si>
    <t>A2AE89</t>
  </si>
  <si>
    <t>Glutathione S-transferase Mu 1 OS=Mus musculus OX=10090 GN=Gstm1 PE=1 SV=2</t>
  </si>
  <si>
    <t>MPMILGYWNVRGLTHPIRMLLEYTDSSYDEKRYTMGDAPDFDRSQWLNEKFKLGLDFPNLPYLIDGSHKITQSNAILRYLARKHHLDGETEEERIRADIVENQVMDTRMQLIMLCYNPDFVAVPLPNPLLGSLSLKVVTASCSLPQEKQKPEFLKTIPEKMKLYSEFLGKRPWFAGDKVTYVDFLAYDILDQYRMFEPKCLDAFPNLRDFLARFEGLKKISAYMKSSRYIATPIFSKMAHWSNK</t>
  </si>
  <si>
    <t>Q9EPU4</t>
  </si>
  <si>
    <t>Cleavage and polyadenylation specificity factor subunit 1 OS=Mus musculus OX=10090 GN=Cpsf1 PE=1 SV=1</t>
  </si>
  <si>
    <t>MYAVYKQAHPPTGLEFTMYCNFFNNSERNLVVAGTSQLYVYRLNRDAEALTKNDGSTEGKAHREKLELVASFSFFGNVMSMASVQLAGAKRDALLLSFKDAKLSVVEYDPGTHDLKTLSLHYFEEPELRDGFVQNVHTPRVRVDPDGRCAAMLIYGTRLVVLPFRRESLAEEHEGLMGEGQRSSFLPSYIIDVRALDEKLLNIIDLQFLHGYYEPTLLILFEPNQTWPGRVAVRQDTCSIVAISLNITQKVHPVIWSLTSLPFDCTQALAVPKPIGGVVIFAVNSLLYLNQSVPPYGVALNSLTTGTTAFPLRTQEGVRITLDCAQAAFISYDKMVISLKGGEIYVLTLITDGMRSVRAFHFDKAAASVLTTSMVTMEPGYLFLGSRLGNSLLLKYTEKLQEPPASSVREAADKEEPPSKKKRVEPAVGWTGGKTVPQDEVDEIEVYGSEAQSGTQLATYSFEVCDSMLNIGPCANAAVGEPAFLSEEFQNSPEPDLEIVVCSGYGKNGALSVLQKSIRPQVVTTFELPGCYDMWTVIAPVRKEEEETPKAESTEQEPSAPKAEEDGRRHGFLILSREDSTMILQTGQEIMELDTSGFATQGPTVFAGNIGDNRYIVQVSPLGIRLLEGVNQLHFIPVDLGAPIVQCAVADPYVVIMSAEGHVTMFLLKSDSYGGRHHRLALHKPPLHHQSKVIALCLYRDVSGMFTTESRLGGARDELGGRSGSEAEGLGSETSPTVDDEEEMLYGDSSALFSPSKEEARRSSQPPADRDPAPFKADPTHWCLLVRENGTMEIYQLPDWRLVFLVKNFPVGQRVLVDSSFGQPTTQGEVRKEEATRQGELPLVKEVLLVALGSRQSRPYLLVHVDQELLIYEAFPHDSQLGQGNLKVRFKKVPHNINFREKKPKPSKKKAEGCSTEEGSGGRGRVARFRYFEDIYGYSGVFICGPSPHWLLVTGRGALRLHPMGIDGPIDSFAPFHNVNCPRGFLYFNRQGELRISVLPAYLSYDAPWPVRKIPLRCTAHYVAYHVESKVYAVATSTNTPCTRIPRMTGEEKEFEAIERDDRYIHPQQEAFSIQLISPVSWEAIPNARIELEEWEHVTCMKTVSLRSEETVSGLKGYVAAGTCLMQGEEVTCRGRILIMDVIEVVPEPGQPLTKNKFKVLYEKEQKGPVTALCHCNGHLVSAIGQKIFLWSLRASELTGMAFIDTQLYIHQMISVKNFILAADVMKSISLLRYQEESKTLSLVSRDAKPLEVYSVDFMVDNAQLGFLVSDRDRNLMVYMYLPEAKESFGGMRLLRRADFHVGAHVNTFWRTPCRGAAEGPSKKSVVWENKHITWFATLDGGIGLLLPMQEKTYRRLLMLQNALTTMLPHHAGLNPRAFRMLHVDRRILQNAVRNVLDGELLNRYLYLSTMERSELAKKIGTTPDIILDDLLETDRVTAHF</t>
  </si>
  <si>
    <t>P47911</t>
  </si>
  <si>
    <t>60S ribosomal protein L6 OS=Mus musculus OX=10090 GN=Rpl6 PE=1 SV=3</t>
  </si>
  <si>
    <t>MAGEKAPDTKEKKPAAKKAGSDAAASRPRAAKVAKKVHPKGKKPKKAKPHCSRNPVLVRGIGRYSRSAMYSRKALYKRKYSAAKTKVEKKKKKEKVLATVTKTVGGDKNGGTRVVKLRKMPRYYPTEDVPRKLLSHGKKPFSQHVRRLRSSITPGTVLIILTGRHRGKRVVFLKQLDSGLLLVTGPLVINRVPLRRTHQKFVIATSTKVDISDVKIPKHLTDAYFKKKQLRKPRHQEGEIFDTEKEKYEITEQRKADQKAVDLQILPKIKAVPQLQGYLRSQFSLTNGMYPHKLVF</t>
  </si>
  <si>
    <t>P62746</t>
  </si>
  <si>
    <t>Rho-related GTP-binding protein RhoB OS=Mus musculus OX=10090 GN=Rhob PE=1 SV=1</t>
  </si>
  <si>
    <t>MAAIRKKLVVVGDGACGKTCLLIVFSKDEFPEVYVPTVFENYVADIEVDGKQVELALWDTAGQEDYDRLRPLSYPDTDVILMCFSVDSPDSLENIPEKWVPEVKHFCPNVPIILVANKKDLRSDEHVRTELARMKQEPVRTDDGRAMAVRIQAYDYLECSAKTKEGVREVFETATRAALQKRYGSQNGCINCCKVL</t>
  </si>
  <si>
    <t>Q91VC3</t>
  </si>
  <si>
    <t>Eukaryotic initiation factor 4A-III OS=Mus musculus OX=10090 GN=Eif4a3 PE=1 SV=3</t>
  </si>
  <si>
    <t>MAANATMATSGSARKRLLKEEDMTKVEFETSEEVDVTPTFDTMGLREDLLRGIYAYGFEKPSAIQQRAIKQIIKGRDVIAQSQSGTGKTATFSVSVLQCLDIQVRETQALILAPTRELAVQIQKGLLALGDYMNVQCHACIGGTNVGEDIRKLDYGQHVVAGTPGRVFDMIRRRSLRTRAIKMLVLDEADEMLNKGFKEQIYDVYRYLPPATQVVLISATLPHEILEMTNKFMTDPIRILVKRDELTLEGIKQFFVAVEREEWKFDTLCDLYDTLTITQAVIFCNTKRKVDWLTEKMREANFTVSSMHGDMPQKERESIMKEFRSGASRVLISTDVWARGLDVPQVSLIINYDLPNNRELYIHRIGRSGRYGRKGVAINFVKNDDIRILRDIEQYYSTQIDEMPMNVADLI</t>
  </si>
  <si>
    <t>Q571M3</t>
  </si>
  <si>
    <t>MKIAA4018 protein (Fragment) OS=Mus musculus OX=10090 GN=Lrrc1 PE=2 SV=1</t>
  </si>
  <si>
    <t>GGGGGGRGRSRLWRRRGTRRGFPRLPQNVRDGGVLARRERAWSQQRAWSGRRAGSSGAAGRSGLRAPGSAARRDTALVVEAAMFHCIPLWRCNRHVEAIDKRHCSLVYVPEEIYRYARSLEELLLDANQLRELPEQFFQLVKLRKLGLSDNEIQRLPPEIANFMQLVELDVSRNDIPEIPESIAFCKALQVADFSGNPLTRLPESFPELQNLTCLSVNDISLQSLPENIGNLYNLASLELRENLLTYLPDSLTQLRRLEELDLGNNEIYNLPESIGALLHLKDLWLDGNQLSELPQEIGNLKNLLCLDVSENRLERLPEEISGLTSLTYLVISQNLLETIPEGIGKLKKLSILKLDQNRLTQLPEAIGDCENLTELVLTENRLLTLPKSIGKLKKLSNLNADRNKLVSLPKEIGGCCSLTMFCIRDNRLTRLPAEVSQAVELHVLDVAGNRLHHLPLSLTTLKLKALWLSDNQSQPLLTFQTDIDRATGEKILTCVLLPQMPSEPICQESLPRCGALESLVTDMSEEAWNDRSVHRVSAIRFLEDEKDEDENETRTLQRRATPHPGELKNMKKTVENLRNDMNAAKGLDSNKNEVNHAAERVTTSV</t>
  </si>
  <si>
    <t>P10854</t>
  </si>
  <si>
    <t>Histone H2B type 1-M OS=Mus musculus OX=10090 GN=Hist1h2bm PE=1 SV=2</t>
  </si>
  <si>
    <t>MPEPTKSAPAPKKGSKKAVTKAQKKDGKKRKRSRKESYSVYVYKVLKQVHPDTGISSKAMGIMNSFVNDIFERIAGEASRLAHYNKRSTITSREIQTAVRLLLPGELAKHAVSEGTKAVTKYTSSK</t>
  </si>
  <si>
    <t>Q3U7D2</t>
  </si>
  <si>
    <t>Ribosomal protein L15 OS=Mus musculus OX=10090 GN=Rpl15 PE=2 SV=1</t>
  </si>
  <si>
    <t>MGAYKYIQELWRKKQSDVMRFLLRVRCWQYRQLSALHRAPRPTRPDQARRLGYKAKQGYVIYRIRVRRGGRKRPVPKGATYGKPVHHGVNQLKFARSLQSVAEERAGRHCGALRVLNSYWVGEDSTYKFFEVILIDPFHKAIRRNPDTQWITKPVHKHREMRGLTSAGRKSRGLGKGHKFHHTIGGSRRAAWRRRNTLQLHRYR</t>
  </si>
  <si>
    <t>A1L366</t>
  </si>
  <si>
    <t>RAD21 homolog (S. pombe) OS=Mus musculus OX=10090 GN=Rad21 PE=2 SV=1</t>
  </si>
  <si>
    <t>MFYAHFVLSKRGPLAKIWLAAHWDKKLTKAHVFECNLESSVESIISPKVKMALRTSGHLLLGVVRIYHRKAKYLLADCNEAFIKIKMAFRPGVVDLPEENREAAYNAITLPEEFHDFDQPLPDLDDIDVAQQFSLNQSRVEEITMREEVGNISILQENDFGDFGMDDREIMREGSAFEDDDMLVSTSASNLLLEPEQSTSNLNEKMNHLEYEDQYKDDNFGEGNDGGILDDKFISNNDGGIFDDPPALSEAGVMLPEQPAHDDMDEDDNGSLGGPDSPDSVDPVEPMPTMTDQTTLVPNEEEAFALEPIDITVKETKAKRKRKLIVDSVKELDSKTIRAQLSDYSDIVTTLDLAPPTKKLMMWKETGGVEKLFSLPAQPLWNNRLLKLFTRCLTPLVPEDLRKRRKGGEADNLDEFLKEFENPEVPREEQQPQQQQPQPQRDVIDEPIIEEPSRLQDSVMEASRTTIEESAMPPPPPQGVKRKAGQIDPEPSIPPQQVEQMEIPPVELPPEEPPNICQLIPELELLPEKEKEKEKEKEEEEEEEDEDASGGDQDQEERRWNKRTQQMLHGLQRALAKTGAESISLLELCRNTNRKQAAAKFYSFLVLKKQQAIELTQEEPYSDIIATPGPRFHII</t>
  </si>
  <si>
    <t>Q9CZI5</t>
  </si>
  <si>
    <t>Uncharacterized protein OS=Mus musculus OX=10090 GN=Rps23 PE=2 SV=1</t>
  </si>
  <si>
    <t>MGKCRGLRTARKLRSHRRDQKWHDKQYKKAHLGTALKANPFGGASHAKGIVLEKVGVEAKQPNSAIRKCVRVQLIKNGKKITAFVPNDGCLNFIEENDEVLVAGFGRKGHAVGDIPGVRFKVVKVANVSLLALYKGRKKGQDHKI</t>
  </si>
  <si>
    <t>G5E924</t>
  </si>
  <si>
    <t>Heterogeneous nuclear ribonucleoprotein L (Fragment) OS=Mus musculus OX=10090 GN=Hnrnpl PE=1 SV=1</t>
  </si>
  <si>
    <t>XEKRRRRLEQRQQPDEQLRRAGAMVKMAAAGGGGGGGRYYGGGNEGGRAPKRLKTENAGDQHGGGGGGGSGAAGGGGGENYDDPHKTPASPVVHIRGLIDGVVEADLVEALQEFGPISYVVVMPKKRQALVEFEDVLGACNAVNYAADNQIYIAGHPAFVNYSTSQKISRPGDSDDSRSVNSVLLFTILNPIYSITTDVLYTICNPCGPVQRIVIFRKNGVQAMVEFDSVQSAQRAKASLNGADIYSGCCTLKIEYAKPTRLNVFKNDQDTWDYTNPNLSGQGDPGSNPNKRQRQPPLLGDHPAEYGEGRGFPSVDSRGSCAPARRPPRKFSPVLPLFPSHPPGGPHGGYHSHYHDEGYGPPPPHYEGRRMGPPVGGHRRGPSRYGPQYGHPPPPPPPPDYGPHADSPVLMVYGLDQSKMNCDRVFNVFCLYGNVEKVKFMKSKPGAAMVEMADGYAVDRAITHLNNNFMFGQKMNVCVSKQPAIMPGQSYGLEDGSCSYKDFSESRNNRFSTPEQAAKNRIQHPSNVLHFFNAPLEVTEENFFEICDELGVKRPTSVKVFSGKSERSSSGLLEWDSKSDALETLGFLNHYQMKNPNGPYPYTLKLCFSTAQHAS</t>
  </si>
  <si>
    <t>Q3TNA0</t>
  </si>
  <si>
    <t>MCG1260 OS=Mus musculus OX=10090 GN=Cyp4b1 PE=1 SV=1</t>
  </si>
  <si>
    <t>MALSFLSPSLSRLGLWASVVILMVTVLKLLSLLFRRQKLARALDSFPGPPKHWLFGHALEIQKTGGLDKVVTWTEQFPYAHPLWLGQFIVFLNIYEPDYAKAVYSRGDPKAAYVYDFFLQWIGKGLLVLEGPKWFQHRKLLTPGFHYDVLKPYVAIFAESTRVMLDKWEKKASENKSFDIFCDVGHMALDTLMKCTFGKGDSGLSHSDNSYYLAVSDLTLLMQQRIDSFQYHNDFIYWLTPHGRRFLRACQIAHDHTDHVIRQRKAALQDEKEQKKLQERRHLDFLDILLGARDESGIKLSDADLRAEVDTFMFEGHDTTTSGISWFLYCMALYPMHQQRCREEVREILGDRDSFQWDDLAQMTYLTMCMKECFRLYPPVPQVYRQLSKPVTFVDGRSLPAGSLISLHIYALHRNSAVWPDPEVFDPLRFSPENMTGRHPFAFMPFSAGPRNCIGQQFAMNEMKVVTALCLLRFEFSPDPSKIPIKVPQLILRSKNGIHLYLKPLGPGSGK</t>
  </si>
  <si>
    <t>P14148</t>
  </si>
  <si>
    <t>60S ribosomal protein L7 OS=Mus musculus OX=10090 GN=Rpl7 PE=1 SV=2</t>
  </si>
  <si>
    <t>MEAVPEKKKKVATVPGTLKKKVPAGPKTLKKKVPAVPETLKKKRRNFAELKVKRLRKKFALKTLRKARRKLIYEKAKHYHKEYRQMYRTEIRMARMARKAGNFYVPAEPKLAFVIRIRGINGVSPKVRKVLQLLRLRQIFNGTFVKLNKASINMLRIVEPYIAWGYPNLKSVNELIYKRGYGKINKKRIALTDNSLIARSLGKFGIICMEDLIHEIYTVGKRFKEANNFLWPFKLSSPRGGMKKKTTHFVEGGDAGNREDQINRLIRRMN</t>
  </si>
  <si>
    <t>P11152</t>
  </si>
  <si>
    <t>Lipoprotein lipase OS=Mus musculus OX=10090 GN=Lpl PE=1 SV=3</t>
  </si>
  <si>
    <t>MESKALLLVVLGVWLQSLTAFRGGVAAADAGRDFSDIESKFALRTPEDTAEDTCHLIPGLADSVSNCHFNHSSKTFVVIHGWTVTGMYESWVPKLVAALYKREPDSNVIVVDWLYRAQQHYPVSAGYTKLVGNDVARFINWMEEEFNYPLDNVHLLGYSLGAHAAGVAGSLTNKKVNRITGLDPAGPNFEYAEAPSRLSPDDADFVDVLHTFTRGSPGRSIGIQKPVGHVDIYPNGGTFQPGCNIGEAIRVIAERGLGDVDQLVKCSHERSIHLFIDSLLNEENPSKAYRCNSKEAFEKGLCLSCRKNRCNNLGYEINKVRAKRSSKMYLKTRSQMPYKVFHYQVKIHFSGTEDGKQHNQAFEISLYGTVAESENIPFTLPEVSTNKTYSFLIYTEVDIGELLMMKLKWISDSYFSWPDWWSSPSFVIERIRVKAGETQKKVIFCAREKVSHLQKGKDSAVFVKCHDKSLKKSG</t>
  </si>
  <si>
    <t>Q62261</t>
  </si>
  <si>
    <t>Spectrin beta chain, non-erythrocytic 1 OS=Mus musculus OX=10090 GN=Sptbn1 PE=1 SV=2</t>
  </si>
  <si>
    <t>MTTTVATDYDNIEIQQQYSDVNNRWDVDDWDNENSSARLFERSRIKALADEREAVQKKTFTKWVNSHLARVSCRITDLYTDLRDGRMLIKLLEVLSGERLPKPTKGRMRIHCLENVDKALQFLKEQRVHLENMGSHDIVDGNHRLTLGLIWTIILRFQIQDISVETEDNKEKKSAKDALLLWCQMKTAGYPNVNIHNFTTSWRDGMAFNALIHKHRPDLIDFDKLKKSNAHYNLQNAFNLAEQHLGLTKLLDPEDISVDHPDEKSIITYVVTYYHYFSKMKALAVEGKRIGKVLDNAIETEKMIEKYESLASDLLEWIEQTIIILNNRKFANSLVGVQQQLQAFNTYRTVEKPPKFTEKGNLEVLLFTIQSKMRANNQKVYMPREGKLISDINKAWERLEKAEHERELALRNELIRQEKLEQLARRFDRKAAMRETWLSENQRLVSQDNFGFDLPAVEAATKKHEAIETDIAAYEERVQAVVAVARELEAENYHDIKRITARKDNVIRLWEYLLELLRARRQRLEMNLGLQKIFQEMLYIMDWMDEMKVLLLSQDYGKHLLGVEDLLQKHALVEADIAIQAERVRGVNASAQKFATDGEGYKPCDPQVIRDRVAHMEFCYQELCQLAAERRARLEESRRLWKFFWEMAEEEGWIREKEKILSSDDYGKDLTSVMRLLSKHRAFEDEMSGRSGHFEQAIKEGEDMIAEEHFGSEKIRERIIYIREQWANLEQLSAIRKKRLEEASLLHQFQADADDIDAWMLDILKIVSSNDVGHDEYSTQSLVKKHKDVAEEITNYRPTIDTLHEQASALPQAHAESPDVKGRLAGIEERCKEMAELTRLRKQALQDTLALYKMFSEADACELWIDEKEQWLNNMQIPEKLEDLEVIQHRFESLEPEMNNQASRVAVVNQIARQLMHNGHPSEKEIRAQQDKLNTRWSQFRELVDRKKDALLSALSIQNYHLECNETKSWIREKTKVIESTQDLGNDLAGVMALQRKLTGMERDLVAIEAKLSDLQKEAEKLESEHPDQAQAILSRLAEISDVWEEMKTTLKNREASLGEASKLQQFLRDLDDFQSWLSRTQTAIASEDMPNTLTEAEKLLTQHENIKNEIDNYEEDYQKMRDMGEMVTQGQTDAQYMFLRQRLQALDTGWNELHKMWENRQNLLSQSHAYQQFLRDTKQAEAFLNNQEYVLAHTEMPTTLEGAEAAIKKQEDFMTTMDANEEKINAVVETGRRLVSDGNINSDRIQEKVDSIDDRHRKNREAASELLMRLKDNRDLQKFLQDCQELSLWINEKMLTAQDMSYDEARNLHSKWLKHQAFMAELASNKEWLDKIEKEGMQLISEKPETEAVVKEKLTGLHKMWEVLESTTQTKAQRLFDANKAELFTQSCADLDKWLHGLESQIQSDDYGKDLTSVNILLKKQQMLENQMEVRKKEIEELQSQAQALSQEGKSTDEVDSKRLTVQTKFMELLEPLSERKHNLLASKEIHQFNRDVEDEILWVGERMPLATSTDHGHNLQTVQLLIKKNQTLQKEIQGHQPRIDDIFERSQNIITDSSSLNAEAIRQRLADLKQLWGLLIEETEKRHRRLEEAHKAQQYYFDAAEAEAWMSEQELYMMSEEKAKDEQSAVSMLKKHQILEQAVEDYAETVHQLSKTSRALVADSHPESERISMRQSKVDKLYAGLKDLAEERRGKLDERHRLFQLNREVDDLEQWIAEREVVAGSHELGQDYEHVTMLQERFREFARDTGNIGQERVDTVNNMADELINSGHSDAATIAEWKDGLNEAWADLLELIDTRTQILAASYELHKFYHDAKEIFGRIQDKHKKLPEELGRDQNTVETLQRMHTTFEHDIQALGTQVRQLQEDAARLQAAYAGDKADDIQKRENEVLEAWKSLLDACEGRRVRLVDTGDKFRFFSMVRDLMLWMEDVIRQIEAQEKPRDVSSVELLMNNHQGIKAEIDARNDSFTACIELGKSLLARKHYASEEIKEKLLQLTEKRKEMIDKWEDRWEWLRLILEVHQFSRDASVAEAWLLGQEPYLSSREIGQSVDEVEKLIKRHEAFEKSAATWDERFSALERLTTLELLEVRRQQEEEERKRRPPSPDPNTKVSEEAESQQWDTSKGDQVSQNGLPAEQGSPRMAGTMETSEMVNGAAEQRTSSKESSPVPSPTLDRKAKSALPAQSAATLPARTLETPAAQMEGFLNRKHEWEAHNKKASSRSWHNVYCVINNQEMGFYKDAKSAASGIPYHSEVPVSLKEAICEVALDYKKKKHVFKLRLSDGNEYLFQAKDDEEMNTWIQAISSAISSDKHDTSASTQSTPASSRAQTLPTSVVTITSESSPGKREKDKEKDKEKRFSLFGKKK</t>
  </si>
  <si>
    <t>O08579</t>
  </si>
  <si>
    <t>Emerin OS=Mus musculus OX=10090 GN=Emd PE=1 SV=1</t>
  </si>
  <si>
    <t>MDDYAVLSDTELAAVLRQYNIPHGPIVGSTRKLYEKKIFEYETQRRRLLPPNSSSSSFSYQFSDLDSAAVDSDMYDLPKKEDALLYQSKDYNDDYYEESYLTTKTYGEPESVGMSKSFRQPGTSLVDADTFHHQVRDDIFSSLEEEGKDRERLIYGQDSAYQSIAHYRPISNVSRSSLGLSYYPTSSTSSVSSSSSSPSSWLTRRAIRPEKQAPAAALGQDRQVPLWGQLLLFLVFAAFLLFVYYSIQAEEGNPFWMDP</t>
  </si>
  <si>
    <t>Q9JMH9-6</t>
  </si>
  <si>
    <t>Isoform 6 of Unconventional myosin-XVIIIa OS=Mus musculus OX=10090 GN=Myo18a</t>
  </si>
  <si>
    <t>MFNLMKKDKDKDGGRKEKKEKKEKKERMSAAELRSLEEMSMRRGFFNLNRSSKRESKTRLEISNPIPIKVASGSDLHLTDIDSDSNRGSIILDSGHLSTASSSDDLKGEEGSFRGSVLQRAAKFGSLAKQNSQMIVKRFSFSQRSRDESASETSTPSEHSAAPSPQVEVRTLEGQLMQHPGLGIPRPGPRSRVPELVTKRFPADLRLPALVPPPPPALRELELQRRPTGDFGFSLRRTTMLDRAPEGQAYRRVVHFAEPGAGTKDLALGLVPGDRLVEINGQNVENKSRDEIVEMIRQSGDSVRLKVQPIPELSELSRSWLRTGEGHRREPADLDPEAASPAYSQAKTEEQIAAEEAWYETEKVWLVHRDGFSLASQLKSEELSLPEGKARVKLDHDGAILDVDEDDIEKANAPSCDRLEDLASLVYLNESSVLHTLRQRYGASLLHTYAGPSLLVLSTRGAPAVYSEKVMHMFKGCRREDMAPHIYAVAQTAYRAMLMSRQDQSIVLLGSSGSGKTTSFQHLVQYLATIAGTSGTKVFSVEKWQALSTLLEAFGNSPTIMNGSATRFSQILSLDFDQAGQVASASIQTMLLEKLRVARRPASEATFNVFYYLLACGDATLRTELHLNHLAENNVFGIVPLSKPEEKQKAAQQFSKLQAAMKVLAISPEEQKTCWLILASIYHLGAAGATKEAAEAGRKQFARHEWAQKAAYLLGCSLEELSSAIFKHQLKGGTLQRSTSFRQGPEESGLGEGTKLSALECLEGMASGLYSELFTLLISLVNRALKSSQHSLCSMMIVDTPGFQNPEWGGSARGASFEELCHNYAQDRLQRLFHERTFLQELERYKEDNIELAFDDLEPVADDSVAAVDQASHLVRSLAHADEARGLLWLLEEEALVPGATEDALLDRLFSYYGPQEGDKKGQSPLLRSSKPRHFLLGHSHGTNWVEYNVAGWLNYTKQNPATQNAPRLLQDSQKKIISNLFLGRAGSATVLSGSIAGLEGGSQLALRRATSMRKTFTTGMAAVKKKSLCIQIKLQVDALIDTIKRSKMHFVHCFLPVAEGWPGEPRSASSRRVSSSSELDLPPGDPCEAGLLQLDVSLLRAQLRGSRLLDAMRMYRQGYPDHMVFSEFRRRFDVLAPHLTKKHGRNYIVVDEKRAVEELLESLDLEKSSCCLGLSRVFFRAGTLARLEEQRDEQTSRHLTLFQAACRGYLARQHFKKRKIQDLAIRCVQKNIKKNKGVKDWPWWKLFTTVRPLIQVQLSEEQIRNKDEEIQQLRSKLEKVEKERNELRLSSDRLETRISELTSELTDERNTGESASQLLDAETAERLRTEKEMKELQTQYDALKKQMEVMEMEVMEARLIRAAEINGEVDDDDAGGEWRLKYERAVREVDFTKKRLQQELEDKMEVEQQSRRQLERRLGDLQADSDESQRALQQLKKKCQRLTAELQDTKLHLEGQQVRNHELEKKQRRFDSELSQAHEETQREKLQREKLQREKDMLLAEAFSLKQQMEEKDLDIAGFTQKVVSLEAELQDISSQESKDEASLAKVKKQLRDLEAKVKDQEEELDEQAGSIQMLEQAKLRLEMEMERMRQTHSKEMESRDEEVEEARQSCQKKLKQMEVQLEEEYEDKQKALREKRELESKLSTLSDQVNQRDFESEKRLRKDLKRTKALLADAQIMLDHLKNNAPSKREIAQLKNQLEESEFTCAAAVKARKAMEVEMEDLHLQIDDIAKAKTALEEQLSRLQREKNEIQNRLEEDQEDMNELMKKHKAAVAQASRDMAQMNDLQAQIEESNKEKQELQEKLQALQSQVEFLEQSMVDKSLVSRQEAKIRELETRLEFEKTQVKRLENLASRLKETMEKLTEERDQRAAAENREKEQNKRLQRQLRDTKEEMSELARKEAEASRKKHELEMDLESLEAANQSLQADLKLAFKRIGDLQAAIEDEMESDENEDLINSLQDMVTKYQKKKNKLEGDSDVDSELEDRVDGVKSWLSKNKGPSKAPSDDGSLKSSSPTSHWKPLAPDPSDDEHDPVDSISRPRFSHSYLSDSDTEAKLTETSA</t>
  </si>
  <si>
    <t>O54962</t>
  </si>
  <si>
    <t>Barrier-to-autointegration factor OS=Mus musculus OX=10090 GN=Banf1 PE=1 SV=1</t>
  </si>
  <si>
    <t>MTTSQKHRDFVAEPMGEKPVGSLAGIGDVLSKRLEERGFDKAYVVLGQFLVLKKDEDLFREWLKDTCGANAKQSRDCFGCLREWCDAFL</t>
  </si>
  <si>
    <t>Q9ES28</t>
  </si>
  <si>
    <t>Rho guanine nucleotide exchange factor 7 OS=Mus musculus OX=10090 GN=Arhgef7 PE=1 SV=2</t>
  </si>
  <si>
    <t>MNSAEQTVTWLITLGVLESPKKTISDPEVFLQASLKDGVVLCRLLERLLPGTIEKVYPEPRNESECLSNIREFLRACGASLRLETFDANDLYQGQNFNKVLSSLVTLNKVTADIGLGSDSVCARPSSHRIKSFDSLGSQSSHSRTSKLLQSQYRSLDMTDNTNSQLVVRAKFNFQQTNEDELSFSKGDVIHVTRVEEGGWWEGTHNGRTGWFPSNYVREIKPSEKPVSPKSGTLKSPPKGFDTTAINKSYYNVVLQNILETEHEYSKELQSVLSTYLRPLQTSDKLSSANTSYLMGNLEEISSFQQVLVQSLEECTKSPEAQQRVGGCFLSLMPQMRTLYLAYCANHPSAVSVLTEHSEDLGEFMETKGASSPGILVLTTGLSKPFMRLDKYPTLLKELERHMEDYHPDRQDIQKSMTAFKNLSAQCQEVRKRKELELQILTEPIRSWEGDDIKTLGSVTYMSQVTIQCAGSEEKNERYLLLFPNLLLMLSASPRMSGFIYQGKLPTTGMTITKLEDSENHRNAFEISGSMIERILVSCTSQQDLHEWVEHLQKQTKVTSVSNPTIKPHSVPSHTLPSHPLTPSSKHADSKPVALTPAYHTLPHPSHHGTPHTTISWGPLEPPKTPKPWSLSCLRPAPPLRPSAALCYKEDLSKSPKTMKKLLPKRKPERKPSDEEFAVRKSTAALEEDAQILKVIEAYCTSAKTRQTLNSTWQGTDLMHNHVLADDDQSSLDSLGRRSSLSRLEPSDLSEDSEYDSIWTAHSYRMGSASRSRKESAPQVLLPEEEKIIVEETKSNGQTVIEEKSLVDTVYALKDEVQELRQDNKKMKKSLEEEQRARKDLEKLVRKVLKNMNDPAWDETNL</t>
  </si>
  <si>
    <t>B0QZN5</t>
  </si>
  <si>
    <t>Vesicle-associated membrane protein 2 OS=Mus musculus OX=10090 GN=Vamp2 PE=1 SV=1</t>
  </si>
  <si>
    <t>MSATAATVPPAAPAGEGGPPAPPPNLTSNRRLQQTQAQVDEVVDIMRVNVDKVLERDQKLSELDDRADALQAGASQFETSAAKLKRKYWWKNLKMMIILGVICAIILIIIIGEWGQRPGPLPWGGRGFPWGAWALKVTNLVFTLQPKHTLLLLAVLTHLEPKT</t>
  </si>
  <si>
    <t>B7ZN52</t>
  </si>
  <si>
    <t>Lmo7 protein OS=Mus musculus OX=10090 GN=Lmo7 PE=2 SV=1</t>
  </si>
  <si>
    <t>MQDYNKDDMSYRRISAIEPKSALPFNRFLPNKSKQPSYVPAPLRKKRPDKHEDNRRSWASPVYTETDGTFSRLFQKIYGENGSKSMSDVSAEDVQNLRQVRYEEMQKIKSQLKEQDQKWQDDLAKWKNRRKSYTSDLQKKKEEREEIEKQALEKSDRSSKTFREMLQDRESRGSTVTSWRRTYSSDDILDDGVLPPTVTLSETSYQSERLEDEARAHPAEMPKEDSTTFANREDSVVAETQLASHSPEEQRLAPSPSEEPRQASGSSAEPHQAPLLSTEPRRTPLPSEEPHQASLSSTLQRPSSLSSQQSWSTRAESTRISASLPRSYQRTDTARLTSVVTARPFGTSSRGISSLPRSYTMDDGWKYNGDVEVVKREQLDLGRATGPKPDSSHFISGSASEKEVIATEDVASLSSPTLPSSSLSHDRAVSSKATFSSMSGLDSVSDSGEGRGSPLREVSRSLDQFSDMRVSINQTPGNKPVFGFTIKWDISGIFVASVEQGSPAEFSQLQVDDEILAINNTKFSYKDTKKWEEVMANAQETGNLVMDVRRYGKSDWGKDQPSLPFIRHKTLNLTSVATKIIGSSETKWIDTTSGIYNSDKSSSLSVTTDFSESLQSPYTESKEVNGIHEESNPFDSKASESISLKNLKRRSQFFEQGSSDSVAPDLPVPTLSAPSRWAWDQEEERRRQERWQKEQDRLLQEKYQREQEKLREEWQRAQQEAERENSKYLDEELMVLNSNSISLTSREPVAATWEATWSEGSKSLDSEGTRAGEEDRGQLEDDAVYEDQSQKLQELEQEKKRKEQEAQEEERRKQREAQAWAEAEAKAWAEAQARAEAEAKARAEAQARAEAEAQKRAEAQKLQAERERETSVKIYQYRRPIDSYDLPKREDDTSGMLPTDRSKSRSTTELNDPLIEKNGSSKYSERIGATSFSHRSSKKDQAPSEAELERQQILQEMRKRTSLHNDNSWIRQRSASVNKEPICLPGIMRRGESLDNLDSQRPGSWRQSPWHSQPAGVYASSSVQDFSRPPPQLLSTSNRAYMRNPSSAVPPPAGSVKTSPGSPSPRSHSPSMSQSGSQLRNRSVSGKRVCSYCNNILGKGAAMIIETLGLSYHLHCFKCVSCGCDLGGSSSGAEVRIRNHQLYCNDCYLRFKSGRPTAM</t>
  </si>
  <si>
    <t>Q99M87</t>
  </si>
  <si>
    <t>DnaJ homolog subfamily A member 3, mitochondrial OS=Mus musculus OX=10090 GN=Dnaja3 PE=1 SV=1</t>
  </si>
  <si>
    <t>MAAWCSPRWLRVAVGTPRLPAAAGRGVQQPQGGVVATSLCRKLCVSAFGLSMGAHGPRALLTLRPGVRLTGTKSFPFVCTTSFHTSASLAKDDYYQILGVPRNASQKDIKKAYYQLAKKYHPDTNKDDPKAKEKFSQLAEAYEVLSDEVKRKQYDAYGSAGFDPGTSSSGQGYWRGGPSVDPEELFRKIFGEFSSSPFGDFQNVFDQPQEYIMELTFNQAAKGVNKEFTVNIMDTCERCDGKGNEPGTKVQHCHYCGGSGMETINTGPFVMRSTCRRCGGRGSIITNPCVVCRGAGQAKQKKRVTIPVPAGVEDGQTVRMPVGKREIFVTFRVQKSPVFRRDGADIHSDLFISIAQAILGGTAKAQGLYETINVTIPAGIQTDQKIRLTGKGIPRINSYGYGDHYIHIKIRVPKRLSSRQQNLILSYAEDETDVEGTVNGVTHTSTGGRTMDSSAGSKDRREAGEDNEGFLSKLKKIFTS</t>
  </si>
  <si>
    <t>Q80TT4</t>
  </si>
  <si>
    <t>MKIAA0719 protein (Fragment) OS=Mus musculus OX=10090 GN=Tomm70a PE=2 SV=1</t>
  </si>
  <si>
    <t>PWRPRPARRRRRTVVMAASKPIEAAMAAAAAPGSGNGVGGGGGTAGPGSGAGTLPRWHVALAIGAPLLLGAGAMYLWSRRRRRREAGGRGDASGLKRNSERKTPEGRASPALGSGHHDGSGDSLEMSSLDRAQAAKNKGNKYFKAGKYEQAIQCYTEAISLCPTEKNVDLSTFYQNRAAAFEQLQKWKEVAQDCTKAVELNPKYVKALFRRAKAHEKLDNKKECLEDVTAVCILEGFQNEQSMLLADKVLKLLGKENAKEKYKNREPLMPSPQFIKSYFSSFTDDIISQPMLKGEKSDEDKDKEGEALEVKENSGYLKAKQYMEEENYDKIISECSKEIDAQGKYMAEALLLRATFYLLIGSANAAKPDLDKVISLKEANVKLRANALIKRGTMCMQQQQPMLSTQDFNMAAEIDPMNSDVYHHRGQLKILLDLVEEAVADFDACIRLRPKFALAQAQKCFALYRQAYTANNSSQVQAAMKGFEEIIKKFPRCAEGYALYAQALTDQQQFGKADEMYDKCIDLEPDNATTYVHKGLLQLQWKQDLDKGLELISKAIEIDNKCDFAYETMGTIEVQRGNMEKAIDMFNKAINLAKSEMEMAHLYSLCDAAHAQTEVAKKYGLKPPTL</t>
  </si>
  <si>
    <t>P84104</t>
  </si>
  <si>
    <t>Serine/arginine-rich splicing factor 3 OS=Mus musculus OX=10090 GN=Srsf3 PE=1 SV=1</t>
  </si>
  <si>
    <t>MHRDSCPLDCKVYVGNLGNNGNKTELERAFGYYGPLRSVWVARNPPGFAFVEFEDPRDAADAVRELDGRTLCGCRVRVELSNGEKRSRNRGPPPSWGRRPRDDYRRRSPPPRRRSPRRRSFSRSRSRSLSRDRRRERSLSRERNHKPSRSFSRSRSRSRSNERK</t>
  </si>
  <si>
    <t>P63037</t>
  </si>
  <si>
    <t>DnaJ homolog subfamily A member 1 OS=Mus musculus OX=10090 GN=Dnaja1 PE=1 SV=1</t>
  </si>
  <si>
    <t>MVKETTYYDVLGVKPNATQEELKKAYRKLALKYHPDKNPNEGEKFKQISQAYEVLADSKKRELYDKGGEQAIKEGGAGGGFGSPMDIFDMFFGGGGRMQRERRGKNVVHQLSVTLEDLYNGATRKLALQKNVICDKCEGRGGKKGAVECCPNCRGTGMQIRIHQIGPGMVQQIQSVCMECQGHGERISPKDRCKSCNGRKIVREKKILEVHIDKGMKDGQKITFHGEGDQEPGLEPGDIIIVLDQKDHAVFTRRGEDLFMCMDIQLVEALCGFQKPISTLDNRTIVITSHPGQIVKHGDIKCVLNEGMPIYRRPYEKGRLIIEFKVNFPENGFLSPDKLSLLEKLLPERKEVEETDEMDQVELVDFDPNQERRRHYNGEAYEDDEHHPRGGVQCQTS</t>
  </si>
  <si>
    <t>Q9DB79</t>
  </si>
  <si>
    <t>Uncharacterized protein OS=Mus musculus OX=10090 GN=Rps11 PE=2 SV=1</t>
  </si>
  <si>
    <t>MADIQTERAYQKQPTIFQNKKRVLLGETGKEKLPRYYKNIGLGFKTPREAIEGTYIDKKCPFTGNVSIRGRILSGVVTKMKMQRTIVIRRDYLHYIRKYNRFEKRHKNMSVHLSPCFRDVQIGDIVTVGECRPLSKTVRFNVLKVTKACWHQEAVSEVLRGLWPMP</t>
  </si>
  <si>
    <t>A0A2I3BRL8</t>
  </si>
  <si>
    <t>Predicted gene 7324 OS=Mus musculus OX=10090 GN=Gm7324 PE=4 SV=1</t>
  </si>
  <si>
    <t>MVEADRPGKLFIGGLNTETNEKALEAVFGKYGRIVEILLMKDRETNKSRGFAFVTFESPADAKDAARDMNGKSLDGKAIKVEQATKPSFESGRRGPPPPPRSRGPPRGLRGGSGGTRGPPSRGGYMDDGGYSMNFNMSSSRGPLPVKRGPPPRSGGPPPKRSTPSGPVRSSSGMGGRTPVSRGRDSYGGPPRREPLPSRRDVYLSPRDDGYSTKDNYSSRDYPSSRDTRDYAPPPRDYTYRDYSHSSSRDDYPSRGYGDRDGYGRDRDYSDHPSGGSYRDSYESYGNSRSASPTRGPPPSYGGSSRYDDYSSSRDGYGGSRDSYSSSRSDLYSSGRDRVGRQERGLPPSMERGYPPPRDSYSSSSRGAPRGGGRGGSRSDRGGGRSRY</t>
  </si>
  <si>
    <t>E9Q6R7</t>
  </si>
  <si>
    <t>Utrophin OS=Mus musculus OX=10090 GN=Utrn PE=1 SV=1</t>
  </si>
  <si>
    <t>MAKYGDLEARPDDGQNEFSDIIKSRSDEHNDVQKKTFTKWINARFSKSGKPPISDMFSDLKDGRKLLDLLEGLTGTSLPKERGSTRVHALNNVNRVLQVLHQNNVDLVNIGGTDIVDGNPKLTLGLLWSIILHWQVKDVMKDIMSDLQQTNSEKILLSWVRQTTRPYSQVNVLNFTTSWTDGLAFNAVLHRHKPDLFSWDRVVKMSPIERLEHAFSKAHTYLGIEKLLDPEDVAVHLPDKKSIIMYLTSLFEVLPQQVTIDAIREVETLPRKYKKECEEEEIHIQSAVLAEEGQSPRAETPSTVTEVDMDLDSYQIALEEVLTWLLSAEDTFQEQDDISDDVEEVKEQFATHETFMMELTAHQSSVGSVLQAGNQLMTQGTLSEEEEFEIQEQMTLLNARWEALRVESMERQSRLHDALMELQKKQLQQLSSWLALTEERIQKMESLPLGDDLPSLQKLLQEHKSLQNDLEAEQVKVNSLTHMVVIVDENSGESATALLEDQLQKLGERWTAVCRWTEERWNRLQEISILWQELLEEQCLLEAWLTEKEEALNKVQTSNFKDQKELSVSVRRLAILKEDMEMKRQTLDQLSEIGQDVGQLLSNPKASKKMNSDSEELTQRWDSLVQRLEDSSNQVTQAVAKLGMSQIPQKDLLETVHVREQGMVKKPKQELPPPPPPKKRQIHVDVEAKKKFDAISTELLNWILKSKTAIQNTEMKEYKKSQETSGMKKKLKGLEKEQKENLPRLDELNQTGQTLREQMGKEGLSTEEVNDVLERVSLEWKMISQQLEDLGRKIQLQEDINAYFKQLDAIEETIKEKEEWLRGTPISESPRQPLPGLKDSCQRELTDLLGLHPRIETLCASCSALKSQPCVPGFVQQGFDDLRHHYQAVRKALEEYQQQLENELKSQPGPAYLDTLNTLKKMLSESEKAAQASLNALNDPIAVEQALQEKKALDETLENQKHTLHKLSEETKTLEKNMLPDVGKMYKQEFDDVQGRWNKVKTKVSRDLHLLEEITPRLRDFEADSEVIEKWVSGIKDFLMKEQAAQGDAAALQSQLDQCATFANEIETIESSLKNMREVETSLQRCPVTGVKTWVQARLVDYQSQLEKFSKEIAIQKSRLSDSQEKALNLKKDLAEMQEWMAQAEEDYLERDFEYKSPEELESAVEEMKRAKEEVLQKEVRVKILKDSIKLVAAKVPSGGQELTSEFNEVLESYQLLCNRIRGKCHTLEEVWSCWVELLHYLDLETTWLNTLEERVRSTEALPERAEAVHEALESLESVLRHPADNRTQIRELGQTLIDGGILDDIISEKLEAFNSRYEELSHLAESKQISLEKQLQVLRETDHMLQVLKESLGELDKQLTTYLTDRIDAFQLPQEAQKIQAEISAHELTLEELRKNVRSQPPTSPEGRATRGGSQMDMLQRKLREVSTKFQLFQKPANFEQRMLDCKRVLEGVKAELHVLDVRDVDPDVIQAHLDKCMKLYKTLSEVKLEVETVIKTGRHIVQKQQTDNPKSMDEQLTSLKVLYNDLGAQVTEGKQDLERASQLSRKMKKEAAVLSEWLSATEAELVQKSTSEGVIGDLDTEISWAKSILKDLEKRKVDLNGITESSAALQHLVLGSESVLEENLCVLNAGWSRVRTWTEDWCNTLLNHQNQLELFDGHVAHISTWLYQAEALLDEIEKKPASKQEEIVKRLLSELDDASLQVENVREQAIILVNARGSASRELVEPKLAELSRNFEKVSQHIKSARMLIGQDPSSYQGLDPAGTVQAAESFSDLENLEQDIENMLKVVEKHLDPNNDEKMDEEQAQIEEVLQRGEHLLHEPMEDSKKEKIRLQLLLLHTRYNKIKTIPIQQRKTIPVSSGITSSALPADYLVEINKILLTLDDIELSLNMPELNTTVYKDFSFQEDSLKSIKGQLDRLGEQIAVVHEKQPDVIVEASGPEAIQIRDMLAQLNAKWDRVNRVYSDRRGSFARAVEEWRQFHHDLDDLTQWLSEAEDLLVDTCAPDGSLDLEKARAQQLELEEGLSSHQPSLIKVNRKGEDLVQRLRPSEASFLKEKLAGFNQRWSTLVAEVEALQPRLKGESQQVLGYKRRLDEVTCWLTKVESAVQKRSTPDPEESPQELTDLAQETEVQAENIKWLNRAELEMLSDKNLSLREREKLSESLRNVNTTWTKVCREVPSLLKTRTQDPCSAPQMRMAAHPNVQKVVLVSSASDAPLRGGLEISVPADLDKTITELADWLVLIDQMLKSNIVTVGDVKEINKTVSRMKITKADLEQRHPQLDCVFTLAQNLKNKASSSDVRTAITEKLEKLKTQWESTQHGVELRRQQLEDMVVDSLQWDDHREETEELMRKYEARFYMLQQARRDPLSKQVSDNQLLLQELGSGDGVIMAFDNVLQKLLEEYSGDDTRNVEETTEYLKTSWVNLKQSIADRQSALEAELQTVQTSRRDLENFVKWLQEAETTANVLADASQRENALQDSVLARQLRQQMLDIQAEIDAHNDIFKSIDGNRQKMVKALGNSEEATMLQHRLDDMNQRWNDLKAKSASIRAHLEASAEKWNRLLASLEELIKWLNMKDEELKKQMPIGGDVPALQLQYDHCKVLRRELKEKEYSVLNAVDQARVFLADQPIEAPEEPRRNPQSKTELTPEERAQKIAKAMRKQSSEVREKWENLNAVTSNWQKQVGKALEKLRDLQGAMDDLDADMKEVEAVRNGWKPVGDLLIDSLQDHIEKTLAFREEIAPINLKVKTMNDLSSQLSPLDLHPSLKMSRQLDDLNMRWKLLQVSVDDRLKQLQEAHRDFGPSSQHFLSTSVQLPWQRSISHNKVPYYINHQTQTTCWDHPKMTELFQSLADLNNVRFSAYRTAIKIRRLQKALCLDLLELNTTNEVFKQHKLNQNDQLLSVPDVINCLTTTYDGLEQLHKDLVNVPLCVDMCLNWLLNVYDTGRTGKIRVQSLKIGLMSLSKGLLEEKYRCLFKEVAGPTEMCDQRQLGLLLHDAIQIPRQLGEVAAFGGSNIEPSVRSCFQQNNNKPEISVKEFIDWMHLEPQSMVWLPVLHRVAAAETAKHQAKCNICKECPIVGFRYRSLKHFNYDVCQSCFFSGRTAKGHKLHYPMVEYCIPTTSGEDVRDFTKVLKNKFRSKKYFAKHPRLGYLPVQTVLEGDNLETPITLISMWPEHYDPSQSPQLFHDDTHSRIEQYATRLAQMERTNGSFLTDSSSTTGSVEDEHALIQQYCQTLGGESPVSQPQSPAQILKSVEREERGELERIIADLEEEQRNLQVEYEQLKEQHLRRGLPVGSPPDSIVSPHHTSEDSELIAEAKLLRQHKGRLEARMQILEDHNKQLESQLHRLRQLLEQPDSDSRINGVSPWASPQHSALSYSLDTDPGPQFHQAASEDLLAPPHDTSTDLTDVMEQINSTFPSCSSNVPSRPQAM</t>
  </si>
  <si>
    <t>E9PWW9</t>
  </si>
  <si>
    <t>Remodeling and spacing factor 1 OS=Mus musculus OX=10090 GN=Rsf1 PE=1 SV=2</t>
  </si>
  <si>
    <t>MAAAAAAAAAAAAAAMAPPGCPGSCPNFAVVCSFLERYGPLLDLPELPFPELERVLQAPPPDIGNGEVPKELVELHLKLMRKIGKSVTADRWEKYLIKICQEFNSTWAWEMEKKGYLEMSVECKLALLKYLCECQFDDNLKFKNIINEEDADTMRLQPIGRDKDGLMYWYQLDQDHNVRMYIEEQDDQDGSSWKCIVRNRNELAETLALLKAQIDPVLLKNSSQQEDSSRESPTLEDEETKKDEETPKQEASKENEKTGADERSVDSGKCSAASALEEPAVKTEKADEKELAKLPVIVKLEKPLPETEEKKIIREESDSFKENVKPIKVEAKECRADPKDLKGSLERLGSQEPERADFGSNIKSQDIIEKSTEETEKLKNDQQAKIPLKKREIKLSDDFDSPVKGPLCKSATPTKEVLKDDIKQEEETCKRVSTISALSHEGKQLVNGEINDDKVIPNFKTEQMEIQLCDTKEDSASIPAKDGNACMEGNGTECLNSVITSTKTSELEKEAPLGKGIDSSVPDIESLSQKARLEEPGLLNMDMPLEPSEKATDLSLKPTLSATEPCSTKVEEKAPRSKSENHTPGIECLERVEKAKKTSIDKDIQKLSPIPEEVVRGALESEKSGPCEVAETPLPLSMAGAKEKQTSEKKDVDCSRGSSESQSLENASPEILKEDSESSREEVAKLDNAQTSGMEDTSETKGSVQKNKFKYKLVSERNSTASENTEITSERKKEGIKLTIRISSRKKKPDCPPQTVDSESKEEKAGKEEEKASVGRTLRRSPRISRPTAKVAEIRVQKADKRRADGEDGVEGEPASLQTADKKDHLKKAEKDTNSKASKVKPKGKVRWTGSRTRGRWKYSSNDESEGSESDKSSAALEEEEGKEGEEAVLPDDDEPCKKCGLPNHPELILLCDSCDSGYHTACLRPPLMIIPDGEWFCPPCQHKLLCEKLEEQLQDLDVALKKKERAERRKERLVYVGISIENIIPPQEPEFSEEQEEKKKDAKKSKANALERRSTRTRKCISYRFDEFDEAIDEAIEDDIKEADGGGVGRGKDISTITGHRGKDISTILDEERKENKRPQRAAAARRKKRRRLNDLDSDSNLDEEESEDEFKISDGSQDEFVVSDENPDESEEEPPSNEDSDTDFCSRRLRRHPSRPMRQSRRLRRKTPKKKYSDDDEEEEESEENSRDSESDFSDDFSDDFVETRRRRSRRNQKRQINYKEDSESDGSQKSLRRGKEIRRVHKRRLSSSESEESFMSKNSEDDELTKESKRSVRKRGRSTDDYSEADEDDEEEGKPSRKRLHRIETDEESCDNAHGDADQPARDSQPSALPSEQESSKKPYRIESDEEEDFENKVGSPLDYSLVDLPSTNGQSPGKAIENLMGKATEKSQTPKDNGTASASLAPNGTSGGQEVGAPEEDEDELLRVTDLVDYVCNSEQL</t>
  </si>
  <si>
    <t>Q62150</t>
  </si>
  <si>
    <t>RNA/DNA-binding protein OS=Mus musculus OX=10090 GN=Rnps1 PE=2 SV=1</t>
  </si>
  <si>
    <t>MDLSGVKKKSLLGVKENNKKSSTRAPSPTKRKDRSDEKSKDRSKDKGATKESSEKDRGRDKTRKNAWLQADKAVPGLGPAQPPARAPAPAQAQAVAPARPLHPAAQEAPARPGAPVLAAPPAPQALLGAGMTTGASRSKSKPPKRDEKERKRRHVHLNQPKCTLGGSPGNVTKDHIMEIFSTYGKIKMIDMPVERMHPHLSKGYAYVEFENPDEAEKALKHMDGGQIDGQEITATAVLAPWPRPPPRRFSPPRRMLPPPPMWRRSPPRMRRRSRSPRRRSPVRRRSRSPGPPPPQEPIQLQLLPISRDIDSYLCNLCCPRLCFVLFSSQVRVCRERIPYWVQQLRYLLYRRVLACRATVGSRLLP</t>
  </si>
  <si>
    <t>Q3U9G9</t>
  </si>
  <si>
    <t>Lamin-B receptor OS=Mus musculus OX=10090 GN=Lbr PE=1 SV=2</t>
  </si>
  <si>
    <t>MPSRKFVEGEVVRGRWPGSSLYYEVEILSHDNKSQLYTVKYKDGTELELKESDIKPLKSFKQRKSGSISSSPSRRRGSRSRSRSRSRSRSPGRAPKGSRRSVSASHEGDVKEKKEKEMRREILQVKLTPLVLKPFGNSVSVYNGEPEHMEKNATPYKDKQERIILSTEDRYIVTQYSLRPRREEVKAKEIESEEQNLVTKGPAPLGTFQVTTPQRKDLEFGGVPGAVLIMLGLPACVLLLLLQCRQKDPGLLHFPPPLPALHELWEPRVCGVYLLWFFVQALFHLLPVGKVAEGTPLVDGRRLQYRLNGLYAFILTSAALGAAVFWGVELCYLYTHFLQLALAATGFSVLLSAYLYVRSLRAPREELSPASSGNAVYDFFIGRELNPRLGAFDLKFFCELRPGLIGWVVINLVMLLMEMKIQERAAPSLAMILVNSFQLLYVVDALWNEEALLTSMDIMHDGFGFMLAFGDLVWVPFTYSLQAFYLVSHPHDLSWPLASVIIALKLCGYVIFRCANSQKNAFRKNPTDPKLAHLKTIHTSTGKSLLVSGWWGFVRHPNYLGDLIMALAWSLPCGFNHLLPYFYIIYFTALLIHREARDEHQCRRKYGLAWEKYCQRVPYRIFPYIY</t>
  </si>
  <si>
    <t>P61953</t>
  </si>
  <si>
    <t>Guanine nucleotide-binding protein G(I)/G(S)/G(O) subunit gamma-11 OS=Mus musculus OX=10090 GN=Gng11 PE=1 SV=1</t>
  </si>
  <si>
    <t>MPALHIEDLPEKEKLKMEVEQLRKEVKLQRQQVSKCSEEIKNYIEERSGEDPLVKGIPEDKNPFKEKGSCVIS</t>
  </si>
  <si>
    <t>Q3U026</t>
  </si>
  <si>
    <t>Uncharacterized protein OS=Mus musculus OX=10090 GN=Mogs PE=2 SV=1</t>
  </si>
  <si>
    <t>MARGERRRRAAAAEGARPLERARAAGRRDGRAGGARGSASGAALAVVVLALAFGLSGRWVLAWLRVRRALTLHPAPSALPPDSSSPAVAPELFWGTYRPHVYFGMKTRSPKPLLTGLMWAQQGATPGTPPKLRHTCEQGDGVGPYGWEFHDGRTFGRQHIHDGALRLTTEFVKRPGGQHGGDWSWRVTVEPQASGTPSFPLVSLFFYVVTDGQEVLLPEIGAKGQLKSISGHTSELGDFRLTLLPPTSPGDTVPKHGSYNVFWSSNPGLPQLTDMVKSRLNSWFQHRPPGASPDRYLGLPGSLKWEERGPSGQGQFLIQQVTLKAPFSVEFVFESGSAATGGNQASGRLVGSQLTQALESHAAAFKERFEKTFQLKEKGLSPEEQALGQVALSGLLGGIGYFYGQGLVLPDTSMEGSEQKMDPALFPPVPLFSGVPSRSFFPRGFLWDEGFHQLVVQRWDPHLTREALGHWLGLLNADGWIGREQILGDEARVRVPPEFLVQRAAHANPPTLLLPVVHMLEGHDPDDLAFLRKAFPRLHAWFSWLHQSQAGPVPLSYRWRGRDLALPTLLNPKTLPSGLDDYPRASHPSTAERHLDLRCWVALGARVLSQLAEQLGETEAAAELGPLAASLEEPGSLDELHWAPELGVFADFGNHTKAVQLKSRPPQGLVRVVGRPPPRLQYVDALGYVSLFPLLLQLLDPSSPRLGPLLDVLADSRHLWSPFGLRSLSASSLFYKQRNTEHDPPYWRGAVWLNINYLALGALHHYGHVEGPHKVQAAKLYHELRANVVRNVRQQYQATGFLWEQYSDQDGRGMGCRPFQGWTSLVLLIMAEEY</t>
  </si>
  <si>
    <t>D3Z1T4</t>
  </si>
  <si>
    <t>Guanine nucleotide-binding protein G(I)/G(S)/G(T) subunit beta-2 (Fragment) OS=Mus musculus OX=10090 GN=Gnb2 PE=1 SV=1</t>
  </si>
  <si>
    <t>MSELEQLRQEAEQLRNQIRDARKACGDSTLTQITAGLDPVGRIQMRTRRTLRGHLAKIYAMHWGTDSRLLVSASQDGKLIIWDSYTTNKVHAIPLRSSWVMTCAYAPSGNFVACGGLDNICSIYSLKTREGNVRVSRELPGHTGYLSCCRFLDDNQIITSSGDTTCALWDIETGQQTVGFAGHSGDVM</t>
  </si>
  <si>
    <t>Q3U492</t>
  </si>
  <si>
    <t>Kielin/chordin-like protein OS=Mus musculus OX=10090 GN=Kcp PE=1 SV=2</t>
  </si>
  <si>
    <t>MAGARAALLPLLLHLGSLALAARGGEVSREQPRLADAISQQQAPSHSLVPGETHQQQWCPLEERLERLEAEVTDLRKQNRELQARVVQLESCECWGPGHTCPEGARWEPDACTACVCRDGTAHCGPQPNLPHCRGCSHNGQSYGHGETFSPDACTTCRCLAGTVQCQGPSCSELNCLESFIPPGECCPICRPGCEYEGQLHQEGSSFLSSSNPCLQCSCLRSLVRCVPVKCQPSPCLNPVPRLGHCCPVCQASGCTEGNSHRDHGQEWTTPGDPCRICQCLEGHIQCRQRECASLCPYPARPLPGTCCPVCDGCFLNGREHSSGEPVGSQDPCSSCRCTNGSVQCEPLPCPPAPCRYPGRIPGQCCPVCDGCKYQGHEYRSQETFTLQENGRCLRCVCQAGEVSCEEQDCPVTPCVRSASGPQLCSACVLNGEEFAEGIQWEPDDQPCTSCSCQDGVPVCRAVLCSPVPCQHPTQPPGACCPSCDSCTYHSLVYANGQNFTDVDSPCQTCYCEDGTVRCSLINCPFTTCAKPQNGPGQCCPKCPDCILEAQVFVDGERFPHPRDPCQECWCQEGQAHCQLRACPSAPCVHPLPGTCCKNDCTGCAFGGKEYPNGADFPHPTDPCRLCRCLSGNVQCLARRCPPLSCPQPVLTPGDCCPQCPDAPADCPQSGNMVPVRHQEHFFQPGDPCSRCLCLDGSVSCQRLTCPPAPCAHPRRDACCPSCDGCLYQGKEFASGERFPSPNVACHVCLCWEGSVKCEPRTCAPAQCPFPTREDCCPACDSCDYLGVSYLSSQEFPDPREACNLCTCLGGFVTCTRRPCEPPACSHPLIVPEHCCPTCQGCLYHGITAALGETLPDPLDPTCSLCTCEEGSMRCQKKPCPPAPCAHPSPGPCFCPVCRSCLSQGREHQDGEEFEGPEGSCERCRCLAGQVSCTRLQCPSLPCLHQVTEPGTCCPRCTGCLARGEEHPEGSSWVPADSPCSSCMCHKGIITCAQVQCVSACIWPQEGPSDCCPQCSGCEHGGRKYEPGESFQPGADPCEVCICKQKREGPPSLHCSRRQCPSLVGCPPSQLLPPGPQHCCPTCAQALSNCTEDLVGSELVPPDPCYTCQCQDLTWLCTHRACPELSCPLWERHTTPGSCCPVCKDPTQSCMHQGRWVASGEQWAVDACTSCSCVAGTVHCQTQRCRKLACSRDEVPALSPGSCCLRCLPRPASCMAFGDPHYRTFDGRLLHFQGSCSYVLAKDCHGEDFSVHVTNDDRGRRGVAWTQEVAVLLGTVAVRLLQGRTVMVDQHTVTLPFLREPLLYIELRGHTVILHAQPGLQVLWDGQSQVEVRVPSSYRGQTCGLCGNFNGFAQDDLQGPDGRLLPTEASFGNSWKVPKGLGPGRPCSAGREVDPCRAAGYRARREANARCGILKTSPFSHCHAVVPPEPFFAACVYDLCACGPGSSSDTCLCDALEAYASHCRQAGVTPVWRGPTLCVVGCPVDRGFVFDECGPPCPRTCFNRHIPLGELAAHCVRPCVPGCQCPAGLVEHEGHCISPEVCPPVLLTGD</t>
  </si>
  <si>
    <t>Q91W39</t>
  </si>
  <si>
    <t>Nuclear receptor coactivator 5 OS=Mus musculus OX=10090 GN=Ncoa5 PE=1 SV=1</t>
  </si>
  <si>
    <t>MNTAPSRPSPTRRDPYSFGDSRDTRRDRSPIRGSPRREPRDGRNGRDARDSRDIRDPRDLRDRRDSRDIRDHRDSRSVREARDLRDFRDFRDLRDSRDFRDHRDPVYDRYRDIRDSRDPLYRREGSYDRYLRVDDYCRRKDDSYFDRYRDSFDGRGPPGPESQSRAKERLKREERRREELYRRYFEEIQRRFDAERPVDCSVIVVNKQTKDYAESVGRKVRDLGMVVDLIFLNTEVSLSQALEDVSRGGSPFAIVITQQHQIHRSCTVNIMFGTPQEHRNMPQADAMVLVARNYERYKNDCREKEREEIARQAAKMANDAILQERDRGGPEEGGRGGHPPAIQSLINLLADNRYLTAEETDKIINYLRERKERLLRSSADSLPGPISRQPLGAASGSSLKSQPSSQPLQSGQVLPSATPTPAAPPTSQQELQAKILSLFNSGAVAANSSSASPSVATGSSQNQNFSTAANSQPQQRPQASGNQPPNIVGQAGSARNMGPRPGAPSQGLFGQPSSRLAPASTMASQRPVSSTGINFDNPSVQKALDTLIQSGPALSHLVSQTAAQVGRPQAPMGSYQRHY</t>
  </si>
  <si>
    <t>P17426</t>
  </si>
  <si>
    <t>AP-2 complex subunit alpha-1 OS=Mus musculus OX=10090 GN=Ap2a1 PE=1 SV=1</t>
  </si>
  <si>
    <t>MPAVSKGDGMRGLAVFISDIRNCKSKEAEIKRINKELANIRSKFKGDKALDGYSKKKYVCKLLFIFLLGHDIDFGHMEAVNLLSSNKYTEKQIGYLFISVLVNSNSELIRLINNAIKNDLASRNPTFMCLALHCIANVGSREMGEAFAADIPRILVAGDSMDSVKQSAALCLLRLYKASPDLVPMGEWTARVVHLLNDQHMGVVTAAVSLITCLCKKNPDDFKTCISLAVSRLSRIVSSASTDLQDYTYYFVPAPWLSVKLLRLLQCYPPPEDAAVKGRLVECLETVLNKAQEPPKSKKVQHSNAKNAILFETISLIIHYDSEPNLLVRACNQLGQFLQHRETNLRYLALESMCTLASSEFSHEAVKTHIDTVINALKTERDVSVRQRAADLLYAMCDRSNAKQIVSEMLRYLETADYAIREEIVLKVAILAEKYAVDYSWYVDTILNLIRIAGDYVSEEVWYRVLQIVTNRDDVQGYAAKTVFEALQAPACHENMVKVGGYILGEFGNLIAGDPRSSPPVQFSLLHSKFHLCSVATRALLLSTYIKFINLFPETKATIQGVLRAGSQLRNADVELQQRAVEYLTLSSVASTDVLATVLEEMPPFPERESSILAKLKRKKGPGAASALDDSRRDTSSNDINGGVEPTPSTVSTPSPSADLLGLRAAPPPAAPPAPVGGNLLVDVFSDGPTAQPSLGPTPEEAFLSELEPPAPESPMALLADPAPAADPGPEDIGPPIPEADELLNKFVCKNSGVLFENQLLQIGVKSEFRQNLGRMYLFYGNKTSVQFQNFLPTVVHPGDLQTQLAVQTKRVAAQVDGGAQVQQVLNIECLRDFLTPPLLSVRFRYGGTAQSLTLKLPVTINKFFQPTEMAAQDFFQRWKQLSLPLQEAQKIFKANHPMDAEVTKAKLLGFGSALLDNVDPNPENFVGAGIIQTKALQVGCLLRLEPNAQAQMYRLTLRTSKEPVSRHLCELLAQQF</t>
  </si>
  <si>
    <t>Q8VDM6</t>
  </si>
  <si>
    <t>Heterogeneous nuclear ribonucleoprotein U-like protein 1 OS=Mus musculus OX=10090 GN=Hnrnpul1 PE=1 SV=1</t>
  </si>
  <si>
    <t>MDVRRLKVNELREELQRRGLDTRGLKAELAERLLAALEAEEPEDERELEADDDPGLPGHNNEEVETEGGSELEGTAQPPPPGLQPHPEPGGYSGPDGHYVMDNITRQNQFYETPVIKQENESSYDRRPLDMEPQQQVYHPELKTEMKQEAPPSFLPPEASQLKTDRPQFQNRKRPFEENRGRGYFEHREDRRGRSPQPPAEEDEDDFDDTLVAIDTYNCDLHFKVARDRSSGYPLTIEGFAYLWSGARASYGVRRGRVCFEMKINEEISVKHLPSTEPDPHVVRIGWSLDSCSTQLGEEPFSYGYGGTGKKSTNSRFENYGDKFAENDVIGCFADFECGNDVELSFTKNGKWMGIAFRIQKEALGGQALYPHVLVKNCAVEFNFGQRAEPYCSVLPGFTFIQHLPLSERIRGTIGPKSKAECEILMMVGLPAAGKTTWAIKHAASNPSKKYNILGTNAIMDKMRVMGLRRQRNYAGRWDVLIQQATQCLNRLIQIAARKKRNYILDQTNVYGSAQRRKMRPFEGFQRKAIVICPTDEDLKDRTVKRTDEEGKDVPDHAVLEMKANFTLPDVGDFLDEVLFIELQREEADKLVRQYNEEGRKAGPPPEKRFDSRGGGFRGRGGGGGFQRYDNRGPPGGNRGGFQNRGGGGGSGGGGGNYRGGFNRSGGGGYNQNRWGNNNRDNNNSNNRGNYNRAPQQQPPPQQPPPPQPPPQQPPPPPSYSPARNPPGASSYNKNSNIPGSSANTSTPTVSSYTPPQPSYSQPPYNQGGYTQGYTAPPPPPPPPPAYNYGSYGPYNPAPYTPPPPPTAQTYPQPSYNQYQQYAQQWSQYYQNQSQWPPYYGNYDYGGYSGSTQGGTSTQ</t>
  </si>
  <si>
    <t>Q5SZA3</t>
  </si>
  <si>
    <t>Histone cluster 1, H1c OS=Mus musculus OX=10090 GN=Hist1h1c PE=1 SV=1</t>
  </si>
  <si>
    <t>MSEAAPAAPAAAPPAEKAPAKKKAAKKPAGVRRKASGPPVSELITKAVAASKERSGVSLAALKKALAAAGYDVEKNNSRIKLGLKSLVSKGILVQTKGTGASGSFKLNKKAASGEAKPQAKKAGAAKAKKPAGAAKKPKKATGAATPKKAAKKTPKKAKKPAAAAVTKKVAKSPKKAKVTKPKKVKSASKAVKPKAAKPKVAKAKKVAAKKK</t>
  </si>
  <si>
    <t>Q80W22</t>
  </si>
  <si>
    <t>Threonine synthase-like 2 OS=Mus musculus OX=10090 GN=Thnsl2 PE=1 SV=1</t>
  </si>
  <si>
    <t>MWYTSTRGMAPRVNFEGALFSGYAPDGGLYMPEELPRLDEETLRHWSTLSYRSLVKELCALFIGLELIPRHDLNDLIDRAFSRFRHRNVVHLCKLKNGLNILELWHGVTYAFKDLSLSCTAQFLQYFLEKKKKHVTIVVGTSGDTGSAAIESVQGSKNVDIIVLLPKGHCSKIQELQMTTVLKENVHVFEVEGNSDELDEPIKAVFADVAFVQRHNVMSLNSINWSRVLVQMAHHFFAYFQCTPSLDTHPLPTVEVVVPTGAGGNLAAGCIAQKMGLPICLVVAVNRNDIIHRTVQKGDFSLCEVLRTTLASAMDIQVPYNMERIFWLLSGSDSQTTRALMEQFERTQSLQLPKDLHNKLSEAVTSESVTDEAITQTMARCWEENQYLLCPHSATAVNYHYQQTDSGQSSIRCCLASASAVKFPEAVQAAGLTPETPAEILALEHKETRCIPMRRGDDWTQMLRVTIEGLSQRWKDCVVNPSE</t>
  </si>
  <si>
    <t>A0A0R4J0Q5</t>
  </si>
  <si>
    <t>Lamin-B2 OS=Mus musculus OX=10090 GN=Lmnb2 PE=1 SV=1</t>
  </si>
  <si>
    <t>MSAPHSGNRGDSPAAATSAMASLPPHAGPATPLSPTRLSRLQEKEELRELNDRLAHYIDRVRALELENDRLLLRISEKEEVTTREVSGIKTLYESELADARRVLDETARERARLQIEIGKVQAELEEARKSAKKREGELTVAQGRVKDLESLFHRSEAELATALSDKQGLETEVAELRAQLAKAEDGHAVAKKQLEKETLMRVDLENRCQSLQEELAFSKSVFEEEVRETRRRHERRLVEVDSSRQQEYDFKMAQALEDLRSQHDEQVRLYRVELEQTYQAKLDNAKLLSDQNDKAAHAAREELKEARMRVESLSYQLLGLQKQASAAENHIHELEEALAGERDKFRKMLDAKEQEMTEVRDAMQQQLAEYQELLDIKLALDMEISAYRKLLEGEEERLKLSPSPSSRITISRATSSSSSSSGVGMSVGQGRGKRRRLETEDTSGSPSRASRVSSGSRLAQQTVATGVVNIDEVDPEGRFVRLKNSSDKDQSLGNWRIKRQVLEGEDIAYKFTPKYVLRAGQTVTVWAAGAGATHSPPSTLVWKSQTNWGPGESFRTALVSADGEEVAVKAAKHSSVQGRENGEEEEEEEAEFGEEDLFHQQGDPRTTSRGCRLM</t>
  </si>
  <si>
    <t>P70227</t>
  </si>
  <si>
    <t>Inositol 1,4,5-trisphosphate receptor type 3 OS=Mus musculus OX=10090 GN=Itpr3 PE=1 SV=3</t>
  </si>
  <si>
    <t>MNEMSSFLHIGDIVSLYAEGSVNGFISTLGLVDDRCVVEPAAGDLDNPPKKFRDCLFKVCPMNRYSAQKQYWKAKQTKQDKEKIADVVLLQKLQHAAQMEQKQNDTENKKVHGDVVKYGSVIQLLHMKSNKYLTVNKRLPALLEKNAMRVTLDATGNEGSWLFIQPFWKLRSNGDNVVVGDKVILNPVNAGQPLHASNYELSDNAGCKEVNSVNCNTSWKINLFMQFRDHLEEVLKGGDVVRLFHAEQEKFLTCDEYRGKLQVFLRTTLRQSATSATSSNALWEVEVVHHDPCRGGAGHWNGLYRFKHLATGNYLAAEENPSYKGDVSDPKAAGLGAQGRTGRRNAGEKIKYRLVAVPHGNDIASLFELDPTTLQKTDSFVPRNSYVRLRHLCTNTWIQSTNAPIDVEEERPIRLMLGTCPTKEDKEAFAIVSVPVSEIRDLDFANDASSMLASAVEKLNEGFISQNDRRFVIQLLEDLVFFVSDVPNNGQNVLDIMVTKPNRERQKLMREQNILKQIFGILKAPFRDKGGEGPLVRLEELSDQKNAPYQYMFRLCYRVLRHSQEDYRKNQEHIAKQFGMMQSQIGYDILAEDTITALLHNNRKLLEKHITKTEVETFVSLVRKNREPRFLDYLSDLCVSNRIAIPVTQELICKCVLDPKNSDILIQTELRPVKEMAQSHEYLSIEYSEEEVWLTWTDRNNEHHEKSVRQLAQEARAGNAHDENVLSYYRYQLKLFARMCLDRQYLAIDEISKQLGVELLFLCMADEMLPFDLRASFCHLMLHVHVDRDPQELVTPVKFARLWTEIPTAITIKDYDSNLNASRDDKKNKFASTMEFVEDYLNNVVSEAVPFANDEKNILTFEVVSLAHNLIYFGFYSFSELLRLTRTLLGIIDCIQAPAAMLQAYEEPGGKNVRRSIQGVGHMMSTMVLSRKQSVFGASSLPAGVGVPEQLDRSKFEDNEHTVVMETKLKILEILQFILNVRLDYRISYLLSVFKKEFVEVFPMQDSGADGTAPAFDSSTATMNLDRIGEQAEAMFGVGKTSSMLEVDDEGGRMFLRVLLHLTMHDYPSLVSGALQLLFKHFSQRQEAMHTFKQVQLLISAQDVENYKVIKSELDRLRTMVEKSELWVDKKGSVKGEEVEAGATKDKKERPSDEEGFLQPHGEKSSENYQIVKGILERLNKMCGVGEQMRKKQQRLLKNMDAHKVMLDLLQIPYDKSDNKMLEILRYTHQFLQKFCAGNPGNQALLHKHLQLFLTPGLLEAETMQHIFLNNYQLCSEISEPVLQHFVHLLATHGRHVQYLDFLHTVIKAEGKYVKKCQDMIMTELTNAGDDVVVFYNDKASLAHLLDMMKAARDGVEDHSPLMYHISLVDLLAACAEGKNVYTEIKCTSLLPLEDVVTVVTHEDCITEVKMAYVNFVNHCYVDTEVEMKEIYTSNHIWTLFENFTLDMALVCNKREKRLSDPTLEKYVLTVVLDTISAFFSSPFSENSTSLQTHQTIVVQLLQSTTRLLECPWLQQQHKGSVEACVRTLAMVAKSRAILLPMDLDAHMSALLSSGGSCSAAAQRSAANYKTATRTFPRVIPTANQWDYKNIIEKLQDIIMALEERLKPLVQAELSVLVDMLHWPELLFPEGSEAYQRCESGGFLSKLIRHTKGLMESEEKLCVKVLRTLQQMLLKKSKFGDRGNQLRKMLLQNYLQNRKSGARGELTDPTGSGLDQDWSAIAATQCRLDKEGATKLVCDLITSTKNEKIFQESIGLAIRLLDGGNTEIQKSFYNLMTSDKKSERFFKVLHDRMKRAQQETKSTVAVNMSDLGSQPREDREPADPATKGRVSSFSMPSSSRYLLGLGLHRGHDMSERAQNNEMGTSVLIMRPILRFLQLLCENHNRDLQNFLRCQNNKTNYNLVCETLQFLDIMCGSTTGGLGLLGLYINEDNVGLVIQTLETLTEYCQGPCHENQTCIVTHESNGIDIITALILNDISPLCKYRMDLVLQLKDNASKLLLALMESRHDSENAERILISLRPQELVDVIKKAYLQEEERENSEVSPREVGHNIYILALQLSRHNKQLQHLLKPVRRIQEEEAEGISSMLSLNNKQLSQMLKSSAPAQEEEEDPLAYYENHTSQIEIVRQDRSMEQIVFPVPAICQFLTEETKHRLFTTTEQDEQGSKVSDFFDQSSFLHNEMEWQRRLRSMPLIYWFSRRMTLWGSISFNLAVFINIIIAFFYPYVEGASTGVLGSPLISLLFWILICFSIAALFTKRYSVRPLIVALILRSIYYLGIGPTLNILGALNLTNKIVFVVSFVGNRGTFIRGYKAMVMDMEFLYHVGYILTSVLGLFAHELFYSILLFDLIYREETLFNVIKSVTRNGRSILLTALLALILVYLFSIVGFLFLKDDFILEVDRLPGNHSRASPLGMPHGAATFMGTCSGDKMDCVSEVSVPEILEEDEEPDSTERACDTLLMCIVTVMNHGLRNGGGVGDILRKPSKDESLFPARVVYDLLFFFIVIIIVLNLIFGVIIDTFADLRSEKQKKEEILKTTCFICGLERDKFDNKTVSFEEHIKLEHNMWNYLYFIVLVRVKNKTDYTGPESYVAQMIKNKNLDWFPRMRAMSLVSGEGEGEQNEIRILQEKLGSTMKLVSHLTSQLNELKEQMTEQRKRRQRLGFVDVQNCMSR</t>
  </si>
  <si>
    <t>O54724</t>
  </si>
  <si>
    <t>Caveolae-associated protein 1 OS=Mus musculus OX=10090 GN=Cavin1 PE=1 SV=1</t>
  </si>
  <si>
    <t>MEDVTLHIVERPYSGFPDASSEGPEPTQGEARATEEPSGTGSDELIKSDQVNGVLVLSLLDKIIGAVDQIQLTQAQLEERQAEMEGAVQSIQGELSKLGKAHATTSNTVSKLLEKVRKVSVNVKTVRGSLERQAGQIKKLEVNEAELLRRRNFKVMIYQDEVKLPAKLSVSKSLKESEALPEKEGDELGEGERPEDDTAAIELSSDEAVEVEEVIEESRAERIKRSGLRRVDDFKKAFSKEKMEKTKVRTRENLEKTRLKTKENLEKTRHTLEKRMNKLGTRLVPVERREKLKTSRDKLRKSFTPDHVVYARSKTAVYKVPPFTFHVKKIREGEVEVLKATEMVEVGPEDDEVGAERGEATDLLRGSSPDVHTLLEITEESDAVLVDKSDSD</t>
  </si>
  <si>
    <t>Q3THM1</t>
  </si>
  <si>
    <t>Uncharacterized protein OS=Mus musculus OX=10090 GN=Uqcrc1 PE=2 SV=1</t>
  </si>
  <si>
    <t>MAASAVCRAACSGTQVLLRTRRSPALLRLPALRGTATFAQALQSVPETQVSILDNGLRVASEQSSHATCTVGVWIDAGSRYETEKNNGAGYFLEHLAFKGTKNRPGNALEKEVESIGAHLNAYSTREHTAYLIKALSKDLPKVVELLADIVQNSSLEDSQIEKERDVILREMQENDASMQNVVFDYLHATAFQGTPLAQAVEGPSENVRRLSRTDLTDYLNRHYKAPRMVLAAAGGVEHQQLLDLAQKHLSSVSRVYEEDAVPGLTPCRFTGSEIRHRDDALPLAHVAIAVEGPGWANPDNVTLKVANAIIGHYDCTYGGGVHLSSPLASVAVANKLCQSFQTFNISYSDTGLLGAHFVCDAMSIDDMVFFMQGQWMRLCTSAAESEVTRGKNILRNALVSHLDGTTPVCEDIGRSLLTYGRRIPLAEWESRIQEVDAQMLRDICSKYFYDQCPAVAGYGPIEQLPDYNRIRSGMFWLRF</t>
  </si>
  <si>
    <t>Q3TI79</t>
  </si>
  <si>
    <t>Uncharacterized protein OS=Mus musculus OX=10090 GN=Dkc1 PE=2 SV=1</t>
  </si>
  <si>
    <t>MADAEVITFPKKHKKKKDRKPLQEDDVAEIQHAEEFLIKPESKVAQLDTSQWPLLLKNFDKLNVRTAHYTPLPCGSNPLKREIGDYIRTGFINLDKPSNPSSHEVVAWIRRILRVEKTGHSGTLDHKVTGCLIVCIERATRLVKSQQSAGKEYVGIVRLHNAIEGGTQLSRALETLTGALFQRPPLIAAVKRQLRVRTIYESKMIEYDPERRLGIFWVSCEAGTYIRTLCVHLGLLLGVGGQMQELRRVRSGVMSEKDHMVTMHDVLDAQWLYDNHKDESYLRRVVYPLEKLLTSHKRLVMKDSAVNAICYGAKIMLPGLLRYEDGIEVNQEIVVITTKGEAICMAIALMTTAVISTCDHGIVAKIKRVIMERDTYPRKWGLGPKASQKKMMIKQGLLDKHGKPTDNTPATWKQDYIDYSDSGKNTLVTEAVQAPQLAAEAVNVIKRKRDSESESDETPTVPQLKEKKKKKDKKPKTVLESGGETGDGDNDTTKKKKKKKVKVVEEMSE</t>
  </si>
  <si>
    <t>P47963</t>
  </si>
  <si>
    <t>60S ribosomal protein L13 OS=Mus musculus OX=10090 GN=Rpl13 PE=1 SV=3</t>
  </si>
  <si>
    <t>MAPSRNGMILKPHFHKDWQQRVDTWFNQPARKIRRRKARQAKARRIAPRPASGPIRPIVRCPTVRYHTKVRAGRGFSLEELRVAGIHKKVARTIGISVDPRRRNKSTESLQANVQRLKEYRSKLILFPRKPSAPKKGDSSAEELKLATQLTGPVMPIRNVYKKEKARVITEEEKNFKAFASLRMARANARLFGIRAKRAKEAAEQDVEKKK</t>
  </si>
  <si>
    <t>A2RS68</t>
  </si>
  <si>
    <t>Small nuclear ribonucleoprotein 70 (U1) OS=Mus musculus OX=10090 GN=Snrnp70 PE=2 SV=1</t>
  </si>
  <si>
    <t>MTQFLPPNLLALFAPRDPIPYLPPLEKLPHEKHHNQPYCGIAPYIREFEDPRDAPPPTRAETREERMERKRREKIERRQQEVETELKMWDPHNDPNAQGDAFKTLFVARVNYDTTESKLRREFEVYGPIKRIHMVYSKRSGKPRGYAFIEYEHERDMHSAYKHADGKKIDGRRVLVDVERGRTVKGWRPRRLGGGLGGTRRGGADVNIRHSGRDDTSRYDERPGPSPLPHRDRDRDRERERRERSRERDKERERRRSRSRDRRRRSRSRDKDERRRSRERSKDKDRDRKRRSSRSRERARRERERKEELRGGGGGGGGGSGGGGGGDMAEPSEAGDGAPDDGPPGELGPEGPDGPEEKGRDRDRERRRSHRSERERRRDRDRDRDREHKRGERGSERGRDEARGGGGSGQDNGLEGLGSDGRDMYMEAEGGDGYMAPENGYLMEAAPE</t>
  </si>
  <si>
    <t>Q9DB34</t>
  </si>
  <si>
    <t>Charged multivesicular body protein 2a OS=Mus musculus OX=10090 GN=Chmp2a PE=1 SV=1</t>
  </si>
  <si>
    <t>MDLLFGRRKTPEELLRQNQRALNRAMRELDRERQKLETQEKKIIADIKKMAKQGQMDAVRIMAKDLVRTRRYVRKFVLMRANIQAVSLKIQTLKSNNSMAQAMKGVTKAMGTMNRQLKLPQIQKIMMEFERQAEIMDMKEEMMNDAIDDAMGDEEDEEESDAVVSQVLDELGLSLTDELSNLPSTGGSLSVAAGGKKAEATASALADADADLEERLKNLRRD</t>
  </si>
  <si>
    <t>F8VQC7</t>
  </si>
  <si>
    <t>Kinectin OS=Mus musculus OX=10090 GN=Ktn1 PE=1 SV=1</t>
  </si>
  <si>
    <t>MELYESTYFVVLIPSVVITVIFLFFWLFMKETLYDEVLAKQKREQKLISTKTDKKKAEKKKNKKKEIQNGTLRESDSEHVPRDFKLSDASPAEDEQFVPAPLNVAETSSSVRERKKKEKKQKPSLEEQVIKESDASKIPGKKVEPVLVTKQPAPPPPLEAAALKKKAGQKKSKNGSEEQDKKVEMLMAPSKEQDVLLSHQDTKQEGGLGKKKGLSKKQKSENVAVLVDEPLIHATTYIPLDNANSNLMMDKREIIDMIKPDHVEGIQKSGTKKLKIETDKENAEVKFKDFLLSLKTMMFSEDEALCVVDLLKEKSGVIKEALKKSNKGELSGLLHQLQEKERLLSAMKEDAAASKERCKQLTQEMMTEKERSSVVIARMKDRIGTLEKEHNIFQNKMHASYQETQQMQMKFQQVQEQMEAEIAHLKQENGILRDAVSNTTNQLESKQSAELNKLRQDCGRLVSELNEKTGKLQQEGVQKKNAEQAATQLKVQLQEAERRWEEVQSYIRKRTAEHEAAQQDLQSKFVAKENEVQSLHSKLTDTLVSKQQLEQRLMQLMESEQKRASKEESLQIQVQDILEQNEALKAQIQQFHSQIAAQTSASVLAEELHKVIAEKDKQLKQTEDSLANEQDHLASKEEELKDVQNMNFLLKAEVQKLQALANEQAATAHEVEKMQKSIHVKEDKIRLLEEQLQHEVASKMEELKILSEQNKALQSEVQKLQTAVSQQPNKDVVEQMEKCIQEKDEKLRTVEELLETGLIQVATREEELSAIRTENSTLTREVQELKAKQSDQVSFVSLIEDLKRVIHEKDGQIKSVEELLEVELLKVANKEKTVQALKQEIEVLKEEIGNAQLEKAHQLSVTSQVQELQNLLRGKEEQVNSMKAALEDRDRDLRGRGTCAQVCSTPQFEELESVLKEKDNEIKRIEVKLKDTESDVSKMSELLKEVQEENKFLKCQLSHQKHQQASFPSQEELQTVISEKEKEITDLCNELESLKNAVEHQRKKNNDLREKNWEAMEALASTEKMLQDRVNKTSKERRQHVEAIELESKDLLKRLFPTVSVPSNLNYSEWLRGFEKKAKACVAGTSDAEAVKVLEHRLKEASEMHTLLQLECEKYKSVLAETEGILQKLQRSVEQEESKWKIKADESQRMIKQMQSSFTASERELERLRQENKDMENLRREREHLEMELEKAEMERSTYVMEVRELKDLLTELQKKLDDSYSEAVRQNEELNLLKTQLNETHSKLQNEQTERKKVADDLHKAQQSLNSIHSKISLKAAGDTVVIENSDISPEMESPEKETMSVSLNQTVTQLQQLLQEVNQQLTKET</t>
  </si>
  <si>
    <t>Q3UEG9</t>
  </si>
  <si>
    <t>Uncharacterized protein OS=Mus musculus OX=10090 GN=Flot2 PE=2 SV=1</t>
  </si>
  <si>
    <t>MGNCHTVGPNEALVVSGGCCGSDYKQYVFGGWAWAWWCISDTQSLRLCWPGWVEILRAPHRAAVYQASVLIWISLEIMTLQPRCEDVETAEGVALTVTGVAQVKIMTEKELLAVACEQFLGKNVQDIKNVVLQTLEGHLRSILGTLTVEQIYQDRDQFAKLVREVAAPDVGRMGIEILSFTIKDVYDKVDYLSSLGKTQTAVVQRDADIGVAEAERDAGIREAECKKEMLDVKFMADTKIADSKRAFELQKSAFSEEVNIKTAEAQLAYELQGAREQQKIRQEEIEIEVVQRKKQIAVEAQEILRTDKELIATVRRPAEAEAHRIQQIAEGEKVKQVLLAQAEAEKIRKIGEAEAAVIEAMGKAEAERMKLKAEAYQKYGDAAKMALVLEALPQIAAKISAPLTKVDEIVVLSGDNSKVTSEVNRLLAELPASVHALTGVDLSKIPLIKNATGAQV</t>
  </si>
  <si>
    <t>Q6P5B5</t>
  </si>
  <si>
    <t>Fragile X mental retardation syndrome-related protein 2 OS=Mus musculus OX=10090 GN=Fxr2 PE=1 SV=1</t>
  </si>
  <si>
    <t>MGGLASGGDVEPGLPVEVRGSNGAFYKGFVKDVHEDSVTIFFENNWQSERQIPFGDVRLPPPADYNKEITEGDEVEVYSRANEQEPCGWWLARVRMMKGDFYVIEYAACDATYNEIVTLERLRPVNPSPLATKGSFFKVTMAVPEDLREACSNENVHKEFKKALGANCIFLNITNSELFILSTTEAPVKRASLLGDMHFRSLRTKLLLMSRNEEATKHLETSKQLAAAFQEEFTVREDLMGLAIGTHGANIQQARKVPGVTAIELGEETCTFRIYGETPEACRQARSYLEFSEDSVQVPRNLVGKVIGKNGKVIQEIVDKSGVVRVRVEGDNDKKNPREEGMVPFIFVGTRENISNAQALLEYHLSYLQEVEQLRLERLQIDEQLRQIGLGFRPPGSGRGGSGGGSDKAGYTTDESSSSSLHTTRTYGGSYGGRGRGRRTGGPAYGPSSDPSTASETESEKREESNRAGPGDRDPPSRGEESRRRPIGGRGRGPPPVPRPTSRYNSSSISSVLKDPDSNPYSLLDTSEPEPPVDSEPGEPPPASARRRRSRRRRTDEDRTVMDGGLESDGPNMTENGLEDESRPQRRNRSRRRRNRGNRTDGSISGDRQPVTVADYISRAESQSRQRPLERTKPSEDSLSGQKGDSVSKLPKGPSENGELSAPLELGSLVNGVS</t>
  </si>
  <si>
    <t>P68033</t>
  </si>
  <si>
    <t>Actin, alpha cardiac muscle 1 OS=Mus musculus OX=10090 GN=Actc1 PE=1 SV=1</t>
  </si>
  <si>
    <t>MCDDEETTALVCDNGSGLVKAGFAGDDAPRAVFPSIVGRPRHQGVMVGMGQKDSYVGDEAQSKRGILTLKYPIEHGIITNWDDMEKIWHHTFYNELRVAPEEHPTLLTEAPLNPKANREKMTQIMFETFNVPAMYVAIQAVLSLYASGRTTGIVLDSGDGVTHNVPIYEGYALPHAIMRLDLAGRDLTDYLMKILTERGYSFVTTAEREIVRDIKEKLCYVALDFENEMATAASSSSLEKSYELPDGQVITIGNERFRCPETLFQPSFIGMESAGIHETTYNSIMKCDIDIRKDLYANNVLSGGTTMYPGIADRMQKEITALAPSTMKIKIIAPPERKYSVWIGGSILASLSTFQQMWISKQEYDEAGPSIVHRKCF</t>
  </si>
  <si>
    <t>Q9D3L3</t>
  </si>
  <si>
    <t>Synaptosomal-associated protein OS=Mus musculus OX=10090 GN=Snap23 PE=1 SV=1</t>
  </si>
  <si>
    <t>MDNLSPEEVQLRAHQVTDESLESTRRILGLAIESQDAGIKTITMLDEQGEQLNRIEEGMDQINKDMREAEKTLTELNKCCGLCICPCNRFSVGDCFFETRTKNFESGKNYKATWGDGGDNSPSNVVSKQPSRITNGQPQQTTGAASGGYIKRITNDAREDEMEENLTQVGSILGNLKNMALDMGNEIDAQNQQIQKITEKADTNKNRIDIANTRAKKLIDS</t>
  </si>
  <si>
    <t>Q9D3E6</t>
  </si>
  <si>
    <t>Cohesin subunit SA-1 OS=Mus musculus OX=10090 GN=Stag1 PE=1 SV=3</t>
  </si>
  <si>
    <t>MITSELPVLQDSTNETTAHSDAGSELEETEVKGKRKRGRPGRPPSTNKKPRKSPGEKSRIEAGIRGAGRGRANGHPQQNGDGDPVTLFEVVKLGKSAMQSVVDDWIELYKQDRDIALLDLINFFIQCSGCRGTVRIEMFRNMQNAEIIRKMTEEFDEDSGDYPLTMPGPQWKKFRSNFCEFIGVLIRQCQYSIIYDEYMMDTVISLLTGLSDSQVRAFRHTSTLAAMKLMTALVNVALNLSIHQDNTQRQYEAERNKMIGKRANERLELLLQKRKELQENQDEIENMMNSIFKGIFVHRYRDAIAEIRAICIEEIGVWMKMYSDAFLNDSYLKYVGWTLHDRQGEVRLKCLKALQSLYTNRELFPKLELFTNRFKDRIVSMTLDKEYDVAVEAIRLVTLILHGSEEALSNEDCENVYHLVYSAHRPVAVAAGEFLHKKLFSRHDPQAEEALAKRRGRNSPNGNLIRMLVLFFLESELHEHAAYLVDSLWESSQELLKDWECMTELLLEEPVQGEEAMSDRQESALIELMVCTIRQAAEAHPPVGRGTGKRVLTAKERKTQIDDRNKLTEHFIITLPMLLSKYSADAEKVANLLQIPQYFDLEIYSTGRMEKHLDALLKQIKFVVEKHVESDVLEACSKTYSILCSEEYTIQNRVDIARSQLIDEFVDRFNHSVEDLLQEGEEADDDDIYNVLSTLKRLTSFHNAHDLTKWDLFGNCYRLLKTGIEHGAMPEQIVVQALQCSHYSILWQLVKITDGSPSKEDLLVLRKTVKSFLAVCQQCLSNVNTPVKEQAFMLLCDLLMIFSHQLMTGGREGLQPLVFNPDTGLQSELLSFVMDHVFIDQDEENQSMEGDEEDEANKIEALHKRRNLLAAFSKLIIYDIVDMHAAADIFKHYMKYYNDYGDIIKETLSKTRQIDKIQCAKTLILSLQQLFNELVQEQGPNLDRTSAHVSGIKELARRFALTFGLDQIKTREAVATLHKDGIEFAFKYQNQKGQEYPPPNLAFLEVLSEFSSKLLRQDKKTVHSYLEKFLTEQMMERREDVWLPLISYRNSLVTGGEDDRMSVNSGSSSSKTSSVRSKKGRPPLHRKRVEDESLDNTWLNRTDTMIQTPGPLPTPQLTSTVLRENSRPMGEQIQEPESEHGSEPDFLHNPQMQISWLGQPKLEDLNRKDRTGMNYMKVRAGVRHAVRGLMEEDAEPIFEDVMMSSRSQLEDMNEEFEDTMVIDLPPSRNRRERAELRPDFFDSAAIIEDDSGFGMPMF</t>
  </si>
  <si>
    <t>F6Q8D3</t>
  </si>
  <si>
    <t>Phospholipid-transporting ATPase OS=Mus musculus OX=10090 GN=Atp11c PE=1 SV=1</t>
  </si>
  <si>
    <t>QRRKLMSCGCAGEEKRVGTRTVFVGNHPISGTEPYIAQRFCDNRIVSSKYTLWNFLPKNLFEQFRRIANFYFLIIFLVQVTVDTPTSPVTSGLPLFFVITVTAIKQGYEDWLRHRADNEVNKSAVYIIENAKRVRKESEKIKVGDVVEVQANETFPCDLILLSSCTTDGTCYVTTASLDGESNCKTHYAVRDTIALCTAESIDNLRATIECEQPQPDLYRFVGRISIYSNSIEAVARSLGPENLLLKGATLKNTKKIYGVAVYTGMETKMALNYQGKSQKCSAVEKSINAFLIVYLFILLTKAAVCTTLKYVWQSSPYNDEPWYNQKTQKERETFQVLKMFTDFLSFMVLFNFIIPVSMYVTVEMQKFLGSFFISWDKDFFDEEINEGALVNTSDLNEELGQVDYVFTDKTGTLTENSMEFIECCIDGHKYKGTTQEVDGLSQTDGPLAYFDKADKNREALFLRALCLCHTVEMKTNDDVDGPVEGAGFTYISSSPDEIALVKGAKRFGFTFLGNQNGYIRVENQRKEIEEYELLHTLNFDSVRRRMSVIVRTQKGDILLFCKGADSSIFPRVHSHQIELTKDHVERNAMDGYRTLCVAFKEIPPDDFERINAQLVEAKMALQDREEKLEKVFDEIETNMNLIGATAVEDKLQDQAAETIEALHAAGLKVWVLTGDKMETAKSTCYACRLFQTNTELLELTTKTIEESERKEDRLHELLIEYRKKLLHEFPKSTRSLKKAWTEHQEYGLIIDGSTLSLILNSSQDCSSNNYKSIFLQICMKCTAVLCCRMAPLQKAQIVRMVKNLKGSPITLSIGDGANDVSMILESHVGIGIKGKEGRQAARNSDYSVPKFKHLKKLLLVHGHLYYVRIAHLVQYFFYKNLCFILPQFLYQFFCGFSQQPLYDAAYLTMYNICFTSLPILAYSLLEQHINIDTLTADPRLYMKITGNAMLQLGPFLHWTFLAAFEGTVFFFGTYFLFQTSSLEDNGKIYGNWTFGTIVFTVLVFTVTLKLALDTRFWTWINHFVIWGSLAFYVFFSFFWGGIIWPFLKQQRMYFVFAQMLCSVSTWLAIILLIFISLFPEILLIVVKNVRRRSARRNLSCRRASDSLSARPSVRPLLLRTFSDESNIL</t>
  </si>
  <si>
    <t>A0A0A6YX26</t>
  </si>
  <si>
    <t>60S ribosomal protein L31 OS=Mus musculus OX=10090 GN=Rpl31 PE=1 SV=1</t>
  </si>
  <si>
    <t>MAPAKKGGEKKKGRSAINEVVTREYTINIHKRIHGVGFKKRAPRALKEIRKFAMKEMGTPDVRIDTRLNKAVWAKGIRNVPYRIRVRLSRKRNEDEDSPNKLYTLVTYVPVTTFKSKYPSVPQELLYVR</t>
  </si>
  <si>
    <t>O70569</t>
  </si>
  <si>
    <t>Ribosomal protein S14 OS=Mus musculus OX=10090 GN=rps14 PE=3 SV=1</t>
  </si>
  <si>
    <t>MAPRKGREKKEEQVISLGPQVAEGENVFGVCHIFASFNDTFVHVTDLSGKETICRVTGGMKVKADRDESSPYAAMLAAQDVAQRCKELGITALHIKLRATGGNRTKTPGPGAQSALRALARSGMKIGRIEDVTPIPSDSTRRKGGRRGRRL</t>
  </si>
  <si>
    <t>P13020</t>
  </si>
  <si>
    <t>Gelsolin OS=Mus musculus OX=10090 GN=Gsn PE=1 SV=3</t>
  </si>
  <si>
    <t>MAPYRSSLLCALLLLALCALSPSHAATTSRGRAQERAPQSRVSEARPSTMVVEHPEFLKAGKEPGLQIWRVEKFDLVPVPPNLYGDFFTGDAYVILKTVQLRNGNLQYDLHYWLGNECSQDESGAAAIFTVQLDDYLNGRAVQHREVQGFESSTFSGYFKSGLKYKKGGVASGFKHVVPNEVVVQRLFQVKGRRVVRATEVPVSWDSFNNGDCFILDLGNNIYQWCGSGSNKFERLKATQVSKGIRDNERSGRAQVHVSEEGGEPEAMLQVLGPKPALPEGTEDTAKEDAANRRLAKLYKVSNGAGSMSVSLVADENPFAQGALRSEDCFILDHGRDGKIFVWKGKQANMEERKAALKTASDFISKMQYPRQTQVSVLPEGGETPLFKQFFKNWRDPDQTDGPGLGYLSSHIANVERVPFDAATLHTSTAMAAQHGMDDDGTGQKQIWRIEGSNKVPVDPATYGQFYGGDSYIILYNYRHGGRQGQIIYNWQGAQSTQDEVAASAILTAQLDEELGGTPVQSRVVQGKEPAHLMSLFGGKPMIIYKGGTSRDGGQTAPASIRLFQVRASSSGATRAVEVMPKSGALNSNDAFVLKTPSAAYLWVGAGASEAEKTGAQELLKVLRSQHVQVEEGSEPDAFWEALGGKTAYRTSPRLKDKKMDAHPPRLFACSNRIGRFVIEEVPGELMQEDLATDDVMLLDTWDQVFVWVGKDSQEEEKTEALTSAKRYIETDPANRDRRTPITVVRQGFEPPSFVGWFLGWDDNYWSVDPLDRALAELAA</t>
  </si>
  <si>
    <t>Q8BNX5</t>
  </si>
  <si>
    <t>Uncharacterized protein (Fragment) OS=Mus musculus OX=10090 PE=2 SV=1</t>
  </si>
  <si>
    <t>INSTGEEVAMRKLVRSLTMVEDNEDDDEDGEELLHHHRGSHCSGSGDPAEYNLRSRTVLCGTCGQPADKAAGGAGAQVGGSISSGSSASSVTVTRSFRSVGGSGGGSFGDNLVTRSYLLGNSSPRSQSSQNCSIM</t>
  </si>
  <si>
    <t>O35488</t>
  </si>
  <si>
    <t>MLPVLYTGLAGLLLLPLLLTCCCPYLLQDVRYFLRLANMARRVRSYRQRRPVRTILRAFLEQARKTPHKPFLLFRDETLTYAQVDRRSNQVARALHDQLGLRQGDCVALFMGNEPAYVWIWLGLLKLGCPMACLNYNIRAKSLLHCFQCCGAKVLLASPDLQEAVEEVLPTLKKDAVSVFYVSRTSNTNGVDTILDKVDGVSAEPTPESWRSEVTFTTPAVYIYTSGTTGLPKAATINHHRLWYGTGLAMSSGITAQDVIYTTMPLYHSAALMIGLHGCIVVGATLALRSKFSASQFWDDCRKYNVTVIQYIGELLRYLCNTPQKPNDRDHKVKKALGNGLRGDVWREFIKRFGDIHVYEFYASTEGNIGFVNYPRKIGAVGRANYLQRKVARYELIKYDVEKDEPVRDANGYCIKVPKGEVGLLVCKITQLTPFIGYAGGKTQTEKKKLRDVFKKGDIYFNSGDLLMIDRENFVYFHDRVGDTFRWKGENVATTEVADIVGLVDFVEEVNVYGVPVPGHEGRIGMASLKIKENYEFNGKKLFQHIAEYLPSYARPRFLRIQDTIEITGTFKHRKVTLMEEGFNPTVIKDTLYFMDDAEKTFVPMTENIYNAIIDKTLKL</t>
  </si>
  <si>
    <t>Q4FZC9</t>
  </si>
  <si>
    <t>Nesprin-3 OS=Mus musculus OX=10090 GN=Syne3 PE=1 SV=1</t>
  </si>
  <si>
    <t>MTQQPQEDFERSVEDAQAWMKVIQEQLQVNDNTKGPRAALEARLRETEKICQLESEGMVKVELVLRAAEALLATCQEGQKPEILARLRDIKSQWEETVTYMTHCHSRIEWVWLHWSEYLLAQDEFYRWFQKMVVALEPPVELQLGLKEKQWQLSHAQVLLHNVDNQAVLLDRLLEEAGSLFSRIGDPSVDEDAQKRMKAEYDAVKARAQRRVDLLAQVAQDHEQYREDVNEFQLWLKAVVEKVHSCLGRNCKLATELRLSTLQDIAKDFPRGEESLKRLEEQAVGVIQNTSPLGAEKISGELEEMRGVLEKLRVLWKEEEGRLRGLLQSRGDCEQQIQQLEAELGDFKKSLQRLAQEGLEPTVKTATEDELVAQWRLFSGTRAALASEEPRVDRLQTQLKKLVTFPDLQSLSDSVVATIQEYQSMKGKNTRLHNATRAELWQRFQRPLNDLQLWKALAQRLLDITASLPDLASIHTFLPQIEAALTESSRLKEQLAMLQLKTDLLGSIFGQERAATLLEQVTSSVRDRDLLHNSLLQRKSKLQSLLVQHKDFGVAFDPLNRKLLDLQARIQAEKGLPRDLPGKQVQLLRLQGLQEEGLDLGTQIEAVRPLAHGNSKHQQKVDQISCDQQALQRSLEDLVDRCQQNVREHCTFSHRLSELQLWITMATQTLESHQGDVRLWDAESQEAGLETLLSEIPEKEVQVSLLQALGQLVMKKSSPEGATMVQEELRKLMESWQALRLLEENMLSLMRNQQLQRTEVDTGKKQVFTNNIPKAGFLINPQDPIPRRQHGANPLEGHDLPEDHPQLLRDFEQWLQAENSKLRRIITMRVATAKDLRTREVKLQELEARIPEGQHLFENLLRLRPARDPSNELEDLRYRWMLYKSKLKDSGHLLTESSPGELTAFQKSRRQKRWSPCSLLQKACRVALPLQLLLLLFLLLLFLLPAGEEERSCALANNFARSFALMLRYNGPPPT</t>
  </si>
  <si>
    <t>Q64426</t>
  </si>
  <si>
    <t>Histone H2A (Fragment) OS=Mus musculus domesticus OX=10092 GN=H2A PE=2 SV=1</t>
  </si>
  <si>
    <t>SSVCAFVMSGLGKQGGKARAKAKSRSSRAGLQFPVGRVHRLLRKGNYAERVGAGAPVYMAAVLEYLTAEILELAGNAARDNKKTRIIPRHLQLAIRNDEELNKLLGKVTIAQGGVLPNIQAVLLPKKTESHHKAKGK</t>
  </si>
  <si>
    <t>Q8C2Q7</t>
  </si>
  <si>
    <t>Heterogeneous nuclear ribonucleoprotein H OS=Mus musculus OX=10090 GN=Hnrnph1 PE=1 SV=1</t>
  </si>
  <si>
    <t>MMLGAEGGEGFVVKVRGLPWSCSADEVQRFFSDCKIQNGAQGIRFIYTREGRPSGEAFVELESEDEVKLALKKDRETMGHRYVEVFKSNNVEMDWVLKHTGPNSPDTANDGFVRLRGLPFGCSKEEIVQFFSGLEIVPNGITLPVDFQGRSTGEAFVQFASQEIAEKALKKHKERIGHRYIEIFKSSRAEVRTHYDPPRKLMAMQRPGPYDRPGAGRGYNSIGRGAGFERMRRGAYGGGYGGYDDYNGYNDGYGFGSDRFGRDLNYCFSGMSDHRYGDGGSTFQSTTGHCVHMRGLPYRATENDIYNFFSPLNPVRVHIEIGPDGRVTGEADVEFATHEDAVAAMSKDKANMQHRYVELFLNSTAGASGGAYEHRYVELFLNSTAGASGGAYGSQMMGGMGLSNQSSYGGPASQQLSGGYGGGYGGQSSMSGYGSQGAVNSSYYSNGSRASMGVNGMGGMSSMSSMSGGWGM</t>
  </si>
  <si>
    <t>Q3TFA9</t>
  </si>
  <si>
    <t>Uncharacterized protein OS=Mus musculus OX=10090 GN=Tmod3 PE=2 SV=1</t>
  </si>
  <si>
    <t>MALPFRKDLGDYKDLDEDELLGKLSESELKQLETVLDDLDPENALLPAGFRQKNQTSKSATGPFDRERLLSYLEKQALEHKDRDDYVPYTGEKKGKIFIPKQKPAQTLTEETISLDPELEEALTSASDTELCDLAAILGMHNLIADTPFCDVLGSSNGVNQVRFPNVVKGEKILPVFDEPPNPTNVEESLKRIRENDARLVEVNLNNIKNIPIPTLKDFAKTLEANTHVKHFSLAATRSNDPVAVAFADMLKVNKTLKSLNMESNFITGAGVLALIDALRDNETLMELKIDNQRQQLGTSVELEMAKMLEENTNILKFGYQFTQQGPRTRAANAITKNNDLVRKRRIEGDHQ</t>
  </si>
  <si>
    <t>Q542S9</t>
  </si>
  <si>
    <t>Syntrophin, basic 2 OS=Mus musculus OX=10090 GN=Sntb2 PE=1 SV=1</t>
  </si>
  <si>
    <t>MAVWTRATKAGLVELLLRERWVRVVAELSGESLSLTGDAAAVEPEPPAAAFNGLPNGGGGESLPGSPNRGLGPPSPPAPPRGPAGEASASPPVRRVRVVKQEAGGLGISIKGGRENRMPILISKIFPGLAADQSRALRLGDAILSVNGTDLRQATHDQAVQALKRAGKEVLLEVKFIREVTPYIKKPSLVSDLPWEGASPQSPSFSGSEDSGSPKHQNTTKDRKVIPLKMCFAARNLSMPDLENRLIELHSPDSRNTLILRCKDTATAHSWFVAIHTNIMALLPQVLAELNAMLGATSTAGGSKEVKHIAWLAEQAKLDGGRQQWRPVLMAVTEKDLLLYDCMPWTRDAWASPCHSYPLVATRLVHSGSGCRSPSLGSDLTFATRTGSRQGIEMHLFRVETHRDLSTWTRILVQGCHAAAELIKEVSLGCTLSGQEVRFTVHYEHGFTITRDNGGASSILYRYPFERLKMSADDGIRNLYLDFGGPEGELTMDLHSCPKPIVFVLHTFLSAKVTRMGLLV</t>
  </si>
  <si>
    <t>Q91W53</t>
  </si>
  <si>
    <t>Golgin subfamily A member 7 OS=Mus musculus OX=10090 GN=Golga7 PE=1 SV=1</t>
  </si>
  <si>
    <t>MRPQQAPVSGKVFIQRDYSSGTRCQFQTKFPAELENRIDRQQFEETVRTLNNLYAEAEKLGGQSYLEGCLACLTAYTIFLCMETHYEKVLKKVSKYIQEQNEKIYAPQGLLLTDPIERGLRVIEITIYEDRGVSSGR</t>
  </si>
  <si>
    <t>P27659</t>
  </si>
  <si>
    <t>60S ribosomal protein L3 OS=Mus musculus OX=10090 GN=Rpl3 PE=1 SV=3</t>
  </si>
  <si>
    <t>MSHRKFSAPRHGSLGFLPRKRSSRHRGKVKSFPKDDASKPVHLTAFLGYKAGMTHIVREVDRPGSKVNKKEVVEAVTIVETPPMVVVGIVGYVETPRGLRTFKTVFAEHISDECKRRFYKNWHKSKKKAFTKYCKKWQDDTGKKQLEKDFNSMKKYCQVIRIIAHTQMRLLPLRQKKAHLMEIQVNGGTVAEKLDWARERLEQQVPVNQVFGQDEMIDVIGVTKGKGYKGVTSRWHTKKLPRKTHRGLRKVACIGAWHPARVAFSVARAGQKGYHHRTEINKKIYKIGQGYLIKDGKLIKNNASTDYDLSDKSINPLGGFVHYGEVTNDFIMLKGCVVGTKKRVLTLRKSLLVQTKRRALEKIDLKFIDTTSKFGHGRFQTMEEKKAFMGPLKKDRIAKEEGA</t>
  </si>
  <si>
    <t>Q9D7Z3</t>
  </si>
  <si>
    <t>Nucleolar protein 7 OS=Mus musculus OX=10090 GN=Nol7 PE=1 SV=1</t>
  </si>
  <si>
    <t>MVQLRPRLSRIPAPAEAMVDEDQAASEEEEAEHGLLLAQPSSGAAAEPLDEEEDADDEAPEELTFASAQAEAREEELRVRASARRDKTLLKEKRKRREELFIEQKKRKLLPDAVLEQLTTASEADIKKSPENVKVNLKKKSEQHAKGRNSKKVKVQKVQSVGQIESYMAVRLKDEDLRDSRQEAAKHFIHSCLYGSDSKRTTVNKFLSLNNKRSPVKKAAAQFLTSTWGAQKQQNAKRFKKRWMAKKMKKKTYK</t>
  </si>
  <si>
    <t>Q497N1</t>
  </si>
  <si>
    <t>40S ribosomal protein S26 OS=Mus musculus OX=10090 GN=Rps26 PE=1 SV=1</t>
  </si>
  <si>
    <t>MTKKRRNNGRAKKGRGHVQPIRCTNCARCVPKDKAIKKFVIRNIVEAAAVRDISEASVFDAYVLPKLYVKLHYCVSCAIHSKVVRNRSREARKDRTPPPRFRPAGAAPRPPPKPM</t>
  </si>
  <si>
    <t>Q3UYX6</t>
  </si>
  <si>
    <t>Uncharacterized protein OS=Mus musculus OX=10090 GN=Srsf10 PE=2 SV=1</t>
  </si>
  <si>
    <t>MSRYLRPPNTSLFVRNVADDTRSEDLRREFGRYGPIVDVYVPLDFYTRRPRGFAYVQFEDVRDAEDALHNLDRKWICGRQIEIQFAQGDRKTPNQMKAKEGRNVYSSSRYDDYDRYRRSRSRSYERRRSRSRSFDYNYRRSYSPRNSRPTGRPRRSRSHSDNDRFKHRNRSFSRSKSNSRSRSKSQPKKEMKAKSRSRSASHTKTRGTSKTDSKTHYKSGSRYEKESRKKEPPRSKSQSRSQSRSRSKSRSRSWTVPSPVATDSINYDTSRHVSFIYS</t>
  </si>
  <si>
    <t>Q3TYV5</t>
  </si>
  <si>
    <t>2',3'-cyclic-nucleotide 3'-phosphodiesterase OS=Mus musculus OX=10090 GN=Cnp PE=2 SV=1</t>
  </si>
  <si>
    <t>MNTSFTRKSHTFLPKLFFRKMSSSGAKEKPELQFPFLQDEDTVATLHECKTLFILRGLPGSGKSTLARLILEKYHDGTKMVSADAYKIIPGSRADFSEAYKRLDEDLAGYCRRDIRVLVLDDTNHERERLDQLFEMADQYQYQVVLVEPKTAWRLDCAQLKEKNQWQLSADDLKKLKPGLEKDFLPLYFGWFLTKKSSETLRKAGQVFLEELGNHKAFKKELRHFISGDEPKEKLELVSYFGKRPPGVLHCTTKFCDYGKAAGAEEYAQQEVVKRSYGKAFKLSISALFVTPKTAGAQVVLTDQELQLWPSDLDKPSASEGLPPGSRAHVTLGCAADVQPVQTGLDLLDILQQVKGGSQGEAVGELPRGKLYSLGKGRWMLSLTKKMEVKAIFTGYYGKGKPVPIHGSRKGGAMQICTII</t>
  </si>
  <si>
    <t>Q8VHK1</t>
  </si>
  <si>
    <t>Caskin-2 OS=Mus musculus OX=10090 GN=Caskin2 PE=1 SV=3</t>
  </si>
  <si>
    <t>MGREQDLILAVKNGDVTCVQKLVAKVKAAKTKLLGSTKRLNINYQDADGFSALHHAALGGSLELIALLLEAQATVDIKDSNGMRPLHYAAWQGRLEPVRLLLRASAAVNAASLDGQIPLHLAAQYGHYEVSEMLLQHQSNPCLVNKLKKTPLDLACEFGRLKVAQLLLNSHLCVALLEGEAKDPCDPNYTTPLHLAAKNGHREVIRQLLKAGIEINRQTKTGTALHEAALYGKTEVVRLLLEGGVDVNIRNTYNQTALDIVNQFTTSQASREIKQLLREASGILKVRALKDFWNLHDPTALNVRAGDVITVLEQHPDGRWKGHIHESQRGTDRVGYFPPGIVEVVSKRVGIPVARLPSAPTPLRPSFSRISQPAADDPLPSVPYGQLPRVGLSPDSPAGDRNSVGSEGSVGSIRSAGSGQSSEGTNGHGTGLLIENAQPLPSASEDQGLPGLHAPSPADNLSHRPLAGYRSGEIFTQDVRPEQLLEGKDAQAIHNWLSEFQLEGYTAHFLQAGYDVPTISRMTPEDLTAIGVTKPGHRKKIASEIAQLSIAEWLPNYIPVDLLEWLCALGLPQYHKQLVSSGYDSMGLVADLTWEELQEIGVNKLGHQKKLMLGVKRLAELRRGLLHGEALGEGGRRMTRGPELMAIEGLENGEGPTTAGPRLLTFQGSELSPELQAAMAGGGSEPLPLPPARSPSQESIGARSRGSGHSQEQPVPQPSVGDPSAPQERNLPEGTERPSKLCSPLPGQGPAPYVFMCPQNLPSSPAPGPPPGVPRAFSYLAGSPAAPPDPPRPKRRSHSLSRPGPAEGEAEGEAEGPVGSALGSYATLTRRPGRSTLARTSPSLTPTRGTPRSQSFALRARRKGPPPPPPKRLSSVSGSTEPPSLDGTSGPKEGATGPRRRTLSEPTGPSESPGPSAPTGPVSDTEEEPGPEGTPPSRGSSGEGLPFAEEGNLTIKQRPKPAGPPPRETPVPPGLDFNLTESDTVKRRPKCKEREPLQTALLAFGVVGSDTPGPSNPLSTQAPCDPPSASSNPPQRSEPSVLPSQGTSASSLSSVTQSPGHPGPSAGPALANSTGSKPNVETEPPAPPAALLKVPGAGTAPKPVSVACTQLAFSGPKLAPRLGPRPVPPPRPENTGPVCPGRAQQRLEQTSSSLEAALRAAEKSIGTEERDGPTGTSTKHILDDISTMFDALADQLDAMLD</t>
  </si>
  <si>
    <t>Q61668</t>
  </si>
  <si>
    <t>Gene for histone H2a (Fragment) OS=Mus musculus OX=10090 PE=4 SV=1</t>
  </si>
  <si>
    <t>LNKLLGRVTIAQGGVLPNIQAVLLPKKTESHHKPKGK</t>
  </si>
  <si>
    <t>Q8CJF7</t>
  </si>
  <si>
    <t>Protein ELYS OS=Mus musculus OX=10090 GN=Ahctf1 PE=1 SV=1</t>
  </si>
  <si>
    <t>MQDLTAQVTSDLLHFPEVTIEALGEDEITLESVLRGKFAAGKNGLACLACGPQLEVVNSLTGERLSAYRFSGVNEQPPVVLAVKEFSWHKRTGLLIGLEEADGSVLCLYDLGISRVVKAVVLPGRVTAIEPIINHGGASASTQHLHPSLRWLFGVAAVVTDVGQILLIDLCLDDLSCSQNEVEASDLEVITGIPAEVPHIRERVMREGRHLCFQLVSPLGVAISTLSYINRTNQLAVGFSDGYLALWNMKSMKREYYTQLEGGRVPVHAVAFQEPENDPRNCCYLWAVQSTQDSEGDVLSLHLLQLAFGDRKCLASGQILYEGLEYCEERYTLDLAGGTFPLRGQTSNTKLLGCQSIERFPSHGDREESMREALSPDTSVSVFTWQVNIYGQGKPSVYLGLFDINRWYHAQMPDSLRSGESLHNCSYFALWSLDSVVSRTSPHHILDILVHERSLNRGVPPSYPPPEQFFNPSTFNFDATCLLDSGVIHVTCAGFQKETLTFLKKSGPTLNEVIPDSYNRCLVAGLLSPRLIDIQPSSLSQEEQLEAILSAAIQTSSLGLLTGYIRTWIIEEQPNSAANLRFVLEWTWNKVVLTKEEFDRLCVPLFDGSCRFIDPQTIQSIQQCHLLLSNLSTVLSCFAMEAQGITERGLVDLSNKHMVTQLLCQYAHMVLWFCHSGLLPEGLDDALQLSRLRYNYPVIQNYYTSRRQKSERSPRGKWNHDCLMIDGLVSQLGDEVEKLWKRDEGGTGRYPPASIHALLDIYLLDNITEASKHAITIYLLLDIMYSFPNKTDTPIESFPTAFAISWGQVKLVQGFWLLDHNDYENGLDLLFHPVTAKPASWQHSKIIEAFMSQGEHKQALRYLQTMKPTVSSSNEVILHLTVLLFNRCMVEAWNLLRQNSNRVNIEELLKHAYEVCQEMGLMEDLLKLPFTNTEQECLVKFLQSSTSVENHEFLLVHHLQRANYISALKLNQILKNNLMSDRDPRLRERSVTRNSILDQYGKILPRVQRKLAVERAKPYHLSTSSVFHEVSRPKPLSAFPKKAITGTVLTRSTFISNVLSKIGEVWASHEPRNGVSLFNSPKTEQPSPVVHSFPHPELPEAFVGTPISNTSQRISRLLDLVVHPVPQPSQCLEFIQQSPTRSPLCLLSSSLPLSSQFKRPHQNTSRPSELLLLETPLIVKKAKSLALSATSSGFAEFTPPSILRSGFRTTPLASPSLSPGRSLTPPFRVKETRISFMEEGMNTHWTDRATDDRNTKAFVSTSFHKCGLPAETEWMKTSDKNTYFPLDVPAKGPQKVVAESLATHSGRLEKLDVSKEDSTASTRSDQTSLEYHDAPSPEDLEGAVFVSPKPASSSTELTTNSTLQTERDNDKDAFKSEGAPSPVKKQIGTGDAAVEAFSELSRLDPVERAEASFAVSSVCEGETSTSNSKTSVLDGIVPIESRTSILTADHKESVANTVADVESSGSTSSKCPVTSERSLGQKLTLNLKEDEIEAHVPKENVGLPEESPRISAAPSDTHEIHLIGCENLEVQNSEEEAKNLSFDELYPLGAEKLEYNLSTIEQQFCDLPDDKDSAECDAAEVDGELFVAQSNFTLILEGEEGEAEASDSAAPNMLPKATKEKPVCHREPHNQERVTDLPSAVTADQESHKVETLPYVPEPVKVAIAENLLDVIKDTRSKEATPVAAGEAGDEDGAVIVSKAAHSSRLTNSTPKTVKEPHAETVNTSQNDDMVSSRTLTRRQHALSLNVTSEQEPSAVATPKKRTRKIKETPESSERTCSDLKVAPENQLTAQSPPAPRRGKKKDVSQGTLPSSGAVEPEPEPQGTPGRLRLRTQPPEPAAEETPSRTKVRLSSVRKGTPRRLKKSVENGQSTEILDDLKGSEAASHDGTVTELRNANLEDTQNMEYKQDEHSDQQLPLKRKRVREREVSVSSVTEEPKLDSSQLPLQTGLDVPATPRKRGRPRKVVPLEADGGTTGKEQTSPQKKDVPVVRRSTRNTPARNVSTLEKSVLVPNKEAALVVTSKRRPTKKSAEESSKDPSAAVSDLAGGAAHTESADRRDGLLAAAALTPSAQGTRTRSRRTMLLTDISEPKTEPLFPPPSVKVPKKKSKAENMEAAAQLKELVSDLSSQFVVSPPALRTRQKSISNTSKLLGELESDPKPLEIIEQKPKRSRTVKTRASRNTGKGSSWSPPPVEIKLVSPLASPVDEIKTGKPRKTAEIAGKTLGRGRKKPSSFPKQILRRKML</t>
  </si>
  <si>
    <t>A2AL50</t>
  </si>
  <si>
    <t>Alkylglycerone-phosphate synthase OS=Mus musculus OX=10090 GN=Agps PE=1 SV=1</t>
  </si>
  <si>
    <t>MVARGAALSDLSPEPSGLGRRHKAEAMAEAAAGEAGASERDPDAGRARRRLRVLSGHLLGRPQEAPSTNECKARRAASAAGASPAATPAAPESGTIPKKRQEVMKWNGWGYNDSKFLLNKKGQVELTGKRYPLSGLVLPTLRDWIQNTLGVSLEHKTTSKTSINPSEAPPSIVNEDFLQELKEARISYSQEADDRVFRAHGHCLHEIFLLREGMFERIPDIVVWPTCHDDVVKIVNLACKYNLCIIPIGGGTSVSYGLMCPADETRTIISLDTSQMNRILWVDENNLTAHVEAGITGQDLERQLKESGYCTGHEPDSLEFSTVGGWISTRASGMKKNIYGNIEDLVVHMKMVTPRGVIEKSSQGPRMSTGPDIHHFIMGSEGTLGVITEATIKIRPTPEYQKYGSVAFPNFEQGVACLREIAKQRCAPASIRLMDNQQFQFGHALKPQVSSIFTSFLDGLKKFYITKFKGFDPNQISVATLLFEGDREKVLQHEKQVYDIAAKFGGLAAGEDNGQRGYLLTYVIAYIRDLGLEYYVIGESFETSAPWDRVIDLCRNVKERIRRECKERGVQFAPLSTCRVTQTYDAGACIYFYFAFNYRGISDPLTVFEHTEAAAREEILANGGSLSHHHGVGKIRKQWLKESISDVGFGMLKSVKEYVDPSNIFGNRNLL</t>
  </si>
  <si>
    <t>Q8K2Y3</t>
  </si>
  <si>
    <t>Protein eva-1 homolog B OS=Mus musculus OX=10090 GN=Eva1b PE=1 SV=1</t>
  </si>
  <si>
    <t>MDAPRRDMELLSNSLAAYAHIRANPESFGLYFVLGVCFGLLLTLCLLVISISCAPRSRPRTPAPRRDPRSSTLEPEDEDDEEDEDTMTRLGPDDTLQGQELSTEPDGPLSVNVFTSAEELERAQRLEERERILREIWRTGQPDLLGSGTLGPGATATLGRMHYY</t>
  </si>
  <si>
    <t>Q9DC69</t>
  </si>
  <si>
    <t>NADH dehydrogenase [ubiquinone] 1 alpha subcomplex subunit 9, mitochondrial OS=Mus musculus OX=10090 GN=Ndufa9 PE=1 SV=2</t>
  </si>
  <si>
    <t>MAAAVRFRVVRALPMSRPAITAAATSVFCGSSHRQLHHAVIPHGKGGRSSVSGVVATVFGATGFLGRYVVNHLGRMGSQVIIPYRCDVYDIMHLRLMGDLGQLTFLEWDARDKDSIRKAVQHSNVVINLIGREWETRNFDFEDVFVNIPRAIAQASKEAGVERFIHVSHLNASMKSSSKSLRSKAVGEKEVRSVFPEAIIIRPSDIFGREDRFLNHFANYRWFLAVPLVSLGFKTVKQPVYVADVSKGIVNATKDPDAVGKTFAFTGPNRYLLFHLVKYIFGMTHRTFIPYPLPLFVYSWIGKLFGLSPFEPWTTKDKVERIHISDVMPTDLPGLEDLGVQPTPLELKSIEVLRRHRTYRWLSSEIEETKPAKTVNY</t>
  </si>
  <si>
    <t>Q9Z0G0</t>
  </si>
  <si>
    <t>PDZ domain-containing protein GIPC1 OS=Mus musculus OX=10090 GN=Gipc1 PE=1 SV=1</t>
  </si>
  <si>
    <t>MPLGLGRRKKAPPLVENEEAEPSRSGLGVGEPGPLGGSAAGESQMGLPPPPAALRPRLVFHTQLAHGSPTGRIEGFTNVKELYGKIAEAFRLPAAEVMFCTLNTHKVDMDKLLGGQIGLEDFIFAHVKGQRKEVEVFKSEEALGLTITDNGAGYAFIKRIKEGSVIDHIQLISVGDMIEAINGQSLLGCRHYEVARLLKELPRGRTFTLKLTEPRKAFDMISQRSAGGHPGSGPQLGTGRGTLRLRSRGPATVEDLPSAFEEKAIEKVDDLLESYMGIRDTELAATMVELGKDKRNPDELAEALDERLGDFAFPDEFVFDVWGAIGDAKVGRY</t>
  </si>
  <si>
    <t>Q61686</t>
  </si>
  <si>
    <t>Chromobox protein homolog 5 OS=Mus musculus OX=10090 GN=Cbx5 PE=1 SV=1</t>
  </si>
  <si>
    <t>MGKKTKRTADSSSSEDEEEYVVEKVLDRRMVKGQVEYLLKWKGFSEEHNTWEPEKNLDCPELISEFMKKYKKMKEGENNKPREKSEGNKRKSSFSNSADDIKSKKKREQSNDIARGFERGLEPEKIIGATDSCGDLMFLMKWKDTDEADLVLAKEANVKCPQIVIAFYEERLTWHAYPEDAENKEKESAKS</t>
  </si>
  <si>
    <t>Q91Z49</t>
  </si>
  <si>
    <t>UAP56-interacting factor OS=Mus musculus OX=10090 GN=Fyttd1 PE=1 SV=1</t>
  </si>
  <si>
    <t>MNRFGTRLVGATATPPPPPKARSNENLDKIDMSLDDIIKLNRKEGKKQNFPRLNRRLQQSGTRQFRMRVRWGIQQNSGFGKTSLSRRGRVLPGKRRPYGVITGLAARKATGIRKGISPMNRPPLSDKNIERYFPALKRKTSLLRQNEVQRKQVAVLKRPNQLNRKNNIPANFTRNGNKLSHQKDTRQATFLFRRGLKVQTQLNTEQLIDDVVAKRTRQWRTSTTNGGILTVSIDNPGAVQCPVTQKPRLTRTAVPSFLTKREQSDVKKVPKGVPLQFDINSVGKQTGMTLNERFGILKEQRANLTFSKGGSRFVTVG</t>
  </si>
  <si>
    <t>O08532-3</t>
  </si>
  <si>
    <t>Isoform 2C of Voltage-dependent calcium channel subunit alpha-2/delta-1 OS=Mus musculus OX=10090 GN=Cacna2d1</t>
  </si>
  <si>
    <t>MAAGCLLALTLTLFQSGLIGPSSEEPFPSPVTIKSWVDKMQEDLVTLAKTASGVTQLADIYEKYQDLYTVEPNNARQLVEIAARDIEKLLSNRSKALVRLAMEAEKVQAAHQWREDFASNEVVYYNAKDDLDPERNESEPGSQRIKPVFIEDANFGRQISYQHAAVHIPTDIYEGSTIVLNELNWTSALDEVFKRNRDEDPTLLWQVFGSATGLARYYPASPWVDNSRTPNKIDLYDVRRRPWYIQGAASPKDMLILVDVSGSVSGLTLKLIRTSVSEMLETLSDDDFVNVASFNSNAQDVSCFQHLVQANVRNKKVLKDAVNNITAKGITDYKKGFSFAFEQLLNYNVSRANCNKIIMLFTDGGEERAQEIFAKYNKDKKVRVFTFSVGQHNYDRGPIQWMACENKGYYYEIPSIGAIRINTQEYLDVLGRPMVLAGDKAKQVQWTNVYLDALELGLVITGTLPVFNVTGQSENKTNLKNQLILGVMGVDVSLEDIKRLTPRFTLCPNGYYFAIDPNGYVLLHPNLQPKEPVTLDFLDAELENEIKVEIRNKMIDGESGEKTFRTLVKSQDERYIDKGNRTYTWTPVNGTDYSLALVLPTYSFYYIKAKLEETITQARYSETLKPDNFEESGYTFIAPREYCNDLKPSDNNTEFLLNFNEFIDRKTPNNPSCNTDLINRILLDAGFTNELVQNYWSKQKNIKGVKARFVVTDGGITRVYPKEAGENWQENPETYEDSFYKRSLDNDNYVFTAPYFNKSGPGAYESGIMVSKAVELYIQGKLLKPAVVGIKIDVNSWIENFTKTSIRDPCAGPVCDCKRNSDVMDCVILDDGGFLLMANHDDYTNQIGRFFGEIDPSMMRHLVNISLYAFNKSYDYQSVCDPGAAPKQGAGHRSAYVPSIADILQIGWWATAAAWSILQQLLLSLTFPRLLEAVEMEEDDFTASLSKQSCITEQTQYFFKNDTKSFSGLLDCGNCSRIFHVEKLMNTNLVFIMVESKGTCPCDTRLLMQAEQTSDGPDPCDMVKQPRYRKGPDVCFDNNVLEDYTDCGGVSGLNPSLWSIFGLQFILLWLVSGSRHYLL</t>
  </si>
  <si>
    <t>Q8VH51</t>
  </si>
  <si>
    <t>RNA-binding protein 39 OS=Mus musculus OX=10090 GN=Rbm39 PE=1 SV=2</t>
  </si>
  <si>
    <t>MADDIDIEAMLEAPYKKDENKLNSANGHEERSKKRKKSKSRSRSHERKRSKSKERKRSRDRERKKSKSRERKRSRSKERRRSRSRSRDRRFRGRYRSPYSGPKFNSAIRGKIGLPHSIKLSRRRSRSKSPFRKDKSPVREPIDNLTPEERDARTVFCMQLAARIRPRDLEEFFSTVGKVRDVRMISDRNSRRSKGIAYVEFVDVSSVPLAIGLTGQRVLGVPIIVQASQAEKNRAAAMANNLQKGSAGPMRLYVGSLHFNITEDMLRGIFEPFGRIESIQLMMDSETGRSKGYGFITFSDSECAKKALEQLNGFELAGRPMKVGHVTERTDASSASSFLDSDELERTGIDLGTTGRLQLMARLAEGTGLQIPPAAQQALQMSGSLAFGAVAEFSFVIDLQTRLSQQTEASALAAAASVQPLATQCFQLSNMFNPQTEEEVGWDTEIKDDVIEECNKHGGVIHIYVDKNSAQGNVYVKCPSIAAAIAAVNALHGRWFAGKMITAAYVPLPTYHNLFPDSMTATQLLVPSRR</t>
  </si>
  <si>
    <t>Q01730</t>
  </si>
  <si>
    <t>Ras suppressor protein 1 OS=Mus musculus OX=10090 GN=Rsu1 PE=1 SV=3</t>
  </si>
  <si>
    <t>MSKSLKKLVEESREKNQPEVDMSDRGISSMLDVNGLFSLAHITQLVLSHNKLTTVPPNVAELKNLEVLNFFNNQIEELPTQISSLQKLKHLNLGMNRLNTLPRGFGSSRLLEVLELTYNNLNEHSLPGNFFYLTTLRALYLSDNDFEILPPDIGKLTKLQILSLRDNDLISLPKEIGELTQLKELHIQGNRLTVLPPELGNLDLTGQKQVFKAENNPWVTPIADQFQLGVSHVFEYIRSETYKYLYGRHMQANPEPPKKNNDKSKKISRKPLAAKNK</t>
  </si>
  <si>
    <t>P62702</t>
  </si>
  <si>
    <t>40S ribosomal protein S4, X isoform OS=Mus musculus OX=10090 GN=Rps4x PE=1 SV=2</t>
  </si>
  <si>
    <t>MARGPKKHLKRVAAPKHWMLDKLTGVFAPRPSTGPHKLRECLPLIIFLRNRLKYALTGDEVKKICMQRFIKIDGKVRTDITYPAGFMDVISIDKTGENFRLIYDTKGRFAVHRITPEEAKYKLCKVRKIFVGTKGIPHLVTHDARTIRYPDPLIKVNDTIQIDLETGKITDFIKFDTGNLCMVTGGANLGRIGVITNRERHPGSFDVVHVKDANGNSFATRLSNIFVIGKGNKPWISLPRGKGIRLTIAEERDKRLAAKQSSG</t>
  </si>
  <si>
    <t>P35527</t>
  </si>
  <si>
    <t>Keratin, type I cytoskeletal 9 OS=Homo sapiens GN=KRT9 PE=1 SV=3</t>
  </si>
  <si>
    <t>MSCRQFSSSYLSRSGGGGGGGLGSGGSIRSSYSRFSSSGGGGGGGRFSSSSGYGGGSSRVCGRGGGGSFGYSYGGGSGGGFSASSLGGGFGGGSRGFGGASGGGYSSSGGFGGGFGGGSGGGFGGGYGSGFGGFGGFGGGAGGGDGGILTANEKSTMQELNSRLASYLDKVQALEEANNDLENKIQDWYDKKGPAAIQKNYSPYYNTIDDLKDQIVDLTVGNNKTLLDIDNTRMTLDDFRIKFEMEQNLRQGVDADINGLRQVLDNLTMEKSDLEMQYETLQEELMALKKNHKEEMSQLTGQNSGDVNVEINVAPGKDLTKTLNDMRQEYEQLIAKNRKDIENQYETQITQIEHEVSSSGQEVQSSAKEVTQLRHGVQELEIELQSQLSKKAALEKSLEDTKNRYCGQLQMIQEQISNLEAQITDVRQEIECQNQEYSLLLSIKMRLEKEIETYHNLLEGGQEDFESSGAGKIGLGGRGGSGGSYGRGSRGGSGGSYGGGGSGGGYGGGSGSRGGSGGSYGGGSGSGGGSGGGYGGGSGGGHSGGSGGGHSGGSGGNYGGGSGSGGGSGGGYGGGSGSRGGSGGSHGGGSGFGGESGGSYGGGEEASGSGGGYGGGSGKSSHS</t>
  </si>
  <si>
    <t>Q8R1M2</t>
  </si>
  <si>
    <t>Histone H2A.J OS=Mus musculus OX=10090 GN=H2afj PE=1 SV=1</t>
  </si>
  <si>
    <t>MSGRGKQGGKVRAKAKSRSSRAGLQFPVGRVHRLLRKGNYAERVGAGAPVYLAAVLEYLTAEILELAGNAARDNKKTRIIPRHLQLAIRNDEELNKLLGRVTIAQGGVLPNIQAVLLPKKTESQKVKSK</t>
  </si>
  <si>
    <t>A0A1D5RM85</t>
  </si>
  <si>
    <t>60S ribosomal protein L18a (Fragment) OS=Mus musculus OX=10090 GN=Rpl18a PE=1 SV=1</t>
  </si>
  <si>
    <t>MKASGTLREYKVVGRCLPTPKCHTPPLYRMRIFAPNHVVAKSRFWYFVSQLKKMKKSSGEIVYCGQVFEKSPLRVKNFGIWLRYDSRSGTHNMYREYRDLTTAGAVTQCYRDMGARHRARAHSIQIMKVEEIAAGKCRRPAVKQFHVSDPECGADAGLQGVVAHGQSLDTDCFPPHRTPRSNSHCPTVCCGASTSHASPPRGPTPSSRHRDPLNKNLRL</t>
  </si>
  <si>
    <t>Q80TH2-2</t>
  </si>
  <si>
    <t>Isoform 2 of Erbin OS=Mus musculus OX=10090 GN=Erbin</t>
  </si>
  <si>
    <t>MTTKRSLFVRLVPCRCLRGEEETVTTLDYSHCSLEQVPKEIFTFEKTLEELYLDANQIEELPKQLFNCQSLHKLSLPDNDLTTLPASIANLINLRELDVSKNGIQEFPENIKNCKVLTIVEASVNPISKLPDGFSQLLNLTQLYLNDAFLEFLPANFGRLTKLQILELRENQLKMLPKTMNRLTQLERLDLGSNEFTEVPEVLEQLSGLREFWMDGNRLTFIPGFIGSLRQLTYLDVSKNNIEMVEEGISTCENLQDFLLSSNSLQQLPETIGSLKNVTTLKIDENQLMYLPDSIGGLRSIEELDCSFNEIEALPSSIGQLTNMRTFAADHNYLQQLPPEIGNWKNITVLFLHCNKLETLPEEMGDMQKLKVINLSDNRLKNLPFSFTKLQQLTAMWLSDNQSKPLIPLQKETDTETQKMVLTNYMFPQQPRTEDVMFISDNESFNPALWEEQRKQRAQVAFECDEDKDEREAPPREGNLKRYPTPYPDELKNMVKTVQTIVHRLKDEETNEESGRDLKQHEDQQVVNKDKCVKTSESTTTKSKLDEREKYMNSVQKMSEPEAETNGGNLPVTASMKLSGNLKHIVNHDDVFEESEELSSDEEMKMAEMRPPLIESSINQPKVVALSNNKKDDAKDADSLSDEVTHNSNQNNSNCSSPSRMSDSVSLNTDSSQDTSLCSPVKQTPVDSNSKVRQEDENFNSLLQNGVNLNNSPEEKFKINDKKDFKLPEYDLNIEEQLVLIEKDIDSKATSDDSRQLDHINMNINKLVTNNIFQPEVMERSKMQDIVLGTGFLSIHPKNEAEHIENGAKFPNLESINKVNGLCEDTAPSPGRVEPQKASSSADVGISKSTEDLSPQRSGPTGAVVKSHSITNMETGGLKIYDILGDDGPQPPSAAVKIASAVDGKNIVRSKSATLLYDQPLQVFTAASSSSELLSGTKAVFKFDSNHNPEEPDIIRAATVSGPQSTPHLYGPPQYNVQYSGSATVKDTLWHPKQNPQIDPVSFPPQRLPRSESAENHSYAKHSANMNFSNHNNVRANTGYHLQQRLAPARHGEMWAISPNDRLVPAVTRTTIQRQSSVSSTASVNLGDPTRRTEGDYLSYRELHSMGRTPVMSGSQRPLSARAYSIDGPNTSRPQSARPSINEIPERTMSVSDFNYSRTSPSKRPNTRVGSEHSLLDPPGKSKVPHDWREQVLRHIEAKKLEKSMLSRSFNSNLTAVSSSHYGSSRDLHGSQGSLALSVADGRGSGGHIFRHPQTSSPGECCQDDRFMSEEQNHPSGALSHRGLPDSLMKMPLSNGQMGQPLRPQAHYSQTHHPPQASVARHPSREQLIDYLMLKVAHQPPYTHPHCSPRQGHELAKQEIRVRVEKDPELGFSISGGVGGRGNPFRPDDDGIFVTRVQPEGPASKLLQPGDKIIQANGYSFINIEHGQAVSLLKTFHNAVDLIIVREVSS</t>
  </si>
  <si>
    <t>Q8C622</t>
  </si>
  <si>
    <t>Uncharacterized protein OS=Mus musculus OX=10090 GN=Hist1h2bp PE=2 SV=1</t>
  </si>
  <si>
    <t>MHEPVKSVPAPKKGSKKAVTKVRKKDGEERKRSRKESYSVYVYKGQKQMHPDTGISSKATGIMNSFVNDIFERIASEESRLAHYNKRSTITSREIRDGRAPAAARGAGQARGVGRHKGCHQVHQLQNPVEQILLSSFLLKLRKLK</t>
  </si>
  <si>
    <t>D7EYE4</t>
  </si>
  <si>
    <t>Zinc finger protein 185 OS=Mus musculus OX=10090 GN=Zfp185 PE=2 SV=1</t>
  </si>
  <si>
    <t>MSISSLGSIGKGRTVPSGEEERNNILRQMKVRTTLKGDQSWITKHDDSEDHTIEPLSRHNRATSFSSVRDESNARSPNARAPAGYIIRGVFTRTIDSSSHSQHRPSKTNGAPRSASGQLGAANSGHPLQSSGYKMTTEDYKKLAPYNIRRSSISGTEEEEVPFTPDEQKRRSQAALGVLRKTAPREHSYVLSAAKKTTSSPTQELQSPFLAKRVDVVDEDVLPEKNQEPPALARPDPGLSSSTTEKIAHRQITPPTAELHLVAPDLEALSTPDSCEENNAAPKIIKEIPGTLQDGQSDPTVASQQLADLSILEPLGSPSGAEQQIKAEDCTNMLMSPSSCMVTVTVSDTSEQSQLCVPGVSSKVDSSSTIKGILFVKEYMNTSEVSSGKPVSSHCDSPSSIEDSLDLAKKPPHEGTPSERPTEGVCTYCSHEIQDCPKITLEHLGICCHEYCFKCGICNKPMGDLLDQIFIHRDTIHCGKCYEKLF</t>
  </si>
  <si>
    <t>Q61699</t>
  </si>
  <si>
    <t>Heat shock protein 105 kDa OS=Mus musculus OX=10090 GN=Hsph1 PE=1 SV=2</t>
  </si>
  <si>
    <t>MSVVGLDVGSQSCYIAVARAGGIETIANEFSDRCTPSVISFGSKNRTIGVAAKNQQITHANNTVSSFKRFHGRAFNDPFIQKEKENLSYDLVPMKNGGVGIKVMYMDEEHFFSVEQITAMLLTKLKETAENNLKKPVTDCVISVPSFFTDAERRSVLDAAQIVGLNCLRLMNDMTAVALNYGIYKQDLPNAEEKPRVVVFVDMGHSSFQVSACAFNKGKLKVLGTAFDPFLGGKNFDEKLVEHFCAEFKTKYKLDAKSKIRALLRLHQECEKLKKLMSSNSTDLPLNIECFMNDKDVSGKMNRSQFEELCAELLQKIEVPLHSLMAQTQLKAEDVSAIEIVGGATRIPAVKERIAKFFGKDVSTTLNADEAVARGCALQCAILSPAFKVREFSVTDAVPFPISLVWNHDSEETEGVHEVFSRNHAAPFSKVLTFLRRGPFELEAFYSDPQGVPYPEAKIGRFVVQNVSAQKDGEKSRVKVKVRVNTHGIFTISTASMVEKVPTEEEDGSSLEADMECPNQRPTESSDVDKNIQQDNSEAGTQPQVQTDGQQTSQSPPSPELTSEESKTPDADKANEKKVDQPPEAKKPKIKVVNVELPVEANLVWQLGRDLLNMYIETEGKMIMQDKLEKERNDAKNAVEECVYEFRDKLCGPYEKFICEQEHEKFLRLLTETEDWLYEEGEDQAKQAYIDKLEELMKMGTPVKVRFQEAEERPKVLEELGQRLQHYAKIAADFRGKDEKYNHIDESEMKKVEKSVNEVMEWMNNVMNAQAKRSLDQDPVVRTHEIRAKVKELNNVCEPVVTQPKPKIESPKLERTPNGPNIDKKEDLEGKNNLGAEAPHQNGECHPNEKGSVNMDLD</t>
  </si>
  <si>
    <t>Q3TWW8</t>
  </si>
  <si>
    <t>Serine/arginine-rich splicing factor 6 OS=Mus musculus OX=10090 GN=Srsf6 PE=1 SV=1</t>
  </si>
  <si>
    <t>MPRVYIGRLSYNVREKDIQRFFSGYGRLLEIDLKNGYGFVEFEDSRDADDAVYELNSKELCGERVIVEHARGPRRDRDGYSYGSRSGGGGYSSRRTSGRDKYGPPVRTEYRLIVENLSSRCSWQDLKDFMRQAGEVTYADAHKERTNEGVIEFRSYSDMKRALDKLDGTEINGRNIRLIEDKPRTSHRRSYSGSRSRSRSRRRSRSRSRRSSRSRSRSISKSRSRSRSRSKGRSRSRSKGRKSRSKSKSKPKSDRGSHSHSRSRSKDKYGKSRSRSRSRSPKENGKGDIKSKSRSRSQSRSHSPLPAPPSKARSMSPPPKRASRSRSRSRSRSRSSSRD</t>
  </si>
  <si>
    <t>Q9WVL0</t>
  </si>
  <si>
    <t>Maleylacetoacetate isomerase OS=Mus musculus OX=10090 GN=Gstz1 PE=1 SV=1</t>
  </si>
  <si>
    <t>MQAGKPILYSYFRSSCSWRVRIALALKGIDYEIVPINLIKDGGQQFTEEFQTLNPMKQVPALKIDGITIVQSLAIMEYLEETRPIPRLLPQDPQKRAIVRMISDLIASGIQPLQNLSVLKQVGQENQMQWAQKVITSGFNALEKILQSTAGKYCVGDEVSMADVCLVPQVANAERFKVDLSPYPTISHINKELLALEVFQVSHPRRQPDTPAELRT</t>
  </si>
  <si>
    <t>Q8CF71</t>
  </si>
  <si>
    <t>Uncharacterized protein OS=Mus musculus OX=10090 GN=Acta2 PE=2 SV=1</t>
  </si>
  <si>
    <t>MVGMGQKDSYVGDEAQSKRGIPTLKYPIEHRLLPNWDHMEKIWDHPFHNEPPVAPEEPPTPPTEAPLNPKGQREKMTQIMFETFNVPRMYVAISAVPFPYALDRKMVLC</t>
  </si>
  <si>
    <t>E9QN12</t>
  </si>
  <si>
    <t>Platelet-derived growth factor receptor beta OS=Mus musculus OX=10090 GN=Pdgfrb PE=1 SV=1</t>
  </si>
  <si>
    <t>MEDTMGLPGVIPALVLRGQLLLSVLWLLGPQTSRGLVITPPGPEFVLNISSTFVLTCSGSAPVMWEQMSQVPWQEAAMNQDGTFSSVLTLTNVTGGDTGEYFCVYNNSLGPELSERKRIYIFVPDPTMGFLPMDSEDLFIFVTDVTETTIPCRVTDPQLEVTLHEKKVDIPLHVPYDHQRGFTGTFEDKTYICKTTIGDREVDSDTYYVYSLQVSSINVSVNAVQTVVRQGESITIRCIVMGNDVVNFQWTYPRMKSGRLVEPVTDYLFGVPSRIGSILHIPTAELSDSGTYTCNVSVSVNDHGDEKAINISVIENGYVRLLETLGDVEIAELHRSRTLRVVFEAYPMPSVLWLKDNRTLGDSGAGELVLSTRNMSETRYVSELILVRVKVSEAGYYTMRAFHEDDEVQLSFKLQVNVPVRVLELSESHPANGEQTIRCRGRGMPQPNVTWSTCRDLKSRCPRKLSPTPLGNSSKEESQLETNVTFWEEDQEYEVVSTLRLRHVDQPLSVRCMLQNSMGGDSQEVTVVPHSLPFKVVVISAILALVVLTVISLIILIMLWQKKPRYEIRWKVIESVSSDGHEYIYVDPVQLPYDSTWELPRDQLVLGRTLGSGAFGQVVEATAHGLSHSQATMKVAVKMLKSTARSSEKQALMSELKIMSHLGPHLNVVNLLGACTKGGPIYIITEYCRYGDLVDYLHRNKHTFLQRHSNKHCPPSAELYSNALPVGFSLPSHLNLTGESDGGYMDMSKDESIDYVPMLDMKGDIKYADIESPSYMAPYDNYVPSAPERTYRATLINDSPVLSYTDLVGFSYQVANGMDFLASKNCVHRDLAARNVLICEGKLVKICDFGLARDIMRDSNYISKGSTFLPLKWMAPESIFNSLYTTLSDVWSFGILLWEIFTLGGTPYPELPMNDQFYNAIKRGYRMAQPAHASDEIYEIMQKCWEEKFETRPPFSQLVLLLERLLGEGYKKKYQQVDEEFLRSDHPAILRSQARFPGIHSLRSPLDTSSVLYTAVQPNESDNDYIIPLPDPKPDVADEGLPEGSPSLASSTLNEVNTSSTISCDSPLELQEEPQQAEPEAQLEQPQDSGCPGPLAEAEDSFL</t>
  </si>
  <si>
    <t>Q8CCK0</t>
  </si>
  <si>
    <t>Core histone macro-H2A.2 OS=Mus musculus OX=10090 GN=H2afy2 PE=1 SV=3</t>
  </si>
  <si>
    <t>MSGRSGKKKMSKLSRSARAGVIFPVGRLMRYLKKGTFKYRISVGAPVYMAAVIEYLAAEILELAGNAARDNKKARIAPRHILLAVANDEELNQLLKGVTIASGGVLPRIHPELLAKKRGTKGKSETILSPPPEKRGRKAASGKKGGKKSKATKPRTSKKSKAKDSDKEGTSNSTSEDGPGDGFTILSSKSLVLGQKLSLTQSDISHIGSMRVEGIVHPTTAEIDLKEEIGKALEKAGGKEFLETVKELRKSQGPLEVAEAAVSQSSGLAAKFVIHCHIPQWGSDKCEEQLEETIKNCLSAAEDKKLKSVAFPPFPSGRNCFPKQTAAQVTLKAISAHFDDSSSSSLKNVYFLLFDSESIGIYVQEMAKLDTK</t>
  </si>
  <si>
    <t>Q3UIJ2</t>
  </si>
  <si>
    <t>Uncharacterized protein OS=Mus musculus OX=10090 GN=Eif2s3x PE=2 SV=1</t>
  </si>
  <si>
    <t>MAGGEGGVTLGQPHLSRQDLATLDVTKLTPLSHEVISRQATINIGTIGHVAHGKSTVVKAISGVHTVRFKNELERNITIKLGYANAKIYKLDDPSCPRPECYRSCGSSTPDEFPTDIPGTKGNFKLVRHVSFVDCPGHDILMATMLNGAAVMDAALLLIAGNESCPQHQTSEHLAAIEIMKLKHILILQNKIDLVKESQAKEQYEQILAFVQGTVAEGAPIIPISAQLKYNIEVVCEYIVKKIPVPPRDFTSEPRLIVIRSFDVNKPGCEVDDLKGGVAGGSILKGVLKVGQEIEVRPGIVSKDSEGKLMCKPIFSKIVSLFAEHNDLQYAAPGGLIGVGTKIDPTLCRADRMVGQVLGAVGALPEIFTELEISYFLLRRLLGVRTEGDKKAAKVQKLSKNEVLMVNIGSLSTGGRVSAVKADLGKIVLTNPVCTEVGEKIALSRRVEKHWRLIGWGQIRRGVTIKPTVDDD</t>
  </si>
  <si>
    <t>P31001</t>
  </si>
  <si>
    <t>Desmin OS=Mus musculus OX=10090 GN=Des PE=1 SV=3</t>
  </si>
  <si>
    <t>MSQAYSSSQRVSSYRRTFGGAPGFSLGSPLSSPVFPRAGFGTKGSSSSMTSRVYQVSRTSGGAGGLGSLRSSRLGTTRAPSYGAGELLDFSLADAVNQEFLATRTNEKVELQELNDRFANYIEKVRFLEQQNAALAAEVNRLKGREPTRVAELYEEEMRELRRQVEVLTNQRARVDVERDNLIDDLQRLKAKLQEEIQLREEAENNLAAFRADVDAATLARIDLERRIESLNEEIAFLKKVHEEEIRELQAQLQEQQVQVEMDMSKPDLTAALRDIRAQYETIAAKNISEAEEWYKSKVSDLTQAANKNNDALRQAKQEMMEYRHQIQSYTCEIDALKGTNDSLMRQMRELEDRFASEANGYQDNIARLEEEIRHLKDEMARHLREYQDLLNVKMALDVEIATYRKLLEGEESRINLPIQTFSALNFRETSPEQRGSEVHTKKTVMIKTIETRDGEVVSEATQQQHEVL</t>
  </si>
  <si>
    <t>E9PVY8</t>
  </si>
  <si>
    <t>Microtubule-actin cross-linking factor 1 OS=Mus musculus OX=10090 GN=Macf1 PE=1 SV=2</t>
  </si>
  <si>
    <t>MSSSDEETLSERSCRSERSCRSERSYRSERSGSLSPCPPGDTLPWNLPLHEQKKRKSQDSVLDPAERAVVRVADERDRVQKKTFTKWVNKHLMKVRKHINDLYEDLRDGHNLISLLEVLSGIKLPREKGRMRFHRLQNVQIALDFLKQRQVKLVNIRNDDITDGNPKLTLGLIWTIILHFQISDIYISGESGDMSAKEKLLLWTQKVTAGYTGVKCTNFSSCWSDGKMFNALIHRYRPDLVDMERVQVQSNRENLEQAFEVAERLGVTRLLDAEDVDVPSPDEKSVITYVSSIYDAFPKVPEGGEGISATEVDSRWQEYQSRVDSLIPWIRQHTILMSDKSFPQNPVELKALYNQYIHFKETEILAKEREKGRIKELYKLLEVWIEFGRIKLPQGYHPNHVEEEWGKLIVEMLEREKSLRPAVERLELLLQIANKIQNGALNCEEKLTLAKNTLQADAAHLESGQPVQCESDVIMYIQECEGLIRQLQVDLQILRDEKYYQLEELAFRVMRLQDELVTLRLECTNLYRKGHFSSLELVPPSTLTTTHLKAEPLNKTTHSSSTSWFRKPMTRTELVSISSSEDEGNLRFVYELLSWVEEMQMKLERAEWGNDLPSVELQLETQQHIHTSVEELGSSVKEARLYEGKMSQNFHTSYVETLGKLETQYCKLKETSSFRMRHLQSLHKFVSRATAELIWLNGKEEEELACDWSDSNPNISAKKTYFSELTMELEGKQDVFRSLQDTAEVLSLENHPAKQTVEAYSAAVQSQLQWMKQLCLCVEQHVKENAAYFQFFSDARDLESFLRNLQDSIKRKYTCDRSTSLSRLEDLLQDSMDEKEQLIQSKSSVASLVGRSKTIVQLKPRNPDHVLKSTLSVKAICDYRQIEITICKNDECVLEDNSQRTKWKVISPTGNEAMVPSVCFLIPPPNKEAIEMASRVEQSYQKVMALWHQLHINTKSLISWNYLRKDLDTVQTWSLEKLRSLAPGECHQVMKNLQAHYEDFLQDSHDSALFSVADRLRIEEEVEACKAHFQHLMKSLENEDKEETLAKVYISELKNIRLLLEECEQRLLKQIQSPASSKTDRDARQDITLRIAEQEHTQEDLQHLRSDLDAISMKCNVFLQQSPSGSSATTLRSELNLMVEKMDHVYGLSTVYLNKLKTIDVIVRSMQDAELLVKGYEIKLSQEEAVPADLSALESHRTTLQHWLSDVKDKNSVFSVLDEEITKAKKVAEQLRHPASEPNLDLERYQEKGSQLQERWHRVIAQLETRQSEVESIQEVLRDYRACHGTLIKWIEETTAQQEMMKPGQAEDSRVLSEQLSQQTELFAEIERNQTKLDQCQKFSQQYSTIVKDYELQLMTYKAFVESQQKSPGKRRRMISSSDAITQEFMDLRTRYTALVTLTTQHVKYISDALRRLEEEEKVVEEEKQEHVEKVKDLLGWVSTLARNTQGTTTSSHTSASADIEKAILEQQVLAEELTTKKEQVSEAIKTSQIFLAKHGHKLSEGEKEQISEQLRVLNKTYHDLCDGSANQLQQLQSELAQQTEQKGCRAVAGVIDLGTVEIFPIFRAMQKGLIDQDTGLVLLESQIIMSGLIDPENSEKLSLEEGLTRNFINLPIYQQLLGLRDSLSLVSRLTGTLGSLSVVEAIEKKIISERLGLKVLEVHLATGGFSLPPSENCINLEEAFHQGFIASSLHSELQSHLRSSKNLIDPNTAEKVGLLDLMQRCIIHQESGLKLLPVKQLAGGMVSLKSGRKVSIFRAVQEGLIDRQVTVRLLEAQLFAGGIVDPRTGHRLTVEEAVRHNLIDQDMACAILIRQLQTGGIIDTVTGDRMTIDEAVTNNLVAAKIALVILESLWSFMGLLLPESGEILPITDALEQGIVSTELAHKILHNRQQIEALFLPTLTEIWSWEKATESGILDKDLVNNLRSVCIPDMMPHIQLADSAEQSKVGFAAGKPPVSGPREEGSSHGEKLLFQLMTHSYIHAHTGQRLLLLDQELVEMLTSRDDCQVILPEVFEIQHQRLNTSEALQELYTGTISQISSAKHPRKPCESQFLSQNKDYPSQENCTEAKGERSVVGIECSPAESPERELFLKEQEAIIENVGSLKVINKVKLKLQRPLLGSRKEEQAETLREENISGDPLLVECPEESEGKDLSTEKSKCQTPTKCSFTCHKEQVKTIKDIPSETGTSLIKSQNQMSQFQVDTSVGLRSEFKSEHDMNVNSLEKELKEELLVKDGHKQSQEGQSVADGQTVALEKTDTEDNADEPALLHSSPFEDATLSTLSAQLQDGGIFNEETGQKLLLNEAIAQGLVSSHTAVKLMGKLNMFRGFFDSQTCESLTTEEVIDEGLMDEKLLYNVLMSDKAISGILDPRTHSLCSVKEAVAAGLLDKETATRILEGQVITGGIVDLKRGKKLSVTLASNLGLVDTADQTELINLEKATKGRGAEKAVKERLIELQMETAGLMDPESKAPLTVLQSIDRGILEREAAVYLLTKQVLDGGIIHHISGLRLSVDNAFKHGLIGEDMARQLRKVENFIHYQFFHPQTKEALSFSEAIKLDLVSPDLKREIQEIQDFSGNLGDFIYGQKLTLAKTNKEESLANKTELPSGVMHGVIDPENCTIIPYSELVKKCRIDTESGWRYLEVIPFSDIKDEAGNNVLTPPEAIQLGKVDFASALKVLEAQANTGGIIDMATGKRVTLASALEKKLLDENMARIIASHQMLSGGIIDIYSDQRVTLNDAVEKRLISPELAAMIQVDPLAEQGGTGVCELKGDFLRKELLSESSKTPRESYSKEKHEAVLQAGSLCAPEKAGIRGSNGEKAEKGRKISVEMEGQRQDEKASSDNKVSASILSPFGFEGESSYQVSVTHPCSESCDLKPREETRSCMKKCAVVERDKVVTQIKMVSHVKQSTSGLDAEEARERQGRMVSKEQGSHYETAGNLLSERSVRVDRRVRREMGGEQSVQMSREAAVLSEEELDQEVTIGDEPDSFVKSQSMKMIGNDKGKEAGIEKDISVVCKIEGFPSQMTSKDASLTNQDALPFYTEGETKTVNLCSILKPGEKLSQETASTVQKEPLSSEIPRPERLNSQESDEEPQISDVPHISKGDMAAQITTRQETTDVQDLYITSKSSETKDKIFPSKNYIEKLHQEIPMDPTRSHKLKEATISTLETEGISYLDSSDIKSLCEDSKADHKSCGHQKSKVTTTQAKKSLEVVDLLVRDTEEGSSEDRVGQRGPRVLASLLPEKLPTRTVQSENIRQHDAVIPAISEIREEMALSLPCSVVKVDGKIPKEKHKEILGDEQGPFMAIPSGKGIEGVNPEPCRATQNVFTRRLCLEHDEKLVSYLSLLRDIEMRTKQIQPLELNVAELQDLLGQAKELDRELKDLSTVVSQELECVDRIVISQPQEVPAQLLKALEKDAKNLQKSLDSVSDSWSSRFLHLQSAVEVKKATVLNRHKELQGKLQDLRAWVGRASLTLNSKGCDTETDADSLSHTLQPYKDMKQSMAERKSQLDALALDIQLFISEHPQDLSLQQNQEMLQFLSELQRSFQGLVEHTAAQKDVVQGHLQQVQQEVQVKTLQKQQDTCHKKLEDLCNWVGQAERALERHQGGASRQELPALQQNQSDLKDLQGDIQSHSTSFATAVKDIEGFLEENQTKLSPQELTALREKLHQAKEQYEVLQERTRVAQKELEEAVTSALQQETEKSKAATELAENKRKIDALLDWVASVGSSERKPQASLPGMEQFSGACLEKQTLAATDGHVDVNQVPETLDRQYELMKARHQELLSQQQNFIVATQSVQSFLDQHSHNLTPEERQKLQEKLGELKEQYAASLARSEAELKQTQALRDELQKFLQDHKEFENWLQQSENELDSMHKGGSSPEALNSLLKRQGSFSEDVISHKGDLRFVTISGQKVLETENNFEEGQEPSATRNLVNEKLKDATERYTTLHSKCIRLGSHLSMLLGQYQQFQSSADSLQAWVLTCEASVGKLLSDTVASDPGVLQQQLATTKQLQEELAEHQVPVEKLQKAAHDLLDIEGEPALDCRPIQETTDSISSRFQNLSCSLDERSALLQKAIAQSQSVQESMESLLQSIREVEQNLERDQVASLSSGVIQEALANNMKLKQDIARQKSSLEATHDMVTRFMETADSNSASVLQGKLAELSQRFQQLQLQQQEKESNLKKLLPQAEMFEQLSNKLQQFMENKSRLLASGNQPDQDIAHFSQQIQELTLAMEDQKENLDTLEHLVTTLGSCGFALDLSQHQDKIQNLKKDFTELQKTVQEREKDASTCQEQLDEFRKLIRTFQKWLKETEGNVPPAKTFVSAKELEKQIEHLKDLISDWESKGALLGEINAKGTALESLIMDITAPDSQAKTGSILPPVGSSVGSVNGYHTCKDLTEIQCDMFDVNSKYEKLWEVLRERQESLQTVFSRMEEVQKEASSVLQWLESKEEVLKAMDATLSPTKTETVKAQAESNKAFLAELEQNSPKIQKVKEALAGLLKTYPNSQEAENWKKMQEDLNSRWEKATEVTVARQKQLEESASHLACFQAAESQLRPWLMEKELMMGVLGPLSIDPNMLNAQKQQVQFMLKEFEARRQQHEQLNEAAQGILTGPGDMSPSASQVHKDLQSISQKWVELTDKLNSRSSQIDQAIVKSTQYQDLLQDLSEKVKAIGQRLSGQSAISTQPEAVKQQLEETSEIRSDLGQLDNEIKEAQTLCQELSLLIGEQYLKDELKKRLETVALPLQGLEDLAADRMNRLQAALASTQQFQQMFDELRTWLDEKQSQQAKNCPISAKLERLQCQLQENEEFQKNLNQHSGSYEVIVAEGEALLLSVPPGEEKKTLQNQLVELRSHWEDLSKKTANRQSRLKDCMQKAQKYQGHVEDLVPWIDECKSKMSELQVTLDPVQLESSLLRSKAMLNEAEKRRSLLEILNSAADILINSSEIDEDEIRDEKAGLNQNMDAITEELQAKTSSLEEMTQRLKEFQESFKNIEKKVEGAKHQLEIFDALGSQACSNKNLEKLKAQQEVLQALEPQVDYLRNFTQGLVEDAPDGSDASPLVHQAEVAQQEFLEVKQRVSSSCLTMENKLEGIGQFHCRVREMFSQLADLDDELDGMGAIGRDTDSLQSQIEDVRLFLNKIQALRFDIEDSEAECRKMLEEEGTLDLLGLKRELEALNKQCGKLTERGKVRQEQLELTLGRVEDFYRKLKALNDAATAAEEGEALQWIVGTEVDVINQQLADFKLFQKDQVDPLQVKLQQVNGLGQGLIQSAGKNCDVQGLEHDMDEINTRWNTLNKKVAQRIAQLQEALLHCGKFQDALEPLLSWLTDTEELIANQKPPSAEYKVVKAQIQEQKLLQRLLDDRKATVDMLQAEGGRIAQSAELADREKITGQLESLERRWTDLLSKAAARQKQLEDILVLAKQFHETAEPISDFLSVTEKKLANSEPVGTQTAKIHQQIIRHKALNEEIINRKKNVDQAIKNGQALLKQTTGEEVLLIQEKLDGIKTRYADITLTSSKALRTLEQARQLATKFHSTYEELTGWLREAEEELAASGGQSPTGEQIPQFQQRQKELKKEVMEHRLVLDTVNEVSHALLELVPWRAREGLDKLVSDANEQYKLISDTVGQRVDEIDAAIQRSQQYEQAADAELAWVAETKRKLMALGPIRLEQDQTTAQLQVQKAFSIDIIRHKDSMDELFSHRGEIFSTCGEEQKAVLQEKTECLIQQYEAVSLLNSERYARLERAQVLVNQFWETYEELSPWAEETLALIAQLPPPAVDHEQLRQQQEEMRQLRESIAEHKPHIDKILKIGPQLKELNPEEGKMVEEKYQKAENMYAQIKDEVRQRALALDEAVSQSAQFHDKIEPMLETLENLSSRLRMPPLIPAEVDKIRECISDNKSATVELEKLQPSFEALKRRGEELIGRSQGADKDLAAKEIQDKLDQMVFFWEDIKARSEEREIKFLDVLELAEKFWYDMAALLTTIKDTQDIVHDLESPGIDPSIIKQQVEAAETIKEETDGLHEELEFIRILGADLIFACGETEKPEVKKSIDEMNNAWENLNKTWKERLEKLEDAMQAAVQYQDTLQAMFDWLDNTVIKLCTMPPVGTDLNTVKDQLNEMKEFKVEVYQQQIEMEKLNHQGELMLKKATDETDRDIIREPLTELKHLWENLGEKIAHRQHKLEGALLALGQFQHALEELMSWLTHTEELLDAQRPISGDPKVIEVELAKHHVLKNDVLAHQATVATVNKAGSELLESSAGDDASSLRSRLETMNQCWESVLQKTEEREQQLQSTLQQAQGFHSEIEDFLLELNRMENQLSASKPTGGLPETAREQLDTHMELHSQLRAKEEIYNQLLDKGRLMLLSRGDSGSGSKTEQSVALLEQKWHAVSSKVEERKSKLEEALSLATEFQNSLQEFINWLTLAEQSLNIASPPSLILNTVLSQIEEHKVFANEVNDHRDQIIELDQTGNQLKFLSQKQDVVLIKNLLVSVQSRWEKVVQRSIERGRSLDDARKRAKQFHEAWKKLIDWLEDAESHLDSELEISNDPDKIKLQLSKHKEFQKTLGGKQPVYDTTIRTGRALKEKTLLAGDTQKLDNLLGEVRDKWDTVCGKSVERQHKLEEALLFSGQFMDALQALVDWLYKVEPQLAEDQPVHGDLDLVMNLMDAHKVFQKELGKRTGTVQVLKRSGRELIEGSRDDTTWVKGQLQELSTRWDTVCKLSVSKQSRLEQALKQAEEFRDTVHMLLEWLSEAEQTLRFRGALPDDTEALQSLIDTHKEFMKKVEEKRVDVNTAVAMGEAILAVCHPDCITTIKHWITIIRARFEEVLTWAKQHQQRLETALSELVANAELLEELLAWIQWAETTLIQRDQEPIPQNIDRVKALITEHQSFMEEMTRKQPDVDRVTKTYKRKSVEPTHAPFMEKSRSGSRKSLNQPTPPPMPILSQSEAKNPRINQLSARWQQVWLLALERQRKLNDALDRLEELCPELKEFANFDFDVWRKKYMRWMNHKKSRVMDFFRRIDKDQDGKITRQEFIDGILASKFPTTKLEMTAVADIFDRDGDGYIDYYEFVAALHPNKDAYRPTTDADKIEDEVTRQVAQCKCAKRFQVEQIGENKYRFFLGNQFGDSQQLRLVRILRSTVMVRVGGGWMALDEFLVKNDPCRARGRTNIELREKFILPEGASQGMTPFRSRGRRSKPSSRAASPTRSSSSASQSNHSCTSMPSSPATPASGTKVISSSGSKLKRPTPAFHSSRTSLAGDTSNSSSPASTGAKANRADPKKSASRPGSRAGSRAGSRASSRRGSDASDFDLLETQSACSDTSESSAAGGQGSSRRGLTKPSKIPTMSKKTTTASPRTPGPKR</t>
  </si>
  <si>
    <t>Q00PI9</t>
  </si>
  <si>
    <t>Heterogeneous nuclear ribonucleoprotein U-like protein 2 OS=Mus musculus OX=10090 GN=Hnrnpul2 PE=1 SV=2</t>
  </si>
  <si>
    <t>MEVKRLKVTELRSELQRRGLDSRGLKMDLAQRLQEALDAEMLEDEAGVGGAGPGGACKAEPRPVAASGGGPGGDEEEEDDDEEEDEEALLEDEDEEPPPAQALGQAAQPPPEPPETSAMEAESEASDTPAEATAGSGGVNGGEEHDNGKGEEDGPEERSGDETPGSEAPGDKAVEEQGDDQDSEKSKPAGSDGERRGVKRQRDEKDEHGRAYYEFREEAYHSRSKSPPPPEEEAKDEEEDQTLVNLDTYTSDLHFQISKDRYGGQPLFSEKFPTLWSGARSTYGVTKGKVCFEAKVTQNLPMKEGCTEVSLLRVGWSVDFSCSQLGEDEFSYGFDGRGLKAENGQFEEFGQTFGENDVIGCFANFETEEVELSFSKNGEDLGVAFRISKESLADRALLPHVLCKNCVVELNFGQKEEPFFPPPEEFVFIHAVPVEERVRTAVPPKTIEECEVILMVGLPGSGKTQWALKYAKDNPERRYNVLGAETVLTQMRMKGLEEPEMDPKSRDLLVQQASQCLSKLVQIASRSKRNFILDQCNVYNSGQRRKLLLFKTFSRKVVVVVPNEEDWKRRLELRKEVEGDDVPESIMLEMKANFSLPEKCDYMDEVTYGELEKEEAQPIVTKYKEEARKLLPPSEKRTNRRNNRNKRNRQNRSRGQGYVGGQRRGYDNRAYGQQYWGQSGNRGGYRNFYDRYRGDYERFYSRDYEYNRYRDYYRQYNRDWQNYYYHHQQDRDRYYRNYYGYQGYR</t>
  </si>
  <si>
    <t>Q58EW0</t>
  </si>
  <si>
    <t>MCG132477, isoform CRA_a OS=Mus musculus OX=10090 GN=Rpl18 PE=1 SV=1</t>
  </si>
  <si>
    <t>MGVDIRHNKDRKVRRKEPKSQDIYLRLLVKLYRFLARRTNSTFNQVVLKRLFMSRTNRPPLSLSRMIRKMKLPGRENKTAVVVGTVTDDVRILEVPKLKVCALRVSSRARSRILKAGGKILTFDQLALESPKGRGTVLLSGPRKGREVYRHFGKAPGTPHSHTKPYVRSKGRKFERARGRRASRGYKN</t>
  </si>
  <si>
    <t>Q9R226</t>
  </si>
  <si>
    <t>KH domain-containing, RNA-binding, signal transduction-associated protein 3 OS=Mus musculus OX=10090 GN=Khdrbs3 PE=1 SV=1</t>
  </si>
  <si>
    <t>MEEKYLPELMAEKDSLDPSFTHALRLVNREIEKFQKGEGKEEEKYIDVVINKNMKLGQKVLIPVKQFPKFNFVGKLLGPRGNSLKRLQEETLTKMSILGKGSMRDKAKEEELRKSGEAKYFHLNDDLHVLIEVFAPPAEAYARMGHALEEIKKFLIPDYNDEIRQAQLQELTYLNGGSENADVPVVRGKSTLRTRGVTTPAITRGRGGVTARPVAVGVPRGTPTPRGVLSTRGPVSRGRGLLTPRARGVPPTGYRPPPPPPTQETYGEYDYDDGYGTAYDEQSYDSYDNSYSTPAQSAADYYDYGHGLSEDAYDSYGQEEWTNSRHKAPSARTAKGVYRDQPYGRY</t>
  </si>
  <si>
    <t>Q91V88</t>
  </si>
  <si>
    <t>Nephronectin OS=Mus musculus OX=10090 GN=Npnt PE=1 SV=1</t>
  </si>
  <si>
    <t>MAVLLAAVLASSLYLQVAADFDGRWPRQIVSSIGLCRYGGRIDCCWGWARQSWGQCQPVCQPQCKHGECVGPNKCKCHPGFAGKTCNQDLNECGLKPRPCKHRCMNTFGSYKCYCLNGYMLLPDGSCSSALSCSMANCQYGCDVVKGQVRCQCPSPGLQLAPDGRTCVDIDECATGRVSCPRFRQCVNTFGSYICKCHTGFDLMYIGGKYQCHDIDECSLGQHQCSSYARCYNIHGSYKCQCRDGYEGDGLNCVYIPKVMIEPSGPIHMPERNGTISKGDGGHANRIPDAGSTRWPLKTPYIPPVITNRPTSKPTTRPTPNPTPQPTPPPPPPLPTEPRTTPLPPTPERPSTRPTTIAPATSTTTRVITVDNRIQTDPQKPRGDVFIPRQPTNDLFEIFEIERGVSADEEVKDDPGILIHSCNFDHGLCGWIREKDSDLHWETARDPAGGQYLTVSAAKAPGGKAARLVLRLGHLMHSGDLCLSFRHKVTGLHSGTLQVFVRKHGTHGAALWGRNGGHGWRQTQITLRGADVKSVIFKGEKRRGHTGEIGLDDVSLKRGRC</t>
  </si>
  <si>
    <t>Q3TJG7</t>
  </si>
  <si>
    <t>Uncharacterized protein OS=Mus musculus OX=10090 GN=Map2k3 PE=2 SV=1</t>
  </si>
  <si>
    <t>MESPAASPPASLPQTKGKSKRKKDLRISCVSKPPVSNPTPPRNLDSRTFITIGDRNFEVEADDLVTISELGRGAYGVVEKVRHAQSGTIMAVKRIRATVNTQEQKRLLMDLDINMRTVDCFYTVTFYGAIFREADVWICMELMDTSLDKFYRKVLEKNMKIPEDILGEIAVSIVRALEHLHSKLSVIHRDVKPSNVLINKEGHVKMCDFGISGYLVDSVAKTMDAGCKPYMAPERINPELNQKGYNVKSDVWSLGITMIEMAILRFPYESWGTPFQQLKQVVEEPSPQLPADQFSPEFVDFTSQCLRKNPAERMSYLELMEHQFFTLHKTKKTDIAAFVKEILGEDS</t>
  </si>
  <si>
    <t>P09103</t>
  </si>
  <si>
    <t>Protein disulfide-isomerase OS=Mus musculus OX=10090 GN=P4hb PE=1 SV=2</t>
  </si>
  <si>
    <t>MLSRALLCLALAWAARVGADALEEEDNVLVLKKSNFEEALAAHKYLLVEFYAPWCGHCKALAPEYAKAAAKLKAEGSEIRLAKVDATEESDLAQQYGVRGYPTIKFFKNGDTASPKEYTAGREADDIVNWLKKRTGPAATTLSDTAAAESLVDSSEVTVIGFFKDVESDSAKQFLLAAEAIDDIPFGITSNSGVFSKYQLDKDGVVLFKKFDEGRNNFEGEITKEKLLDFIKHNQLPLVIEFTEQTAPKIFGGEIKTHILLFLPKSVSDYDGKLSSFKRAAEGFKGKILFIFIDSDHTDNQRILEFFGLKKEECPAVRLITLEEEMTKYKPESDELTAEKITEFCHRFLEGKIKPHLMSQEVPEDWDKQPVKVLVGANFEEVAFDEKKNVFVEFYAPWCGHCKQLAPIWDKLGETYKDHENIIIAKMDSTANEVEAVKVHSFPTLKFFPASADRTVIDYNGERTLDGFKKFLESGGQDGAGDDEDLDLEEALEPDMEEDDDQKAVKDEL</t>
  </si>
  <si>
    <t>A0A1Y7VKY1</t>
  </si>
  <si>
    <t>MCG116671 OS=Mus musculus OX=10090 GN=Gm11361 PE=3 SV=1</t>
  </si>
  <si>
    <t>MSLEIPEKFQHILRVLNTNIDGRRKIAFAITAIKGVGRRYAHVVLRKADIDLTKRAGELTEDEVERVITIMQNPRQYKIPDWFLNRQKDVKDGKYSQVLANGLDNKLREDLERLKKIRAHRGLRHFWGLRVRGQHTKTTGRRGRTVGVSKKK</t>
  </si>
  <si>
    <t>P25976</t>
  </si>
  <si>
    <t>Nucleolar transcription factor 1 OS=Mus musculus OX=10090 GN=Ubtf PE=1 SV=1</t>
  </si>
  <si>
    <t>MNGEADCPTDLEMAAPKGQDRWSQEDMLTLLECMKNNLPSNDSSKFKTTESHMDWEKVAFKDFSGDMCKLKWVEISNEVRKFRTLTELILDAQEHVKNPYKGKKLKKHPDFPKKPLTPYFRFFMEKRAKYAKLHPEMSNLDLTKILSKKYKELPEKKKMKYIQDFQREKQEFERNLARFREDHPDLIQNAKKSDIPEKPKTPQQLWYTHEKKVYLKVRPDATTKEVKDSLGKQWSQLSDKKTLKWIHKALEQRKEYEEIMRDYIQKHPELNISEEGITKSTLTKAERQLKDKFDGRPTKPPPNSYSLYCAELMANMKDVPSTERMVLCSQQWKLLSQKEKDAYHKKCDQKKKDYEVELLRFLESLPEEEQQRVLGEEKMLNINKKQTTSPASKKPSQEGGKGGSEKPKRPVSAMFIFSEEKRRQLQEERPELSESELTRLLARMWNDLTEKKKAKYKAREAALKAQSERKPGGEREDRGKLPESPKRAEEIWQQSVIGDYLARFKNDRVKALKAMEMTWNNMEKKEKLMWIKKAAEDQKRYERELSEMRAPPAATNSSKKMKFQGEPKKPPMNGYQKFSQELLSNGELNHLPLKERMVEIGSRWQRISQSQKEHYKKLAEEQQRQYKVHLDLWVKSLSPQDRAAYKEYISNKRKNMTKLRGPNPKSSRTTLQSKSESEEDDDEEEEDDEEEEEEEEDDENGDSSEDGGDSSESSSEDESEDGDENDDDDDDEDDEDDDDEDEDNESEGSSSSSSSSGDSSDSGSN</t>
  </si>
  <si>
    <t>A0A0G2JFV5</t>
  </si>
  <si>
    <t>Leucine-rich repeat flightless-interacting protein 2 OS=Mus musculus OX=10090 GN=Lrrfip2 PE=1 SV=1</t>
  </si>
  <si>
    <t>MGTPGSGRKRTPVKDRFSAEDEALSNIAREAEARLAAKRAARAEARDIRMRELERQQRESSSKDITGTHWSRASTPKRRDMMYDTIKDRPSRVSSLLDEKSDKQYAENYTRPSSRNSASATTPLSGNSSRRGSGDTSSLIDPDTSLSELRESLSEVEEKYKKAMVSNAQLDNEKNNLIYQVDTLKDVIEEQEEQMAEFYRENEEKSKELERQKHMCSVLQHKMDELKEGLRQRDELIEKHGLVIIPDSTPNGDVHHEPVVGAITAVSQEAAQVLESAGEGPLDVRLRKLAGEKDELLSQIRKLKLQLEEERQKCSRNDGMSGDLAGLQNGSDLQFIEMQRDANRQISEYKFKLSKAEQDIATLEQSISRLEGQVLRYKTAAENAEKIEDELKAERRKLQRELRTAQDKIEEMEMTNSHLAKRLEKMKANRTALLAQQ</t>
  </si>
  <si>
    <t>Q3UKW2</t>
  </si>
  <si>
    <t>Calmodulin-1 OS=Mus musculus OX=10090 GN=Calm1 PE=1 SV=1</t>
  </si>
  <si>
    <t>MGRGEPGDVQGLDRGLGVSSATFRPPDQPSRESPLACGPLLPPGGRGAGADQLTEEQIAEFKEAFSLFDKDGDGTITTKELGTVMRSLGQNPTEAELQDMINEVDADGNGTIDFPEFLTMMARKMKDTDSEEEIREAFRVFDKDGNGYISAAELRHVMTNLGEKLTDEEVDEMIREADIDGDGQVNYEEFVQMMTAK</t>
  </si>
  <si>
    <t>Q8VD75</t>
  </si>
  <si>
    <t>Huntingtin-interacting protein 1 OS=Mus musculus OX=10090 GN=Hip1 PE=1 SV=2</t>
  </si>
  <si>
    <t>MDRMASSMKQVSNPLPKVLSRRGVGAGMEAAERESFERTQTVSVNKAINTQEVAVKEKHARTCILGTHHEKGAQTFWSVVNRLPLSSNAMLCWKFCHVFHKLLRDGHPNVLKDSLRYKNELSDMSRMWGHLSEGYGQLCSIYLKLLRTRMEYHTKNPRFPGNLQMSDRQLDEAGESDVNNFFQLTVEMFDYLECELNLFQTVFNSLDMSRSVSVTTAGQCRLAPLIQVILDCSHLYDYTVKLLFKLHSCLPADTLQGHRDRFMEQFTKLKDLFQRSSNLQYFKRLIQIPQLPENPPNFLRASALSEHISPVVVIPAEVSSPDSEPVLEKDDLMDMDASQQTLFDNKFDDVFGSSLSSDPFNFNNQNGVNKDEKDHLIERLYREISGLTGQLDNMKIESQRAMLQLKGRVSELEAELAEQQHLGRQAMDDCEFLRTELDELKRQREDTEKAQRSLTEIERKAQANEQRYSKLKEKYSELVQNHADLLRKNAEVTKQVSVARQAQVDLEREKKELADSFARTQEQQDVLENLKHELATSRQELQVLHSNLETSAQSEAKWLTQIAELEKEQGSLATVAAQREEELSALRDQLESTQIKLAGAQESMCQQVKDQRKTLLAGIRKAAEREIQEALSQLEEPTLISCAGSTDHLLSKVSSVSSCLEQLEKNGSQYLACPEDISELLHSITLLAHLTGDTIIQGSATSLRAPPEPADSLTEACRQYGRETLAYLSSLEEEGTMENADVTALRNCLSRVKTLGEELLPRGLDIKQEELGDLVDKEMAATSAAIEAATTRIEEILSKSRAGDTGVKLEVNERILGSCTSLMQAIKVLVVASKDLQKEIVESGRGTASPKEFYAKNSRWTEGLISASKAVGWGATIMVDAADLVVQGKGKFEELMVCSREIAASTAQLVAASKVKANKGSLNLTQLQQASRGVNQATAAVVASTISGKSQIEETDSMDFSSMTLTQIKRQEMDSQVRVLELENDLQKERQKLGELRKKHYELAGVAEGWEEGTEASPSTVQEAIPDKE</t>
  </si>
  <si>
    <t>Q3U741</t>
  </si>
  <si>
    <t>DEAD (Asp-Glu-Ala-Asp) box polypeptide 17, isoform CRA_a OS=Mus musculus OX=10090 GN=Ddx17 PE=1 SV=1</t>
  </si>
  <si>
    <t>MRGGGFGDRDRDRDRGGFGARGGSGLPPKKFGNPGERLRKKKWDLSELPKFEKNFYVEHPEVARLTPYEVDELRRKKEITVRGGDVCPKPVFAFHHANFPQYVMDVLMDQHFTEPTPIQCQGFPLALSGRDMVGIAQTGSGKTLAYLLPAIVHINHQPYLERGDGPICLVLAPTRELAQQVQQVADDYGKCSRLKSTCIYGGAPKGPQIRDLERGVEICIATPGRLIDFLESGKTNLRRCTYLVLDEADRMLDMGFEPQIRKIVDQIRPDRQTLMWSATWPKEVRQLAEDFLRDYTQINVGNLELSANHNILQIVDVCMESEKDHKLIQLMEEIMAEKENKTIIFVETKRRCDDLTRRMRRDGWPAMCIHGDKSQPERDWVLNEFRSGKAPILIATDVASRGLDVEDVKFVINYDYPNSSEDYVHRIGRTARSTNKGTAYTFFTPGNLKQARELIKVLEEANQAINPKLMQLVDHRGGGGGGGKGGRSRYRTTSSANNPNLMYQDECDRRLRGVKDGGRRDSTSYRDRSETDRASYANGSGYGSPNSAFGAQAGQYTYAQGTYGAAAYGTSGYTAQEYAAGTYGASSTASAGRSSQSSSQQFSGIGRSGQQPQPLMSQQFAQPPGATNMIGYMGQTAYQYPPPPPPPPPSRK</t>
  </si>
  <si>
    <t>Q9D6Z1</t>
  </si>
  <si>
    <t>Nucleolar protein 56 OS=Mus musculus OX=10090 GN=Nop56 PE=1 SV=2</t>
  </si>
  <si>
    <t>MVLLHVLFEHAVGYALLALKEVEEISLLLPQVEECVLNLGKFHNVVRLVAFCPFSSSQVALENANAVSEGVVHEDLRLLLETYLPSKKKKVLLGVGDPKIGAAIQEELGYNCQTGGVIAEILRGVRLHFHNLVKGLTDLSACKAQLGLGHSYSRAKVKFNVNRVDNMIIQSISLLDQLDKDINTFSMRVREWYGYHFPELVKIVNDNATYCRLAQFIGNRRELNEEKLEKLEEITMDGAKAKAILDASRSSMGMDISAIDLINIESFSSRVVSLSEYRQSLHTYLRSKMSQVAPSLSALIGEAVGARLIAHAGSLTNLAKYPASTVQILGAEKALFRALKTRGNTPKYGLIFHSTFIGRAAAKNKGRISRYLANKCSIASRIDCFSEVPTSVFGEKLREQVEERLSFYETGEIPRKNLDVMKEAVVQAEEAAAEITRKLEKQEKKRLKKEKKRLAALALASSENSSTPEECEEVNEKSKKKKKLKPQENGMEDPPVSLPKSKKKKAPKEELASDLEEMATSSAKRKKSSPKEEVASEPEEAASPTTPKKKRKFSEEPEVAANFTKSSTKKKKKSQKAQED</t>
  </si>
  <si>
    <t>P25444</t>
  </si>
  <si>
    <t>40S ribosomal protein S2 OS=Mus musculus OX=10090 GN=Rps2 PE=1 SV=3</t>
  </si>
  <si>
    <t>MADDAGAAGGPGGPGGPGLGGRGGFRGGFGSGLRGRGRGRGRGRGRGRGARGGKAEDKEWIPVTKLGRLVKDMKIKSLEEIYLFSLPIKESEIIDFFLGASLKDEVLKIMPVQKQTRAGQRTRFKAFVAIGDYNGHVGLGVKCSKEVATAIRGAIILAKLSIVPVRRGYWGNKIGKPHTVPCKVTGRCGSVLVRLIPAPRGTGIVSAPVPKKLLMMAGIDDCYTSARGCTATLGNFAKATFDAISKTYSYLTPDLWKETVFTKSPYQEFTDHLVKTHTRVSVQRTQAPAVATT</t>
  </si>
  <si>
    <t>Q9WTI7-2</t>
  </si>
  <si>
    <t>Isoform 2 of Unconventional myosin-Ic OS=Mus musculus OX=10090 GN=Myo1c</t>
  </si>
  <si>
    <t>MESALTARDRVGVQDFVLLENFTSEAAFIENLRRRFRENLIYTYIGPVLVSVNPYRDLQIYSRQHMERYRGVSFYEVPPHLFAVADTVYRALRTERRDQAVMISGESGAGKTEATKRLLQFYAETCPAPERGGAVRDRLLQSNPVLEAFGNAKTLRNDNSSRFGKYMDVQFDFKGAPVGGHILSYLLEKSRVVHQNHGERNFHVFYQLLEGGEEETLRRLGLERNPQSYLYLVKGQCAKVSSINDKSDWKVMRKALSVIDFTEDEVEDLLSIVASVLHLGNIHFAADEDSNAQVTTENQLKYLTRLLGVEGTTLREALTHRKIIAKGEELLSPLNLEQAAYARDALAKAVYSRTFTWLVRKINRSLASKDAESPSWRSTTVLGLLDIYGFEVFQHNSFEQFCINYCNEKLQQLFIELTLKSEQEEYEAEGIAWEPVQYFNNKIICDLVEEKFKGIISILDEECLRPGEATDLTFLEKLEDTVKPHPHFLTHKLADQKTRKSLDRGEFRLLHYAGEVTYSVTGFLDKNNDLLFRNLKETMCSSMNPIMAQCFDKSELSDKKRPETVATQFKMSLLQLVEILRSKEPAYIRCIKPNDAKQPGRFDEVLIRHQVKYLGLMENLRVRRAGFAYRRKYEAFLQRYKSLCPETWPMWAGRPQDGVAVLVRHLGYKPEEYKMGRTKIFIRFPKTLFATEDSLEVRRQSLATKIQAAWRGFHWRQKFLRVKRSAICIQSWWRGTLGRRKAAKRKWAAQTIRRLIRGFILRHSPRCPENAFFLDHVRASFLLNLRRQLPRNVLDTSWPTPPPALREASELLRELCMKNMVWKYCRSISPEWKQQLQQKAVASEIFKGKKDNYPQSVPRLFISTRLGTEEISPRVLQSLGSEPIQYAVPVVKYDRKGYKPRPRQLLLTPSAVVIVEDAKVKQRIDYANLTGISVSSLSDSLFVLHVQREDNKQKGDVVLQSDHVIETLTKTALSADRVNNININQGSITFAGGPGRDGIIDFTSGSELLITKAKNGHLAVVAPRLNSR</t>
  </si>
  <si>
    <t>Q64012</t>
  </si>
  <si>
    <t>RNA-binding protein Raly OS=Mus musculus OX=10090 GN=Raly PE=1 SV=3</t>
  </si>
  <si>
    <t>MSLKIQTSNVTNKNDPKSINSRVFIGNLNTAVVKKSDVETIFSKYGRVAGCSVHKGYAFVQYANERHARAAVLGENGRVLAGQTLDINMAGEPKPNRPKGLKRAATAIYSGYSFDYDYYQDYFCARLFDYRGRLSPVPVPRAVPVKRPRVTVPLVRRVKTTIPVKLFARSTAVTTGSAKIKLKSSELQTIKTELTQIKSNIDALLGRLEQIAEEQKANPDGKKKGDSSSGGGGGSSGGGGSSNVGGGSSGGSGSCSSSSRLPAPQEDTASEAGTPQGEVQTRDDGDEEGLLTHSEEELEHSQDTDAEDGALQ</t>
  </si>
  <si>
    <t>Q9CQX8</t>
  </si>
  <si>
    <t>28S ribosomal protein S36, mitochondrial OS=Mus musculus OX=10090 GN=Mrps36 PE=1 SV=1</t>
  </si>
  <si>
    <t>MGSKMASATRVVQVVKPHAPLIKFPNRRDKPKLSASEALGSAALPSHSSAISQHSKGSTSPDLLMHQGPPDTAEIIKSLPQKYRRKPMSQEEMEFIQRGGPE</t>
  </si>
  <si>
    <t>Q08288</t>
  </si>
  <si>
    <t>Cell growth-regulating nucleolar protein OS=Mus musculus OX=10090 GN=Lyar PE=1 SV=2</t>
  </si>
  <si>
    <t>MVFFTCNACGESVKKIQVEKHVSNCRNCECLSCIDCGKDFWGDDYKSHVKCISEGQKYGGKGYEAKTHKGDAKQQAWIQKINELIKKPNVSPKVRELLQQISAFDNVPRKKAKFQNWMKNSLKVHSDSVLEQVWDIFSEASSSEQDQQQPPSHTAKPHAEMPITKVPSAKTNGTTEEQTEAKKNKRERKEERQKNRKKEKKELKLENHQENLRGQKPKKRKKNQEAGHEAAGEEAAEASGPPEKKKAQGGQASEEGADRNGGPGEDAAEGQTKTAAGKRKRPKHSGAESGYKKKKMKLPEQPEEGEAKDHEAPSKGKFNWKGTIKAVLKQAPDNEISVKKLKKKVIAQYHAVMNDHHTSEEELLAIFNRKISRNPTFKVLKDRVKLLK</t>
  </si>
  <si>
    <t>A0A0N4SV63</t>
  </si>
  <si>
    <t>Dysferlin OS=Mus musculus OX=10090 GN=Dysf PE=1 SV=1</t>
  </si>
  <si>
    <t>MLRVFILFAENVHTPDSDISDAYCSAVFAGVKKRTKVIKNSVNPVWNEGFEWDLKGIPLDQSSELLVVVKDHETMGRNRFLGEAKIPLQEVLATPSLSASFNAPLLDAKQQPTGASLVLQVSYTPPPGAVPLFPPPASLAPSPTLPDMDLVPGGGQSRAETWSLLSDSTMDTRYSGKKWPVPTDTGGEEDTEDQGLTGDEAEPFLDQSAAVGPGGPTTPRKPPSHPPPHYPGAKRKRSSAPPRKLLSDKPQDFQIRVQVIEGRQLPGVNIKPVVKVTAAGQTKRTRIQKGNSPLFNETLFFNVFDSPLELFDEPIFITVVDSRSLRTDALLGEFRMDVGTVYREPRHAYLRKWLLLSDPDDFSAGARGYLKASLCVLGPGDEAPLDKKDPSEDKEDIEGNLLRPTGVALRGAHFCLKLFRAEDLPQMDDAVMDNVKQIFGFDSNKKNLVDPFVEVSFAGKMLCSKILEKTANPQWNQNITLPAMFPSMCEKMRIRVMDWDRLTHNDTVATTYLGMSKISATGGEIEVDDNLGFLPTFGPCYVNLYGSPREFTGFPDPYAELNTGKGEGVAYRGRVLLSLETKLVEHSEQKVEDLPADDILRVEKYLRRRKYSLFAAFYSATMLQDVDDAIQFEVSIGNYGNKFDTTCLPLASTTQYSRAVFDGCHYYYLPWGNVKPVVVLSSYWEDISHRIEIQNQLLRVADRLEANLEQVHLALKAQCSSEDVDALVAQLTDELLADCSQPLCDIHEIPSATHLDQYLLRLRTRHLSQIKEAALALKLGHSELSTALEQAEDWLLHLRALAEEPQNSLPDIIIWMLQGDKRVAYQRVPAHEVLFSRRGPSYCGRNCGKLQTIFLKYPMEGMPGARMPVQIRIKLWFGLSVDEKEFNQFAEGKLSVFAETYENQTKLALVGNWGTTGLTYPKFSDVTGKIKLPKDSFRPSAGWAWAGDWFVCPEKTLLHDADAGHLSFVEEVFENQTRLPGGQWIYMSDNYTDVNGEKVLPKDDIECPLGWKWEDEEWSTDLNRAVDEQGWEYSITIPPDRKPKHWVPVEKMYYTHRRRRWVRLRRRDLSQMEALKRHRQAEAEGEGWEYASLFGWKFHLEYRKTDAFRRRRWRRRMEPLEKTGPAAVFALEGALGGMVDDKSEDSMSVSTLSFGVNRPTISCIFDYGNRYHLRCYLYQARDLPAMDKDSFSDPYAIVSFLHQSQKTVVEKNTLNPTWDQTLIFYEIEIFGEPASIAEHPPCIVVELYDHDTYGADEFMGRCICQPSLERMPRLAWFPLTRGSQPAGELLAAFELIQREKPAIHHIPGFEMHETSRILDETEDTDLPYPPPQREANIYMVPQNIKPALQRTAIEILAWGLRNMKSYQMASISSPSLVVECGGQTVQSCVIRNLRKNPNFDVCTLFMEVMLPREDLYCPPIVVKVIDNRQFGRRPVVGQCTIRSLENFLCDPYSAESPSPQGGPDDVSLLSPGEDVLIDIDDKEPLIPVQLTDGLSSLGPTNLTPSPSSPHEEEFIDWWSKFFASVGEREKCGSYLEKDFDTLKVYDTQLENVEAFGGLSDFCNTFKLYRGRTQEETDDPSVIGEFKGLFKIYPLPEDPAIPMPPRQFHQLAAQGPQECLVRIYIVRAFGLQPKDPNGKCDPYIKISIGKKSVSDQDNYIPCTLEPVFGKMFELTCTLPLEKDLKITLYDYDLLSKDEKIGETVIDLENRLLSKFGARCGLPQTYCVSGPNQWRDQLRPSQLLHLFCQQHRIKAPVYRTDRVTFQDKDYTIEEIEAGRLPNPHLGPVEERLALHVLQQQGLVPEHVESRPLYSPLQPDIEQGKLQMWIDIFPKVLGRPGPPFNITPRKARRFFLRCIIWNTKDVILDDLSLTGEKMSDIYVKGWMVGFEEHKQKTDVHYRSLGGEGNFNWRFVFPFDYLPAEQVCAVAKKDAFWRLDKTESKIPARVVFQIWDNDKFSFDDFLGSLQLDLNRMPKPAKTAEKCSLDQLDDTFHPEWFVSLFEQKTVKGWWPCVTEEGEKKMLAGKLEMTLEIVAESEHEERPAGQGRDEPNMNPKLEDPRRPDTSFLWFTSPYKTMKFILWRRFRCAIILFIILFILLLFLGVFVYAFPNYAAMKLVKPFR</t>
  </si>
  <si>
    <t>B1AQY2</t>
  </si>
  <si>
    <t>Rho GTPase-activating protein 23 OS=Mus musculus OX=10090 GN=Arhgap23 PE=1 SV=1</t>
  </si>
  <si>
    <t>MNGVAFCLVGIPPRPEPRPPQLPLGPRDGCSSGRPLPWPGPRTLLLRKSLQDGFGFTLRHFIVYPPESAVHCILKEEENGGRGGRGGGGGPSPRHRLEPMDTIFVKNVKDGGPAHRAGLRTGDRLVKVNGESIIGKTYSQVIGLIQNSDDTLELSIMPKDEDILQLAYSQDAYLKGNEPYSGEARSIPEPPPLCYPRKTYAPPTRAPAWATMVPEPISALPPDPRSPAAWSDPGSRVPSATRAHLDNSSLGMSQPRPSPGAFPHLPSESRTPRAFPEPGSRVLPSRLECQQALSHWLSNQIPRRAGERRCPAMPPRARSASQDRLEDVTTHHPWPCSTSQDALSQLGQEGWHRARSDDYLSRATRSAEALGPGALVSPRLERCGWASQRPSARTSACPSRDLTQAPPPSGLQGLDDIGYIGYRSYSPSFQRRTGLLHALSFRDSPFGGLPTFSLAQSPASFPPEASEPPRVVRPDPSTRALEPPAEDHRDEVVLRQKPPTGRKVQLTPARQMNLGFGDESPEPEARGERLGRKVAPLATTEDSLASIPFIDEPTSPSIDLQAKHVPASAVVSSAMNSAPVLGTSPSSPTFTFALSRHYSQDCSSIKAGRRSSYLLAITTERSKSCDDGLNTFRDEGRVLRRLPSRVPSLRVLRSFFTDGSLDSWGTSEDADAPSKRHSTSDLSDATFSDIRREGWLYYKQILTKKGKKAGGGLRQWKRVYAVLRARSLSLSKERREPGPAAAGAAAAGAGEDEAAPVCIGSCLVDISYSETKRRHVFRLTTADFCEYLFQAEDRDDMLGWIRAIRENSRAEGEDPGCANQALISKKLNDYRKVSHSSGPKADSSPKGSRGLGGLKSEFLKQTAVRGLRTQEQPPGSKEDSVAAPKTPWGINIIKKNKKAAPRAFGIRLEECQPATENQRVPLIVAACCRIVEARGLESTGIYRVPGNNAVVSSLQEQLNRGPSDINLQDERWQDLNVISSLLKAFFRKLPEPLFTDDKYNDFIEANRIEDSRERMKTLRKLIRDLPGHYYETLKFLVGHLKTIADHSEKNKMEPRNLALVFGPTLVRTSEDNMTDMVTHMPDRYKIVETLIQHSDWFFSDDEDKGERTPVDDKEPQSVPNIEYLLPNIGRTVPPSDPGSDSTTCSSAKSKGSWVPKKEPYAREMLAISFISAVNRKRKKRREARGLGSSTDDDSEQEAHKAAVGTQEPPEGQLPGPAAEEAPGRLSPPTAPDERPAADTRSIVSGYSTLSTMDRSVCSGTGGRRAGAGDEADDERSELSHVETDTEGGAGPGGRLSRRPSFSSHHLMPCDTLARRRLSRSRAEAEGPGAGTARACPRGPEPPGSASSSSQESLRPPAAAPALGSRPSRVEALRLRLRGTADDMLAVRLRRPLSPETRRRRSSWRRHTVVVQSPLTDLNFNEWKELGGGGPQESVGVRPHSDNKDSGLSSLESTKARASSAASLPSGDLGALQGLPQRRSAAARLHQCL</t>
  </si>
  <si>
    <t>A2APV2</t>
  </si>
  <si>
    <t>Formin-like protein 2 OS=Mus musculus OX=10090 GN=Fmnl2 PE=1 SV=2</t>
  </si>
  <si>
    <t>MGNAGSMDSQQTDFKAHNVPLKLPMPEPGELEERFAIVLNAMNLPPDKARLLRQYDNEKKWELICDQERFQVKNPPHTYIQKLKGYLDPAVTRKKFRRRVQESTQVLRELEISLRTNHIGWVREFLNEENKGLDVLVEYLSFAQYAVTFDFESVESTMESTVDKSKPWSRSIEDLHRGSNLPSPVGNSVSRSGRHSALRYNTLPSRRTLKNSRLVSKKDDVHVCIMCLRAIMNYQYGFNMVMSHPHAVNEIALSLNNKNPRTKALVLELLAAVCLVRGGHEIILSAFDNFKEVCGEKQRFEKLMEHFRNEDNNIDFMVASMQFINIVVHSVEDMNFRVHLQYEFTKLGLDEYLDKLKHTESDKLQVQIQAYLDNVFDVGALLEDAETKNAALERVEELEENISHLSEKLQDTENEAMSKIVELEKQLMQRNKELDVVREIYKDANTQVHTLRKMVKEKEEAIQRQSTLEKKIHELEKQGTIKIQKKGDGDIAILPVMASGTLSTGSELAVGNYVGSVPGATTSGPSVPPPPPLPPSSDTSEAAQNGTASPPMSPPPPPPPPPPPPPPPPPPLPGPAAETSPAPPLPPPPPPSAPPLPGTSSPTVVFNSGLAAVKIKKPIKTKFRMPVFNWVALKPNQINGTVFNEIDDERILEDLNVDEFEEIFKTKAQGPAIDLSSSKQKITQKASSKVTLLEANRAKNLAITLRKAGKSADEICKAIHVFDLKTLPVDFVECLMRFLPTENEVKVLRLYERERKPLENLSDEDRFMMQFSKIERLLQKMTIMAFIGNFTESIQMLTPQLHAIIAASVSIKSSQKLKKILEIILALGNYMNSSKRGAVYGFKLQSLDLLLDTKSTDRKQTLLHYISNVVKEKYQQVTLFYNELHYVEKAAAVSLENVLLDVKELQRGMDLTKREYTMHDHNTLLKEFLLHNEGKLKKLQEDAKIAQDAFDDVVKYFGENPKTTPPSVFFPVFVRFVKAYKQAEEENELRKKQEQALMEKLLEQEALMEQQDAKSPSHKSKRQQQELIAELRRRQVKDNRHVYEGKDGAIEDIITALKKNNITKFPNVHSRVRISSSTPVVEDTQS</t>
  </si>
  <si>
    <t>Q9R0Z9-2</t>
  </si>
  <si>
    <t>Isoform 2 of Rho GTPase-activating protein 7 OS=Mus musculus OX=10090 GN=Dlc1</t>
  </si>
  <si>
    <t>MGDPEGHVMARPLRGPLRRSFSDHIRDSTARALDAIWKNTRERRLAEIEAKEACDWLRVTGFPQYAQLYEDLLFPVDIALVKREHDFLDRDAIEALCRRLNTLNKCAVMKLEISPHRKRSEDSDEDEPCAISGKWTFQRDSKRWSRLEEFDVFFPKQDPIPGSPDNSRLQSATSHESMLTDLSEHQEVASVRSLSSTSSSVPTHAAHSGDATTPRTNSVISVCSSGHFVGNDDSFSSLPSPKELSSFSFSMKGHHEKNTKSKTRSLLKRMESLKLKGSHHSKHKAPSKLGLIISAPILQEGMDEAKLKQLNCVEISALNGNHINVPMVRKRSVSNSTQTSSSSSQSETSSAVSTPSPVTRTRSLSTCNKRVGMYLEGFDPFSQSTLNNVTEQNYKNRESYPEDTVFYIPEDHKPGTFPKALSHGSFCPSGNSSVNWRTGSFHGPGHLSLRRENSHDSPKELKRRNSSSSLSSRLSIYDNVPGSILYSSSGELADLENEDIFPELDDILYHVKGMQRIVNQWSEKFSDEGDSDSALDSVSPCPSSPKQIHLDVDHDRRTPSDLDSTGNSLNEPEEPTDIPERRDSGVGASLTRCNRHRLRWHSFQSSHRPSLNSVSLQINCQSVAQMNLLQKYSLLKLTALLEKYTPSNKHGFSWAVPKFMKRIKVPDYKDRSVFGVPLTVNVQRSGQPLPQSIQQAMRYLRNHCLDQVGLFRKSGVKSRIQALRQMNESAEDNVNYEGQSAYDVADMLKQYFRDLPEPLMTNKLSETFLQIYQYVPKDQRLQAIKAAIMLLPDENREVLQTLLYFLSDVTAAVKENQMTPTNLAVCLAPSLFHLNTLKRENSSPRVMQRKQSLGKPDQKDLNENLAATQGLAHMIAECKKLFQVPEEMSRCRNSYTEQELKPLTLEALGHLNSDQPADYRHFLQDCVDGLFKEVKEKFKGWVSYPTSEQADLSYKKVSEGPPLRLWRSTIEVPAAPEEILKRLLKEQHLWDVDLLDSKVIEILDSQTEIYQYVQNSMAPHPARDYVVLRTWRTNLPRGACALLLTSVDHDRAPVAGVRVNVLLSRYLIEPCGSGKSKLTYMCRADLRGHMPEWYSKSFGHLCAAEVVKIRDSFSNQNTESKDTRSR</t>
  </si>
  <si>
    <t>P14733</t>
  </si>
  <si>
    <t>Lamin-B1 OS=Mus musculus OX=10090 GN=Lmnb1 PE=1 SV=3</t>
  </si>
  <si>
    <t>MATATPVQQQRAGSRASAPATPLSPTRLSRLQEKEELRELNDRLAVYIDKVRSLETENSALQLQVTEREEVRGRELTGLKALYETELADARRALDDTARERAKLQIELGKFKAEHDQLLLNYAKKESDLSGAQIKLREYEAALNSKDAALATALGDKKSLEGDLEDLKDQIAQLEASLSAAKKQLADETLLKVDLENRCQSLTEDLEFRKNMYEEEINETRRKHETRLVEVDSGRQIEYEYKLAQALHEMREQHDAQVRLYKEELEQTYHAKLENARLSSEMNTSTVNSAREELMESRMRIESLSSQLSNLQKESRACLERIQELEDMLAKERDNSRRMLSDREREMAEIRDQMQQQLSDYEQLLDVKLALDMEISAYRKLLEGEEERLKLSPSPSSRVTVSRASSSRSVRTTRGKRKRVDVEESEASSSVSISHSASATGNVCIEEIDVDGKFIRLKNTSEQDQPMGGWEMIRKIGDTSVSYKYTSRYVLKAGQTVTVWAANAGVTASPPTDLIWKNQNSWGTGEDVKVILKNSQGEEVAQRSTVFKTTIPEEEEEEEEEPIGVAVEEERFHQQGAPRASNKSCAIM</t>
  </si>
  <si>
    <t>Q1XGY5</t>
  </si>
  <si>
    <t>Fras1 related extracellular matrix protein 2 OS=Mus musculus OX=10090 GN=Frem2 PE=2 SV=1</t>
  </si>
  <si>
    <t>MASRARRTAKFSSFQPILAQSPRLLLLLLLLSLVSYVSTQAAGPGAALQSLGLSGTSGVPTEEAIVVANRGLRVPFGREVWLDPLRDLVLQVQPGDRCTVTVLDNDALAQRPGHLSPKRFACDYGPGEVRYSHLGARSPSRDRVRLQLRYDAPGGAIVLPLALEVEVVFTQLEIVTRNLPLVVEELLGTSNALDDRSLEFAYQPETEECRVGILSGLSALPRYGELLHYPQVQGGAGDRGTSKTLLMDCKAFQELGVRYRHTAPSRSPNRDWLPMVVELHSRGAPEGSPALKREHFQVLVRIRGGAENTAPKPSFVAMMMMEVDQFVLTALTPDMLAAEDAESDPDLLIFNLTSAFQPGQGYLVSTDDRSLPLSSFTQRDLRLLKIAYQPPSEDSDQERLFELELEIVDPEGAASDPFAFMVVVKPMNTLAPVVTRNTGLILYEGQYRPLTGPIGSGPQNLVISDEDDLEAVRLEVVAGLRHGHLVILGSPSSDSAPKTFTVAELAAGQVVYQHDDKDGSLSDNLVLRMSDGGGRHQVQFLFPITLVPVDDQPPVLNANTGLTVAEGETVPIPPLTLSATDIDSDDSQLVFVLLPPFSSLGHLLLRQRHVPQEEQGLWQKQGSFYERTVTEWRQQDITEGKLFYRHSGPHSPGPVMDQFMFRVQDNHDPPNQSGIQRFVIRIHPVDRLPPELGSGCPLRMVVQESQLTPLRKRWLHYTDLDTDDRELQYTVTQPPTDTDENHSPAPLGTLVFTDNPSVVVSHFTQAQVNHHKIAYRPPGQELGVAARVAQFQFQVEDRAGNVAPGTFTLYLQPVDNQPPEIVNTGFTVEEKGHHILRETELHVSDVDTDVTHISFTLTQAPKHGHMQISGRPLHVGGQFHLEDIKHGRISYWNSGDESLTDSCSLEVSDRHHVVPITLRVNVRPGDREGPMSVLPAGTLESYLDVLENGATEVTANIIKGAYQGTDDLMLTFLLEGPPSYGEILVNGAPAEQFTQRDILEGSVVYAHTSGEIGLLPKADSFNLSLSAMSQEWRIGSSIVQGVTVWVTILPVDSQAPEISLGEQFVVLEGDKSVISLTHLSAEDMDSLKDDLLCTIVIQPTSGYVENISPAPGSEKSRAGVAISAFTLKDLRQGHINYVQSVHRGVEPVEDRFIFRCSDGINFSERQIFPIVIIPTNDEQPEMFMREFMVMEGMSLVVNRLILNAADADIPRDDLTFTITRFPTHGHVMNQLINGTVLVESFTLDQIIESSSIIYEHDDSETQEDSFVIKLTDGKHSVEKMVLIVVIPVDDETPRMTINNGLEIEIGETKVINNKVLMATDLDSDDKSLVYIIRYGPGHGLLQRQKPLGAFENITLGMNFTQDEVDRNLIQYVHFGQEGIRDLIKFDVTDGTNALIDRYFYVTIGSVDIVFPDVVSKGVSLKEGGKVTLTTDLLSTSDLNSPDENLVFTITRAPMRGHLECTDRRGLSITSFTQLQLAGNKIYYIHTAEDEVKMDSFEFQVTDGRNPVFRTFRISISDVDNKKPVVTIHNLVVSESESKLITPFELTVEDRDTPDRLLKFIVTQVPVHGHLLFNNTRSVMVFTKQDLNENLISYKHDGTESTEDSFSFTVTDGTHSDFYVFPDTVFETRRPQVMKIQVLPVDNSVPQIVVNKGASTLRTLATGHLGFMITSKILKVEDRDSLHFSLRFIVTEAPQHGYLLNLGQGNHSVTQFTQADIDDMKICYVLRERANATSDMFHFIVEDDGGNRLTNQHFRLNWAWISFEKEYYLINEDSKFLDIVLTRRGYLGETSFISIGTRDGTAEKDRDFKGKAQKQVQFNPGQTRASWRVRILSDGEHEHSETFQVVLSEPVLAILEFPTVTTVEIIDPGDESTVFIPQSEYSVEEDVGELFIPIRRSGDISRELMVICYTQQGTATSTVRTSVLSYSDYISRPEDHSSVIRFDKDEREKMCRILVIDDSLYEEEETFQVLLSMPMGGRIGDKFPGANVTILTDRDDEPAFYFGDTQYSVDESAGYVELQVWRTGTDLSKPSSVTVRSRKTESLSADAGTDYVGISRNLDFAPGVNMQTVRVVILDDLGRPILEGIEKFELVLRMPMNAALGEPSKATVSINDSASDLPKMQFKERVYTCNENDGRVVAMIYRSGDIQHRSSVRCYTRQGSAQVMMDFEERPNTDVSTVTFLPGETEKPCVLELMDDAVYEDVEELRLVLGTPQGSSAFGAAVGEQNETLIKIQDEADKAVIKFGETKFSVTEPSRPGESVVVKIPVIRQGDTSKVSIVRVHTKDGSATSGEDYHPVSEEIEFKEGETQHTVEIEVIFDGVREMREAFTVHLKPDENMVAETQATKAIVYIEEIHSMADVTFPSVPHIVSLLIYDDPSKGREDTGPVSGYPVVCITACNPKYPDYEKTGSICASENINDTLTRYRWLISAPAGPDGVTSPMREVDFDTFFTSSKMITLDSIYFQPGSRVQCAARAVNTNGNEGLELMSPIVTIGREEGLCQPRVPGVVGAEPFSAKLRYTGPEDPDFANLIKLTVTMPHIDGMLPAISTRELSNFELTLSPDGTRVGNHKCSNLLDYNEVKTHHGFLTNATKNPEVIGETYPYQYSVPVRGSSTLRFYRNLNLEACLWEFVSYYDMTELLADCGGTIGTDGQVLNLVQSYVTLRVPLYVSYVFHSPVGVGGWQHFDLKSELRLTFVYDTAILWNHGIGSPPEAELQGSLYPTSMRIGEEGRLAVNFKTEAQFHGLFVLSHPASFTSSLIVSADHPGLTFSLRLIRSEPTYNQPVQQWSFVSDFAVRDYSGTYTVKLVPCTTPSNQEYRLPVTCNPREPVTFDLDIRFQQVSDPVATEFSLNTHMYLLSKKNLWLSDGSMGFGQESDVAFAEGDVIYGRVMVDPVQNLGDSFYCSIEKVFLCTGDDGYVPKYSPANAEYGCLADSPSLLHRFKIVDKAQPETQATSFGDVLFNAKLAVDDPEAVLLVNQPGSDGFKVDSTPLFQVALGREWYIHTIYTVKSKDNTHRGIGKRSLEYQYHSVVHPGPPQATTKSWKKRAVRSTPSLAGEIGAENNRGTNIQHISLNRRGKRQVPHGRIPPDGILPWELNSPSSEVSLVTVLGGLTVGLLTVCLAVAAAVMCRNRSTKGKDTPKGSGSTEPMMSPQSHYNDSSEV</t>
  </si>
  <si>
    <t>Q62417</t>
  </si>
  <si>
    <t>Sorbin and SH3 domain-containing protein 1 OS=Mus musculus OX=10090 GN=Sorbs1 PE=1 SV=2</t>
  </si>
  <si>
    <t>MSSECDVGSSKAVVNGLASGNHGPDKDMDPTKICTGKGTVTLRASSSYRGTPSSSPVSPQESPKHESKSGLEPEDPSADEWKLSSSADTNGNAQPSPLAAKGYRSVHPSLSADKPQGSPLLNEVSSSHIETDSQDFPPTSRPSSAYPSTTIVNPTIVLLQHNRDPASERRAGEQDPVPTPAELTSPGRASERRAKDASRRVVRSAQDLSDVSTDEVGIPLRNTERSKDWYKTMFKQIHKLNRDDDSDVHSPRYSFSDDTKSPLSVPRSKSEMNYIEGEKVVKRSATLPLPARSSSLKSSPERNDWEPLDKKVDTRKYRAEPKSIYEYQPGKSSVLTNEKMSRDISPEEIDLKNEPWYKFFSELEFGRPTNLEKDLSFCQAELEADLEKVETVNKSPSANSPQSSAVSPTPDITSEPPGYIYSSNFHAVKRESDGTPGGLASLENERQIYKSVLEGGDIPLQGLSGLKRPSSSASTKVDRKGGNAHMISSSSVHSRTFHTSNALGPGCKHKKPLSAAKACISEILPSKFKPRLSAPSALLQEQKSVLLPSEKAQSCENLCVSLNDSKRGLPLRVGGSIENLLMRSRRDYDSKSSSTMSLQEYGTSSRRPCPLSRKAGLHFSMFYRDMHQINRAGLSLGSISSSSVRDLASHFERSSLTLARGELGASQEGSEHIPKHTVSSRITAFEQLIQRSRSMPSLDFSGRLSKSPTPVLSRSGLTSARSAESLLESTKLRPREMDGMDSGGVYASPTCSNMADHALSFRSLVPSEPLSICSDELDHCSNVSNDSREGSGGSVHGDFPKHRLNKCKGTCPASYTRFTTIRKHEQQSSRQSDWRSDSRGDKNSLLRNIHLMSPLPFRLKKPLQQHPRQPPPSDSSESPAGQKADLPCHDPQDQPHSAGKPQVPTRLSSRHTMARLSHNSEPPLDRPAGLEDCTRAINNGNPVPYSDHGLDRNNNPQSELAAAHGDSESPRHFIPADYLESTEEFIRRRHDDKEKLLADQRRLKREQEEADIAARRHTGVIPTHHQFITNERFGDLLNIDDTAKRKSGLEMRPARAKFDFKAQTLKELPLQKGDVVYIYRQIDQNWYEGEHHGRVGIFPRTYIELLPPAEKAQPRKLAPVQVLEYGEAIAKFNFNGDTQVEMSFRKGERITLLRQVDENWYEGRIPGTSRQGIFPITYVDVLKRPLVKTPVDYIDLPYSSSPSRSATVSPQQPQAQQRRVTPDRSQPSLDLCSYQALYSYVPQNDDELELRDGDIVDVMEKCDDGWFVGTSRRTRQFGTFPGNYVKPLYL</t>
  </si>
  <si>
    <t>P61514</t>
  </si>
  <si>
    <t>60S ribosomal protein L37a OS=Mus musculus OX=10090 GN=Rpl37a PE=1 SV=2</t>
  </si>
  <si>
    <t>MAKRTKKVGIVGKYGTRYGASLRKMVKKIEISQHAKYTCSFCGKTKMKRRAVGIWHCGSCMKTVAGGAWTYNTTSAVTVKSAIRRLKELKDQ</t>
  </si>
  <si>
    <t>Q9DCT2</t>
  </si>
  <si>
    <t>NADH dehydrogenase [ubiquinone] iron-sulfur protein 3, mitochondrial OS=Mus musculus OX=10090 GN=Ndufs3 PE=1 SV=2</t>
  </si>
  <si>
    <t>MAAAAARVWCRGLLGAASVGRGAGRPSVLWQHVRRESAAADKRPTVRPRSDVTHKQLSAFGEYVAEILPKYVQQVQVSCLDELEICIHPDGVIPTLTFLRDHTNAQFKSLADLTAVDVPTRQNRFEIVYNLLSLRFNSRIRVKTYADELTPIDSIVSVHIAANWYEREVWDMFGVFFFNHPDLRRILTDYGFEGHPFRKDFPLTGYVELRYDDEVKRVVAEPVELAQEFRKFDLNSPWEAFPAYRQPPESLKLEAGDKKPETK</t>
  </si>
  <si>
    <t>Q80ZJ8</t>
  </si>
  <si>
    <t>EF-hand calcium-binding domain-containing protein 4A OS=Mus musculus OX=10090 GN=Cracr2b PE=2 SV=2</t>
  </si>
  <si>
    <t>MASPGLPGSGEGQEGEETTGVSARHGVEVLQQAQELFLLCDKDAKGFITRQDLQGLQSDLPLTPEQLEAVFESLDQAHTGFLTAREFCLGLGKFVGVESAPGGSPLRTSEETFESGTGGSLEEEEEDVETFYTSLEKLGVARVLGEQWAVRTLWVGLQRERPELLGSLEEVLMRASACLEAAAREREGLEQALRRRESEHEREVRGLYEELEQQLGEQRHRRQSQNLPREEQRGHLELELQTREQELERAGLRQRELEQQLQARAAEQLEAQAQHIQLQRAYEAIRAQLDQAQEQLSRLEGEAQGRQEQTQRDVVAVSRNMQKEKLSLLRQLELLRELNLRLRDERDACETKLLGSSHRKALAIAHKPGPIYCCCCCGWARPPRRGSGHLPSAR</t>
  </si>
  <si>
    <t>P57784</t>
  </si>
  <si>
    <t>U2 small nuclear ribonucleoprotein A' OS=Mus musculus OX=10090 GN=Snrpa1 PE=1 SV=2</t>
  </si>
  <si>
    <t>MVKLTAELIEQAAQYTNAVRDRELDLRGYKIPVIENLGATLDQFDAIDFSDNEIRKLDGFPLLRRLKTLLVNNNRICRIGEGLDQALPCLTELILTNNSLVELGDLDPLASLKSLTYLSILRNPVTNKKHYRLYVIYKVPQVRVLDFQKVKLKERQEAEKMFKGKRGAQLAKDIARRSKTFNPGAGLPTDKKKGGPSAGDVEAIKNAIANASTLAEVERLKGLLQSGQIPGRERRSGPSDEGEEEIEDDTVTNGS</t>
  </si>
  <si>
    <t>A0A023J6F3</t>
  </si>
  <si>
    <t>Cytochrome c oxidase subunit 2 OS=Mus musculus musculus OX=39442 GN=COX2 PE=3 SV=1</t>
  </si>
  <si>
    <t>MAYPFQLGLQDATSPIMEELMNFHDHTLMIVFLISSLVLYIISLMLTTKLTHTSTMDAQEVETIWTILPAVILIMIALPSLRILYMMDEINNPVLTVKTMGHQWYWSYEYTDYEDLCFDSYMIPTNDLKPGELRLLEVDNRVVLPMELPIRMLISSEDVLHSWAVPSLGLKTDAIPGRLNQATVTSNRPGLFYGQCSEICGSNHSFMPIVLEMVPLKYFENWSASMI</t>
  </si>
  <si>
    <t>Q60668</t>
  </si>
  <si>
    <t>Heterogeneous nuclear ribonucleoprotein D0 OS=Mus musculus OX=10090 GN=Hnrnpd PE=1 SV=2</t>
  </si>
  <si>
    <t>MSEEQFGGDGAAAAATAAVGGSAGEQEGAMVAAAAQGPAAAAGSGSGGGGSAAGGTEGGSAEAEGAKIDASKNEEDEGHSNSSPRHTEAAAAQREEWKMFIGGLSWDTTKKDLKDYFSKFGEVVDCTLKLDPITGRSRGFGFVLFKESESVDKVMDQKEHKLNGKVIDPKRAKAMKTKEPVKKIFVGGLSPDTPEEKIREYFGGFGEVESIELPMDNKTNKRRGFCFITFKEEEPVKKIMEKKYHNVGLSKCEIKVAMSKEQYQQQQQWGSRGGFAGRARGRGGGPSQNWNQGYSNYWNQGYGNYGYNSQGYGGYGGYDYTGYNNYYGYGDYSNQQSGYGKVSRRGGHQNSYKPY</t>
  </si>
  <si>
    <t>Q8BT90</t>
  </si>
  <si>
    <t>Uncharacterized protein (Fragment) OS=Mus musculus OX=10090 GN=Rps17 PE=2 SV=1</t>
  </si>
  <si>
    <t>VPRPANIGRVRTKTVKKAARVIIEKYYTRLGNDFHTNKRVCEEIAIIPSKKLRNKIAGYVTHLMKRIQRGPVRGISIKLQEEERERRDNYVPEVSALDQEIIEVDPDTKEMLKLLDFGSLSNLQVTQPTVGMNFKTPRGAV</t>
  </si>
  <si>
    <t>Q3UKX3</t>
  </si>
  <si>
    <t>Uncharacterized protein (Fragment) OS=Mus musculus OX=10090 GN=Stau1 PE=2 SV=1</t>
  </si>
  <si>
    <t>RLRAPSRSSAFALAVVASVCAPPSSEPRPGGARLRLRHSASSLLWSVPFSSPSSLASSPPRRRPRPPAPGRALGKQPESIASTIELNALCVKLERKPMYKPVDPHSRMQSTYSYGMRGGAYPPRYFYPFPVPPLLYQVELSVGGQQFNGKGKMRPPVKHDAPARALRTLQSEPLPERLEVNGREAEEENLNKSEISQVFEIALKRNLPVNFESFLLTQVARESGPPHMKNFVTRVSVGEFVGEGEGKSKKISKKNAARAVLEQLRRLPPLPAVERVKPRIKKKSQPTCKLQTAPDYGQGMNPISRLAQIQQAKKEKEPEYMLLTERGLPRRREFVMQVKVGHHTAEGVGTNKKVAKRNAAENMLEILGFKVPQAQPAKPALKSEEKTPVKKPGDGRKVTFFEPSPGDENGTSNKDEEFRMPYLSHQQLPAGILPMVPEVAQAVGVSQGHHTKDFTRAAPNPAKATVTAMIARELLYGGTSPTAETILKSNISSGHVPHGPRTRPSEQLYYLSRAQGFQVEYKDFPKNNKNECVSLINCSSQPPLVSHGIGKDVESCHDMAALNILKLLSELDQQSTEMPRTGNGPVSACGRC</t>
  </si>
  <si>
    <t>Q61990</t>
  </si>
  <si>
    <t>Poly(rC)-binding protein 2 OS=Mus musculus OX=10090 GN=Pcbp2 PE=1 SV=1</t>
  </si>
  <si>
    <t>MDTGVIEGGLNVTLTIRLLMHGKEVGSIIGKKGESVKKMREESGARINISEGNCPERIITLAGPTNAIFKAFAMIIDKLEEDISSSMTNSTAASRPPVTLRLVVPASQCGSLIGKGGCKIKEIRESTGAQVQVAGDMLPNSTERAITIAGIPQSIIECVKQICVVMLESPPKGVTIPYRPKPSSSPVIFAGGQDRYSTGSDSASFPHTTPSMCLNPDLEGPPLEAYTIQGQYAIPQPDLTKLHQLAMQQSHFPMTHGNTGFSGIESSSPEVKGYWAGLDASAQTTSHELTIPNDLIGCIIGRQGAKINEIRQMSGAQIKIANPVEGSTDRQVTITGSAASISLAQYLINVRLSSETGGMGSS</t>
  </si>
  <si>
    <t>Q3TE95</t>
  </si>
  <si>
    <t>Uncharacterized protein OS=Mus musculus OX=10090 GN=Rcn2 PE=2 SV=1</t>
  </si>
  <si>
    <t>MQRRPSVAAREARLPSPGSACLPPRGFLRPRRAGAMRLGPRPAALGLLLPLLLYAAVAGASKAEELHYPQGEHRADYDREALLGVQEDVDEYVKLGHEEQQRRLQSIIKKIDSDSDGFLTENELSQWIQMSFKHYAMQEAKQQFVEYDKNSDGAVTWDEYNIQMYDRVIDFDENTALDDTEEGSFRQLHLKDKKRFEKANQDSGPGLSLEEFIAFEHPEEVDYMTEFVIQEALEEHDKNGDGFVSLEEFLGDYRRDPTANEDPEWILVEKDRFVNDYDKDNDGRLDPQELLSWVVPNNQGIAQEEALHLIDEMDLNSDKKLSEEEILENQDLFLTSEATDYGRQLHDDYFYHDEL</t>
  </si>
  <si>
    <t>B2RVP5</t>
  </si>
  <si>
    <t>Histone H2A OS=Mus musculus OX=10090 GN=H2afv PE=2 SV=1</t>
  </si>
  <si>
    <t>MAGGKAGKDSGKAKAKAVSRSQRAGLQFPVGRIHRHLKTRTTSHGRVGATAAVYSAAILEYLTAEVLELAGNASKDLKVKRITPRHLQLAIRGDEELDSLIKATIAGGGVIPHIHKSLIGKKGQQKTA</t>
  </si>
  <si>
    <t>A0A0M3HEP2</t>
  </si>
  <si>
    <t>Zinc finger E-box-binding homeobox 2 OS=Mus musculus OX=10090 GN=Zeb2 PE=1 SV=1</t>
  </si>
  <si>
    <t>MTHFEDVILVSDPLASATHQTIEPACCRSRAPSPCELPSDPLLSMKQPIMADGPRCKRRKQANPRRKNVVNYDNVVDAGSETDEEDKLHIAEDDSLANPLDQDTSPASMPNHESSPHMSQGLLPREEEEEELRESVVEHSWHSGEILQASVAGPEEMKEDYDAMGPEATIQTTINNGTVKNANCTSDFEEYFAKRKLEERDGHAVSIEEYLQRSDTAIIYPEAPEELSRLGTPEANGQEENDLPPGTPDAFAQLLTCPYCDRGYKRLTSLKEHIKYRHEKNEENFSCPLCSYTFAYRTQLERHMVTHKPGTDQHQMLTQGAGNRKFKCTECGKAFKYKHHLKEHLRIHSGEKPYECPNCKKRFSHSGSYSSHISSKKCIGLISVNGRMRNNIKTGSSPNSVSSSPTNSAITQLRNKLENGKPLSMSEQTGLLKIKTEPLDFNDYKVLMATHGFSGSSPFMNGGLGATSPLGVHPSAQSPMQHLGVGMEAPLLGFPTMNSNLSEVQKVLQIVDNTVSRQKMDCKTEDISKLKGYHMKDPCSQPEEQGVTSPNIPPVGLPVVSHNGATKSIIDYTLEKVNEAKACLQSLTTDSRRQISNIKKEKLRTLIDLVTDDKMIENHSISTPFSCQFCKESFPGPIPLHQHERYLCKMNEEIKAVLQPHENIVPNKAGVFVDNKALLLSSVLSEKGLTSPINPYKDHMSVLKAYYAMNMEPNSDELLKISIAVGLPQEFVKEWFEQRKVYQYSNSRSPSLERTSKPLAPNSNPTTKDSLLPRSPVKPMDSITSPSIAELHNSVTSCDPPLRLTKSSHFTNIKAVDKLDHSRSNTPSPLNLSSTSSKNSHSSSYTPNSFSSEELQAEPLDLSLPKQMREPKGIIATKNKTKATSINLDHNSVSSSSENSDEPLNLTFIKKEFSNSNNLDNKSNNPVFGMNPFSAKPLYTPLPPQSAFPPATFMPPVQTSIPGLRPYPGLDQMSFLPHMAYTYPTGAATFADMQQRRKYQRKQGFQGDLLDGAQDYMSGLDDMTDSDSCLSRKKIKKTESGMYACDLCDKTFQKSSSLLRHKYEHTGKRPHQCQICKKAFKHKHHLIEHSRLHSGEKPYQCDKCGKRFSHSGSYSQHMNHRYSYCKREAEEREAAEREAREKGHLEPTELLMNRAYLQSITPQGYSDSEERESMPRDGESEKEHEKEGEEGYGKLRRRDGDEEEEEEEEESENKSMDTDPETIRDEEETGDHSMDDSSEDGKMETKSDHEEDNMEDGME</t>
  </si>
  <si>
    <t>Q5XJF6</t>
  </si>
  <si>
    <t>Ribosomal protein OS=Mus musculus OX=10090 GN=Rpl10a PE=1 SV=1</t>
  </si>
  <si>
    <t>MSSKVSRDTLYEAVREVLHGNQRKRRKFLETVELQISLKNYDPQKDKRFSGTVRLKSTPRPKFSVCVLGDQQHCDEAKAVDIPHMDIEALKKLNKNKKLVKKLAKKYDAFLASESLIKQIPRILGPGLNKAGKFPSLLTHNENMVAKVDEVKSTIKFQMKKVLCLAVAVGHVKMTDDELVYNIHLAVNFLVSLLKKNWQNVRALYIKSTMGKPQRLY</t>
  </si>
  <si>
    <t>Q8K1M3</t>
  </si>
  <si>
    <t>Protein kinase, cAMP dependent regulatory, type II alpha OS=Mus musculus OX=10090 GN=Prkar2a PE=1 SV=1</t>
  </si>
  <si>
    <t>MSHIQIPAGLTELLQGYTVEVLRQQPPDLVDFAVEYFTRLREARRQESDTFIVSPTTFHTQESSAVPVIEEDGESDSDSEDADLEVPVPSKFTRRVSVCAETFNPDEEEEDNDPRVVHPKTDEQRCRLQEACKDILLFKNLDQEQLSQVLDAMFEKIVKTDEHVIDQGDDGDNFYVIERGTYDILVTKDNQTRSVGQYDNRGSFGELALMYNTPRAATIIATSEGSLWGLDRVTFRRIIVKNNAKKRKMFESFIESVPLFKSLEMSERMKIVDVIGEKIYKDGERIIAQGEKADSFYIIESGEVSILIRSKTKSNKNGGNQEVEIAHCHKGQYFGELALVTNKPRAASAYAVGDVKCLVMDVQAFERLLGPCMDIMKRNISHYEEQLVKMFGSNLDLMDPGQ</t>
  </si>
  <si>
    <t>B1B1A8</t>
  </si>
  <si>
    <t>Myosin light chain kinase, smooth muscle OS=Mus musculus OX=10090 GN=Mylk PE=1 SV=1</t>
  </si>
  <si>
    <t>MSGQLPGKTMGDVKLFASSHMSKTSHSVDPSKVSSMPLTEAPAFILPPRNLCVKEGATAKFEGRVRGYPEPQVTWHRKGQAITNGGRFLLDCGVRGTFSLVIHTVREEDKGKYTCEASNGSGARQVTVELTVEGNSMKKRDQPVLSKASGFPGETRPSIWGECPPKFATKLGRAVVKEGQMGRFSCKITGRPPPQVTWLKGNVPLQPSARVSMSEKNGMQILEIRGVTRDDLGVYTCMVVNGSGKASMSAELSIPGLDNAARLAVRGTKAPSPDIRKEVTNGVSKDPETVAESKNCPSPQRSGSSARATNSHLKSPQEPKPKLCEDAPRKVPQSSILQKSTSTITLQALKVQPEARVPAIGSFSPGEDRKSLAAPQQATLPTRQSSLGGSVGNKFVTGNIPRESQRESTFPRFESQPQSQEVTEGQTVKFICEVSGIPKPDVGWFLEGIPVRRREGITEVYEDGVSHHLCLLRARTRDSGRYSCTASNSLGQVSCSWSLLVDRPNLAQTAPSFSSVLKDSVVIEGQDFVLRCSVQGTPAPRVTWLLNGQPIQFAHSICEAGVAELHIQDALPEDRGTYTCLAENAMGQVSCSATVTVQEKKGEGEREHRLSPARSKPIAPIFLQGLSDLKVMDGSQVTMTVQVSGNPPPEVIWLHDGNEIQESEDFHFEQKGGWHSLCIQEVFPEDTGTYTCEAWNSAGEVRTRAVLTVQEPHDGTQPWFISKPRSVTATLGQSVLISCAIAGDPFPTVHWLRDGRALSKDSGHFELLQNEDVFTLVLKNVQPWHAGQYEILLKNRVGECSCQVSLMLHNSPSRAPPRGREPASCEGLCGGGGVGAHGDGDRHGTLRPCWPARGQGWPEEEDGEDVRGLLKRRVETRLHTEEAIRQQEVGQLDFRDLLGKKVSTKTVSEDDLKDIPAEQMDFRANLQRQVKPKTISEEERKVHSPQQVDFRSVLAKKGTPKTPVPEKAPPKAATPDFRSVLGGKKKSPSENGGNSAEVLNVKAGESPTPAGDAQAIGALKPVGNAKPAETPKPIGNAKPTETLKPVGNTKPAETLKPIANAQPSGSLKPVTNAQPAEPQKPVGNAKSAETSKPAGKEEVKEVKNDVNCKKGQVGATGNEKRPESQGSAPVFKEKLQDVHVAEGEKLLLQCQVISDPPATVTWSLNGKTLKTTKFIVLAQEGSRFSVSIEKALPEDRGLYKCVAKNSAGQAECSCQVTVDDAQTSENTKAPEMKSRRPKSSLPPVLGTESDATVKKKPAPKTPTKAAMPPQIIQFPEDQKVRAGEPVELFGKVAGTQPITCKWMKFRKQIQESEHIKVENGESGSKLTILAARQEHCGCYTLVVENKLGSRQAQVNLTVVDKPDPPAGTPCASDIRSSSLTLSWYGSSYDGGSAVQSYNVEIWDTEDKVWKELATCRSTSFNVQDLLPDREYKFRVRAVNVYGTSEPSQESELTAVGEKPEEPKDEVEVSDDDEKEPEVDYRTVTVNTEQKVSDVYDIEERLGSGKFGQVFRLVEKKTGKIWAGKFFKAYSAKEKDNIRQEISIMNCLHHPKLVQCVDAFEEKANIVMVLEIVSGGELFERIIDEDFELTERECIKYMRQISEGVEYIHKQGIVHLDLKPENIMCVNKTGTRIKLIDFGLARRLENAGSLKVLFGTPEFVAPEVINYEPIGYATDMWSIGVICYILVSGLSPFMGDNDNETLANVTSATWDFDDEAFDEISDDAKDFISNLLKKDMKNRLDCTQCLQHPWLMKDTKNMEAKKLSKDRMKKYMARRKWQKTGNAVRAIGRLSSMAMISGLSGRKSSTGSPTSPINAEKLESEDDVSQAFLEAVAEEKPHVKPYFSKTIRDLEVVEGSAARFDCKIEGYPDPEVVWFKDDQSIRESRHFQIDYDEDGNCSLIISDVCGDDDAKYTCKAVNSLGEATCTAELIVETMEEGEGEEGGEEEEEEEE</t>
  </si>
  <si>
    <t>Q9JJ00</t>
  </si>
  <si>
    <t>Phospholipid scramblase 1 OS=Mus musculus OX=10090 GN=Plscr1 PE=1 SV=1</t>
  </si>
  <si>
    <t>MENHSKQTEAPHPGTYMPAGYPPPYPPAAFQGPSDHAAYPIPQAGYQGPPGPYPGPQPGYPVPPGGYAGGGPSGFPVQNQPAYNHPGGPGGTPWMPAPPPPLNCPPGLEYLAQIDQLLVHQQIELLEVLTGFETNNKYEIKNSLGQRVYFAVEDTDCCTRNCCGASRPFTLRILDNLGREVMTLERPLRCSSCCFPCCLQEIEIQAPPGVPVGYVTQTWHPCLPKFTLQNEKKQDVLKVVGPCVVCSCCSDIDFELKSLDEESVVGKISKQWSGFVREAFTDADNFGIQFPLDLDVKMKAVMLGACFLIDFMFFERTGNEEQRSGAWQ</t>
  </si>
  <si>
    <t>Q9D666</t>
  </si>
  <si>
    <t>SUN domain-containing protein 1 OS=Mus musculus OX=10090 GN=Sun1 PE=1 SV=2</t>
  </si>
  <si>
    <t>MDFSRLHTYTPPQCVPENTGYTYALSSSYSSDALDFETEHKLEPVFDSPRMSRRSLRLVTTASYSSGDSQAIDSHISTSRATPAKGRETRTVKQRRSASKPAFSINHLSGKGLSSSTSHDSSCSLRSATVLRHPVLDESLIREQTKVDHFWGLDDDGDLKGGNKAATQGNGELAAEVASSNGYTCRDCRMLSARTDALTAHSAIHGTTSRVYSRDRTLKPRGVSFYLDRTLWLAKSTSSSFASFIVQLFQVVLMKLNFETYKLKGYESRAYESQSYETKSHESEAHLGHCGRMTAGELSRVDGESLCDDCKGKKHLEIHTATHSQLPQPHRVAGAMGRLCIYTGDLLVQALRRTRAAGWSVAEAVWSVLWLAVSAPGKAASGTFWWLGSGWYQFVTLISWLNVFLLTRCLRNICKVFVLLLPLLLLLGAGVSLWGQGNFFSLLPVLNWTAMQPTQRVDDSKGMHRPGPLPPSPPPKVDHKASQWPQESDMGQKVASLSAQCHNHDERLAELTVLLQKLQIRVDQVDDGREGLSLWVKNVVGQHLQEMGTIEPPDAKTDFMTFHHDHEVRLSNLEDVLRKLTEKSEAIQKELEETKLKAGSRDEEQPLLDRVQHLELELNLLKSQLSDWQHLKTSCEQAGARIQETVQLMFSEDQQGGSLEWLLEKLSSRFVSKDELQVLLHDLELKLLQNITHHITVTGQAPTSEAIVSAVNQAGISGITEAQAHIIVNNALKLYSQDKTGMVDFALESGGGSILSTRCSETYETKTALLSLFGVPLWYFSQSPRVVIQPDIYPGNCWAFKGSQGYLVVRLSMKIYPTTFTMEHIPKTLSPTGNISSAPKDFAVYGLETEYQEEGQPLGRFTYDQEGDSLQMFHTLERPDQAFQIVELRVLSNWGHPEYTCLYRFRVHGEPIQ</t>
  </si>
  <si>
    <t>Q91V99</t>
  </si>
  <si>
    <t>40S ribosomal protein S30 (Fragment) OS=Mus musculus OX=10090 GN=fau PE=3 SV=1</t>
  </si>
  <si>
    <t>SVANMQLFVRAQELHTLEVTGQETVAQIKDHVASLEGIAPEDQVVLLAGSPLEDEATLGQCGVEALTTLEVAGRMLGGKVHGSLARAGKVRGQTPKVAKQEKKKKKTGRAKRRMQYNRRFVNVVPTFGKKKGPNANS</t>
  </si>
  <si>
    <t>F8WIJ0</t>
  </si>
  <si>
    <t>Solute carrier family 12 member 4 OS=Mus musculus OX=10090 GN=Slc12a4 PE=1 SV=2</t>
  </si>
  <si>
    <t>MPHFTVVPVDGPRRGDYDNLEGLSWVDYGERAEREDSDGEGQGNHRENSPFLCPLDASRGNDYYDRNLALFEEELDIRPKVSSLLGKLVSYTNLTQGAKEHEEAESGEGGRRRAAKAPSMGTLMGVYLPCLQNIFGVILFLRLTWMVGTAGVLQALLIVLICCCCTLLTAISMSAIATNGVVPAGGSYFMISRSLGPEFGGAVGLCFYLGTTFAAAMYILGAIEILLTYIAPPAAIFYPSGTHDMSSATLNNMRVYGTIFLTLMTLVVFVGVKYVNKFASLFLACVIISILSIYAGGIKSIFDPPVFPVCMLGNRTLSRDQFDICAKTVVVDNETVATRLWTFFCHSPNLTADSCDPYFLLNNVTEIPGIPGAAAGVLQENLWSAYLEKGEVVEKHGLPSTDTLGLKESLSLYVVADIATSFTVLVGIFFPSVTGIMAGSNRSGDLRDAQKSIPVGTILAIVTTSLVYFSSVILFGACIEGVVLRDKYGDGVSRNLVVGTLAWPSPWVIVVGSFFSTCGAGLQSLTGAPRLLQAIAKDNIIPFLRVFGHGKANGEPTWALLLTALIAELGILIASLDMVAPILSMFFLMCYLFVNLACAVQTLLRTPNWRPRFKYYHWTLSFLGMSLCLALMFVSSWYYALVAMLIAGMIYKYIEYQGAEKEWGDGIRGLSLSAARYALLRLEEGPPHTKNWRPQLLVLLKLDEDLHVKYPRLLTFASQLKAGKGLTIVGSVIQGSFLESYGEAQAAEQTIKNMMDIEKVKGFCQVVVASKVREGLAHLIQSCGLGGMRHNSVVLGWPYGWRQSEDPRAWKTFIDTVRCTTAAHLALLVPKNIAFYPSNHERYLDGHIDVWWIVHDGGMLMLLPFLLRQHKVWKKCRMRIFTVAQMDDNSIQMKKDLAIFLYHLRLEAEVEVVEMHNSDISAYTYERTLMMEQRSQMLRQMRLTKTERDREAQLVKDRHSALRLESLYSDEEEESVAGADKIQMTWTRDKYMAEPWDPSHAPDNFRELVHIKPDQSNVRRMHTAVKLNEVIVTRSHDARLVLLNMPGPPKNSEGDENYMEFLEVLTEGLERVLLVRGGGREVITIYS</t>
  </si>
  <si>
    <t>P18608</t>
  </si>
  <si>
    <t>Non-histone chromosomal protein HMG-14 OS=Mus musculus OX=10090 GN=Hmgn1 PE=1 SV=2</t>
  </si>
  <si>
    <t>MPKRKVSADGAAKAEPKRRSARLSAKPAPAKVDAKPKKAAGKDKASDKKVQIKGKRGAKGKQADVADQQTTELPAENGETENQSPASEEEKEAKSD</t>
  </si>
  <si>
    <t>Q3U0F8</t>
  </si>
  <si>
    <t>Uncharacterized protein (Fragment) OS=Mus musculus OX=10090 GN=Smarca5 PE=2 SV=1</t>
  </si>
  <si>
    <t>FTEWIEPPKRERKANYAVDAYFREALRVSEPKAPKAPRPPKQPNVQDFQFFPPRLFELLEKEILYYRKTIGYKVPRSPDLPNAAQAQKEEQLKIDEAEPLNDEELEEKEKLLTQGFTNWNKRDFNQFIKANEKWGRDDIENIAREVEGKTPEEVIEYSAVFWERCNELQDIEKIMAQIERGEARIQRRISIKKALDTKIGRYKAPFHQLRISYGTNKGKNYTEEEDRFLICMLHKLGFDKENVYDELRQCIRNSPQFRFDWFLNSRTAMELQRRCNTLITLIERENMELEEKEKAEKKKRGPKPSTQKRKMDGAPDGRGRKKKLKL</t>
  </si>
  <si>
    <t>P62071</t>
  </si>
  <si>
    <t>Ras-related protein R-Ras2 OS=Mus musculus OX=10090 GN=Rras2 PE=1 SV=1</t>
  </si>
  <si>
    <t>MAAAGWRDGSGQEKYRLVVVGGGGVGKSALTIQFIQSYFVTDYDPTIEDSYTKQCVIDDRAARLDILDTAGQEEFGAMREQYMRTGEGFLLVFSVTDRGSFEEIYKFQRQILRVKDRDEFPMILIGNKADLDHQRQVTQEEGQQLARQLKVTYMEASAKIRMNVDQAFHELVRVIRKFQEQECPPSPEPTRKEKDKKGCHCVIF</t>
  </si>
  <si>
    <t>P47757-4</t>
  </si>
  <si>
    <t>Isoform 3 of F-actin-capping protein subunit beta OS=Mus musculus OX=10090 GN=Capzb</t>
  </si>
  <si>
    <t>MHPSRRSLPFPLNCQLVRVGTADYGGASEQSDQQLDCALDLMRRLPPQQIEKNLSDLIDLVPSLCEDLLSSVDQPLKIARDKVVGKDYLLCDYNRDGDSYRSPWSNKYDPPLEDGAMPSARLRKLEVEANNAFDQYRDLYFEGGVSSVYLWDLDHGFAGVILIKKAGDGSKKIKGCWDSIHVVEVQEKSSGRTAHYKLTSTVMLWLQTNKSGSGTMNLGGSLTRQMEKDETVSDCSPHIANIGRLVEDMENKIRSTLNEIYFGKTKDIVNGLRSVQTFADKSKQEALKNDLVEALKRKQQC</t>
  </si>
  <si>
    <t>D3Z687</t>
  </si>
  <si>
    <t>RIKEN cDNA 0610010K14 gene OS=Mus musculus OX=10090 GN=0610010K14Rik PE=1 SV=2</t>
  </si>
  <si>
    <t>MTSASTKVGEIFSAAGAAFTKLGELTMQLHPVSDSSPAGAKWTETEIEMLRAAVKRFGDDLNHISCVIKERTVAQIKTTVKRKVYEDSGIPLPAESPKKGPKKMTSGVLSPPNAPPPSSSSVPEAGVPPIKKQKADVTLSALNDSDANSDLVDVEGLGETPPAKKLNFDQDSLTLDSGLLTTSADAPLLSC</t>
  </si>
  <si>
    <t>G3X956</t>
  </si>
  <si>
    <t>Suppressor of Ty 16 OS=Mus musculus OX=10090 GN=Supt16 PE=1 SV=1</t>
  </si>
  <si>
    <t>MAVTLDKDAYYRRVKRLYSNWRKGEDEYASIDAIVVSVGVDEEIVYAKSTALQTWLFGYELTDTIMVFCDDKIIFMASKKKVEFLKQIANTKGNENANGAPAITLLVREKNESNKSSFDKMIDAIKESKSGKKIGVFSKDKFPGEFMKSWSDCLNKEGFDKVDISAVVAYTIAVKEDGELNLMKKAASITSEVFNKFFKERVMEIVDADEKVRHSKLAESVEKAIEEKKYLAGADPSTVEMCYPPIIQSGGNYNLKFSVVSDKNHMHFGAITCAMGIRFKSYCSNLVRTLMVDPTQEVQENYNFLLQLQEELLKELRHGVKICDVYNSVMDVVKKQKPELLNKITKNLGFGMGIEFREGSLVINSKNQYKLKKGMVFSINLGFSDLTNKEGKKPEEKTYALFIGDTVLVDEDGPATILTSVKKKVKNVGIFLKNEDDEEEEEEKDEAEDLLGRGSRAALLTERTRNEMTAEEKRRAHQKELAAQLNEEAKRRLTEQKGEQQIQKARKSNVSYKNPSLMPKEPHIREMKIYIDKKYETVIMPVFGIATPFHIATIKNISMSVEGDYTYLRINFYCPGSALGRNEGNIFPNPEATFVKEITYRASNMKAPGEQTVPALNLQNAFRIIKEVQKRYKTREAEEKEKEGIVKQDSLVINLNRSNPKLKDLYIRPNIAQKRMQGSLEAHVNGFRFTSVRGDKVDILYNNIKHALFQPCDGEMIIVLHFHLKNAIMFGKKRHTDVQFYTEVGEITTDLGKHQHMHDRDDLYAEQMEREMRHKLKTAFKNFIEKVEALTKEELEFEVPFRDLGFNGAPYRSTCLLQPTSSALVNATEWPPFVVTLDEVELIHFERVQFHLKNFDMVIVYKDYSKKVTMINAIPVASLDPIKEWLNSCDLKYTEGVQSLNWTKIMKTIVDDPEGFFEQGGWSFLEPEGEGSDAEDGDSESEIEDETFNPSEDDYEEEEEDSDEDYSSEAEESDYSKESLGSEEESGKDWDELEEEARKADRESRYEEEEEQSRSMSRKRKASVHSSGRGSNRGSRHSSAPPKKKRK</t>
  </si>
  <si>
    <t>Q5BKP5</t>
  </si>
  <si>
    <t>DEAD (Asp-Glu-Ala-Asp) box polypeptide 50 OS=Mus musculus OX=10090 GN=Ddx50 PE=2 SV=1</t>
  </si>
  <si>
    <t>MPGKLLWGDIMELEAPLEESESQRKERQKSDRRKSRHHSESEERTETRENGVTDDLDAPKPKKAKMREKLNGDTEEGLRFSDEFSPSHKSRRKDLPNGDVDEYEKRSKRVSSSENSHKSSDKAEETLTREQKEGAFSNFSISEETIKLLKGRGVTYLFPIQVKTFGPVYEGKDLIAQARTGTGKTFSFAIPLIERLQRNQETIKKSRSPKVLVLAPTRELANQVAKDFKDITRKLSVACFYGGTSYQSQINQIRNGIDILVGTPGRIKDHLQSGRLDLSKLRHVVLDEVDQMLDLGFAEQVEDIIHESYKTDSEDNPQTLLFSATCPQWVYKVAKKYMKSRYEQVDLVGKMTQKAATTVEHLAIQCHWSQRPAVIGDVLQVYSGSEGRAIIFCETKKNVTEMAMNPHIKQNAQCLHGDIAQSQREITLKGFREGSFKVLVATNVAARGLDIPEVDLVIQSSPPQDVESYIHRSGRTGRAGRTGICVCFYQPRERGQLRYVEQKAGITFKRVGVPSTMDLVKSKSMDAIRSLASVSYAAVDFFRPSAQRLIEEKGAVDALAAALAHISGASSFEPRSLITSDKGFVTMTLESPEEIQDVSCAWKELNRKLSSNAVSHVTRMCLLKGNMGVCFDVPTSESERLQAEWHDSDWILSVPAKLPEIEEYYDGNTSSNPRQRSGWSGGRSGRSGRSGGRSGGRSGRQSRQGSRSGSRQDGRRRSGNRNRSRSGGHKRNFD</t>
  </si>
  <si>
    <t>P35979</t>
  </si>
  <si>
    <t>60S ribosomal protein L12 OS=Mus musculus OX=10090 GN=Rpl12 PE=1 SV=2</t>
  </si>
  <si>
    <t>MPPKFDPNEVKVVYLRCTGGEVGATSALAPKIGPLGLSPKKVGDDIAKATGDWKGLRITVKLTIQNRQAQIEVVPSASALIIKALKEPPRDRKKQKNIKHSGNITFDEIVNIARQMRHRSLARELSGTIKEILGTAQSVGCNVDGRHPHDIIDDINSGAVECPAS</t>
  </si>
  <si>
    <t>P62827</t>
  </si>
  <si>
    <t>GTP-binding nuclear protein Ran OS=Mus musculus OX=10090 GN=Ran PE=1 SV=3</t>
  </si>
  <si>
    <t>MAAQGEPQVQFKLVLVGDGGTGKTTFVKRHLTGEFEKKYVATLGVEVHPLVFHTNRGPIKFNVWDTAGQEKFGGLRDGYYIQAQCAIIMFDVTSRVTYKNVPNWHRDLVRVCENIPIVLCGNKVDIKDRKVKAKSIVFHRKKNLQYYDISAKSNYNFEKPFLWLARKLIGDPNLEFVAMPALAPPEVVMDPALAAQYEHDLEVAQTTALPDEDDDL</t>
  </si>
  <si>
    <t>Q3TF87</t>
  </si>
  <si>
    <t>Uncharacterized protein OS=Mus musculus OX=10090 GN=Dars PE=2 SV=1</t>
  </si>
  <si>
    <t>MPSTNASRKGQEKPREIVDAAEDYAKERYGISSMIQSQEKPDRVLVRVKDLTVQKADDVVWVRARVHTSRAKGKQCFLVLRQQQFNVQALVAVGDHASKQMVKFAANINKESIIDVEGVVRKVNQKIGSCTQQDVELHVQKIYVISLAEPRLPLQLDDAIRPEVEGEEDGRATVNQDTRLDNRVIDLRTSTSQAIFRLQSGICHLFRETLINKGFVEIQTPKIISAASEGGANVFTVSYFKNNAYLAQSPQLYKQMCICADFEKVFCIGPVFRAEDSNTHRHLTECVGLDIEMAFNYHYHEVVEEIADTLVQIFKGLQERFQTEIQTVSKQFPCEPFKFLEPTLRLEYCEALAMLREAGVEMDDEEDLSTPNEKLLGRLVKEKYDTDFYVLDKYPLAVRPFYTMPDPRNPKQSNSYDMFMRGEEILSGAQRIHDPQLLTERALHHGIDLEKIKAYIDSFRFGAPPHAGGGIGLERVTMLFLGLHNVRQTSMFPRDPKRLTP</t>
  </si>
  <si>
    <t>Q80V08</t>
  </si>
  <si>
    <t>Rpl17 protein (Fragment) OS=Mus musculus OX=10090 GN=Rpl17 PE=2 SV=1</t>
  </si>
  <si>
    <t>RVGGQRSPAKMVRYSLDPENPTKSCKSRGSNLRVHFKNTRETAQAIKGMHIRKATKYLKDVTLKKQCVPFRRYNGGVGRCAQAKQWGWTQGRWPKKSAEFLLHMLKNAESNAELKGLDVDSLVIEHIQVNKAPKMRRRTYRAHGRINPYMSSPCHIEMILTEKEQIVPKPEEEVAQKKKISQKKLKKQKLMARE</t>
  </si>
  <si>
    <t>P35922</t>
  </si>
  <si>
    <t>Synaptic functional regulator FMR1 OS=Mus musculus OX=10090 GN=Fmr1 PE=1 SV=1</t>
  </si>
  <si>
    <t>MEELVVEVRGSNGAFYKAFVKDVHEDSITVAFENNWQPERQIPFHDVRFPPPVGYNKDINESDEVEVYSRANEKEPCCWWLAKVRMIKGEFYVIEYAACDATYNEIVTIERLRSVNPNKPATKDTFHKIKLEVPEDLRQMCAKESAHKDFKKAVGAFSVTYDPENYQLVILSINEVTSKRAHMLIDMHFRSLRTKLSLILRNEEASKQLESSRQLASRFHEQFIVREDLMGLAIGTHGANIQQARKVPGVTAIDLDEDTCTFHIYGEDQDAVKKARSFLEFAEDVIQVPRNLVGKVIGKNGKLIQEIVDKSGVVRVRIEAENEKSVPQEEEIMPPSSLPSNNSRVGPNSSEEKKHLDTKENTHFSQPNSTKVQRVLVVSSIVAGGPQKPEPKAWQGMVPFVFVGTKDSIANATVLLDYHLNYLKEVDQLRLERLQIDEQLRQIGASSRPPPNRTDKEKGYVTDDGQGMGRGSRPYRNRGHGRRGPGYTSGTNSEASNASETESDHRDELSDWSLAPTEEERESFLRRGDGRRRRGGGRGQGGRGRGGGFKGNDDHSRTDNRPRNPREAKGRTADGSLQSASSEGSRLRTGKDRNQKKEKPDSVDGLQPLVNGVP</t>
  </si>
  <si>
    <t>Q3TVM1</t>
  </si>
  <si>
    <t>Uncharacterized protein OS=Mus musculus OX=10090 GN=Sf3a1 PE=2 SV=1</t>
  </si>
  <si>
    <t>MQAGPVQAVPPPPPVATESKQPIEEEASSKEDPTPSKPVVGIIYPPPEVRNIVDKTASFVARNGPEFEARIRQNEINNPKFNFLNPNDPYHAYYRHKVSEFKEGKAQEPSAAIPKVMQQQQQATQQQLPQKVQAQVIQETIVPKEPPPEFEFIADPPSISAFDLDVVKLTTQFVARNGRQFLTQLMQKEQRNYQFDFLRPQHSLFNYFTKLVEQYTKILIPPKGLFSKLKKEAENPREVLDQVCYRVEWAKFQERERKKEEEEKEKERVAYAQIDWHDFVVVETVDFQPNEQGNFPPPTTPEELGARILIQERYEKFGESEEVEMEVESDEEDQEKAEETPSQLDQDTQVQDMDEGSDDEEEGQKVPPPPETPMPPPLPPTPDQVIVRKDYDPKASKPLPPAPAPDEYLVSPITGEKIPASKMQEHMRIGLLDPRWLEQRDRSIREKQSDDEVYAPGLDIESSLKQLAERRTDIFGVEETAIGKKIGEEEIQKPEEKVTWDGHSGSMARTQQAAQANITLQEQIEAIHKAKGLVPEDDTKEKIGPSKPNEIPQQPPPPSSATNIPSSAPPITSVPRPPAMPPPVRTTVVSAVPVMPRPPMASVVRLPPGSVIAPMPPIIHAPRINVVPMPPAAPPIMAPRPPPMIVPTAFVPAPPVAPVPAPAPMPPVHPPPPMEDEPPSKKLKTEDSLMPEEEFLRRNKGPVSIKVQVPNMQDKTEWELNGQGLVFTLPLTDQVSVIKVKIHEATGMPAGKQKLQYEGIFIKDSNSLAYYNMASGAVIHLALKERGGRKK</t>
  </si>
  <si>
    <t>D3Z0M9</t>
  </si>
  <si>
    <t>DEAD (Asp-Glu-Ala-Asp) box polypeptide 23 OS=Mus musculus OX=10090 GN=Ddx23 PE=1 SV=1</t>
  </si>
  <si>
    <t>MAGELADKKDRDASPKEERKRSRTPERDRDRDRDRKSSPSKDRKRHRSRDRRRGGSRSRSRSRSKSVERERRHKERERDKERDRSKKERERDKDGHRRDKDRKRSSLSPGRGKDFKSRKDRDSKKGDEDEHGDKRPKIQPLSLEELLAKKKAEEEAEAKPKFLSKAEREAEALKRRQQEVEERQKMLEEERKKRKQFQDLGRKMLEDPQERERRERRERMERETNGNEDEEGRQKIREEKDKSKELHAIKERYLGGIKKRRRTRHLNDRKFVFEWDASEDTSIDYNPLYKERHQVQLLGRGFIAGIDLKQQKREQSRFYGDLMEKRRTLEEKEQEEARLRKLRKKEAKQRWDDRHWSQKKLDEMTDRDWRIFREDYSITTKGGKIPNPIRSWKDSSLPPHILEVIDKCGYKEPTPIQRQAIPIGLQNRDIIGVAETGSGKTAAFLIPLLVWITTLPKIDRIEESDQGPYAIILAPTRELAQQIEEETIKFGKPLGIRTVAVIGGISREDQGFRLRMGCEIVIATPGRLIDVLENRYLVLSRCTYVVLDEADRMIDMGFEPDVQKILEHMPVSNQKPDTDEAEDPEKMLANFESGKHKYRQTVMFTATMPPAVERLARSYLRRPAVVYIGSAGKPHERVEQKVFLMSESEKRKKLLAILEQGFDPPIIIFVNQKKGCDVLAKSLEKMGYNACTLHGGKGQEQREFALSNLKAGAKDILVATDVAGRGIDIQDVSMVVNYDMAKNIEDYIHRIGRTGRAGKSGVAITFLTKEDSAVFYELKQAILESPVSSCPPELANHPDAQHKPGTILTKKRREETIFA</t>
  </si>
  <si>
    <t>P56391</t>
  </si>
  <si>
    <t>Cytochrome c oxidase subunit 6B1 OS=Mus musculus OX=10090 GN=Cox6b1 PE=1 SV=2</t>
  </si>
  <si>
    <t>MAEDIKTKIKNYKTAPFDSRFPNQNQTKNCWQNYLDFHRCEKAMTAKGGDVSVCEWYRRVYKSLCPVSWVSAWDDRIAEGTFPGKI</t>
  </si>
  <si>
    <t>E9Q317</t>
  </si>
  <si>
    <t>Histone deacetylase complex subunit SAP18 OS=Mus musculus OX=10090 GN=Sap18 PE=1 SV=1</t>
  </si>
  <si>
    <t>MLAAGVGGQGERLPGRRRKMAVESRVTQEEIKKEPEKPIDREKTCPLLLRVFTTNNGRHHRMDEFSRGNVPSSELQIYTWMDATLKELTSLVKEVYPEARKKGTHFNFAIVFMDLKRPGYRVKEIGSTMSGRKGTDDSMTLQSQKFQIGDYLDIAITPPNRAPPSSGRMRPY</t>
  </si>
  <si>
    <t>P48678</t>
  </si>
  <si>
    <t>Prelamin-A/C OS=Mus musculus OX=10090 GN=Lmna PE=1 SV=2</t>
  </si>
  <si>
    <t>METPSQRRATRSGAQASSTPLSPTRITRLQEKEDLQELNDRLAVYIDRVRSLETENAGLRLRITESEEVVSREVSGIKAAYEAELGDARKTLDSVAKERARLQLELSKVREEFKELKARNTKKEGDLLAAQARLKDLEALLNSKEAALSTALSEKRTLEGELHDLRGQVAKLEAALGEAKKQLQDEMLRRVDAENRLQTLKEELDFQKNIYSEELRETKRRHETRLVEIDNGKQREFESRLADALQELRAQHEDQVEQYKKELEKTYSAKLDNARQSAERNSNLVGAAHEELQQSRIRIDSLSAQLSQLQKQLAAKEAKLRDLEDSLARERDTSRRLLAEKEREMAEMRARMQQQLDEYQELLDIKLALDMEIHAYRKLLEGEEERLRLSPSPTSQRSRGRASSHSSQSQGGGSVTKKRKLESSESRSSFSQHARTSGRVAVEEVDEEGKFVRLRNKSNEDQSMGNWQIRRQNGDDPLMTYRFPPKFTLKAGQVVTIWASGAGATHSPPTDLVWKAQNTWGCGSSLRTALINSTGEEVAMRKLVRSLTMVEDNEDDDEDGEELLHHHRGSHCSGSGDPAEYNLRSRTVLCGTCGQPADKAAGGAGAQVGGSISSGSSASSVTVTRSFRSVGGSGGGSFGDNLVTRSYLLGNSSPRSQSSQNCSIM</t>
  </si>
  <si>
    <t>Q99PL5</t>
  </si>
  <si>
    <t>Ribosome-binding protein 1 OS=Mus musculus OX=10090 GN=Rrbp1 PE=1 SV=2</t>
  </si>
  <si>
    <t>MDIYDTQTLGVVVFGGFMVVSAIGIFLVSTFSMKETSYEEALANQRKEMAKTHHQKGEKKKKEKTVEKKGKTKKKEEKPNGKIPEHDLDPNVTIILKEPVRVSAVAVAPTSVHSSVGHTPIATVPAMPQEKLASSPKDRKKKEKKVAKVEPAVSSIVNSIQVLASKSAILEATPKEVPMVAVPPVGSKASSPATSSQGKKGQGAQNQAKKGEGAQNQGKKGEGAQNQAKKGEGAQNQAKKGEGAQNQGKKGEGAQNQAKKGEGGQNQAKKGEGAQNQGKKGEGAQNQGKKGEGAQNQAKKGEGAQNQAKKGEGAQNQGKKGEGAQNQSKKGEGAQNQAKKGEGGQNQAKKGEGAQNQAKKGEGAQNQAKKGEGVQNQAKKGVEGAQNQGKKGEANQNQAKKGEGGQNQTKKGEGPQNQGKKGEAAQKQDKKIEGAQNQGKKPEGTSNQGKKGEGAQNQGKKGEGAQNQSKKGEGAQNQAKKGEGGQNQAKKGEGAQNQAKKGEGAQNQAKKGEGVQNQAKKGVEGAQNQGKKGEANQNQAKKGEGGQNQTKKGEGPQNQGKKGEAAQKQDKKIEGAQNQGKKPEGTSNQGKKGEGAQNQGKKGEGAQNQGKKGEGAQNQGKKGEGAQNQGKKGEGAQNQGKKGEGAQNQGKKGEGAQNQGKKGEGPQNQAKKGEGAQNQGKKGEGAQNQGKKGEGAQNQGKKAEGVQSQSKKGEGTQNQGKKGDGNPNQGKKGEGASNQNRKTDTVANQGTKQEGVSNQVKKSEGSPNQGKKAEGAPNQGKKKDGSPSQAKKVDAAANQGKKSEMAPAQGQKASMVQSQEAPKQDAPAKKKSGSRKKGEPGPPDCDGPLFLPYKTLVSTVGSMVFSEGEAQRLIEILSEKTGVIQDTWHKATQKGDPVAILKRQLQEKEKLLATEQEDAAVAKSKLRELNKEMASEKAKAAAGEAKVKKQLVAREQEIAAVQARMQASYRDHVKEVQQLQGKIRTLQEQLENGPNTQLARLQQENSILRDALNQATSQVESKQNTELAKLRQELSKVNKELVEKSEASRQEEQQRKALEAKAATFEKQVLQLQASHKESEEALQKRLEEVTRELCRAQTSHANLRADAEKAQEQQQRVAELHSKLQSSEVEVKSKCEELSSLHGQLKEARAENSQLTERIRSIEALLEAGQAQDTQASHAEANQQQTRLKELESQVSCLEKETSELKEAMEQQKGKNNDLREKNWKAMEALALAERACEEKLRSLTQAKEESEKQLHLAEAQTKETLLALLPGLSISAHQNYAEWLQEFKEKGSELLKKPPTLEPSMDIVLKLREAEETQNSLQAECDQYRTILAETEGMLKDLQKSVEEEERVWKAKVGAAEEELHKSRVTVKHLEDIVEKLKGELESSDQVREHTSHLEAELEKHMAAASAECQNYAKEVAGLRQLLLESQSQLDEAKSEAQKQSDELALVRQQLSDMRSHVEDGDVAGSPAVPPAEQDPMKLKTQLERTEATLEAEQTRRQKLTAEFEEAQRTACRIQEELEKLRAAGPLESSGKEEITQLKERLEKEKRLTSDLGRAAIKLQELLKTTQEQLTKEKDTVKKLQEQLGKAEDGSSSKEGTSV</t>
  </si>
  <si>
    <t>A2AM97</t>
  </si>
  <si>
    <t>Ribosomal protein 10 OS=Mus musculus OX=10090 GN=RP23-436K3.4-001 PE=4 SV=1</t>
  </si>
  <si>
    <t>MGRRPARCYRYCKNKPYPKSRFCRGVPDAKIRIFDLGRKKAKVDEFPLCGHMVSDEYEQLSSEALEAARICANKYMVKSCGKDGFHIRVRLHPFHVIRINKMLSCAGADRLQTGMRGAFGKPQGTVARVHIGQVIMSIRTKLQNKEHVIEALRRAKFKFPGRQKIHISKKWGFTKFNADEFEDMVAEKRLIPDGCGVKYIPNRGPLDKWRALHS</t>
  </si>
  <si>
    <t>O55222</t>
  </si>
  <si>
    <t>Integrin-linked protein kinase OS=Mus musculus OX=10090 GN=Ilk PE=1 SV=2</t>
  </si>
  <si>
    <t>MDDIFTQCREGNAVAVRLWLDNTENDLNQGDDHGFSPLHWACREGRSAVVEMLIMRGARINVMNRGDDTPLHLAASHGHRDIVQKLLQYKADINAVNEHGNVPLHYACFWGQDQVAEDLVANGALVSICNKYGEMPVDKAKAPLRELLRERAEKMGQNLNRIPYKDTFWKGTTRTRPRNGTLNKHSGIDFKQLNFLAKLNENHSGELWKGRWQGNDIVVKVLKVRDWSTRKSRDFNEECPRLRIFSHPNVLPVLGACQAPPAPHPTLITHWMPYGSLYNVLHEGTNFVVDQSQAVKFALDMARGMAFLHTLEPLIPRHALNSRSVMIDEDMTARISMADVKFSFQCPGRMYAPAWVAPEALQKKPEDTNRRSADMWSFAVLLWELVTREVPFADLSNMEIGMKVALEGLRPTIPPGISPHVCKLMKICMNEDPAKRPKFDMIVPILEKMQDK</t>
  </si>
  <si>
    <t>P48962</t>
  </si>
  <si>
    <t>ADP/ATP translocase 1 OS=Mus musculus OX=10090 GN=Slc25a4 PE=1 SV=4</t>
  </si>
  <si>
    <t>MGDQALSFLKDFLAGGIAAAVSKTAVAPIERVKLLLQVQHASKQISAEKQYKGIIDCVVRIPKEQGFLSFWRGNLANVIRYFPTQALNFAFKDKYKQIFLGGVDRHKQFWRYFAGNLASGGAAGATSLCFVYPLDFARTRLAADVGKGSSQREFNGLGDCLTKIFKSDGLKGLYQGFSVSVQGIIIYRAAYFGVYDTAKGMLPDPKNVHIIVSWMIAQSVTAVAGLVSYPFDTVRRRMMMQSGRKGADIMYTGTLDCWRKIAKDEGANAFFKGAWSNVLRGMGGAFVLVLYDEIKKYV</t>
  </si>
  <si>
    <t>A0A2I3BPG9</t>
  </si>
  <si>
    <t>MCG113838 OS=Mus musculus OX=10090 GN=Rpl36a-ps1 PE=3 SV=1</t>
  </si>
  <si>
    <t>MVNVPKIRRTFCKKCGKHQPHKVTQYKKGKDSLYAQGKQRYDRKQSSYGGQTKPIFRKKAKTTKKIVLRLECVEPNCRSKRMLAIKRCKHFELGGDKKRKGQVIQF</t>
  </si>
  <si>
    <t>Q06138</t>
  </si>
  <si>
    <t>Calcium-binding protein 39 OS=Mus musculus OX=10090 GN=Cab39 PE=1 SV=2</t>
  </si>
  <si>
    <t>MPFPFGKSHKSPADIVKNLKESMAVLEKQDISDKKAEKATEEVSKNLVAMKEILYGTNEKEPQTEAVAQLAQELYNSGLLGTLVADLQLIDFEGKKDVAQIFNNILRRQIGTRTPTVEYICTQQNILFMLLKGYESPEIALNCGIMLRECIRHEPLAKIILWSEQFYDFFRYVEMSTFDIASDAFATFKDLLTRHKLLSAEFLEQHYDRFFSEYEKLLHSENYVTKRQSLKLLGELLLDRHNFTIMTKYISKPENLKLMMNLLRDKSRNIQFEAFHVFKVFVANPNKTQPILDILLKNQTKLIEFLSKFQNDRTEDEQFNDEKTYLVKQIRDLKRAAQQEA</t>
  </si>
  <si>
    <t>Q52JJ6</t>
  </si>
  <si>
    <t>Aminopeptidase OS=Mus musculus OX=10090 GN=Enpep PE=1 SV=1</t>
  </si>
  <si>
    <t>MNFAEEEPSKKYCIKGKHVAIICGVVVAVGLIVGLSVGLTRSCEQDTTPAPSQPPPEASTALPPQDQNVCPDSEDESGEWKNFRLPDFINPVHYDLEVKALMEEDRYTGIVTISVNLSKPTRDLWLHIRETKITKLPELRRPSGEQVPIRRCFEYKKQEYVVIQAAEDLAATSGDSVYRLTMEFKGWLNGSLVGFYKTTYMEDGQIRSIAATDHEPTDARKSFPCFDEPNKKSTYSISIIHPKEYSALSNMPEEKSEMVDDNWKKTTFVKSVPMSTYLVCFAVHRFTAIERKSRSGKPLKVYVQPNQKETAEYAANITQAVFDYFEDYFAMEYALPKLDKIAIPDFGTGAMENWGLVTYRETNLLYDPLLSASSNQQRVASVVAHELVHQWFGNTVTMDWWDDLWLNEGFASFFEFLGVNHAEKDWQMLSQVLLEDVFPVQEDDSLMSSHPVVVTVSTPAEITSVFDGISYSKGASILRMLQDWITPEKFQKGCQIYLKKFQFANAKTSDFWDSLQEASNLPVKEVMDTWTSQMGYPVVTVSGRQNITQKRFLLDSKADPSQPPSELGYTWNIPVRWADNDNSRITVYNRLDKGGITLNANLSGDAFLKINPDHIGFYRVNYEGGTWDWIAEALSSNHTRFSAADRSSFIDDAFALARAQLLNYKIALNLTMYLKSEEDFLPWERVISSVSYIISMFEDDRELYPMIETYFQGQVKPVADLLGWQDTGSHITKLLRASILGFACKMGDREALGNASQLFDSWLKGSASIPVNLRLLVYRYGMQNSGNEAAWNYTLEQYQKTSLAQEKEKLLYGLASVKDVKLLARYLEMLKDPNIIKTQDVFTVIRYISYNSYGKTMAWNWIQLNWDYLVSRFTINDRYLGRIVTIAEPFNTELQLWQMQSFFAKYPNAGAGAKPREQVLETVKNNIEWLNVNRQSIREWFASLP</t>
  </si>
  <si>
    <t>Q6A068</t>
  </si>
  <si>
    <t>Cell division cycle 5-like protein OS=Mus musculus OX=10090 GN=Cdc5l PE=1 SV=2</t>
  </si>
  <si>
    <t>MPRIMIKGGVWRNTEDEILKAAVMKYGKNQWSRIASLLHRKSAKQCKARWYEWLDPSIKKTEWSREEEEKLLHLAKLMPTQWRTIAPIIGRTAAQCLEHYEFLLDKTAQRDNEEETTDDPRKLKPGEIDPNPETKPARPDPIDMDEDELEMLSEARARLANTQGKKAKRKAREKQLEEARRLAALQKRRELRAAGIEIQKKRKKKRGVDYNAEIPFEKKPALGFYDTSEENYQALDADFRKLRQQDLDGELRSEKEGRDRKKDKQHLKRKKESDLPSAILQTSGVSEFTKKRSKLVLPAPQISDAELQEVVKVGQASEVARQTAEESGITNSASSTLLSEYNVTNNSIALRTPRTPASQDRILQEAQNLMALTNVDTPLKGGLNTPLHESDFSGVTPQRQVVQTPNTVLSTPFRTPSNGAEGLTPRSGTTPKPVTNATPGRTPLRDKLNINPEDGMADYSDPSYVKQMERESREHLRLGLLGLPAPKNDFEIVLPENAEKELEEREIDDTYIEDAADVDARKQAIRDAERVKEMKRMHKAVQKDLPRPSEVNETILRPLNVEPPLTDLQKSEELIKKEMITMLHYDLLHHPYEPSGNKKGKNVGFATNNSEHITYLEHSPYEKFSKEDLKKAQDALVQEMEVVKQGMSHGELSSEAYNQVWEECYSQVLYLPAQSRYTRANLASKKDRIESLEKRLEINRGHMTTEAKRAAKMEKKMKILLGGYQSRAMGLMKQLNDLWDQIEQAHLELRTFEELKKHEDSAIPRRLECLKEDVQRQQEREKELQQRYADLLMEKETLQAKF</t>
  </si>
  <si>
    <t>E9Q448</t>
  </si>
  <si>
    <t>MDAIKKKMQMLKLDKENALDRAEQAEADKKAAEDRSKQLEEDIAAKEKLLRASEDERDRVLEELHKAEDSLLAADETAAKAEADVASLNRRIQLVEEELDRAQERLATALQKLEEAEKAADESERGMKVIESRAQKDEEKMEIQEIQLKEAKHIAEDADRKYEEVARKLVIIESDLERAEERAELSEGQVRQLEEQLRIMDQTLKALMAAEDKYSQKEDKYEEEIKVLSDKLKEAETRAEFAERSVTKLEKSIDDLEEKVAHAKEENLSMHQMLDQTLLELNNM</t>
  </si>
  <si>
    <t>Q9Z2D6-2</t>
  </si>
  <si>
    <t>Isoform B of Methyl-CpG-binding protein 2 OS=Mus musculus OX=10090 GN=Mecp2</t>
  </si>
  <si>
    <t>MAAAAATAAAAAAPSGGGGGGEEERLEEKSEDQDLQGLRDKPLKFKKAKKDKKEDKEGKHEPLQPSAHHSAEPAEAGKAETSESSGSAPAVPEASASPKQRRSIIRDRGPMYDDPTLPEGWTRKLKQRKSGRSAGKYDVYLINPQGKAFRSKVELIAYFEKVGDTSLDPNDFDFTVTGRGSPSRREQKPPKKPKSPKAPGTGRGRGRPKGSGTGRPKAAASEGVQVKRVLEKSPGKLVVKMPFQASPGGKGEGGGATTSAQVMVIKRPGRKRKAEADPQAIPKKRGRKPGSVVAAAAAEAKKKAVKESSIRSVHETVLPIKKRKTRETVSIEVKEVVKPLLVSTLGEKSGKGLKTCKSPGRKSKESSPKGRSSSASSPPKKEHHHHHHHSESTKAPMPLLPSPPPPEPESSEDPISPPEPQDLSSSICKEEKMPRGGSLESDGCPKEPAKTQPMVATTTTVAEKYKHRGEGERKDIVSSSMPRPNREEPVDSRTPVTERVS</t>
  </si>
  <si>
    <t>Q01320</t>
  </si>
  <si>
    <t>DNA topoisomerase 2-alpha OS=Mus musculus OX=10090 GN=Top2a PE=1 SV=2</t>
  </si>
  <si>
    <t>MELSPLQPVNENMLMNKKKNEDGKKRLSIERIYQKKTQLEHILLRPDTYIGSVELVTQQMWVYDEDVGINYREVTFVPGLYKIFDEILVNAADNKQRDPKMSCIRVTIDPENNVISIWNNGKGIPVVEHKVEKIYVPALIFGQLLTSSNYDDDEKKVTGGRNGYGAKLCNIFSTKFTVETASREYKKMFKQTWMDNMGRAGDMELKPFSGEDYTCITFQPDLSKFKMQSLDKDIVALMVRRAYDIAGSTKDVKVFLNGNSLPVKGFRSYVDLYLKDKVDETGNSLKVIHEQVNPRWEVCLTMSERGFQQISFVNSIATSKGGRHVDYVADQIVSKLVDVVKKKNKGGVAVKAHQVKNHMWIFVNALIENPTFDSQTKENMTLQAKSFGSTCQLSEKFIKAAIGCGIVESILNWVKFKAQIQLNKKCSAVKHTKIKGIPKLDDANDAGSRNSTECTLILTEGDSAKTLAVSGLGVVGRDKYGVFPLRGKILNVREASHKQIMENAEINNIIKIVGLQYKKNYEDEDSLKTLRYGKIMIMTDQDQDGSHIKGLLINFIHHNWPSLLRHRFLEEFITPIVKVSKNKQEIAFYSLPEFEEWKSSTPNHKKWKVKYYKGLGTSTSKEAKEYFADMKRHRIQFKYSGPEDDAAISLAFSKKQVDDRKEWLTNFMEDRRQRKLLGLPEDYLYGQSTSYLTYNDFINKELILFSNSDNERSIPSMVDGLKPGQRKVLFTCFKRNDKREVKVAQLAGSVAEMSSYHHGEMSLMMTIINLAQNFVGSNNLNLLQPIGQFGTRLHGGKDSASPRYIFTMLSPLARLLFPPKDDHTLRFLYDDNQRVEPEWYIPIIPMVLINGAEGIGTGWSCKIPNFDVREVVNNIRRLLDGEEPLPMLPSYKNFKGTIEELASNQYVINGEVAILDSTTIEISELPIRTWTQTYKEQVLEPMLNGTEKTPSLITDYREYHTDTTVKFVIKMTEEKLAEAERVGLHKVFKLQSSLTCNSMVLFDHVGCLKKYDTVLDILRDFFELRLKYYGLRKEWLLGMLGAESSKLNNQARFILEKIDGKIVIENKPKKELIKVLIQRGYDSDPVKAWKEAQQKVPDEEENEESDTETSTSDSAAEAGPTFNYLLDMPLWYLTKEKKDELCKQRNEKEQELNTLKQKSPSDLWKEDLAVFIEELEVVEAKEKQDEQVGLPGKAGKAKGKKAQMCADVLPSPRGKRVIPQVTVEMKAEAEKKIRKKIKSENVEGTPAEDGAEPGSLRQRIEKKQKKEPGAKKQTTLPFKPVKKGRKKNPWSDSESDVSSNESNVDVPPRQKEQRSAAAKAKFTVDLDSDEDFSGLDEKDEDEDFLPLDATPPKAKIPPKNTKKALKTQGSSMSVVDLESDVKDSVPASPGVPAADFPAETEQSKPSKKTVGVKKTATKSQSSVSTAGTKKRAAPKGTKSDSALSARVSEKPAPAKAKNSRKRKPSSSDSSDSDFERAISKGATSKKAKGEEQDFPVDLEDTIAPRAKSDRARKPIKYLEESDDDDDLF</t>
  </si>
  <si>
    <t>P16546-2</t>
  </si>
  <si>
    <t>Isoform 2 of Spectrin alpha chain, non-erythrocytic 1 OS=Mus musculus OX=10090 GN=Sptan1</t>
  </si>
  <si>
    <t>MDPSGVKVLETAEDIQERRQQVLDRYHRFKELSTLRRQKLEDSYRFQFFQRDAEELEKWIQEKLQVASDENYKDPTNLQGKLQKHQAFEAEVQANSGAIVKLDETGNLMISEGHFASETIRTRLMELHRQWELLLEKMREKGIKLLQAQKLVQYLRECEDVMDWINDKEAIVTSEELGQDLEHVEVLQKKFEEFQTDLAAHEERVNEVSQFAAKLIQEQHPEEELIKTKQDEVNAAWQRLKGLALQRQGKLFGAAEVQRFNRDVDETIGWIKEKEQLMASDDFGRDLASVQALLRKHEGLERDLAALEDKVKALCAEADRLQQSHPLSASQIQVKREELITNWEQIRTLAAERHARLDDSYRLQRFLADFRDLTSWVTEMKALINADELANDVAGAEALLDRHQEHKGEIDAHEDSFKSADESGQALLAASHYASDEVREKLSILSEERTALLELWELRRQQYEQCMDLQLFYRDTEQVDNWMSKQEAFLLNEDLGDSLDSVEALLKKHEDFEKSLSAQEEKITALDEFATKLIQNNHYAMEDVATRRDALLSRRNALHERAMHRRAQLADSFHLQQFFRDSDELKSWVNEKMKTATDEAYKDPSNLQGKVQKHQAFEAELSANQSRIDALEKAGQKLIDVNHYAKEEVAARMNEVISLWKKLLEATELKGIKLREANQQQQFNRNVEDIELWLYEVEGHLASDDYGKDLTNVQNLQKKHALLEADVAAHQDRIDGITIQARQFQDAGHFDAENIKKKQEALVARYEALKEPMVARKQKLADSLRLQQLFRDVEDEETWIREKEPIAASTNRGKDLIGVQNLLKKHQALQAEIAGHEPRIKAVTQKGNAMVEEGHFAAEDVKAKLSELNQKWEALKAKASQRRQDLEDSLQAQQYFADANEAESWMREKEPIVGSTDYGKDEDSAEALLKKHEALMSDLSAYGSSIQALREQAQSCRQQVAPMDDETGKELVLALYDYQEKSPREVTMKKGDILTLLNSTNKDWWKVEVNDRQGFVPAAYVKKLDPAQSASRENLLEEQGSIALRQGQIDNQYQSLLELGEKRKGMLEKSCKKFMLFREANELQQWITEKEAALTNEEVGADLEQVEVLQKKFDDFQKDLKANESRLKDINKVAEDLESEGLMAEEVQAVQQQEVYGAMPRDEADSKTASPWKSARLMVHTVATFNSIKELNERWRSLQQLAEERSQLLGSAHEVQRFHRDADETKEWIEEKNQALNTDNYGHDLASVQALQRKHEGFERDLAALGDKVNSLGETAQRLIQSHPESAEDLKEKCTELNQAWTSLGKRADQRKAKLGDSHDLQRFLSDFRDLMSWINGIRGLVSSDELAKDVTGAEALLERHQEHRTEIDARAGTFQAFEQFGQQLLAHGHYASPEIKEKLDILDQERTDLEKAWVQRRMMLDHCLELQLFHRDCEQAENWMAAREAFLNTEDKGDSLDSVEALIKKHEDFDKAINVQEEKIAALQAFADQLIAVDHYAKGDIANRRNEVLDRWRRLKAQMIEKRSKLGESQTLQQFSRDVDEIEAWISEKLQTASDESYKDPTNIQSKHQKHQAFEAELHANADRIRGVIDMGNSLIERGACAGSEDAVKARLAALADQWQFLVQKSAEKSQKLKEANKQQNFNTGIKDFDFWLSEVEALLASEDYGKDLASVNNLLKKHQLLEADISAHEDRLKDLNSQADSLMTSSAFDTSQVKEKRDTINGRFQKIKSMATSRRAKLSESHRLHQFFRDMDDEESWIKEKKLLVSSEDYGRDLTGVQNLRKKHKRLEAELAAHEPAIQGVLDTGKKLSDDNTIGQEEIQQRLAQFVEHWKELKQLAAARGQRLEESLEYQQFVANVEEEEAWINEKMTLVASEDYGDTLAAIQGLLKKHEAFETDFTVHKDRVNDVCTNGQDLIKKNNHHEENISSKMKGLNGKVSDLEKAAAQRKAKLDENSAFLQFNWKADVVESWIGEKENSLKTDDYGRDLSSVQTLLTKQETFDAGLQAFQQEGIANITALKDQLLAAKHIQSKAIEARHASLMKRWTQLLANSATRKKKLLEAQSHFRKVEDLFLTFAKKASAFNSWFENAEEDLTDPVRCNSLEEIKALREAHDAFRSSLSSAQADFNQLAELDRQIKSFRVASNPYTWFTMEALEETWRNLQKIIKERELELQKEQRRQEENDKLRQEFAQHANAFHQWIQETRTYLLDGSCMVEESGTLESQLEATKRKHQEIRAMRSQLKKIEDLGAAMEEALILDNKYTEHSTVGLAQQWDQLDQLGMRMQHNLEQQIQARNTTGVTEEALKEFSMMFKHFDKDKSGRLNHQEFKSCLRSLGYDLPMVEEGEPDPEFEAILDTVDPNRDGHVSLQEYMAFMISRETENVKSSEEIESAFRALSSEGKPYVTKEELYQNLTREQADYCVSHMKPYVDGKGRELPTAFDYVEFTRSLFVN</t>
  </si>
  <si>
    <t>A0A0R4J0R1</t>
  </si>
  <si>
    <t>Vesicle-associated membrane protein 8 OS=Mus musculus OX=10090 GN=Vamp8 PE=1 SV=1</t>
  </si>
  <si>
    <t>MEEASGSAGNDRVRNLQSEVEGVKNIMTQNVERILARGENLDHLRNKTEDLEATSEHFKTTSQKVARKFWWKNVKMIVIICVIVLIIVILIILFATGTIPT</t>
  </si>
  <si>
    <t>A0A140T8T4</t>
  </si>
  <si>
    <t>Uncharacterized protein OS=Mus musculus OX=10090 GN=Rpl9-ps6 PE=4 SV=1</t>
  </si>
  <si>
    <t>MKTILSNQTVDIPENVEITLKGRTVIVKGPRGTLRRDFNHINVELSLLGKKKKRLRVDKWWGNRKELATVRTICSHVQNMIKGVTLGFQYKMRSVYAHFPINVVIQENGSLVEIRNFLGEKYIRRVRMRTGVACSVSQAQKDELILEGNDIELVSNSAALIQQATTVKNKDIRKFLDGIYVSEKGTVQQADE</t>
  </si>
  <si>
    <t>P51612</t>
  </si>
  <si>
    <t>DNA repair protein complementing XP-C cells homolog OS=Mus musculus OX=10090 GN=Xpc PE=1 SV=2</t>
  </si>
  <si>
    <t>MAPKRTADGRRRKRGQKTEDNKVARHEESVADDFEDEKQKPRRKSSFPKVSQGKRKRGCSDPGDPTNGAAKKKVAKATAKSKNLKVLKEEALSDGDDFRDSPADCKKAKKHPKSKVVDQGTDEDDSEDDWEEVEELTEPVLDMGENSATSPSDMPVKAVEIEIETPQQAKERERSEKIKMEFETYLRRMMKRFNKEVQENMHKVHLLCLLASGFYRNSICRQPDLLAIGLSIIPIRFTKVPLQDRDAYYLSNLVKWFIGTFTVNADLSASEQDDLQTTLERRIAIYSARDNEELVHIFLLILRALQLLTRLVLSLQPIPLKSAVTKGRKSSKETSVEGPGGSSELSSNSPESHNKPTTSRRIKEEETLSEGRGKATARGKRGTGTAGSRQRRKPSCSEGEEAEQKVQGRPHARKRRVAAKVSYKEESESDGAGSGSDFEPSSGEGQHSSDEDCEPGPRKQKRASAPQRTKAGSKSASKTQRGSQCEPSSFPEASSSSSGCKRGKKVSSGAEEMADRKPAGVDQWLEVYCEPQAKWVCVDCVHGVVGQPVACYKYATKPMTYVVGIDSDGWVRDVTQRYDPAWMTATRKCRVDAEWWAETLRPYRSLLTEREKKEDQEFQAKHLDQPLPTSISTYKNHPLYALKRHLLKFQAIYPETAAVLGYCRGEAVYSRDCVHTLHSRDTWLKQARVVRLGEVPYKMVKGFSNRARKARLSEPQLHDHNDLGLYGHWQTEEYQPPIAVDGKVPRNEFGNVYLFLPSMMPVGCVQMTLPNLNRVARKLGIDCVQAITGFDFHGGYCHPVTDGYIVCEEFRDVLLAAWENEQAIIEKKEKEKKEKRALGNWKLLVRGLLIRERLKLRYGAKSEAAAPHAAGGGLSSDEEEGTSSQAEAARVLAASWPQNREDPEQKSEYTKMTRKRRAAEASHLFPFEKL</t>
  </si>
  <si>
    <t>Q3UAA9</t>
  </si>
  <si>
    <t>MDDDIAALVVDNGSGMCKAGFAGDDAPRAVFPSIVGRPRHQGVMVGMGQKDSYVGDEAQSKRGILTLKYPIEHGIVTNWDDMEKIWHHTFYNELRVAPEEHPVLLTEAPLNPKANREKMTQIMFETFNTPAMYVAIQAVLSLYASGRTTGIVMDSGDGVTHTVPIYEGYALPHAILRLDLAGRDLADYLMKILTERGYSFTTTAEREIVRDIKEKLCYVALDFEQEMATAASSSSLEKSYELPDGQVITIGNERFRCPEALFQPSFLGMESCGIHETTFNSIMKCDVDIRKDLYANTALSGGTTMYPGIADRMQKEITALAPSTMKIKIIAPPERKYSVWIGGSILASLSTFQQMWISKQEYDESGPSIVHRKCF</t>
  </si>
  <si>
    <t>P63163</t>
  </si>
  <si>
    <t>Small nuclear ribonucleoprotein-associated protein N OS=Mus musculus OX=10090 GN=Snrpn PE=1 SV=1</t>
  </si>
  <si>
    <t>MTVGKSSKMLQHIDYRMRCILQDGRIFIGTFKAFDKHMNLILCDCDEFRKIKPKNAKQPEREEKRVLGLVLLRGENLVSMTVEGPPPKDTGIARVPLAGAAGGPGVGRAAGRGVPAGVPIPQAPAGLAGPVRGVGGPSQQVMTPQGRGTVAAAAVAATASIAGAPTQYPPGRGTPPPPVGRATPPPGIMAPPPGMRPPMGPPIGLPPARGTPIGMPPPGMRPPPPGIRGPPPPGMRPPRP</t>
  </si>
  <si>
    <t>P62918</t>
  </si>
  <si>
    <t>60S ribosomal protein L8 OS=Mus musculus OX=10090 GN=Rpl8 PE=1 SV=2</t>
  </si>
  <si>
    <t>MGRVIRGQRKGAGSVFRAHVKHRKGAARLRAVDFAERHGYIKGIVKDIIHDPGRGAPLAKVVFRDPYRFKKRTELFIAAEGIHTGQFVYCGKKAQLNIGNVLPVGTMPEGTIVCCLEEKPGDRGKLARASGNYATVISHNPETKKTRVKLPSGSKKVISSANRAVVGVVAGGGRIDKPILKAGRAYHKYKAKRNCWPRVRGVAMNPVEHPFGGGNHQHIGKPSTIRRDAPAGRKVGLIAARRTGRLRGTKTVQEKEN</t>
  </si>
  <si>
    <t>O70585</t>
  </si>
  <si>
    <t>Dystrobrevin beta OS=Mus musculus OX=10090 GN=Dtnb PE=1 SV=3</t>
  </si>
  <si>
    <t>MIEEGGNKRKTMAEKRQLFIEMRAQNFDVIRLSTYRTACKLRFVQKRCNLHLVDIWNMIEAFRDNGLNTLDHSTEISVSRLETVISSIYYQLNKRLPSTHQISVEQSISLLLNFMVAAYDSEGRGKLTVFSVKAMLATMCGGKMLDKLRYIFSQMSDSNGLMMFGKLDQFLKEALKLPTAVFEGPSFGYTEHAVRTCFPQQKKIMLNMFLDTMMADPPPQCLVWLPLMHRLAHVENVFHPVECSYCHCESMMGFRYRCQQCHNYQLCQNCFWRGHASGAHSNQHQMKEHSSWKSPAKKLSHAISKSLGCVPSREPPHPVFPEQPEKPLDLAHLVPPRPLTNMNDTVVSHMSSGVPTPTKRLQYSQDMPNLLADEHALIASYVARLQHCTRVLDSPSRLDEEHRLIARYAARLAAEAGNMTRPPTDASFNFDANKQQRQLIAELENKNREILQEIQRLRLEHEQASQPTPEKAQQNPMLLAELRLLRQRKDELEQRMSALQESRRELMVQLEGLMKLLKAQATGSPHTSPTHGGGRPMPMPVRSTSAGSTPTHGPQDSLSGVGGDVQEAFAQGTRRNLRNDLLVAADSITNTMSSLVKELHSGAEAEEQAGTEKTREGLPPRGTFLSVFLLHTWTKLAGCQTHSTSRERSQAYGKWGGTA</t>
  </si>
  <si>
    <t>J3QNY1</t>
  </si>
  <si>
    <t>Uncharacterized protein OS=Mus musculus OX=10090 GN=Gm9242 PE=4 SV=1</t>
  </si>
  <si>
    <t>MEGHDPKEPEQLRKLFIGGLSFETTDDSLREHFEKWGTLTDCVVMRDPQTKRSRGFGFVTYSCVEEVDAAMCARPHKVDGRVVEPKRAVSREDSVKPGAHLTVKKIFVGGIKEDTEEYNLRDYFEKYGKIETIEVMEDRQSGKKRGFAFVTFDDHDTVDKIVVQKYHTINGHNCEVKKALSKQEMQSAGSQRGRGGGSGNFMGRGGNFGGGGGNFGRGGNFGGRGGYGGGGGGNRGSYGGGDGGYNGFGGDGGNYGGGPGYSSRGGYGGGGPGYGNQGGGYGGGGGGYDGYNEGGNFGGGNYGGGGNYNDFGNYNGQQQSNYGPMKGGSFGGRSSGSPYGGGYGSGGGSGGYGSRRF</t>
  </si>
  <si>
    <t>A2APV2-3</t>
  </si>
  <si>
    <t>Isoform 3 of Formin-like protein 2 OS=Mus musculus OX=10090 GN=Fmnl2</t>
  </si>
  <si>
    <t>MGNAGSMDSQQTDFKAHNVPLKLPMPEPGELEERFAIVLNAMNLPPDKARLLRQYDNEKKWELICDQERFQVKNPPHTYIQKLKGYLDPAVTRKKFRRRVQESTQVLRELEISLRTNHIGWVREFLNEENKGLDVLVEYLSFAQYAVTFDFESVESTMESTVDKSKPWSRSIEDLHRGSNLPSPVGNSVSRSGRHSALRYNTLPSRRTLKNSRLVSKKDDVHVCIMCLRAIMNYQYGFNMVMSHPHAVNEIALSLNNKNPRTKALVLELLAAVCLVRGGHEIILSAFDNFKEVCGEKQRFEKLMEHFRNEDNNIDFMVASMQFINIVVHSVEDMNFRVHLQYEFTKLGLDEYLDKLKHTESDKLQVQIQAYLDNVFDVGALLEDAETKNAALERVEELEENISHLSEKLQDTENEAMSKIVELEKQLMQRNKELDVVREIYKDANTQVHTLRKMVKEKEEAIQRQSTLEKKIHELEKQGTIKIQKKGDGDIAILPVMASGTLSTGSELAVGNYVGSVPGATTSGPSVPPPPPLPPSSDTSEAAQNGTASPPMSPPPPPPPPPPPPPPPPPPLPGPAAETSPAPPLPPPPPPSAPPLPGTSSPTVVFNSGLAAVKIKKPIKTKFRMPVFNWVALKPNQINGTVFNEIDDERILEDLNVDEFEEIFKTKAQGPAIDLSSSKQKITQKASSKVTLLEANRAKNLAITLRKAGKSADEICKAIHVFDLKTLPVDFVECLMRFLPTENEVKVLRLYERERKPLENLSDEDRFMMQFSKIERLLQKMTIMAFIGNFTESIQMLTPQLHAIIAASVSIKSSQKLKKILEIILALGNYMNSSKRGAVYGFKLQSLDLLLDTKSTDRKQTLLHYISNVVKEKYQQVTLFYNELHYVEKAAAVSLENVLLDVKELQRGMDLTKREYTMHDHNTLLKEFLLHNEGKLKKLQEDAKIAQDAFDDVVKYFGENPKTTPPSVFFPVFVRFVKAYKQAEEENELRKKQEQALMEKLLEQEALMEQQDAKSPSHKSKRQQQELIAELRRRQVKDNRHVYEGKDGAIEDIITDLRNQPYRRADAVRRSVRRRFDDQNLRSVNGAEITM</t>
  </si>
  <si>
    <t>Q9D6J5</t>
  </si>
  <si>
    <t>NADH dehydrogenase [ubiquinone] 1 beta subcomplex subunit 8, mitochondrial OS=Mus musculus OX=10090 GN=Ndufb8 PE=1 SV=1</t>
  </si>
  <si>
    <t>MAAARAAALGVRWLQRTTRGVVPLEARRAFHMTKDMLPGSYPRTPEERAAAAKKYNMRVEDYEPYPDDGMGYGDYPMLPNRSQHERDPWYQWDHSELRMNWGEPIHWDLDMYIRNRVDTSPTPVSWDVMCKHLFGFVAFMVFMFWVGHVFPSYQPVGPKQYPYNNLYLERGGDPTKEPEPVVHYDI</t>
  </si>
  <si>
    <t>A3KGV1</t>
  </si>
  <si>
    <t>Outer dense fiber protein 2 OS=Mus musculus OX=10090 GN=Odf2 PE=1 SV=1</t>
  </si>
  <si>
    <t>MSASSSGGSPRFPSCGKNGVTSLTQKKVLRTPCGAPSVTVTKSHKRGMKGDTVNVRRSVRVKTKVPWMPPGKSSARHVGCKWENPPHCLEITPPSSEKLVSVMRLSDLSTEDDDSGHCKMNRYDKKIDSLMNAVGCLKSEVKMQKGERQMAKRFLEERKEELEEVAHELAETEHENTVLRHNIERIKEEKDFTMLQKKHLQQEKECLMSKLVEAEMDGAAAAKQVMALKDTIGKLKTEKQMTCTDINTLTRQKELLLQKLSTFEETNRTLRDLLREQHCKEDSERLMEQQGTLLKRLAEADSEKARLLLLLQDKDKEVEELLQEIQCEKAQAKTASELSKSMESMRGHLQAQLRCKEAENSRLCMQIKNLERSGNQHKAEVEAIMEQLKELKQKGDRDKETLKKAIRAQKERAEKSEEYAEQLHVQLADKDLYVAEALSTLESWRSRYNQVVKDKGDLELEIIVLNDRVTDLVNQQQSLEEKMREDRDSLVERLHRQTAEYSAFKLENERLKASFAPMEDKLNQAHLEVQQLKASVKNYEGMIDNYKSQVMKTRLEADEVAAQLERCDKENKMLKDEMNKEIEAARRQFQSQLADLQQLPDILKITEAKLAECQDQLQGYERKNIDLTAIISDLRSRIEHQGDKLEMAREKHQASQKENKQLSQKVDELERKLEATSAQNVEFLQVIAKREEAIHQAQLRLEEKTRECGSLARQLESAIEDARRQVEQTKEQALSKERAAQSKILDLETQLSRTKTELGQLRRTRDDADRRYQSRLQDLKDRLEQSESTNRSMQNYVQFLKASYANVFGDAPYTSSYLTSSPIRSRSPPA</t>
  </si>
  <si>
    <t>Q5SWZ5</t>
  </si>
  <si>
    <t>Myosin phosphatase Rho-interacting protein OS=Mus musculus OX=10090 GN=Mprip PE=1 SV=1</t>
  </si>
  <si>
    <t>MSAAKENPCRKFQANIFNKSKCQNCFKPRESHLLNDEDLTQAKPIYGGWLLLAPDGTDFDNPVHRSRKWQRRFFILYEHGLLRYALDEMPTTLPQGTINMNQCTDVVDGEARTGQKFSLCILTPDKEHFIRAETKEIISGWLEMLMVYPRTNKQNQKKKRKVEPPTPQEPGPAKMAVTSSSGGSSGSSSSIPSAEKVPTTKSTLWQEEMRAKDQPDGTSLSPAQSPSQSQPPAACTPREPGLESKEDESTISGDRVDGGRKVRVESGYFSLEKAKQDLRAEEQLPPLLSPPSPSTPHSRRSQVIEKFEALDIEKAEHMETNMLILTTPSSDTRQGRSERRAIPRKRPDLLNFKKGWLTKQYEDGQWKKHWFVLADQSLRYYRDSVAEEAADLDGEINLSTCYDVTEYPVQRNYGFQIHTKEGEFTLSAMTSGIRRNWIQTIMKHVLPASAPDVTSSLPEGKNKSTSFETCSRSTEKQEAEPGEPDPEQKKSRARERRREGRSKTFDWAEFRPIQQALAQERASAVGSSDSGDPGCLEAEPGELERERARRREERRKRFGMLDTIDGPGMEDTALRMDIDRSPGLLGTPDLKTQNVHVEIEQRWHQVETTPLREEKQVPIAPLHLSLEDRSERLSTHELTSLLEKELEQSQKEASDLLEQNRLLQDQLRVALGREQSAREGYVLQTEVATSPSGAWQRLHRVNQDLQSELEAQCRRQELITQQIQTLKHSYGEAKDAIRHHEAEIQTLQTRLGNAAAELAIKEQALAKLKGELKMEQGKVREQLEEWQHSKAMLSGQLRASEQKLRSTEARLLEKTQELRDLETQQALQRDRQKEVQRLQECIAELSQQLGTSEQAQRLMEKKLKRNYTLLLESCEQEKQALLQNLKEVEDKASAYEDQLQGHVQQVEALQKEKLSETCKGSEQVHKLEEELEAREASIRQLAQHVQSLHDERDLIKHQFQELMERVATSDGDVAELQEKLRGKEVDYQNLEHSHHRVSVQLQSVRTLLREKEEELKHIKETHERVLEKKDQDLNEALVKMIALGSSLEETEIKLQEKEECLRRFVSDSPKDAKEPLSTTEPTEEGSGILPLGSVTRVFPGFPHSQPEDEDPSAGLGEEGSSGSLSREENTILPKSADMPEREGHLQSTSKSDPGAPIKRPRIRFSTIQCQRYIHPEGCAKAWTSSTSSDTSQDQSPSEDSVSSEATPNTLPAAADAETYISIIHSLETKLYVTEEKLKDVTVRLESQQGQSQEALLALHQQWAGTEAQLREQLRASLLQASALASQLEQERQQKATNIEHHPGELEDFQAKNSQALTCLENCWKKLRSLPWADQEEGQDACAASLANIESMLVSAIKALQPWASPAESRTQAEQEKEHPIESGMAAPVQQPCQPILNEQEHRKLLSAQIVLEASLINQIADSLKNTTSDVYGVLCELTQSGEWPLKEESAAPSAGAPVEIWAKKVLVNGEFWSQVESLSKHLGTLGEETACTSGDRQQHTPQSLADATWIRAELSYATQSVRELFHHRLQSIQETLQGTQAALQQHKCMLGEILGAYQTPDFERVIQQILETLRHPTGREDQVQTSWDQNPLGEILRPGTDGSQEPLQALHQSPEVLAAIQDELAQQLREKASILEEISAALPVLPPTEPLGGCQRLLRMSQHLSYESCLEGLGQYSSLLVQDAIIQAQVCYAACRIRLEYEKELRFYKKACQEAKGASGQKRAQAVGALKEEYEELLHKQKSEYQKVITLIEKENTELKAKVSQMDHQQRCLQEAENKHSESMFALQGRYEEEIRCMVEQLSHTENTLQAERSRVLSQLDASVKDRQAMEQHHVQQMKMLEDRFQLKVRELQAVHQEELRALQEHYIWSLRGALSLYQPSHPDSSLAPGPSEPRAVPAAKDEAESMSGLRERIQELEAQMGVMREELGHKELEGDVAALQEKYQRDFESLKATCERGFAAMEETHQKKIEDLQRQHQRELEKLREEKDRLLAEETAATISAIEAMKNAHREEMERELEKSQRSQISSINSDIEALRRQYLEELQSVQRELEVLSEQYSQKCLENAHLAQALEAERQALRQCQRENQELNAHNQELNNRLAAEITRLRTLLTGDGGGESTGLPLTQGKDAYELEVLLRVKESEIQYLKQEISSLKDELQTALRDKKYASDKYKDIYTELSIAKAKADCDISRLKEQLKAATEALGEKSPEGTTVSGYDIMKSKSNPDFLKKDRSCVTRQLRNIRSKSLKEGLTVQERLKLFESRDLKKD</t>
  </si>
  <si>
    <t>Q04750</t>
  </si>
  <si>
    <t>DNA topoisomerase 1 OS=Mus musculus OX=10090 GN=Top1 PE=1 SV=2</t>
  </si>
  <si>
    <t>MSGDHLHNDSQIEADFRLNDSHKHKDKHKDREHRHKEHKKDKDKDREKSKHSNSEHKDSEKKHKEKEKTKHKDGSSEKHKDKHKDRDKERRKEEKIRAAGDAKIKKEKENGFSSPPRIKDEPEDDGYFAPPKEDIKPLKRLRDEDDADYKPKKIKTEDIKKEKKRKSEEEEDGKLKKPKNKDKDKKVAEPDNKKKKPKKEEEQKWKWWEEERYPEGIKWKFLEHKGPVFAPPYEPLPESVKFYYDGKVMKLSPKAEEVATFFAKMLDHEYTTKEIFRKNFFKDWRKEMTNDEKNTITNLSKCDFTQMSQYFKAQSEARKQMSKEEKLKIKEENEKLLKEYGFCVMDNHRERIANFKIEPPGLFRGRGNHPKMGMLKRRIMPEDIIINCSKDAKVPSPPPGHKWKEVRHDNKVTWLVSWTENIQGSIKYIMLNPSSRIKGEKDWQKYETARRLKKCVDKIRNQYREDWKSKEMKVRQRAVALYFIDKLALRAGNEKEEGETADTVGCCSLRVEHINLHPELDGQEYVVEFDFPGKDSIRYYNKVPVEKRVFKNLQLFMENKQPEDDLFDRLNTGILNKHLQDLMEGLTAKVFRTYNASITLQQQLKELTAPDENVPAKILSYNRANRAVAILCNHQRAPPKTFEKSMMNLQSKIDAKKDQLADARRDLKSAKADAKVMKDAKTKKVVESKKKAVQRLEEQLMKLEVQATDREENKQIALGTSKLNYLDPRITVAWCKKWGVPIEKIYNKTQREKFAWAIDMTDEDYEF</t>
  </si>
  <si>
    <t>E9Q557</t>
  </si>
  <si>
    <t>Desmoplakin OS=Mus musculus OX=10090 GN=Dsp PE=1 SV=1</t>
  </si>
  <si>
    <t>MSCNGGSHPRINTLGRMTRAESGPDLRYEMTYSGGGGGGGGGGGGGTSRTFYSHSRRCTVNDQNSDGYCQTGTMSRHQNQNTIQEMLQNCSDCLMRAELIAQPELKFGEGMQLAWNRELDEYFTQANDQMEIIDGLIREMRQMGQPCDAYQKRLLQLQEQMRALYKAISVPRVRRASSKGAGGYTCQSGSGWDEFTKRLTGECLGWMRQQREEMDLMAWGVDAGSVEQHINSHRSIHNTIGDYRWQLDKIKADLREKSAIYQLEEEYENLLKASFERMDHLRQLQNIIQATSREIMWINDCEEEELLYDWSDKNTNIAQKQEAFSIRMSQLEVKEKELNKLKQESDQLVLNQHPASDKIEAYMDTLQTQWSWILQITKCIDVHLKENAAYFQFFEEAQSTEAYLKGLQDSIRKKYPCDKNMPLQHLLEQIKELEKEREKIIEYKRQVQNLVNKSKKIVQLKPRNPDYRSNKPIILRALCDYKQDQKIVHKGDECILKDNNERSKWYVTGPGGVDMLVPSVGLIIPPPNPLAVDLSCKIEQYYEAILALWNQLYINMKSLVSWHYCMIDIEKIRAMTIAKLKTMRQEDYMKTIEDLELHYQDFIKNSQGSEMFGDDDKRRMQSQFTDAQKHYQTLVIQLPGHPQHQTVTKTEITHLGTCQDVNHNKVIETNRENDKQETWLLMELQKIRRQMEHCEARMTLKNLLLAEQGSTHHITVKINELKSVQNDSQALAEVLNQLKDMLANFRGSEKYCYLQNEIFGLFQKLENINGVSDGYLNSLCSVRALLQAILQTEDMLKVYEARLTEEETVCLDLDKVEAYRCGLKKIKNDLNLKKSLLATMKTELQKAQQIHSQSSQQYPLYDLDLGKFTEKVTQLTDRWQKIDKQIDFRLWDLEKQIKQLRNYRDNYQSFCKWLYDAKRRQDSLESMKFGDSNTVMRFLNEQKNLHSEISGKRDKSEEVHKIAELCANSIKDYELQLASYTSGLETLLNIPIKRTMVQSPSGVILQEAADIHARYIELLTRSGDYYRFLSEMLKSLEDLKLKNTKIEVLEEELRLARDANSENCNKNKFLDQNLQKYQAECSQFKAKLVSLEELKRQAELDGKSAKQNLDKCYGQIKELNEKITRLTYEIEDEKRRRKTVEDRFDQQKNDYDQLQKARQCEKENLSWQKLESEKAIKEKEYEIERLRVLLQEEGARKREYENELAKVRNHYNEEMSNLRNKYETEINITKTTIKEISMQKEDDSKNLRNQMDRLSRENRDLKDEIVRLNDSILQATEQRRRAEENALQQKACGSETMQKKQRLEIELKQVIQQRSEDNARHKQSLEEAAKTIQDKNKEIERLKAEYQEEAKRRWEYENELSKVRNSYDEEIISLKNQFETEINITKTTIHQLTMQKEEDTSGYRAQIDNLTRENRSLCEEVKRLKNTLAQTTENLRRVEENAQQQKATGSEMSQRKQQLEIELRQVTQMRTEESMRYKQSLDDAAKTIQDKNKEIERLKQLVDKETNERKCLEDENSKLQRVQYDLQKANNSATEAMSKLKVQEQELTRLRIDYERVSQERTVKDQDITRIQSSLKDLQLQKQKAEEELSRLKRTASDESSKRKMLEEELEAMRRSLKEQAVKITNLTQQLEQASIVKKRSEDDLRQQRDVLDGHVREKQRTQEELRRLSLDVEALRRQLVQEQENVKQAHLRNEHFQKAIEDKSRSLNESKIEIERLQSLTENLTKEHLMLEEELRNLRLEYDDLRRGRSEADSDKNSTISELRSQLQISNNRTLELQGLINDLQRERENLRQEIEKFQKQALEASNRIQESKSQCTQVVQERESLLVKIKVLEQDKARLQRLEDELNRAKATLEAESRVKQRLECEKQQIQNDLNQWKTQYSRKEETIRKIESEREKSEREKNSLRSEIERLQAEIKRIEERCRRKLEDSSRETQSQLESERCRLQKEIEKLRQRPYGSHRETQTEYEWTVDSSKLVFDGLRKKVTAMQLYECQLIDKTTLDKLLKGKKSVEEVASEIQPFLRGAGAIAGASASPKEKYSLVEAKRKKFITPESTVMLLEAQAATGGIIDPHRNEKLTVDNAVARDLIDFDDRQQIYTAEKAITGFDDPFSGKTVSVSEAIKKNLIDRETGMRLLEAQLASGGVVDPVNSVFLPKDVALARGLIDRDLYRSLNDPRDSQKNFVDPITKKKVSYMQLRERCRIEPHTGLLLLSVQKRSMSFQGIRQPVTVTELVDSGILRPSTVNELESGQISYDEVGERIKDFLQGSSCIAGIYNETTKQKLGIYEAMKIGLVRPGTALELLEAQAATGFIVDPVSNLRLPVEEAYKRGLVGIEFKEKLLSAERAVTGYNDPETGNIISLFQAMNKELIEKGHGIRLLEAQIATGGIIDPKESHRLPVDMAYKRGYFNEELSEILSDPSDDTKGFFDPNTEENLTYLQLKERCIKDEETGLCLLPLKEKKKQVQTSQKNTLRKRRVVIVDPETNKEMSVQEAYKKGLIDYDTFKELCEQECEWEEITITGSDGSTRVVLVDRKTGSQYDIQDAIDKGLVDRKFFDQYRSGSLSLTQFADMISLKNGVGNSSGLGGSVNDDVFSSSRHDSVSKISTISSVRNLTIRSSSLSDPLEESSPIAAIFDTENLEKISIAEGIERGIVDSITGQRLLEAQACTGGIIHPTTGQKLSLQDAVNQGLIDQDMATRLKPAQKAFIGFEGVKGKKKMSAAEAVKEKWLPYEAGQRFLEFQFLTGGLVDPEVHGRISTEEAIRKGFIDGRAAQRLQDISSYAKILTCPKTKLKISYKDAMNRSMVEDITGLRLLEAASVSSKGLPSPYNMSAPGSRSGSRSGSRSGSRSGSRSGSRRGSFDATGNSSYSYSYSFSSSSIGGY</t>
  </si>
  <si>
    <t>Q02257</t>
  </si>
  <si>
    <t>Junction plakoglobin OS=Mus musculus OX=10090 GN=Jup PE=1 SV=3</t>
  </si>
  <si>
    <t>MEVMNLIEQPIKVTEWQQTYTYDSGIHSGVNTCVPSVSSKGIMDEDDACGRQYTLKKTTTYTQGVPQNQGDLEYQMSTTARAKRVREAMCPGVSGEDSSLLLATQVEGQTTNLQRLAEPSQLLKSAIVHLINYQDDAELATRALPELTKLLNDEDPVVVTKAAMIVNQLSKKEASRRALMGSPQLVAAVVRTMQNTSDLDTARCTTSILHNLSHHREGLLAIFKSGGIPALVRMLSSPVESVLFYAITTLHNLLLYQEGAKMAVRLADGLQKMVPLLNKNNPKFLAITTDCLQLLAYGNQESKLIILANGGPQGLVQIMRNYSYEKLLWTTSRVLKVLSVCPSNKPAIVEAGGMQALGKHLTSNSPRLVQNCLWTLRNLSDVATKQEGLESVLKILVNQLSVDDVNVLTCATGTLSNLTCNNSKNKTLVTQNSGVEALIHAILRAGDKDDITEPAVCALRHLTSRHPEAEMAQNSVRLNYGIPAIVKLLNQPNQWPLVKATIGLIRNLALCPANHAPLQEAAVIPRLVQLLVKAHQDAQRHVAAGTQQPYTDGVRMEEIVEGCTGALHILARDPMNRMEIFRLNTIPLFVQLLYSSVENIQRVAAGVLCELAQDKEAADAIDAEGASAPLMELLHSRNEGTATYAAAVLFRISEDKNPDYRKRVSVELTNSLFKHDPAAWEAAQSMIPINEPYADDMDATYRPMYSSDVPLDPLDMHMDLDGDYPMDTYSDGLRPPYPTADHMLA</t>
  </si>
  <si>
    <t>P20852</t>
  </si>
  <si>
    <t>Cytochrome P450 2A5 OS=Mus musculus OX=10090 GN=Cyp2a5 PE=2 SV=1</t>
  </si>
  <si>
    <t>MLTSGLLLVAAVAFLSVLVLMSVWKQRKLSGKLPPGPTPLPFIGNFLQLNTEQMYNSLMKISQRYGPVFTIYLGPRRIVVLCGQEAVKEALVDQAEEFSGRGEQATFDWLFKGYGVVFSSGERAKQLRRFSIATLRDFGVGKRGIEERIQEEAGFLIDSFRKTNGAFIDPTFYLSRTVSNVISSIVFGDRFDYEDKEFLSLLRMMLGSFQFTATSMGQLYEMFSSVMKHLPGPQQQAFKELQGLEDFITKKVEHNQRTLDPNSPRDFIDSFLIRMLEEKKNPNTEFYMKNLVLTTLNLFFAGTETVSTTLRYGFLLLMKHPDIEAKVHEEIDRVIGRNRQPKYEDRMKMPYTEAVIHEIQRFADMIPMGLARRVTKDTKFRDFLLPKGTEVFPMLGSVLKDPKFFSNPKDFNPKHFLDDKGQFKKNDAFVPFSIGKRYCFGEGLARMELFLFLTNIMQNFHFKSTQAPQDIDVSPRLVGFATIPPTYTMSFLSR</t>
  </si>
  <si>
    <t>P63325</t>
  </si>
  <si>
    <t>40S ribosomal protein S10 OS=Mus musculus OX=10090 GN=Rps10 PE=1 SV=1</t>
  </si>
  <si>
    <t>MLMPKKNRIAIYELLFKEGVMVAKKDVHMPKHPELADKNVPNLHVMKAMQSLKSRGYVKEQFAWRHFYWYLTNEGIQYLRDYLHLPPEIVPATLRRSRPETGRPRPKGPEGERPARFTRGEADRDTYRRSAVPPGADKKAEAGAGSATEFQFRGGFGRGRGQPPQ</t>
  </si>
  <si>
    <t>Q3UIQ2</t>
  </si>
  <si>
    <t>Uncharacterized protein OS=Mus musculus OX=10090 GN=Ndufs1 PE=2 SV=1</t>
  </si>
  <si>
    <t>MLRIPIKRALIGLSNSPKGYVRTTGTAASNLIEVFVDGQSVMVEPGTTVLQACEKVGMQIPRFCYHERLSVAGNCRMCLVEIEKAPKVAAACAMPVMKGWNILTNSEKSKKAREGVMEFLLANHPLDCPICDQGGECDLQDQSMMFGSDRSRFLEGKRAVEDKNIGPLVKTIMTRCIQCTRCIRFASEIAGVDDLGTTGRGNDMQVGTYIEKMFMSELSGNVIDICPVGALTSKPYAFTARPWETRKTESIDVMDAVGSNIVVSTRTGEVMRILPRMHEDINEEWISDKTRFAYDGLKRQRLTEPMVRNEKGLLTYTSWEDALSRVAGMLQNFEGNAVAAIAGGLVDAEALVALKDLLNKVDSDNLCTEEIFPTEGAGTDLRSNYLLNTTIAGVEEADVVLLVGTNPRFEAPLFNARIRKSWLHNDLKVALIGSPVDLTYRYDHLGDSPKILQDIASGRHSFCEVLKDAKKPMVVLGSSALQRDDGAAILVAVSNMVQKIRVTTGVAAEWKVMNILHRIASQVAALDLGYKPGVEAIRKNPPKMLFLLGADGGCITRQDLPKDCFIVYQGHHGDVGAPMADVILPGAAYTEKSATYVNTEGRAQQTKVAVTPPGLAREDWKIIRALSEIAGITLPYDTLDQVRNRLEEVSPNLVRYDDIEETNYFQQASELAKLVNQEVLADPLVPPQLTIKDFYMTDSISRASQTMAKCVKAVTEGAQAVEEPSIC</t>
  </si>
  <si>
    <t>Q8BI72</t>
  </si>
  <si>
    <t>CDKN2A-interacting protein OS=Mus musculus OX=10090 GN=Cdkn2aip PE=1 SV=1</t>
  </si>
  <si>
    <t>MAQEVSEYLSQNPRVAAWVETLRCEGETDKHWRHRREFLLRNAGDLVPATDETADAESGARTRQLQQLVSFSMAWANHVFLGCRYPQKVMDKILSMAEGIKVTDAPIHTTRDELVAKVKKRGISSSNEGVEEPSKKRAVEGKNNSSVERDHGKKSAKTDRSAAQQENSSPSRGSSTKSESGGTSARSSSSGSHQDSATSEGDRSVCSQSSSNSSQVTAGSGKALESEAPHKRGSASFVSSLLKSSMNSHMTQSTDNRQQSGSPKKGALEGSSGSASQSSSEIEVPLLGSSGSAEVELPLLSCKSSSETASSGLTSKSSSEANISSSVSKNSSSSGSSLLTPQSSSTNPSLLTSKSTAQVAASLLATKSGASLGSVSQLAAKSGSQSSTSQLPSKSTSQASESSVKFACRKLTNEDIKQKQPFFNRLYKTVAWKLVAVGGFSPTVNHGELLNAAIEALKATLDVFFVPLKELADLPQNKSSQESIVCELRCKSVYLGTGCGKSKENAKAVASREALKLFLKKKVVVKICKRKYRGSEIEDLVLLDEEARPVNLPPALKHPQELL</t>
  </si>
  <si>
    <t>P56399</t>
  </si>
  <si>
    <t>Ubiquitin carboxyl-terminal hydrolase 5 OS=Mus musculus OX=10090 GN=Usp5 PE=1 SV=1</t>
  </si>
  <si>
    <t>MAELSEEALLSVLPTIRVPKAGDRVHKDECAFSFDTPESEGGLYICMNTFLGFGKQYVERHFNKTGQRVYLHLRRTRRPKEEDTSAGTGDPPRKKPTRLAIGVEGGFDLTEDKFEFDEDVKIVILPDYLEIARDGLGGLPDIVRDRVTSAVEALLSADSASRKQEVQAWDGEVRQVSKHAFNLKQLDNPARIPPCGWKCSKCDMRENLWLNLTDGSILCGRRYFDGSGGNNHAVEHYRETGYPLAVKLGTITPDGADVYSYDEDDMVLDPSLAEHLSHFGIDMLKMQKTDKTMTELEIDMNQRIGEWELIQESGVPLKPLFGPGYTGIRNLGNSCYLNSVVQVLFSIPDFQRKYVDKLEKIFQNAPTDPTQDFSTQVAKLGHGLLSGEYSKPALESGDGEQVPEQKEVQDGIAPRMFKALIGKGHPEFSTNRQQDAQEFFLHLINMVERNCRSSENPNEVFRFLVEEKIKCLATEKVKYTQRVDYIMQLPVPMDAALNKEELLEYEEKKRQAEEEKVPLPELVRAQVPFSSCLEAYGAPEQVDDFWSTALQAKSVAVKTTRFASFPDYLVIQIKKFTFGLDWVPKKLDVSIEMPEELDISQLRGTGLQPGEEELPDIAPPLVTPDEPKGSLGFYGNEDEDSFCSPHFSSPTSPMLDESVIIQLVEMGFPMDACRKAVYYTGNSGAEAAMNWVMSHMDDPDFANPLILPGSSGPGSTSAAADPPPEDCVTTIVSMGFSRDQALKALRATNNSLERAVDWIFSHIDDLDAEAAMDISEGRSAAESISESVPVGPKVRDGPGKYQLFAFISHMGTSTMCGHYVCHIKKEGRWVIYNDQKVCASEKPPKDLGYIYFYQRVVS</t>
  </si>
  <si>
    <t>P11881</t>
  </si>
  <si>
    <t>Inositol 1,4,5-trisphosphate receptor type 1 OS=Mus musculus OX=10090 GN=Itpr1 PE=1 SV=2</t>
  </si>
  <si>
    <t>MSDKMSSFLHIGDICSLYAEGSTNGFISTLGLVDDRCVVQPEAGDLNNPPKKFRDCLFKLCPMNRYSAQKQFWKAAKPGANSTTDAVLLNKLHHAADLEKKQNETENRKLLGTVIQYGNVIQLLHLKSNKYLTVNKRLPALLEKNAMRVTLDEAGNEGSWFYIQPFYKLRSIGDSVVIGDKVVLNPVNAGQPLHASSHQLVDNPGCNEVNSVNCNTSWKIVLFMKWSDNKDDILKGGDVVRLFHAEQEKFLTCDEHRKKQHVFLRTTGRQSATSATSSKALWEVEVVQHDPCRGGAGYWNSLFRFKHLATGHYLAAEVDPDFEEECLEFQPSVDPDQDASRSRLRNAQEKMVYSLVSVPEGNDISSIFELDPTTLRGGDSLVPRNSYVRLRHLCTNTWVHSTNIPIDKEEEKPVMLKIGTSPLKEDKEAFAIVPVSPAEVRDLDFANDASKVLGSIAGKLEKGTITQNERRSVTKLLEDLVYFVTGGTNSGQDVLEVVFSKPNRERQKLMREQNILKQIFKLLQAPFTDCGDGPMLRLEELGDQRHAPFRHICRLCYRVLRHSQQDYRKNQEYIAKQFGFMQKQIGYDVLAEDTITALLHNNRKLLEKHITAAEIDTFVSLVRKNREPRFLDYLSDLCVSMNKSIPVTQELICKAVLNPTNADILIETKLVLSRFEFEGVSTGENALEAGEDEEEVWLFWRDSNKEIRSKSVRELAQDAKEGQKEDRDILSYYRYQLNLFARMCLDRQYLAINEISGQLDVDLILRCMSDENLPYDLRASFCRLMLHMHVDRDPQEQVTPVKYARLWSEIPSEIAIDDYDSSGTSKDEIKERFAQTMEFVEEYLRDVVCQRFPFSDKEKNKLTFEVVNLARNLIYFGFYNFSDLLRLTKILLAILDCVHVTTIFPISKMTKGEENKGSNVMRSIHGVGELMTQVVLRGGGFLPMTPMAAAPEGNVKQAEPEKEDIMVMDTKLKIIEILQFILNVRLDYRISCLLCIFKREFDESNSQSSETSSGNSSQEGPSNVPGALDFEHIEEQAEGIFGGSEENTPLDLDDHGGRTFLRVLLHLTMHDYPPLVSGALQLLFRHFSQRQEVLQAFKQVQLLVTSQDVDNYKQIKQDLDQLRSIVEKSELWVYKGQGPDEPMDGASGENEHKKTEEGTSKPLKHESTSSYNYRVVKEILIRLSKLCVQESASVRKSRKQQQRLLRNMGAHAVVLELLQIPYEKAEDTKMQEIMRLAHEFLQNFCAGNQQNQALLHKHINLFLNPGILEAVTMQHIFMNNFQLCSEINERVVQHFVHCIETHGRNVQYIKFLQTIVKAEGKFIKKCQDMVMAELVNSGEDVLVFYNDRASFQTLIQMMRSERDRMDENSPLMYHIHLVELLAVCTEGKNVYTEIKCNSLLPLDDIVRVVTHEDCIPEVKIAYINFLNHCYVDTEVEMKEIYTSNHMWKLFENFLVDICRACNNTSDRKHADSILEKYVTEIVMSIVTTFFSSPFSDQSTTLQTRQPVFVQLLQGVFRVYHCNWLMPSQKASVESCIRVLSDVAKSRAIAIPVDLDSQVNNLFLKSHNIVQKTALNWRLSARNAARRDSVLAASRDYRNIIERLQDIVSALEDRLRPLVQAELSVLVDVLHRPELLFPENTDARRKCESGGFICKLIKHTKQLLEENEEKLCIKVLQTLREMMTKDRGYGEKQISIDESENAELPQAPEAENSTEQELEPSPPLRQLEDHKRGEALRQILVNRYYGNIRPSGRRESLTSFGNGPLSPGGPSKPGGGGGGPGSSSTSRGEMSLAEVQCHLDKEGASNLVIDLIMNASSDRVFHESILLAIALLEGGNTTIQHSFFCRLTEDKKSEKFFKVFYDRMKVAQQEIKATVTVNTSDLGNKKKDDEVDRDAPSRKKAKEPTTQITEEVRDQLLEASAATRKAFTTFRREADPDDHYQSGEGTQATTDKAKDDLEMSAVITIMQPILRFLQLLCENHNRDLQNFLRCQNNKTNYNLVCETLQFLDCICGSTTGGLGLLGLYINEKNVALINQTLESLTEYCQGPCHENQNCIATHESNGIDIITALILNDINPLGKKRMDLVLELKNNASKLLLAIMESRHDSENAERILYNMRPKELVEVIKKAYMQGEVEFEDGENGEDGAASPRNVGHNIYILAHQLARHNKELQTMLKPGGQVDGDEALEFYAKHTAQIEIVRLDRTMEQIVFPVPSICEFLTKESKLRIYYTTERDEQGSKINDFFLRSEDLFNEMNWQKKLRAQPVLYWCARNMSFWSSISFNLAVLMNLLVAFFYPFKGVRGGTLEPHWSGLLWTAMLISLAIVIALPKPHGIRALIASTILRLIFSVGLQPTLFLLGAFNVCNKIIFLMSFVGNCGTFTRGYRAMVLDVEFLYHLLYLLICAMGLFVHEFFYSLLLFDLVYREETLLNVIKSVTRNGRSIILTAVLALILVYLFSIVGYLFFKDDFILEVDRLPNETAVPETGESLANDFLYSDVCRVETGENCTSPAPKEELLPAEETEQDKEHTCETLLMCIVTVLSHGLRSGGGVGDVLRKPSKEEPLFAARVIYDLLFFFMVIIIVLNLIFGVIIDTFADLRSEKQKKEEILKTTCFICGLERDKFDNKTVTFEEHIKEEHNMWHYLCFIVLVKVKDSTEYTGPESYVAEMIRERNLDWFPRMRAMSLVSSDSEGEQNELRNLQEKLESTMKLVTNLSGQLSELKDQMTEQRKQKQRIGLLGHPPHMNVNPQQPA</t>
  </si>
  <si>
    <t>Q05421</t>
  </si>
  <si>
    <t>Cytochrome P450 2E1 OS=Mus musculus OX=10090 GN=Cyp2e1 PE=1 SV=1</t>
  </si>
  <si>
    <t>MAVLGITVALLVWIATLLLVSIWKQIYRSWNLPPGPFPIPFFGNIFQLDLKDIPKSLTKLAKRFGPVFTLHLGQRRIVVLHGYKAVKEVLLNHKNEFSGRGDIPVFQEYKNKGIIFNNGPTWKDVRRFSLSILRDWGMGKQGNEARIQREAHFLVEELKKTKGQPFDPTFLIGCAPCNVIADILFNKRFDYDDKKCLELMSLFNENFYLLSTPWIQAYNYFSDYLQYLPGSHRKVMKNVSEIRQYTLGKAKEHLKSLDINCPRDVTDCLLIEMEKEKHSQEPMYTMENISVTLADLFFAGTETTSTTLRYGLLILMKYPEIEEKLHEEIDRVIGPSRAPAVRDRMNMPYMDAVVHEIQRFINLVPSNLPHEATRDTVFRGYVIPKGTVVIPTLDSLLFDNYEFPDPETFKPEHFLNENGKFKYSDYFKAFSAGKRVCVGEGLARMELFLLLSAILQHFNLKSLVDPKDIDLSPVTIGFGSIPREFKLCVIPRS</t>
  </si>
  <si>
    <t>B2RSV4</t>
  </si>
  <si>
    <t>Splicing factor 3b, subunit 3 OS=Mus musculus OX=10090 GN=Sf3b3 PE=2 SV=1</t>
  </si>
  <si>
    <t>MFLYNLTLQRATGISFAIHGNFSGTKQQEIVVSRGKILELLRPDPNTGKVHTLLTVEVFGVIRSLMAFRLTGGTKDYIVVGSDSGRIVILEYQPSKNMFEKIHQETFGKSGCRRIVPGQFLAVDPKGRAVMISAIEKQKLVYILNRDAAARLTISSPLEAHKANTLVYHVVGVDVGFENPMFACLEMDYEEADNDPTGEAAANTQQTLTFYELDLGLNHVVRKYSEPLEEHGNFLITVPGGSDGPSGVLICSENYITYKNFGDQPDIRCPIPRRRNDLDDPERGMIFVCSATHKTKSMFFFLAQTEQGDIFKITLETDEDMVTEIRLKYFDTVPVAAAMCVLKTGFLFVASEFGNHYLYQIAHLGDDDEEPEFSSAMPLEEGDTFFFQPRPLKNLVLVDELDSLSPILFCQIADLANEDTPQLYVACGRGPRSSLRVLRHGLEVSEMAVSELPGNPNAVWTVRRHIEDEFDAYIIVSFVNATLVLSIGETVEEVTDSGFLGTTPTLSCSLLGDDALVQVYPDGIRHIRADKRVNEWKTPGKKTIVKCAVNQRQVVIALTGGELVYFEMDPSGQLNEYTERKEMSADVVCMSLANVPPGEQRSRFLAVGLVDNTVRIISLDPSDCLQPLSMQALPAQPESLCIVEMGGTEKQDELGERGSIGFLYLNIGLQNGVLLRTVLDPVTGDLSDTRTRYLGSRPVKLFRVRMQGQEAVLAMSSRSWLSYSYQSRFHLTPLSYETLEFASGFASEQCPEGIVAISTNTLRILALEKLGAVFNQVAFPLQYTPRKFVIHPESNNLIIIETDHNAYTEATKAQRKQQMAEEMVEAAGEDERELAAEMAAAFLNENLPESIFGAPKAGNGQWASVIRVMNPIQGNTLDLVQLEQNEAAFSVAVCRFSNTGEDWYVLVGVAKDLILSPRSVAGGFVYTYKLVNNGEKLEFLHKTPVEEVPAAIAPFQGRVLIGVGKLLRVYDLGKKKLLRKCENKHIANYISGIQTIGHRVIVSDVQESFIWVRYKRNENQLIIFADDTYPRWVTTASLLDYDTVAGADKFGNICVVRLPPNTNDEVDEDPTGNKALWDRGLLNGASQKAEVIMNYHVGETVLSLQKTTLIPGGSESLVYTTLSGGIGILVPFTSHEDHDFFQHVEMHLRSEHPPLCGRDHLSFRSYYFPVKNVIDGDLCEQFNSMEPNKQKNVSEELDRTPPEVSKKLEDIRTRYAF</t>
  </si>
  <si>
    <t>Q2Q7P0</t>
  </si>
  <si>
    <t>ENH1 OS=Mus musculus OX=10090 GN=Pdlim5 PE=2 SV=1</t>
  </si>
  <si>
    <t>MSNYSVSLVGPAPWGFRLQGGKDFNMPLTISSLKDGGKASQAHVRIGDVVLSIDGISAQGMTHLEAQNKIKACTGSLNMTLQRASAAAKSEPVSVQKGEPKEVVKPVPITSPAVSKVTSTTNMAYNKAPRPFGSVSSPKVTSIPSPSSAFTPAHAATSSHASPTPVAAATPLHLSASGLHVSANLSADQCSSPPNTGKPAVNVPRQPTVTSVCSESAQELAEGQRRGSQGDIKQQNGPPRKHIVERNTEFYHIPTHSDASKKRLIEDTEDWRPRTGTTQSRSFRILAQITGTEHLTESEYDNTKKANSTQEPSQQPASSGASPLSASEGPESPGSSRPAVAGLRSAAAFKPVGSTSVKSPSWQRPNQAAPSTGRISNNARSSGTGASVGPPQPSDQDTLVQRAEHIPAGKRTPMCAHCNQVIRGPFLVALGKSWHPEEFNCAHCKNTMAYIGFVEEKGALYCELCYERSFAPECGRCQRKILGEVINALKQTWHVSCFVCVACGKPIRNNVFHLEDGEPYCETDYYALFGTICRGCEFPIEAGDMFLEALGYTWHDTCFVCSVCCESLEGQTFFSKKDKPLCKKHAHSVNF</t>
  </si>
  <si>
    <t>A2ARA8</t>
  </si>
  <si>
    <t>Integrin alpha-8 OS=Mus musculus OX=10090 GN=Itga8 PE=1 SV=1</t>
  </si>
  <si>
    <t>MSAGTHCGPPGNRAPPFARLCCVSAALGMLWSPACLAFNLDVDKLTVYSGPEGSYFGYSLDFYIPDARTASVLVGAPKANTSQPDIVEGGAVYYCPWPSERSAQCKQIPFDTTNNRKIRVNGTKEPIEFKSNQWFGATVRAHKGKVVACAPLYHWRTLKPNPAKDPVGTCYVAIQNFSAYAEHSPCRNSNADPEGQGYCQAGFSLDFYKNGDLIVGGPGSFYWQGQVITVSIADIIANYSFKDILRKLAAEKQTDVAPASYDDSYLGYSVAAGEFTGDSQQELVAGIPRGAQNFGYVSIINSTDMTFIQNFTGEQMASYFGYTVVVSDVNNDGMDDILVGAPLFMEREFESNPREVGQVYLYLQASALLFQDPQVLTGTETFGRFGSSVAHLGDLNQDGYNDIAIGVPFAGKDQRGKVLIYNGNPRGLHSKPSQVLQGIWGSQTIPSGFGFSLRGDADIDKNDYPDLLVGAFGKGKVAVYRARPVVTVDAQLLLHPMIINLENKTCQIPEFPTPVACFSVRVCASIAGQSISNTIALLAEVQLDFLKQKGAIKRTLFLHNHQSHFTFPFVMKQQKSLHCQDFMVYLRDETEFRDKLSPINISLNYSLDDSTFKDSLEVKPILNHYRDNVVTEQAHILVDCGEDNLCVPDLKLSARPDKHQIIIGDENHLMLIINARNEGEGAYEAELFVIIPEEADYVGIERNNKGLRPLSCEYKMENVTRMVVCDLGNPMVTGTNFSLGLRFAVPRLEKTNMSINFDLQIRSSNKDNPDSNFERVQINITAIAQVEIRGVSHPPQIVLPIHNWEPEKKPHKEEEVGPLVEHIYELHNIGPSTISDSILDVGWPFSARDEFLLYIFHLQTLGPLQCQTNPEINPQDIKPAASPEDTPELSAFLRNATIPHLVRKRDVPVVQLHRQSPARILNCTNIDCLQISCAVGRLGGGESAVLKVRSRLWAHTFLKRKNDHYALASLVSFEVKKMPYKEQPAKLPAGSTAVKTSVIWATPNVSFSIPLWVIILAILLGLLVLAILTLALWKCGFFDRARPPQDEMTDREQLTSDKTPEA</t>
  </si>
  <si>
    <t>Q7TNV0</t>
  </si>
  <si>
    <t>Protein DEK OS=Mus musculus OX=10090 GN=Dek PE=1 SV=1</t>
  </si>
  <si>
    <t>MSAAAAPAAEGEDAPVPPSSEKEPEMPGPREESEEEEEDDEDDDEEDEEEEKEKSLIVEGKREKKKVERLTMQVSSLQREPFTVTQGKGQKLCEIERIHFFLSKKKPDELRNLHKLLYNRPGTVSSLKKNVGQFSGFPFEKGSTQYKKKEEMLKKFRNAMLKSICEVLDLERSGVNSELVKRILNFLMHPKPSGKPLPKSKKSSSKGSKKERNSSGTTRKSKQTKCPEILSDESSSDEDEKKNKEESSEDEEKESEEEQPPKKTSKKEKAKQKATAKSKKSVKSANVKKADSSTTKKNQKSSKKESESEDSSDDEPLIKKLKKPPTDEELKETVKKLLADANLEEVTMKQICKEVYENYPAYDLTERKDFIKTTVKELIS</t>
  </si>
  <si>
    <t>P00761</t>
  </si>
  <si>
    <t>Trypsin OS=Sus scrofa PE=1 SV=1</t>
  </si>
  <si>
    <t>FPTDDDDKIVGGYTCAANSIPYQVSLNSGSHFCGGSLINSQWVVSAAHCYKSRIQVRLGEHNIDVLEGNEQFINAAKIITHPNFNGNTLDNDIMLIKLSSPATLNSRVATVSLPRSCAAAGTECLISGWGNTKSSGSSYPSLLQCLKAPVLSDSSCKSSYPGQITGNMICVGFLEGGKDSCQGDSGGPVVCNGQLQGIVSWGYGCAQKNKPGVYTKVCNYVNWIQQTIAAN</t>
  </si>
  <si>
    <t>Q60805</t>
  </si>
  <si>
    <t>Tyrosine-protein kinase Mer OS=Mus musculus OX=10090 GN=Mertk PE=1 SV=1</t>
  </si>
  <si>
    <t>MVLAPLLLGLLLLPALWSGGTAEKWEETELDQLFSGPLPGRLPVNHRPFSAPHSSRDQLPPPQTGRSHPAHTAAPQVTSTASKLLPPVAFNHTIGHIVLSEHKNVKFNCSINIPNTYQETAGISWWKDGKELLGAHHSITQFYPDEEGVSIIALFSIASVQRSDNGSYFCKMKVNNREIVSDPIYVEVQGLPYFIKQPESVNVTRNTAFNLTCQAVGPPEPVNIFWVQNSSRVNEKPERSPSVLTVPGLTETAVFSCEAHNDKGLTVSKGVHINIKVIPSPPTEVHILNSTAHSILVSWVPGFDGYSPLQNCSIQVKEADRLSNGSVMVFNTSASPHLYEIQQLQALANYSIAVSCRNEIGWSAVSPWILASTTEGAPSVAPLNITVFLNESNNILDIRWTKPPIKRQDGELVGYRISHVWESAGTYKELSEEVSQNGSWAQIPVQIHNATCTVRIAAITKGGIGPFSEPVNIIIPEHSKVDYAPSSTPAPGNTDSMFIILGCFCGFILIGLILCISLALRRRVQETKFGGAFSEEDSQLVVNYRAKKSFCRRAIELTLQSLGVSEELQNKLEDVVIDRNLLVLGKVLGEGEFGSVMEGNLKQEDGTSQKVAVKTMKLDNFSQREIEEFLSEAACMKDFNHPNVIRLLGVCIELSSQGIPKPMVILPFMKYGDLHTFLLYSRLNTGPKYIHLQTLLKFMMDIAQGMEYLSNRNFLHRDLAARNCMLRDDMTVCVADFGLSKKIYSGDYYRQGRIAKMPVKWIAIESLADRVYTSKSDVWAFGVTMWEITTRGMTPYPGVQNHEMYDYLLHGHRLKQPEDCLDELYDIMYSCWSADPLDRPTFSVLRLQLEKLSESLPDAQDKESIIYINTQLLESCEGIANGPSLTGLDMNIDPDSIIASCTPGAAVSVVTAEVHENNLREERYILNGGNEEWEDVSSTPFAAVTPEKDGVLPEDRLTKNGVSWSHHSTLPLGSPSPDELLFVDDSLEDSEVLM</t>
  </si>
  <si>
    <t>E9QNE5</t>
  </si>
  <si>
    <t>Peptidase inhibitor 16 OS=Mus musculus OX=10090 GN=Pi16 PE=1 SV=1</t>
  </si>
  <si>
    <t>MHGSCSPWVMLPPPLLLLLLLIATGPTTALTEDEKQTMVDLHNQYRAQVSPPASDMLQMRWDDELAAFAKAYAQKCVWGHNKERGRRGENLFAITDEGMDVPLAVGNWHEEHEYYNFSTATCDPNQMCGHYTQVVWSKTERIGCGSHFCETLQGVEEANIHLLVCNYEPPGNVKGRKPYQEGTPCSQCPLGYSCENSLCEPMRNPEKAQDSPPRVTEVPSTRATEAPSSRETGTPSLATSETLHFSVTKVSDSLATESSPAVETKAPSSLATEGPSSMATEAQAFVTEVPLVSARHMQPSVDEGPVNFLTSTHIPVPKSMDEEASKSSATSVSPKKSLYPKMSLTESGESVPQIQEEAEPKDELSEPEAILPEAEAAPTEAEVELREPEAESPKAESPEAEAESPLSSEALVPVLPAQERGGQKASLEHSGHPASPSLPTFPSASGNATGGRTLALQSSWTGAENPEKADWDLKNSAHVWGPFLGLLLPSLLLLAGMV</t>
  </si>
  <si>
    <t>Q9CQK2</t>
  </si>
  <si>
    <t>40S ribosomal protein S24 OS=Mus musculus OX=10090 GN=Rps24 PE=2 SV=1</t>
  </si>
  <si>
    <t>MNDTVTIRTRKFMTNRLLQRKQMVIDVLHPGKATVPKTEIREKLAKMYKTTPDVIFVFGFRTHFGGGKTTGFGMIYDSLDYAKKNEPKHRLARHGLYEKKKTSRKQRKERKNRMKKVRGTAKANVGAGKKKPKE</t>
  </si>
  <si>
    <t>Q3TL53</t>
  </si>
  <si>
    <t>40S ribosomal protein S6 OS=Mus musculus OX=10090 PE=2 SV=1</t>
  </si>
  <si>
    <t>MKLNISFPATGCQKLIEVDDERKLRTFYEKRMATEVAADALGEEWEGYVVRISGGNDKQGFPMKQGVLTHGRVRLLLSKGHSCYRPRRTGERKRKSVRGCIVDANLSVLNLVIVKKGEKDIPGLTDTTVPRRLGPKRASRIRKLFNLSKEDDVRQYVVRKPLNKEGKKPRTKAPKIQRLVTPRVLQHKRRRIALKKQRTKKNKEEAAEYAKLLAKRMKEAKEKRQEQIAKRRRLSSLRASTSKSESSQK</t>
  </si>
  <si>
    <t>Q3UXI9</t>
  </si>
  <si>
    <t>Uncharacterized protein OS=Mus musculus OX=10090 GN=Ilf2 PE=2 SV=1</t>
  </si>
  <si>
    <t>MRGDRGLGRGGRFGSRGGPGGGFRPFVPHIPFDFYLCEMAFPRVKPAPDETSFSEALLKRNQDLAPNSAEQASILSLVTKINNVIDNLIVAPGTFEVQIEEVRQVGSYKKGTMTTGHNVADLVVILKILPTLEAVAALGNKVVESLRAQDPSEVLTMLTNETGFEISSSDATVKILITTVPPNLRKLDPELHLDIKVLQSALAAIRQARWFEENASQSTVKVLIRLLKDLRIRFPGFEPLTPWILDLLGHYAVMNNPTRQPLALNVAYRRCLQILAAGLFLPGSVGITDPCESGNFRVHTVMTLEQQDMVCYTAQTLVRILSHGGFRKILGQEGDASYLASEISTWDGVIVTPSEKAYEKPPEKKEGEEEEENTEEPPQGEEEESMETQE</t>
  </si>
  <si>
    <t>Q9EQ06</t>
  </si>
  <si>
    <t>Estradiol 17-beta-dehydrogenase 11 OS=Mus musculus OX=10090 GN=Hsd17b11 PE=1 SV=1</t>
  </si>
  <si>
    <t>MKYLLDLILLLPLLIVFSIESLVKLFIPKKKKSVAGEIVLITGAGHGIGRLTAYEFAKLNTKLVLWDINKNGIEETAAKCRKLGAQAHPFVVDCSQREEIYSAAKKVKEEVGDVSILVNNAGVVYTADLFATQDPQIEKTFEVNVLAHFWTTKAFLPVMMKNNHGHIVTVASAAGHTVVPFLLAYCSSKFAAVGFHRALTDELAALGRTGVRTSCLCPNFINTGFIKNPSTNLGPTLEPEEVVEHLMHGILTEKQMIFVPSSIALLTVLERIVPERFLQVLKHRINVKFDAVVGYKDK</t>
  </si>
  <si>
    <t>Q6PJ91</t>
  </si>
  <si>
    <t>Gstm7 protein OS=Mus musculus OX=10090 GN=Gstm7 PE=2 SV=1</t>
  </si>
  <si>
    <t>MPMTLGYWDIRGLAHAIRLLLEYTDSSYEEKRYTMGDAPDFDRSQWLNEKFKLGLDFPNLPYLIDGSHKITQSNAILRYLGRKHNLCGETEEERIRVDILENQLMDNRMVLARLCYNPDFEKLKPGYLEQLPGMMRLYSEFLGKRPWFAGDKITFVDFIAYDVLERNQVFEATCLDAFPNLKDFIARFEGLKKISDYMKSSRFLPRPLFTKMAIWGSK</t>
  </si>
  <si>
    <t>A0A0R4J2B2</t>
  </si>
  <si>
    <t>BTB/POZ domain-containing protein KCTD12 OS=Mus musculus OX=10090 GN=Kctd12 PE=1 SV=1</t>
  </si>
  <si>
    <t>MALADSTRGLPNGGGGGGGSGSSSSSAEPPLFPDIVELNVGGQVYVTRRCTVVSVPDSLLWRMFTQQQPQELARDSKGRFFLDRDGFLFRYILDYLRDLQLVLPDYFPERSRLQREAEYFELPELVRRLGAPQQPGPGPPPPHSRRGVHKEGSLGDELLPLGYAEPEPQEGASAGAPSPTLELASRSPSGGAAGPLLTPSQSLDGSRRSGYITIGYRGSYTIGRDAQADAKFRRVARITVCGKTSLAKEVFGDTLNESRDPDRPPERYTSRYYLKFNFLEQAFDKLSESGFHMVACSSTGTCAFASSTDQSEDKIWTSYTEYVFCRE</t>
  </si>
  <si>
    <t>P62743</t>
  </si>
  <si>
    <t>AP-2 complex subunit sigma OS=Mus musculus OX=10090 GN=Ap2s1 PE=1 SV=1</t>
  </si>
  <si>
    <t>MIRFILIQNRAGKTRLAKWYMQFDDDEKQKLIEEVHAVVTVRDAKHTNFVEFRNFKIIYRRYAGLYFCICVDVNDNNLAYLEAIHNFVEVLNEYFHNVCELDLVFNFYKVYTVVDEMFLAGEIRETSQTKVLKQLLMLQSLE</t>
  </si>
  <si>
    <t>P62315</t>
  </si>
  <si>
    <t>Small nuclear ribonucleoprotein Sm D1 OS=Mus musculus OX=10090 GN=Snrpd1 PE=1 SV=1</t>
  </si>
  <si>
    <t>MKLVRFLMKLSHETVTIELKNGTQVHGTITGVDVSMNTHLKAVKMTLKNREPVQLETLSIRGNNIRYFILPDSLPLDTLLVDVEPKVKSKKREAVAGRGRGRGRGRGRGRGRGRGGPRR</t>
  </si>
  <si>
    <t>D3Z722</t>
  </si>
  <si>
    <t>40S ribosomal protein S19 OS=Mus musculus OX=10090 GN=Rps19 PE=1 SV=1</t>
  </si>
  <si>
    <t>MPGVTVKDVNQQEFVRALAAFLKKSGKLKVPEWVDTVKLAKHKELAPYDENWFYTRAASTARHLYLRGGAGVGSMTKIYGGRQRNGVRPSHFSRGSKSVARRVLQALEGLKMVEKDQDGGRKLTPQGQRDLDRIAGQVRGARYASVETERGGGGAGGHTGKGLKIRYTSQAVVAHAFNPSTQEAEAGGFLEVSLVCRVSARTIQRNRVLGKN</t>
  </si>
  <si>
    <t>P14602</t>
  </si>
  <si>
    <t>Heat shock protein beta-1 OS=Mus musculus OX=10090 GN=Hspb1 PE=1 SV=3</t>
  </si>
  <si>
    <t>MTERRVPFSLLRSPSWEPFRDWYPAHSRLFDQAFGVPRLPDEWSQWFSAAGWPGYVRPLPAATAEGPAAVTLAAPAFSRALNRQLSSGVSEIRQTADRWRVSLDVNHFAPEELTVKTKEGVVEITGKHEERQDEHGYISRCFTRKYTLPPGVDPTLVSSSLSPEGTLTVEAPLPKAVTQSAEITIPVTFEARAQIGGPEAGKSEQSGAK</t>
  </si>
  <si>
    <t>Q8VDZ4</t>
  </si>
  <si>
    <t>Palmitoyltransferase ZDHHC5 OS=Mus musculus OX=10090 GN=Zdhhc5 PE=1 SV=1</t>
  </si>
  <si>
    <t>MPAESGKRFKPSKYVPVSAAAIFLVGATTLFFAFTCPGLSLNVSPAVPIYNAIMFLFVLANFSMATFMDPGIFPRAEEDEDKEDDFRAPLYKTVEIKGIQVRMKWCATCRFYRPPRCSHCSVCDNCVEEFDHHCPWVNNCIGRRNYRYFFLFLLSLTAHIMGVFGFGLLYVLYHIEELSGVRTAVTMAVMCVAGLFFIPVAGLTGFHVVLVARGRTTNEQVTGKFRGGVNPFTNGCCNNVSRVLCSSPAPRYLGRPKKEKTIVIRPPFLRPEVSDGQITVKIMDNGIQGELRRTKSKGSLEITESQSADAEPPPPPKPDLSRYTGLRTHLSLATNEDSSLLGKDSPPTPTMYKYRPGYSSSSTSAAMPHSSSAKLSRGDSLKEPTSIADSSRHPSYRSEPSLEPESFRSPTFGKSFHFDPLSSGSRSSSLKSAQGTGFELGQLQSIRSEGTTSTSYKSLANQTRNGSLSYDSLLTPSDSPDFESVQAGPEPDPPLGYTSPFLSARLAQQREAERHPRLLPTGPPHREPSPVRYDNLSRHIVASLQEREKLLRQSPPLAGREEEPGLGDSGIQSTPGSGHAPRTSSSSDDSKRSPLSKTPLGRPAVPRFGKPDGLRSRGLGSPEPGTTAPYLGRSISYSSQKAPSGVSETEEVALQPLLTPKDEVQLKTTYSKSNGQPKSIGSASPGPGQPPLSSPTRGGVKKVSGVGGTTYEISV</t>
  </si>
  <si>
    <t>E9PXE2</t>
  </si>
  <si>
    <t>Guanine nucleotide exchange factor DBS OS=Mus musculus OX=10090 GN=Mcf2l PE=1 SV=1</t>
  </si>
  <si>
    <t>MRFWLRNEEMALEEMVQRLNAVSKNTDEIMHQDIVPLCAADIQEQLKKRFAYLSGGRGQDGSPVITFPDYPAFSEIPDKEFQNVMTYLTSIPSLQDAGIGFILVIDRRQDKWTSVKASVLRIAASFPANLQLVLVLRPTGFFQRTLSDIAFKFNRDEFKMKVPVMMLSSVPELHGYIDKSQLTEDLGGTLDYCHSRWLCHRTAIESFALMVKQTAQMLQAFGTELAETELPNDVQSTSLVLSAHTEKKAKVKEDLQLALKEGNSILESLREPLAESAAHSVNQDQLDNQATVQRLLAQLNETEAAFDEFWAKHQQKLEQCLQLRHFEQGFREVKTTLDSMSQKIAAFTDVGNSLAHVQHLLKDLTAFEEKSSVAVDKARALSLEGQQLIENRHYAVDSIHPKCEELQHLCDHFASEVTRRRGLLSKSLELHSLLETSMKWSDEGIFLLASQPVDKCQSQDGAEAALQEIEKFLETGAENKIQELNEIYKEYECILNQDLLEHVQKVFQKQESTEEMFHRRQASLKKLAAKQTRPVQPVAPRPEALTKSPSPSPGSWRSSENSSSEGNALRRGPYRRAKSEMSEPRQGRTSSTGEEEESLAILRRHVMNELLDTERAYVEELLCVLEGYAAEMDNPLMAHLISTGLQNKKNILFGNMEEIYHFHNRIFLRELESCIDCPELVGRCFLERMEEFQIYEKYCQNKPRSESLWRQCSDCPFFQECQKKLDHKLSLDSYLLKPVQRITKYQLLLKEMLKYSKHCEGAEDLQEALSSILGILKAVNDSMHLIAITGYDGNLGDLGKLLMQGSFSVWTDHKKGHTKVKELARFKPMQRHLFLHEKAVLFCKKREENGEGYEKAPSYSYKQSLNMTAVGITENVKGDTKKFEIWYNAREEVYIIQAPTPEIKAAWVNEIRKVLTSQLQACREASQHRALEQSHSLPLPTPSSTSPTKGNTRNVKKLEDRKTDPLSLEGYVSSSLPKPPEKGKDDAVPSSTSESSALSRKRFTLQGLANLKGQKASPTSPDKKAKRHEVKSDPTPFGLRGWSKTSHSLEAPEEDGGWSSAEELINSSDAEEDGGVGPKKLVPGKYTVVMDDEKGGPDTLAMRSGDMVEVVEEGAEGLWYVRDLTSSKEGWVPASSLSTLLGKSSSAQCLSSSGKIHCARQLCPEPAEILSPEPV</t>
  </si>
  <si>
    <t>Q6P5H2</t>
  </si>
  <si>
    <t>Nestin OS=Mus musculus OX=10090 GN=Nes PE=1 SV=1</t>
  </si>
  <si>
    <t>MEGCVGEESFQMWELNRRLEAYLTRVKTLEEQNQLLSAELGGLRAQSGDASWRARADDELAALRVLVDQRWREKHEAEVQRDNLAEELESVAGRCQQVRLARERTIEEAACSRRALEAEKNARGWLSTQAAELERELEALRASHEEERAHLNAQAACTPRRPPAPAHASPIRAPEVEELARRLGEVWRGAVRDYQERVAHMESSLGQARERLGQAVRGARESRLEVQQLQADRDSLQERREALEQRLEGRWQDRLQATEKFQLAVEALEQEKQGLQSQIAQILEGGQQLAHLKMSLSLEVATYRTLLEAENSRLQTPGRSSQASLGFPDPKLKLHFLGIPEDQHLGSVLPVLSPTSFSSPLPNTLETPVTAFLKTQEFLKARTPTLASTPIPPMSEAPYPKNAEVRAQDVPHSLLQGGRQQAPEPLWAEATVPSSTGVLPELEEPGGEQPDHFPDDPTSLAPPLNPHHSILEAKDRESSESRVSSIFQEEEGQIWELVKKEAATEVKVENSLAQEIQESGLDTEEIQDSQGPLQMETLEALGDEPLMSLKTQNHETPGKENCNSSIEENSGTVKSPEKEKQTPLKSLEEKNVEAEKTLENGVLELSKPLGEEEPRMEDQELMSPEHTLETVSFLGKENQEVVRSSEEQNLESLITFKEESQYPLGGPEAEDQMLERLVEKEDQRFPRSPEEDQQAFRPLEKENQEPLRFEEAEDQVLERLIEKERQESLKSPEEEDQQAFRLLEKENQEPLRFEDAEDQVLERLIEKERQESLKSPEEEDQQAFRLLEKENQEPLRFEEAEDQVLERLVEKESQESLKSPEEEDQRTGKPLEKENQESLRSLDENQETIVLLESKNQRPLRSLEVEEEEQRIVKPLEKVSQVSLESLEKENVQSPRYLEEDDHMIKSLLEDKTHEILGSLEDRNGENFIPPENETQGSLRPPEEEDQRIVNHLEKESQEFLRSPEAEEEEEQVMVRSLEGENHDPLSSVVKEEQMAESKLENESQDSRKSLEDESQETFGSLEKENLESLRSLAGQDQEEQKLEQETQQPLRAVEDEQMTVNPPEKVDPELPKPLRNDQEVVRSLDKENQESLVSLNEGGMETVKSSETENIESLETVGECLGRRKSVDTQEPLWSTEVTSETIEPLEDETQEPLGCVDENQEVLTPLERESQELRSLGKWNPETVESPGGVEDSQQCLEVEEGPEREQHQESLRSLGEVEWELPGSGSQQRWEDVVEDGEGQEASLGATGVETEDKAELHLRGQGGEEKAVEEGELLQDAVGEAWSLGSSEPKEQRVPAEPLDDLEGQPEQTGTLEVPVAQGMPEATEQDEDRAQAGEQDSVEVTLGLEAARAGLELEQEVVGLEDPRHFAREEAIHPSLGEESVKAKIDQGLEEPGKEPKEAGALDSGIPELPKTSSETLECKGWEESGEGWGEEEASLETSDHEGSHAPQPRPPKTEEDEGLQAALTVPGPKLLEPCSPIPILTDAHELQPQAEGIQEAGWQPEAGTEALGRVEDEPEFGRGEIPEGLQDWEEGREDSEADELGETLPDSTPLGLYLKSPASPKWEQAGEQRLFPQGEARKEGWSPAALAAQGLSDPPEEEQQGHDSDLSSEEFEDLGTEASLLPGVPKEVSDHLGQEPPVLQPACWDQGGESDGFADEEESGEEGEEEDADEEEGAESGTQWWGPGPSGGGVKVQDVTQRGDLEHESVGDSGLWDDGLSGAAANVLVTALETVSQDSAEPSGSEGSESASLEGEEGQAIDHLDAPQEVTSVVPGAGDTFDISGQGPNLESEQVNGRMENGLEQAEGQVVLHGDEDQGIPLQEQGTLKAPLVGSPVHLGPSQPLKFTLSGVDGDSWSSGED</t>
  </si>
  <si>
    <t>Q80WJ7</t>
  </si>
  <si>
    <t>Protein LYRIC OS=Mus musculus OX=10090 GN=Mtdh PE=1 SV=1</t>
  </si>
  <si>
    <t>MAARSWQDELAQQAEEGSARLRELLSVGLGFLRTELGLDLGLEPKRYPGWVILVGTGALGLLLLFLLGYGWAAACAGARKKRRSPPRKREEAAPPTPAPDDLAQLKNLRSEEQKKKNRKKLPEKPKPNGRTVEVPEDEVVRNPRSITAKQAPETDKKNEKSKKNKKKSKSDAKAVQNSSRHDGKEVDEGAWETKISHREKRQQRKRDKVLTDSGSLDSTIPGIENIITVTTEQLTTASFPVGSKKNKGDSHLNVQVSNFKSGKGDSTLQVSSRLNENLTVNGGGWSEKSVKLSSQLSEEKWNSVPPASAGKRKTEPSAWTQDTGDTNANGKDWGRNWSDRSIFSGIGSTAEPVSQSTTSDYQWDVSRNQPYIDDEWSGLNGLSSADPSSDWNAPAEEWGNWVDEDRASLLKSQEPISNDQKVSDDDKEKGEGALPTGKSKKKKKKKKKQGEDNSHTQDTEDLEKDTREELPVNTSKARPKQEKACSLKTMSTSDPAEVLIKNSQPVKTLPPAISAEPSITLSKGDSDNSSSQVPPMLQDTDKPKSNAKQNSVPPSQTKSETNWESPKQIKKKKKARRET</t>
  </si>
  <si>
    <t>A0A1B0GS68</t>
  </si>
  <si>
    <t>Uncharacterized protein OS=Mus musculus OX=10090 GN=Gm45713 PE=2 SV=1</t>
  </si>
  <si>
    <t>MSPRPALLSLPRTCHRHEGSPAEMTVLAPAWSPNSSLLLLLLLLSPCLRGTPDCYFSHSPISSNFKVKFRELTDHLLKDYPVTVAVNLQDEKHCKALWSLFLAQRWIEQLKTVAGSKMQTLLEDVNTEIHFVTSCTFQPLPECLRFVQTNISHLLKDTCTQLLALKPCIGKACQNFSRCLEVQCQPDSSTLLPPRSPIALEATELPEPRPRQLLLLLLLLLPLTLVLLAAAWGLRWQRARRRGELHPGVLVLDGRGHLLGRLAAIVAKQVLLGRKVVVVRCEGINISGNFYRNKLKYLAFLRKRMNTNPSRGPYHFRAPSRIFWRTVRGMLPHKTKRGQAALERLKVLDGIPPPYDKKKRMVVPAALKVVRLKPTRKFAYLGRLAHEVGWKYQAVTATLEEKRKEKAKMHYRKKKQILRLRKQAEKNVEKKICKFTEVLKTNGLLV</t>
  </si>
  <si>
    <t>Q3TF18</t>
  </si>
  <si>
    <t>Poly [ADP-ribose] polymerase OS=Mus musculus OX=10090 GN=Parp1 PE=2 SV=1</t>
  </si>
  <si>
    <t>MAEASERLYRVEYAKSGRASCKKCSESIPKDSLRMTIMVQSPMFDGKVPHWYHFSCFWKVGHSIRQPDVEVDGFSELRWDDQQKVKKTAEAGGVAGKGQDGSGGKAEKTLGDFLAEYAKSNRSMCKGCLEKIEKGQMRLSKKMVDPEKPQLGMIDRWYHPTCFVKKRDELGFRPEYSASQLKGFSLLSAEDKEALKKQLPAIKNEGKRKGDEVDGTDEVAKKKSKKGKDKDSSKLEKALKAQNELIWNIKDELKKACSTNDLKELLIFNQQQVPSGESAILDRVADGMAFGALLPCKECSGQLVFKSDAYYCTGDVTAWTKCMVKTQNPSRKEWVTPKGFREISYLKKLKVKKQDRIFPPESSAPAPLALPLSVTSAPTAVNSSAPADKPLSNMKILTLGKLSQNKDEAKAVIEKLGGKLTGSANKASLCISTKKEVEKMSKKMEEVKAANVRVVCEDFLQDVSASTKSLQELLSAHSLSSWGAEVKAEPGEVVAPKGKSAAPSKKSKGAVKEEGVNKSEKRMKLTLKGGAAVDPDSGLEHSAHVLEKGGKVFSATLGLVDIVRGTNSYYKLQLLEDDKESRYWIFRSWGRVGTVIGSNKLEQMPSKEDAVEHFMKLYEEKTGNAWHSKNFTKYPKKFYPLEIDYGQDEEAVKKLTVKPGTKSKLPKPVQELVGMIFDVESMKKALVEYEIDLQKMPLGKLSRRQIQAAYSILSEVQQAVSQGSSESQILDLSNRFYTLIPHDFGMKKPPLLNNADSVQAKVEMLDNLLDIEVAYSLLRGGSDDSSKDPIDVNYEKLKTDIKVVDRDSEEAEVIRKYVKNTHATTHNAYDLEVIDIFKIEREGESQRYKPFRQLHNRRLLWHGSRTTNFAGILSQGLRIAPPEAPVTGYMFGKGIYFADMVSKSANYCHTSQGDPIGLILLGEVALGNMYELKHASHISKLPKGKHSVKGLGKTTPDPSASITLEGVEVPLGTGIPSGVNDTCLLYNEYIVYDIAQVNLKYLLKLKFNFKTSLW</t>
  </si>
  <si>
    <t>P41971</t>
  </si>
  <si>
    <t>ETS domain-containing protein Elk-3 OS=Mus musculus OX=10090 GN=Elk3 PE=2 SV=3</t>
  </si>
  <si>
    <t>MESAITLWQFLLHLLLDQKHEHLICWTSNDGEFKLLKAEEVAKLWGLRKNKTNMNYDKLSRALRYYYDKNIIKKVIGQKFVYKFVSFPDILKMDPHAVEISRESLLLQDGDCKVSPEGREVHRHGLSSLKSASRNEYLHSGLYSSFTINSLQNAPEAFKAIKTEKLEEPCDDSPPVEEVRTVIRFVTNKTDKHITRPVVSLPSTSETAAAAASAFLASSVSAKISSLMLPNAASISSASPSSSRSPSLSPDSPLPSEHRSLFLEAACHDSDSLEPLNLSSGSKTKSPSLPPKGKKPKGLEISAPQLLLSGTDIGSIALNSPALPSGSLTPAFFTAQTPSGLFLASSPLLPSIHFWSSLSPVAPLSPARLQGPNTLFQFPTLLNGHMPVPLPSLDRAPSPVLLSPSSQKS</t>
  </si>
  <si>
    <t>Q8R5C8</t>
  </si>
  <si>
    <t>Zinc finger MYND domain-containing protein 11 OS=Mus musculus OX=10090 GN=Zmynd11 PE=1 SV=2</t>
  </si>
  <si>
    <t>MARLTKRRQADTKAIQHLWAAIEIIRNQKQIANIDRITKYMSRVHGMHPKETTRQLSLAVKDGLIVETLTVGCKGSKAGIEQEGYWLPGDEIDWETETHDWYCFECHLPGEVLICDLCFRVYHSKCLSDEFRLRDSSSHWQCPVCRSIKKKHSNKQEMGTYLRFIVSRMKERAIDLNKKGKDSKHPMYRRLVHSAVDVPTIQEKVNEGKYRSYEEFKADAQLLLHNTVIFYGADSEQADIARMLYKDTCHELDELQLCKNCFYLSNARPDNWFCYPCIPNHELVWAKMKGFGFWPAKVMQKEDNQVDVRFFGHHHQRAWIPSENIQDITVNVHRLHVKRSMGWKKACDELELHQRFLREGRFWKSKNEDRGEEEAESSISSTSNEQLKVTQEPRAKKGRRNQSVEPKKEEPEPETEAVSSSQEIPTMPQPIERVSVSTQTKKLSASSPRMLHRSTQTTSDGVCQSMCHDKYTKIFNDFKDRMKSDHKRETERVVREALEKLRSEMEEEKRQAVNKAVASLQGDMDRKGKQLKEKCKEEFVEEIKKLAAQHKQLISQTKKKQWCYNCEEEAMYHCCWNTSYCSIKCQQEHWHAEHKRTCRRKR</t>
  </si>
  <si>
    <t>E9Q2N1</t>
  </si>
  <si>
    <t>Bromodomain and WD repeat-containing protein 1 (Fragment) OS=Mus musculus OX=10090 GN=Brwd1 PE=1 SV=1</t>
  </si>
  <si>
    <t>MAEPSPARRPVPLIESELYFLIARYLSAGPCRRAAQVLVQELEQYQLLPKRLDWEGNEHNRSYEELVLSNKHVAPDHLLQICQRIGPMLDKEVPPSISRVTSLLGAGRQSLLRTAKDCRHTVWKGSAFAALHRGRPPEMPVNYGPPPSLVEIHRGRQLTGCSTFSTAFPGTMYQHIKMHRRILGHLSAVYCVAFDRTGHRIFTGSDDCLVKIWSTHNGRLLSTLRGHSAEISDMAVNYENTLIAAGSCDKIIRVWCLRTCAPVAVLQGHTGSITSLQFSPMAKGPQRYMVSTGADGTVCFWQWDLESLKFSPRPLKFTEKPRPGVQMLCSSFSVGGMFLATGSTDHVIRMYFLGFDAPEKIAELESHTDKVDSIQFCNNGDRFLSGSRDGTARIWRFEQLEWRSILLDMSARISGDTSSEEERFMKPKVTMIAWNQDDSTVVTAVNDHVLKVWSSYTGQLLHNLLGHADEVFVLETHPFDSRIMLSAGHDGSIFIWDITKGIKMKHYFNMIEGQGHGAVFDCKFSQDGQHFACTDSHGHLLIFGFGCSKPYEKIPDQMFFHTDYRPLIRDSNNYVLDEQTQQAPHLMPPPFLVDVDGNPHPTKFQRLVPGRENSADEHLVPQLGYVATSDGEVIEQIISLHTNDSGDASPESSVLDGMIRQLQQQQDQRLGVDQDGTANGLPSGEGTPRRGSFRRLSLDIQSPPNIGLRRSGQVEGVRQMHQNAPRSQIATERDLQAWKRRVVVPEAPPGMFRRLEDIRIERGEEERNLYVIGRKKKTFQVPQKSNSMVLVSQSRQRTCRRKYANYSRRNADQCELSSGNESSGSVRHETSYDQSEGSCSSEDDEWRNDRRSGSDSDSSSDSSSQYSDWTADTGINLQPPLRMSCRRRVTRFCSTSEDEMSMENISPPKRRRKRRKESKPKRESLRRMTPAELANMEHLYEFHPPVWITDTTLRKSPFVPQMGDEVMYFRQGHEAYIEAVRRNNIYELNPHKEPWRKMDLRDQELVKIVGLRYEVGPPTLCCLKLAFIDPATGRLTDKSFSIRYHDMPDVIDFLVLRQFYDEARQRNWQPCDRFRSIIDDAWWFGTVLSQEPYQPQYPDSHFQCYIVRWDNTETEKLSPWDMEPIPDNVDPPEELGASISVTSDELEKLLYKPQEGEWGQRSRDEECDRIISGIDQLLNLDIAAAFAGPVDLCTYPKYCTVVAYPTDLYTIRMRLVNRFYRRLSALIWEVRYIEHNARTFNEPESVIARSAKKITDQLLKFIKNQDCTNISELCNTSDNDEDDSADDLDDSDLPKTSSGRRKVHNWKRRSRASGCIESDWRRQCKALLILIFQCEDSEPFRQPVDLDEYPDYRDIIDTPMDFGTVRETLEAGNYDSPVEFCKDIRLIFSNAKAYTPNKRSKIYSMTLRLSALFEEKMKKISFDFKIGQKFKEKLRRSQRFKQRQNCNGAVPGDRRRRNVKQKQFKSQTKVIPQLMCPPSQSTSSKVPLSATRKTSAGVSSGFTSGDSSDSAGSLERVRRQRPEVLRSGSVLFGSEMEDFLATSSSSSASNSSEESKASPGARESSLRSGVLRGSNLGVTRTRAARRKAGSVSLENGCGRKATRKRVYLSDSDNNSVETDENLKNRKCGSSRKVLRKCAAVAASKIKLMSDAEDSSSESPCSGRKLPHRNASAVARKKLLHNSDDQSLKSETEELKDQNQSLLISGPHSVHNSISDSESDSDLRATRKTWNANGCTSHTAATCKTKSRPIESSEEDSRCHGSDHGPSSTGDPSTSGQKLRADSISEEADSEPESSVLCKNTHLCKKAKILSDSEDCEEKCGERRGPEVEGSPVSEALREAILAPQCLSHRGSETDVDSDGGAVREKSYSNENGSVSLENGQRRKVSRKSSSDKESNLQVTQKSPKDRSSPSRITQRASVATDKMKLTSDAEDLSLESVCTRSKRRRKKPARFACTPTRKTSAGVSSGFTSGDSSVSAGSLERVRRQRPEVLRSGSVLFGSEMEDFLATSSSSSASNSSEESKASPGARESSLRSGVLRGSNLGVTRTRAARRKAGSVSLENGCGRKATRKRVYLSDSDNNSVETDENLKNRKCGSSRKVLRKCAAVAASKIKLMSDAEDSSSESPCSGRKLPHRNASAVARKKLLHNSDDQSLKSETEELKDQNQSLLISGPHSVHNSISDSESDSDLRATRKTWNANGCTSHTAATCKTKSRPIESSEEDSRCHGSDHGPSSTGDPSTSGQKLRADSISEEADSEPESSVLCKNTHLCKKAKILSDSEDCEEKCGERRGPEVEGSPVSEALREAILAPQCLSHRGSETDVDSDGGAVREKSYSNENGSVSLENGQRRKVSRKSSSDKESNLQVTQKSPKDRSSPSRITQRASVATDKMKLTSDAEDLSLESVCTRSKRRRKKPARFACTPAKTALSSEEKHAHCEVPEAQPACRNKLPEPEHQDSAENPSQAASADLNSGGGSSFEQRKSIQSRQMGAVCVRPPPKTQSSSAGLSQENARSQTLDSETSLPSESVLTQKATVESNFEEELNYGLRRWNGRRLRTYGKAPLSRTAQVTPSLQASAEVGVKRRRMHPEVDGEDVPGQMGSSGCGPDTSPKASDLGSVTDSDVDCTDNTQTQRKKKRKGKARVLSK</t>
  </si>
  <si>
    <t>Q8BFY9</t>
  </si>
  <si>
    <t>Transportin-1 OS=Mus musculus OX=10090 GN=Tnpo1 PE=1 SV=2</t>
  </si>
  <si>
    <t>MVWDRQTKMEYEWKPDEQGLQQILQLLKESQSPDTTIQRTVQQKLEQLNQYPDFNNYLIFVLTKLKSEDEPTRSLSGLILKNNVKAHFQNFPNGVTDFIKSECLNNIGDSSPLIRATVGILITTIASKGELQNWPDLLPKLCSLLDSEDYNTCEGAFGALQKICEDSAEILDSDVLDRPLNIMIPKFLQFFKHSSPKIRSHAVACVNQFIISRTQALMLHIDSFIENLFALAGDEEAEVRKNVCRALVMLLEVRMDRLLPHMHNIVEYMLQRTQDQDENVALEACEFWLTLAEQPICKDVLVRHLPKLIPVLVNGMKYSDIDIILLKGDVEEDETIPDSEQDIRPRFHRSRTVAQQHEEDGIEEEDDDDDEIDDDDTISDWNLRKCSAAALDVLANVYRDELLPHILPLLKELLFHHEWVVKESGILVLGAIAEGCMQGMIPYLPELIPHLIQCLSDKKALVRSITCWTLSRYAHWVVSQPPDTYLKPLMTELLKRILDSNKRVQEAACSAFATLEEEACTELVPYLAYILDTLVFAFSKYQHKNLLILYDAIGTLADSVGHHLNKPEYIQMLMPPLIQKWNMLKDEDKDLFPLLECLSSVATALQSGFLPYCEPVYQRCVNLVQKTLAQAMLNNAQPEQYEAPDKDFMIVALDLLSGLAEGLGGNIEQLVARSNILTLMYQCMQDKMPEVRQSSFALLGDLTKACFQHVKPCIADFMPILGTNLNPEFISVCNNATWAIGEISIQMGIEMQPYIPMVLHQLVEIINRPNTPKTLLENTAITIGRLGYVCPQEVAPMLQQFIRPWCTSLRNIRDNEEKDSAFRGICTMISVNPSGVIQDFIFFCDAVASWINPKDDLRDMFCKILHGFKNQVGDENWRRFSDQFPLPLKERLAAFYGV</t>
  </si>
  <si>
    <t>Q8K363</t>
  </si>
  <si>
    <t>ATP-dependent RNA helicase DDX18 OS=Mus musculus OX=10090 GN=Ddx18 PE=1 SV=1</t>
  </si>
  <si>
    <t>MSQLQMKLLRRKIEKRNAKLRQRNLKLQETSDTSLSQPQNGDVPKETGKGGKVKKALKRSVPVDSAEAQSGGMPEETLENGKVKKSPQKLTTLANGEAAPTPPPDSEVKKKKKKKRKMANDAGPDTKKAKTEESAEACEEPEDDVKKADDSEVPSLPLGLTGAFEDTSFASLSNLVNENTLKAIEEMGFKRMTEIQHKSIRPLLEGRDLLAAAKTGSGKTLAFLIPVIELIVKLKFMPRNGTGVLILSPTRELAMQTFGVLKELMTHHVHTYGLIMGGSNRSAEVQKLLNGINIIVATPGRLLDHMQNTPGFMYKNLQCLVIDEADRILDVGFEEELKQIIKLLPARRQTMLFSATQTRKVEDLARISLKKEPLYVGVDDDKEVATVDGLEQGYVVCPSEKRFLLLFTFLKKNRKKKVMVFFSSCMSVKYHYELLNYIDLPVLAIHGKQKQNKRTTTFFQFCNADSGILLCTDVAARGLDIPEVDWIVQYDPPDDPKEYIHRVGRTARGLNGRGHALLILRPEELGFLRYLKQSKVPLNQFDFSWSKVSDIQSQLEKLIEKNYFLHKSAQEAYKSYIRAYDSHSLKQIFNVNNLNLPQVALSFGFKVPPFVDLNVSSHDGKLKKRGGGGGFGYQKTKKVEKSKIFKHISKKPADRRQFSH</t>
  </si>
  <si>
    <t>P27661</t>
  </si>
  <si>
    <t>Histone H2AX OS=Mus musculus OX=10090 GN=H2afx PE=1 SV=2</t>
  </si>
  <si>
    <t>MSGRGKTGGKARAKAKSRSSRAGLQFPVGRVHRLLRKGHYAERVGAGAPVYLAAVLEYLTAEILELAGNAARDNKKTRIIPRHLQLAIRNDEELNKLLGGVTIAQGGVLPNIQAVLLPKKSSATVGPKAPAVGKKASQASQEY</t>
  </si>
  <si>
    <t>Q5DTK3</t>
  </si>
  <si>
    <t>Protein kinase C (Fragment) OS=Mus musculus OX=10090 GN=Prkci PE=2 SV=1</t>
  </si>
  <si>
    <t>AWWEEPRREACCAGRREERWGSGLAAKRPLARSAPRARRVGRRGGRPRLPDRLGRPRPSRRPALPRPPRPPAARRGSEEMPTQRDSSTMSHTVACGGGGDHSHQVRVKAYYRGDIMITHFEPSISFEGLCSEVRDMCSFDNEQPFTMKWIDEEGDPCTVSSQLELEEAFRLYELNKDSELLIHVFPCVPERPGMPCPGEDKSIYRRGARRWRKLYCANGHTFQAKRFNRRAHCAICTDRIWGLGRQGYKCINCKLLVHKKCHKLVTIECGRHSLPPEPMMPMDQTMHPDHTQTVIPYNPSSHESLDQVGEEKEAMNTRESGKASSSLGLQDFDLLRVIGRGSYAKVLLVRLKKTDRIYAMKVVKKELVNDDEDIDWVQTEKHVFEQASNHPFLVGLHSCFQTESRLFFVIEYVNGGDLMFHMQRQRKLPEEHARFYSAEISLALNYLHERGIIYRDLKLDNVLLDSEGHIKLTDYGMCKEGLRPGDTTSTFCGTPNYIAPEILRGEDYGFSVDWWALGVLMFEMMAGRSPFDIVGSSDNPDQNTEDYLFQVILEKQIRIPRSLSVKAASVLKSFLNKDPKERLGCHPQTGFADIQGHPFFRNVDWDMMEQKQVVPPFKPNISGEFGLDNFDSQFTNEPVQLTPDDDDIVRKIDQSEFEGFEYINPLLMSAEECV</t>
  </si>
  <si>
    <t>Q3U5F9</t>
  </si>
  <si>
    <t>Conserved oligomeric Golgi complex subunit 8 OS=Mus musculus OX=10090 GN=Cog8 PE=2 SV=1</t>
  </si>
  <si>
    <t>MAAALPLQPSTTASATTTATAVALGEVEDEGLLASLFRDRFPEAQWREKPDVGRYLRELSGSGLDRLRREPERLAEERAQRLQQTRDLAFANYKTFIRGAECTERIHRLFGDVEASLGRLLDRLPRFQQSCRNFVKEAEEISSSRRMNTLTLNRHTEILEILEIPQLMDTCVRNSYHEEALELAAYVRRLERKYSSIPVIQGIVNEVRQSMQLMLSQLIQQLRTYIQLPACLRVIGYLRRMDVFTEAELRVKFLQARDAWLRSILTAIPNDDPYFHITKTIEACRVHLFDIITQYRAIFSDEDPLLPPAMGEYTVNEGAIFHGWVLQKISQFLQVLETDLYRGIGGRLDSLLGQCMYFGLSFSRVGADFRGQLAPVFQRVAISTFQKAVEEAVEKFQDEMTSYTLISTAAILGSSNTPATVPATQPGTLQPPMVLLDFPPLACFLNNILVAFNDLRLCCPVALAQDVTGTLENALTKVTKTILAFHRAEEAVFSSGEHEIFVQFCTAFLEDLVPYLNRCLQVLFPPAQIAQTLGISPTQLSKHGNLGHVNISAIQEPLAFILPKRETVFCLDEQELGPDLVAPAPELPAEQRSMEPVTEKREPGEPLPQEPMEGEPLPAEPPSEGGAIGSVPCPQPGEQP</t>
  </si>
  <si>
    <t>E9PYL9</t>
  </si>
  <si>
    <t>Uncharacterized protein OS=Mus musculus OX=10090 GN=Gm10036 PE=3 SV=1</t>
  </si>
  <si>
    <t>MAQDQGEKENPMRELRIRKLCLNICVGESGDRLTRAAKVLEQLTGQTPVFSKARYTVRSFGIWRNEKIAVHCTVRGAKAEEILEKGLKVREYELRKNNFSDTGNFGFGIQEHIDPGIKYDPSIGIYGLDFYVVLGRPGFSIADKKRRTGCIGAKHRISKEEAMRWFQQKYDGIILPGK</t>
  </si>
  <si>
    <t>P97351</t>
  </si>
  <si>
    <t>40S ribosomal protein S3a OS=Mus musculus OX=10090 GN=Rps3a PE=1 SV=3</t>
  </si>
  <si>
    <t>MAVGKNKRLTKGGKKGAKKKVVDPFSKKDWYDVKAPAMFNIRNIGKTLVTRTQGTKIASDGLKGRVFEVSLADLQNDEVAFRKFKLITEDVQGKNCLTNFHGMDLTRDKMCSMVKKWQTMIEAHVDVKTTDGYLLRLFCVGFTKKRNNQIRKTSYAQHQQVRQIRKKMMEIMTREVQTNDLKEVVNKLIPDSIGKDIEKACQSIYPLHDVFVRKVKMLKKPKFELGKLMELHGEGGSSGKAAGDETGAKVERADGYEPPVQESV</t>
  </si>
  <si>
    <t>Q2HZ94</t>
  </si>
  <si>
    <t>Macrophage mannose receptor 1 OS=Mus musculus OX=10090 GN=Mrc1 PE=1 SV=1</t>
  </si>
  <si>
    <t>MRLLLLLAFISVIPVSVQLLDARQFLIYNEDHKRCVDALSAISVQTATCNPEAESQKFRWVSDSQIMSVAFKLCLGVPSKTDWASVTLYACDSKSEYQKWECKNDTLFGIKGTELYFNYGNRQEKNIKLYKGSGLWSRWKVYGTTDDLCSRGYEAMYSLLGNANGAVCAFPFKFENKWYADCTSAGRSDGWLWCGTTTDYDKDKLFGFCPLHFEGSERLWNKDPLTGILYQINSKSALTWHQARASCKQQNADLLSVTEIHEQMYLTGLTSSLSSGLWIGLNSLSVRSGWQWAGGSPFRYLNWLPGSPSSEPGKSCVSLNPGKNAKWENLECVQKLGYICKKGNNTLNPFIIPSASDVPTGCPNQWWPYAGHCYRIHREEKKIQKYALQACRKEGGDLASIHSIEEFDFIFSQLGYEPNDELWIGLNDIKIQMYFEWSDGTPVTFTKWLPGEPSHENNRQEDCVVMKGKDGYWADRACEQPLGYICKMVSQSHAVVPEGADKGCRKGWKRHGFYCYLIGSTLSTFTDANHTCTNEKAYLTTVEDRYEQAFLTSLVGLRPEKYFWTGLSDVQNKGTFRWTVDEQVQFTHWNADMPGRKAGCVAMKTGVAGGLWDVLSCEEKAKFVCKHWAEGVTRPPEPTTTPEPKCPENWGTTSKTSMCFKLYAKGKHEKKTWFESRDFCKAIGGELASIKSKDEQQVIWRLITSSGSYHELFWLGLTYGSPSEGFTWSDGSPVSYENWAYGEPNNYQNVEYCGELKGDPGMSWNDINCEHLNNWICQIQKGKTLLPEPTPAPQDNPPVTADGWVIYKDYQYYFSKEKETMDNARAFCKKNFGDLATIKSESEKKFLWKYINKNGGQSPYFIGMLISMDKKFIWMDGSKVDFVAWATGEPNFANDDENCVTMYTNSGFWNDINCGYPNNFICQRHNSSINATAMPTTPTTPGGCKEGWHLYKNKCFKIFGFANEEKKSWQDARQACKGLKGNLVSIENAQEQAFVTYHMRDSTFNAWTGLNDINAEHMFLWTAGQGVHYTNWGKGYPGGRRSSLSYEDADCVVVIGGNSREAGTWMDDTCDSKQGYICQTQTDPSLPVSPTTTPKDGFVTYGKSSYSLMKLKLPWHEAETYCKDHTSLLASILDPYSNAFAWMKMHPFNVPIWIALNSNLTNNEYTWTDRWRVRYTNWGADEPKLKSACVYMDVDGYWRTSYCNESFYFLCKKSDEIPATEPPQLPGKCPESEQTAWIPFYGHCYYFESSFTRSWGQASLECLRMGASLVSIETAAESSFLSYRVEPLKSKTNFWIGMFRNVEGKWLWLNDNPVSFVNWKTGDPSGERNDCVVLASSSGLWNNIHCSSYKGFICKMPKIIDPVTTHSSITTKADQRKMDPQPKGSSKAAGVVTVVLLIVIGAGVAAYFFYKKRHALHIPQEATFENTLYFNSNLSPGTSDTKDLMGNIEQNEHAII</t>
  </si>
  <si>
    <t>P62141</t>
  </si>
  <si>
    <t>Serine/threonine-protein phosphatase PP1-beta catalytic subunit OS=Mus musculus OX=10090 GN=Ppp1cb PE=1 SV=3</t>
  </si>
  <si>
    <t>MADGELNVDSLITRLLEVRGCRPGKIVQMTEAEVRGLCIKSREIFLSQPILLELEAPLKICGDIHGQYTDLLRLFEYGGFPPEANYLFLGDYVDRGKQSLETICLLLAYKIKYPENFFLLRGNHECASINRIYGFYDECKRRFNIKLWKTFTDCFNCLPIAAIVDEKIFCCHGGLSPDLQSMEQIRRIMRPTDVPDTGLLCDLLWSDPDKDVQGWGENDRGVSFTFGADVVSKFLNRHDLDLICRAHQVVEDGYEFFAKRQLVTLFSAPNYCGEFDNAGGMMSVDETLMCSFQILKPSEKKAKYQYGGLNSGRPVTPPRTANPPKKR</t>
  </si>
  <si>
    <t>Q61478</t>
  </si>
  <si>
    <t>DbpA murine homologue OS=Mus musculus OX=10090 GN=Ybx3 PE=2 SV=1</t>
  </si>
  <si>
    <t>MSEAGEATTGGTTLPQRAADRPAAAPPDPAPKSPAASGAPQAPAPAALLAGSPGGDAAPGPAPASSAPAGGEDAEKKVLATKVLGTVKWFNVRNGYGFINRNDTKEDVFVHQTAIKKNNPRKYLRSVGDGETVEFDVVEGEKGAEAANVTGPDGVPVEGSRYAADRRRYRRGYYGRRRGPPRNAGEIGEMKDGVPEGTQLQAHRNPTYRPRFRRGPARPRPAPAIGEAEDKENQQAANGPNQPSARRGFRRPYNYRRRSRPLNAVSQMQRDQGRRSTNCEPRSSYRTEQCRVTLAPRHRNHQQGDLKN</t>
  </si>
  <si>
    <t>Q3TGW0</t>
  </si>
  <si>
    <t>Uncharacterized protein OS=Mus musculus OX=10090 GN=Actr3 PE=2 SV=1</t>
  </si>
  <si>
    <t>MAGRLPACVVDCGTGYTKLGYAGNTEPQFIIPSCIAIKESAKVGDQAQRRVMKGVDDLDFFIGDEAIEKPTYATKWPIRHGIVEDWDLMERFMEQVIFKYLRAEPEDHYFLLTEPPLNTPENREYTAEIMFESFNVPGLYIAVQAVLALAASWTSRQVGERTLTGTVIDSGDGVTHVIPVAEGYVIGSCIKRIPIAGRDITYFIQQLLRDREVGIPPEQSLETAKAVKERYSYVCPDLVKEFNKYDTDGSKWIKQYTGVNAISKKEFSIDVGYERFLGPEIFFHPEFANPDFTQPISEVVDEVIQNCPIDVRRPLYKNIVLSGGSTMFRDFGRRLQRDLKRTVDARLKLSEELSGGRLKPKPIDVQVITHHMQRYAVWFGGSMLASTPEFYQVCHTKKDYEEIGPSICRHNPVFGVMS</t>
  </si>
  <si>
    <t>Q9EQX4</t>
  </si>
  <si>
    <t>Allograft inflammatory factor 1-like OS=Mus musculus OX=10090 GN=Aif1l PE=1 SV=1</t>
  </si>
  <si>
    <t>MSVALSNRFQGGKAFGLLKARQEKRLEEINREFLCDQKYSDEENLPEKLAAFKEKYMEFDLNNEGEIDLMSLKRMMEKLGVPKTHLEMKKMISEVTGGVSDTISYRDFVNMMLGKRSAVLKLVMMFEGKANESSPKPAGPPPERDIASLP</t>
  </si>
  <si>
    <t>Q3TFI6</t>
  </si>
  <si>
    <t>GTPase IMAP family member 1 OS=Mus musculus OX=10090 GN=Gimap1 PE=1 SV=1</t>
  </si>
  <si>
    <t>MGGRKMARDEEDAYGSEDSRAPQMPQLRLILVGRTGTGKSATGNSILGQKCFLSRLGAVPVTRSCTLASRMWAGWQVEVVDTPDIFSSEIPRTDPGCVETARCFVLSAPGPHALLLVTQLGRFTMQDSQALAAVKRLFGKQVMARTVVVFTRQEDLAGDSLQDYVHCTDNRALRDLVAECGGRVCALNNRATGSEREAQAEQLLGMVACLVREHGGAHYSNEVYELVQDTRCADPQDQVAKVAEIVAERMQRRTRLLAGLWGWRKFYWKGWRRGFSVFLGVAILIYLLFYRKGFGDQNNR</t>
  </si>
  <si>
    <t>Q8K0M3</t>
  </si>
  <si>
    <t>Sorbs3 protein OS=Mus musculus OX=10090 GN=Sorbs3 PE=1 SV=1</t>
  </si>
  <si>
    <t>MQGLPAGLSLDDFIPGHLRTHIGSSSRGTRVPVIRNGGSNTLNFQFHDPAPRTVCNGCPPPRRDGSLNPDPAWYQTWPGPGSRPSMSPKPPASQHAQNWSATWTKDSKRQDKRWVKYEGIGPVDESGMPIAPRSSVDSPRDWYRRMFQQIHRKMPDLQLDWTLEDPPKVVSARASSAEPRHLGTLQRPASRPGTTETSSGRNWNHSEETSRNTFNYNFRPSSSGLHPPNQVPRHREKVENVWTEDSWNQFLHELETGHKPKKPLVDDPVEKPAQPIEVLLERELAKLSAELDKDLRAIETRLPSPKNSQAPRRPLEQPGLEQQPSARLSSAWRPNSPHAPYFSSSRPLSPHRMADGGGSPFLGRRDFVYPSSAREPSASERGSSPSRKEEKKRKAARLKFDFQAQSPKELSLQKGDIVYIHKEVDKNWLEGEHHGRLGIFPANYVEVLPADEIPKPIKPPTYQVLEYGDAVAQYTFKGDLEVELSFRKGERICLIRKVNEHWYEGRITGTGRQGIFPASYVQINREPRLRLCDDGPQLPASPNPTTTAHLSSHSHPSSIPVDPTDWGGRTSPRRSAFPFPITLQEPRSQTQSLNTPGPTLSHPRATSRPINLGPSSPNTEIHWTPYRAMYQYRPQNEDELELREGDRVDVMQQCDDGWFVGVSRRTQKFGTFPGNYVAPV</t>
  </si>
  <si>
    <t>Q9EPL8</t>
  </si>
  <si>
    <t>Importin-7 OS=Mus musculus OX=10090 GN=Ipo7 PE=1 SV=2</t>
  </si>
  <si>
    <t>MDPNTIIEALRGTMDPALREAAERQLNEAHKSLNFVSTLLQITMSEQLDLPVRQAGVIYLKNMITQYWPDREATPGDIAPYTIPEEDRHCIRENIVEAIIHSPELIRVQLTTCIHHIIKHDYPSRWTAIVDKIGFYLQSDNSACWLGILLCLYQLVKNYEYKKPEERSPLVAAMQHFLPVLKDRFIQLLSDQSDQSVLIQKQIFKIFYALVQYTLPLELINQQNLTEWVEILKTVVNRDVPNETLQVEEDDRPELPWWKCKKWALHILARLFERYGSPGNVSKEYNEFAEVFLKAFAVGVQQVLLKVLYQYKEKQYMAPRVLQQTLNYINQGVSHALTWKNLKPHIQGIIQDVIFPLMCYTDADEELWQEDPYEYIRMKFDVFEDFISPTTAAQTLLFTACSKRKEVLQKTMGFCYQILTEPNADPRKKDGALHMIGSLAEILLKKKIYKDQMEYMLQNHVFPLFSSELGYMRARACWVLHYFCEVKFKSDQNLQTALELTRRCLIDDREMPVKVEAAIALQVLISNQEKAKEYITPFIRPVMQALLHIIRETENDDLTNVIQKMICEYSEEVTPIAVEMTQHLAMTFNQVIQTGPDEEGSDDKAVTAMGILNTIDTLLSVVEDHKEITQQLEGICLQVIGTVLQQHVLEFYEEIFSLAHSLTCQQVSPQMWQLLPLVFEVFQQDGFDYFTDMMPLLHNYVTVDTDTLLSDTKYLEMIYSMCKKVLTGVAGEDAECHAAKLLEVIILQCKGRGIDQCIPLFVEAALERLTREVKTSELRTMCLQVAIAALYYNPHLLLNTLENLRFPNNVEPVTNHFITQWLNDVDCFLGLHDRKMCVLGLCALIDMEQIPQVLNQVSGQILPAFILLFNGLKRAYACHAEHENDSDDDEDAEDDDETEELGSDEDDIDEDGQEYLEILAKQAGEDGDDEDWEEDDAEETALEGYSTIIDDEDNPVDEYQIFKAIFQTIQNRNPVWYQALTHGLNEEQRKQLQDIATLADQRRAAHESKMIEKHGGYKFSAPVVPSSFNFGGPAPGMN</t>
  </si>
  <si>
    <t>Q7TMK9</t>
  </si>
  <si>
    <t>Heterogeneous nuclear ribonucleoprotein Q OS=Mus musculus OX=10090 GN=Syncrip PE=1 SV=2</t>
  </si>
  <si>
    <t>MATEHVNGNGTEEPMDTTSAVIHSENFQTLLDAGLPQKVAEKLDEIYVAGLVAHSDLDERAIEALKEFNEDGALAVLQQFKDSDLSHVQNKSAFLCGVMKTYRQREKQGTKVADSSKGPDEAKIKALLERTGYTLDVTTGQRKYGGPPPDSVYSGQQPSVGTEIFVGKIPRDLFEDELVPLFEKAGPIWDLRLMMDPLTGLNRGYAFVTFCTKEAAQEAVKLYNNHEIRSGKHIGVCISVANNRLFVGSIPKSKTKEQILEEFSKVTEGLTDVILYHQPDDKKKNRGFCFLEYEDHKTAAQARRRLMSGKVKVWGNVGTVEWADPIEDPDPEVMAKVKVLFVRNLANTVTEEILEKSFSQFGKLERVKKLKDYAFIHFDERDGAVKAMEEMNGKDLEGENIEIVFAKPPDQKRKERKAQRQAAKNQMYDDYYYYGPPHMPPPTRGRGRGGRGGYGYPPDYYGYEDYYDYYGYDYHNYRGGYEDPYYGYEDFQVGARGRGGRGARGAAPSRGRGAAPPRGRAGYSQRGGPGSARGVRGARGGAQQQRGRGVRGARGGRGGNVGGKRKADGYNQPDTKRRQTNNQNWGSQPIAQQPLQGGDHSGNYGYKSENQEFYQDTFGQQWK</t>
  </si>
  <si>
    <t>A0A087WS98</t>
  </si>
  <si>
    <t>Actin-related protein 3 (Fragment) OS=Mus musculus OX=10090 GN=Actr3 PE=1 SV=1</t>
  </si>
  <si>
    <t>MKGVDDLDFFIGDEAIEKPTYATKWPIRHGIVEDWDLMERFMEQVIFKYLRAEPEDHYFLLTEPPLNTPENREYTAEIMFESFNVPGLYIAVQAVLALAASWTSRQVGERTLTGTVIDSGDGVTHVIPV</t>
  </si>
  <si>
    <t>A0A1L1SQR4</t>
  </si>
  <si>
    <t>Dedicator of cytokinesis protein 6 OS=Mus musculus OX=10090 GN=Dock6 PE=1 SV=1</t>
  </si>
  <si>
    <t>MAASERRAFAHKINRTVAAEVRKQVSRERSGSPHSSRRSSSSLGVPLTEVIEPLDFEDVLLSRPPEVEPGPLRDLIEFPVDDLELLKQPRECRTTESGVPEDGQLDAQVRAAVEMYSEDWVIVRRRYQHLSTAYSPITTETQREWQKGLTCQVFEQDTPGDERTGPEDVDDPQHCSGSPEDTPRSSGASGIFSLRNLAADSLLPTLLEQAAPEDVDRRNEALRRQHRAPTLLTLYPAPDEDEAVERCSRPEPPREHFGQRILVKCLSLKFEIEIEPIFGTLALYDVREKKKISENFYFDLNSDSVKGLLRAHGTHPAISTLARSAIFSVTYPSPDIFLVVKLEKVLQQGDISECCEPYMVMKEADTAKNKEKLEKLRLAAEQFCTRLGRYRMPFAWTAVHLANIVSRPQDRDSDSEGERRPTWAERRRRGPQDRGYSGDDACSFSSFRPATLTVTNFFKQEAERLSDEDLFKFLADMRRPSSLLRRLRPVTAQLKLDISPAPENLHFCLSPDLLHVKPYPDPRGRPTKEILEFPAREVYAPHSCYRNLLFVYPHSLNFSSRQGSVRNLAVRIQYMAGEDQSQALPVIFGKSSCSEFTREAFTPVVYHNKSPEFYEEFKLRLPACVTENHHLFFTFYHVSCQPRPGTALETPVGFTWIPLLQHGRLRTGPFCLPVSVDQPPPSYSVLTPDVALPGMRWVDGHKGVFSVELTAVSSVHPQDPHLDKFFTLVHVLEEGIFPFRLKETVLSEGTMEQELRASLAALRLASPEPLVAFSHLVLDKLVRLVVRPPIICGQMVNLGRGAFEAMAHVASLVHRNLEAVQDSRGHCPLLASYVHYAFRLPGGDLSLPGEAPPATVQAATLARGSGRPASLYLARSKSISSSNPDLAVVPGSVDDEVSRILASKGVDRSHSWVNSAYAPGGSKAVLRRVPPYCGADPRQAIDRNSSRASSYLEASSSALPAPQSRHTVQKLLHEELALQWVVSGSAVRELVLQHAWFFFQLMVKSMELHLLLGQRLDTPRKLRFPGRFLDDIAALVASVGLEVITRVHKDMKLAERLNASLAFFLSDLLSIADRGYIFSLVRAHYKQVATRLQSAPNPTALLTLRMDFTRILCSHEHYVTLNLPCCPLSPPASPSPSVSSTTSQSSTFSSQAPDPKVTSMFELSGPFRQQHFLSGLLLTELALALDPEAEGASLLHKKAISAVHSLLCSHDVDSRYAEATVKAKVAELYLPLLSLARDTLPQLHGFAEGSGQRSRLASMLDSDTEGEGDIGSTINPSVAMAIAGGPLAPGSRTSISQGPSTAARSGCPLSAESSRTLLVCVLWVLKNAEPTLLQRWAADLALPQLGRLLDLLYLCLAAFEYKGKKAFERINSLTFKKSLDMKARLEEAILGTIGARQEMVRRSRERSPFGNQENVRWRKSATHWRQTSDRVDKTKDEMEHEALVDGNLATEASLVVLDTLETIVQTVMLSEARESILSAVLKVVLYSLGSAQSALFLQHGLATQRALVSKFPELLFEEDTELCADLCLRLLRHCGSRISTIRMHASASLYLLMRQNFEIGHNFARVKMLVTMSLSSLVGTTQNFSEEHLRKSLKTILTYAEEDIGLRDSTFAEQVQDLMFNLHMILTDTVKMKEHQEDPEMLMDLMYRIARGYQGSPDLRLTWLQNMAGKHAELGNHAEAAQCMVHAAALVAEYLALLEDSRHLPVGCVSFQNVSSNVLEESAISDDILSPDEEGFCSGKNFTELGLVGLLEQAAGYFTMGGLYEAVNEVYKNLIPILEAHRDYKKLAAVHGKLQEAFTKIMHQSSGWERVFGTYFRVGFYGTRFGDLDEQEFVYKEPSITKLAEISHRLEEFYTERFGDDVVEIIKDSNPVDKSKLDPQKAYIQITYVEPHFDTYELKDRVTYFDRNYGLRAFLFCTPFTPDGRAHGELAEQHKRKTLLSTEHAFPYIKTRIRVCHREETVLTPVEVAIEDMQKKTRELAFATEQDPPDAKMLQMVLQGSVGPTVNQGPLEVAQVFLSEIPEDPKLFRHHNKLRLCFKDFCKKCEDALRKNKALIGPDQKEYHRELERHYSRLREALQPLLTQRLPQLLAPSSTSLRSSMNRSSFRKADL</t>
  </si>
  <si>
    <t>D3YVW2</t>
  </si>
  <si>
    <t>Golgi integral membrane protein 4 OS=Mus musculus OX=10090 GN=Golim4 PE=1 SV=1</t>
  </si>
  <si>
    <t>MGNGMCSRKQKRIFQTLLLLTVVFGFLYGAMLYLELQTQLRKAEAVALKYQQHQDSLSAQLQVVYEHRSRLEKSLQKERLEHKKAKEDFLVYKLEAQETLNKGRQDSNSRYSALNVQHQMLKSQHEELRKQHSDLEEEHRKQGEDFSRTFNDHKQRYLQLQQEKEQELSKLKETVYNLREENRQLRKAHQDIHTQLQDVKQQHKNLLSEHEQLVVTLEDHKSALAAAQTQVAEYKQLKDTLNRIPSFRNPDPVEQQNVTFPHGTHPPQGYNGREKLTGELQEVQPNHEAGPRRMEEKPLSSMQKDAGFQALEEQNQVEPREPEERQVEEEHRKALEEEEMEQVGQAEHLEEEHDPSPEEQDRDWRDQQGQNAAHLLDGHPQAEVEHSTKAATNFQSPYEEQLEQQRLAARRDEEAQRLREHQEALHQQRLHGQLLRQQQQQQFLAREMAQQKQVAHEDGQQQHQEQLRQQAHYNAVENDIAQGVEDQGIPEEEGGAYDRDNQRQDEAEGDPGNRQELREPGHQEGDPEVEADRAAVEDINPADDPNNQGEDEFEEAEQVREENLPEESEEQKQSEAKQGNVEMDEHLVMAGNPDQQEDNVDEQYQDEGEEEVQEDLTEEKKREMEHNVEETYGEHPDDKNNDGEEQGVHNRAHPKGRQEHYEEEEDEEDGAAVAEKSHRRAEM</t>
  </si>
  <si>
    <t>Q920Q6</t>
  </si>
  <si>
    <t>RNA-binding protein Musashi homolog 2 OS=Mus musculus OX=10090 GN=Msi2 PE=1 SV=1</t>
  </si>
  <si>
    <t>MEANGSPGTSGSANDSQHDPGKMFIGGLSWQTSPDSLRDYFSKFGEIRECMVMRDPTTKRSRGFGFVTFADPASVDKVLGQPHHELDSKTIDPKVAFPRRAQPKMVTRTKKIFVGGLSANTVVEDVKQYFEQFGKVEDAMLMFDKTTNRHRGFGFVTFENEDVVEKVCEIHFHEINNKMVECKKAQPKEVMFPPGTRGRARGLPYTMDAFMLGMGMLGYPNFVATYGRGYPGFAPSYGYQFPGFPAAAYGPVAAAAVAAARGSVLNSYSAQPNFGAPASPAGSNPARPGGFPGANSPGPVADLYGPASQDSGVGNYISAASPQPGSGFGHGIAGPLIATAFTNGYH</t>
  </si>
  <si>
    <t>Q5DTU0-2</t>
  </si>
  <si>
    <t>Isoform 2 of Actin filament-associated protein 1-like 2 OS=Mus musculus OX=10090 GN=Afap1l2</t>
  </si>
  <si>
    <t>MERYKAQGCCCLVVQRRILQVSASLEQLLTELDDFLKVLDQENLSSAAVLKKSGLSELLRLYTKSSSSDEEYIYMNKVSVNGEQNSASPDKVPEEQGPLTNGEPSQHSSAPQKSLPDLPPPKMIPERKQPTVPKIESPEGYYEEAEPFDRSINEDGEAVSSSYESYDEDENSKGKAAPYQWPSPEASIELMRDARICAFLWRKKWLGQWAKQLCVIRDTRLLCYKSSKDHSPQLDVNLRGSSVVHKEKQVRKKGHKLKITPMNADVIVLGLQSKDQAEQWLRVIQEVSGLPSEGASEGNQYTPDAQRLNCQKPDIAEKYLSAAEYGITINGHPEIPETKDVKKKCSAGLKLSNLMNLGRKKSTSLEPPERSLETSSYLNVLVNSQWKSRWCFVRDSHLHFYQDRNRSKVAQQPLSLVGCDVLPDPSPDHLYSFRILHNGEELAKLEAKSSEEMGHWLGLLLSESGSKTDPEELTYDYVDAERVSCIVSAAKTSLLLMQRKFSEPNTYIDGLPSRDCQDDLYDDVEVSELIAVVEPAEEAAPAVDANSGSEPDRVYLDLTPVKSFLHSSSEAQAQASLPAVPHQDDVAETLTVDPKPGTTPEEPHTESPGDPEVQQRQPEVQESSEPIEPTPRITMVKLQAEQQRISFPANCPDTMASAPIAASPPVKEKLRVTSAEIKLGKNRTEAEVKRYTEEKERLERSKEEIRGHLAQLRREKRELKETLLRCTDKGVLAKLEQTLKKIDEECRMEESRRVDLELSIMEVKDNLKKAEAGPVTLGTTVDTTHLDNMSPRPQPKAATPNPPPDSTPVNSASVLKNRPLSVMVTGKGTVLQKAKEWEKKGAS</t>
  </si>
  <si>
    <t>Q3SX14</t>
  </si>
  <si>
    <t>Gelsolin OS=Bos taurus GN=GSN PE=2 SV=1</t>
  </si>
  <si>
    <t>MVVEHPEFLKAGKEPGLQIWRVEKFDLVPVPPNLYGDFFTGDAYVILKTVQLRNGNLQYDLHYWLGNECSQDESGAAAIFTVQLDDYLNGRAVQHREVQGFESATFLGYFKSGLKYKKGGVASGFKHVVPNEVVVQRLFQVKGRRVVRATEVPVSWESFNNGDCFILDLGNDIYQWCGSSSNRFERLKATQVSKGIRDNERSGRARVHVSEEGAEPEAMLEVLGPKPALPAGTEDTAKEDAANRKLAKLYKVSNGAGTMSVSLVADENPFAQGALRSEDCFILDHGKDGKIFVWKGRQANTEERKAALKTASDFISKMDYPRQTQVSVLPEGGETPLFKQFFKNWRDPDQTDGPGLSYLSSHIANVERVPFDAATLHTSTAMAAQHGMDDDGRGQKQIWRIEGSDKVPVDPATYGQFYGGDSYIILYNYRHGGRQGQIIYNWQGAQSTQDEVAASAILTAQLDEELGGTPVRSRVVQGKEPAHLMSLFGGKPMIIYRGGTSREGGQTAPASTRLFQVRASSSGATRAVEVMPKAGALNSNDAFVLKTPSAAYLWVGAGASEAEKTGALELLRVLRAQPVQVAEGSEPDSFWEALGGKAAYRTSPRLKDKKMDAHPPRLFACSNKIGRFVIEEVPGELMQEDLATDDVMLLDTWDQVFVWVGKDSQEEEKTEALTSAKRYIETDPANRDRRTPITVVKQGFEPPSFVGWFLGWDDNYWSVDPLDRALAELAA</t>
  </si>
  <si>
    <t>Q5FWH6</t>
  </si>
  <si>
    <t>Rho guanine nucleotide exchange factor 15 OS=Mus musculus OX=10090 GN=Arhgef15 PE=1 SV=1</t>
  </si>
  <si>
    <t>MSAQSLPAATPPTLKPPRIIRPRPPSRHRAPHSPGPLHNGSSPKALPQISNDASASVCTSIFWEPPTASLKPPALLPPSVSRTSLDSQTSPDSPSSTPSPSPVSRRSISPEPAPCSPVPPPKPSGSSRTPLPSGPTPLQDGSASAPGTVRRLAGKFEWGAEGKAQSSDSLERCSQGSTEVNGEKETPEAALSGNGSQENGTPDAALACPPCCPCVCHVAKPGLELRWVPVGSSEDILRIPCRASPLRASRSRINPPVISHPPVVLTSYRSTAERKLLPPLKPPKPTKVRQDISTSEELPQPDLKLPSEDGIQTATKAWEGDRPEGAPLNAPPVALEGREEEGLDGLKGLQWELPLQDEPLYQTYRAAVLSEELWGVGEDGGPSPANPGEAPTFSRLPGPRNTLWQELPAVRGSGLLESLSPQERRMQESLFEVVTSEASYLRSLRLLTDTFVLSQALRDTLTPRDHHTLFSNVQRVQSVSERFLGTLLSRVRSSPHITDLCDVVHAHAVGPFFVYVDYVRNQQYQEETYSRLMDTNVRFSAELRRLQSLPKCERLPLPSFLLLPFQRITRLRMLLQNILSQTEEGSSRQENAQKALGAVSKIIERCSAEVGRMKQTEELIRLTQRLRFHKVKALPLVSWSRRLELQGELTELGCRRGGVLFTSRPRFTPLCLLLFSDLLLITQPKSGQRLQVLDYAHRSLVQAQQVPDPSGPPTFRLSLLSNHQGRPTHRLLQAASLSDMQRWLGAFPTPGPLPCSPDTIYEDCECSQELCSEPSTPSKTEGQSLESKAPRKHLHKNPEGWLKGLPGAFPAQLVCEVTGEHERRKHLRQHQKLLEAVGPSSGTPDTPQP</t>
  </si>
  <si>
    <t>Q3UAS2</t>
  </si>
  <si>
    <t>Uncharacterized protein OS=Mus musculus OX=10090 GN=Capza1 PE=2 SV=1</t>
  </si>
  <si>
    <t>MADFEDRVSDEEKVRVAAKFITHAPPGEFNEVFNDVRLLLNNDNLLREGAAHAFAQYNMDQFTPVKIEGYDDQVLITEHGDLGNSRFLDPRNQISFKFDHLRKEASDPQPEDVDGGLKSWRESCDSALRAYVKDHYSNGFCTVYAKTIDGQQTIIACIESHQFQPKNFWNGRWRSEWKFTITPPSAQVVGVLKIQVHYYEDGNVQLVSHKDVQDSVTVSNEIQTTKEFIKIIESAENEYQTAISENYQTMSDTTFKALRRQLPVTRTKIDWNKILSYKIGKEMQNA</t>
  </si>
  <si>
    <t>Q60598</t>
  </si>
  <si>
    <t>Src substrate cortactin OS=Mus musculus OX=10090 GN=Cttn PE=1 SV=2</t>
  </si>
  <si>
    <t>MWKASAGHAVSITQDDGGADDWETDPDFVNDVSEKEQRWGAKTVQGSGHQEHINIHKLRENVFQEHQTLKEKELETGPKASHGYGGKFGVEQDRMDRSAVGHEYQSKLSKHCSQVDSVRGFGGKFGVQMDRVDQSAVGFEYQGKTEKHASQKDYSSGFGGKYGVQADRVDKSAVGFDYQGKTEKHESQKDYSKGFGGKYGIDKDKVDKSAVGFEYQGKTEKHESQKDYVKGFGGKFGVQTDRQDKCALGWDHQEKLQLHESQKDYKTGFGGKFGVQSERQDSSAVGFDYKERLAKHESQQDYAKGFGGKYGVQKDRMDKNASTFEEVVQVPSAYQKTVPIEAVTSKTSNIRANFENLAKEREQEDRRKAEAERAQRMAKERQEQEEARRKLEEQARAKKQTPPASPSPQPIEDRPPSSPIYEDAAPFKAEPSYRGSEPEPEYSIEAAGIPEAGSQQGLTYTSEPVYETTEAPGHYQAEDDTYDGYESDLGITAIALYDYQAAGDDEISFDPDDIITNIEMIDDGWWRGVCKGRYGLFPANYVELRQ</t>
  </si>
  <si>
    <t>Q8K1Z0</t>
  </si>
  <si>
    <t>Ubiquinone biosynthesis protein COQ9, mitochondrial OS=Mus musculus OX=10090 GN=Coq9 PE=1 SV=1</t>
  </si>
  <si>
    <t>MAATAAVSGVLGRLGWRLLQLRCLPVARCRPALVPRAFHTAVGFRSSEEQKQQPPHSSSQQHSETQGPEFSRPPPRYTDQSGEEEEDYESEEQLQHRILTAALEFVPAHGWTAEAIAEGAQSLGLSSAAASMFGSDGSELILHFVTQCNARLNQVLEEEQKLVQLGQAEKRKTDQFLRDAVETRLRMLIPYIEHWPRALSILLLPHNIPPSLNLLTSMVDDMWHYAGDQSTDFNWYTRRAVLAGIYNTTELVMMQDSSPDFEDTWRFLENRINDAMNMGHTAKQVKSTGEALVQGLMGAAVTLKNLTGLNQRR</t>
  </si>
  <si>
    <t>G3UW85</t>
  </si>
  <si>
    <t>Enhancer of rudimentary homolog OS=Mus musculus OX=10090 GN=Erh PE=1 SV=1</t>
  </si>
  <si>
    <t>MCLRQTEEGVRSPGLELPVMSHTILLVQPTKRPEGRTYADYESVNECMEGVCKMYEEHLKRMNPNSPSITYDISQLFDFIDDLADLSCLVYRADTQTYQPYNKDWIKEKIYVLLRRQAQQAGK</t>
  </si>
  <si>
    <t>A0A0R4J0I6</t>
  </si>
  <si>
    <t>Acyl-CoA dehydrogenase family member 11 OS=Mus musculus OX=10090 GN=Acad11 PE=1 SV=1</t>
  </si>
  <si>
    <t>METDVTSDTVEVLPQHKFDLRSLEAYLNQHLPGFGSDSRAVLTVTQYRSGQSNPTFFLQKGSQAYVLRKKPPGSLLPKAHKIDREFKIQKALFSIGFPVAKPLLYCRDASVIGTEFYVMEHVQGRIFRDFSIPGVSSAERAAIYVSVAETLAWLHSLDIRSLKLDKYGTGVGYCKRQVSTWTKQYQASAHQSIPAMDQLSTWLMKNLPDSDSEECLVHGDFKLDNIVFHPKECRVIAVLDWELSTFGHPLTDLAHLSLFYYWPRTLPMINRGSHIPENTGIPLMEELISIYCHRRGIDPNLPNWNFFMALSFFKLAGISQGVYRRYLMGNNSSEDSFLTANTVQPLAETGLQLSKRTLRTTPPQADAKSQLFAQSRRGQEVLTRVKQFMKQHVFPAEKEVAEYYAQSGNSAEKWGHPLVIEKLKEIAKAEGLWNLFLPAVSGLSQVDYALIAEETGKCFFAPDVFNCQAPDTGNMEVLHLYGSEQQKKQWLEPLLRGDITSVFCMTEPNVSSSDATNIECTIQRDGGGYIVNGKKWWSSGAGNPKCKIAIVLGRTESPSASRHRQHSMILVPMDTPGVELIRPLSVFGYMDNMHGGHWEVHFNHVRVPASNLILGEGRGFEISQGRLGPGRIHHCMRTVGLAERILQIMCDRAVQREAFKKKLYEHEVVAHWIAKSRIAIEEIRLLTLKAAHSIDTLGSASARKEIAMIKVAAPKAVCKIADWAIQVHGGAGVSQDYPLANMYAIIRTLRLADGPDEVHLSAIAKMELQDQARRLTARM</t>
  </si>
  <si>
    <t>Q80X32</t>
  </si>
  <si>
    <t>UPF0461 protein C5orf24 homolog OS=Mus musculus OX=10090 PE=2 SV=1</t>
  </si>
  <si>
    <t>MMHPVAGSNPAFCGPGKPSCLNEDAMRAADQFDLYSSQQNKYSHTVSHKPMVCQRQDPLNETHLQPTSGRNIEIKDELKKKKNLNRSGKRGRPSGTTKSAGYRTSTGRPLGTTKAAGFKTSPGRPLGTTKAAGYKVSPGRPPGSIKALSRLADLGYGCGTAAFPYPMMHSRVVHGLQETSGEVKPPSE</t>
  </si>
  <si>
    <t>Q3UAI4</t>
  </si>
  <si>
    <t>Uncharacterized protein OS=Mus musculus OX=10090 GN=Sf3b2 PE=2 SV=1</t>
  </si>
  <si>
    <t>MAAEHPEPPKGELQLPPPPPPGHYGAWAAQELQARLAEIGAPIQGSREELVERLQTYTRQTGIVLNRPVLRGEDGDKAAPPPMSAQLSGIPMPPPPMGLPPLQPPPPPPPPPPGLGLGFPMAHPPNLGPPPPLRVGEPVALSEEERLKLAQQQAALLMQQEERAKQAAVLMEQERQQEIAKMGTAVPRPPQDMGQLGVRTPLGPRVAAPVGPVVPTPTVLPMGAPVPRPRGPPPPPGDENREMDDPSVGPKIPQALEKILQLKESRQEEMNSQQEEEEMETDTRSSLGQSASETEEDTVSISKKEKNRKRRNRKKKKKPQRVRAASSESSGDREKDSGRSRGSDPPAADVEIEYVTEEPEIYEPNFIFFKRIFEAFKLTDDVKKEKEKEPEKLDKMESSAVPKKKGFEEEHKDSDDDSSDDEQEKKPEAPKLSKKKLRRMNRFTVAELKQLVARPDVVEMHDVTAQDPKLLVHLKATRNSVPVPRQWCFKRKYLQGKRGIEKPPFELPDFIKRTGIQEMREALQEKEEQKTMKSKMREKVRPKMGKIDIDYQKLHDAFFKWQTKPKLTIHGDLYYEGKEFETRLKEKKPGDLSDELRISLGMPVGPNAHKVPPPWLIAMQRYGPPPSYPNLKIPGLNSPIPESCSFGYHAGGWGKPPVDETGKPLYGDVFGTNAAEFQTKTEEEEIDRTPWGELEPSDEESSEEEEEEESDEDKPDETGFITPADSGLITPGGFSSVPAGMETPELIELRKKKIEEAMDGSETPQLFTVLPEKRTATVGGAMMGSTHIYDMSTVMSRKGPAPELQGVEVALAPEELELDPMAMTQKYEEHVREQQAQVEKEDFSDMVAEHAAKQKQKKRKAQPQDSRGGSKKYKEFKF</t>
  </si>
  <si>
    <t>E9QNN1</t>
  </si>
  <si>
    <t>ATP-dependent RNA helicase A OS=Mus musculus OX=10090 GN=Dhx9 PE=1 SV=1</t>
  </si>
  <si>
    <t>MGDIKNFLYAWCGKRKMTPAYEIRAVGNKNRQKFMCEVRVEGFNYAGMGNSTNKKDAQSNAARDFVNYLVRINEVKSEEVPAVGIVPPPPILSDTSDSTASAAEGLPAPMGGPLPPHLALKAEAENNSGVESSGYGSPGPTWDRGANLKDYYSRKEEQEVQATLESEEVDLNAGLHGNWTLENAKARLNQYFQKEKIQGEYKYTQVGPDHNRSFIAEMTIYIKQLGRRIFAREHGSNKKLAAQSCALSLVRQLYHLGVIEAYSGLTKKKEGERVEPYKVFLSPDLELQLQNVVQELDLEIVPPPVDPSMPVILNIGKLAHFEPSQRQNAVGVVPWSPPQSNWNPWTSSNIDEGPLAYASTEQISMDLKNELTYQMEQDHNLQSVLQERELLPVKKFEAEILEAISSNSVVIIRGATGCGKTTQVPQYILDDFIQNDRAAECNIVVTQPRRISAVAVAERVAYERGEEPGKSCGYSVRFESILPRPHASIMFCTVGVLLRKLEAGIRGISHVIVDEIHERDINTDFLLVVLRDVVLAYPEVRIVLMSATIDTTMFCEYFFNCPIIEVYGRTFPVQEYFLEDCIQMTQFIPPPKDKKKKDKEDDGGEDDDANCNLICGDEYGPETKLSMSQLNEKETPFELIEALLKYIETLNVPGAVLVFLPGWNLIYTMQKHLENNSHFGSHRYQILPLHSQIPREEQRKVFDPVPDGVTKVILSTNIAETSITINDVVYVIDSCKQKVKLFTAHNNMTNYATVWASKTNLEQRKGRAGRVRPGFCFHLCSRARFDRLETHMTPEMFRTPLHEIALSIKLLRLGGIGQFLAKAIEPPPLDAVIEAEHTLRELDALDANDELTPLGRILAKLPIEPRFGKMMIMGCIFYVGDAVCTISAATCFPEPFISEGKRLGYIHRNFAGNRFSDHVALLSVFQAWDDARMSGEEAEIRFCEQKRLNMATLRMTWEAKVQLKEILINSGFPEDCLLTQVFTNTGPDNNLDVVISLLAFGVYPNVCYHKEKRKILTTEGRNALIHKSSVNCPFSSQDMKYPSPFFVFGEKIRTRAISAKGMTLVTPLQLLLFASKKVQSDGQIVFIDDWIRLQISHEAAACITALRAAMEALVVEVSKQPNIISQLDPVNEHMLNTIRQISRPSAAGINLMIGSVRYGDGPRPPKMARYDNGSGYRRGYGGGGYGGGGYGGGYGSGGFGGGFGSGGGFGGGFNSGGGGFGSGGGGFGSGGGGFGGGGGGFSGGGGGGFGGGRGGGGGGFGGSGGFGSGGGGYGVGGGGYGGGGGGGYGGGSGGYGGGGGGYGGGEGYSISPNSYRGNYGGGGGGYRGGSQGGYRNNFGGDYRGSSGDYRGSGGGYRGSGGFQRRGYGGGYFGQGRGGGGGGGY</t>
  </si>
  <si>
    <t>Q63918</t>
  </si>
  <si>
    <t>Caveolae-associated protein 2 OS=Mus musculus OX=10090 GN=Cavin2 PE=1 SV=3</t>
  </si>
  <si>
    <t>MGEDAAQAEKFQHPNTDMLQEKPSSPSPMPSSTPSPSLNLGSTEEAIRDNSQVNAVTVHTLLDKLVNMLDAVRENQHNMEQRQINLEGSVKGIQNDLTKLSKYQASTSNTVSKLLEKSRKVSAHTRAVRERLERQCVQVKRLENNHAQLLRRNHFKVLIFQEESEIPASVFVKEPVPSAAEGKEELADENKSLEETLHNVDLSSDDELPRDEEALEDSAEEKMEESRAEKIKRSSLKKVDSLKKAFSRQNIEKKMNKLGTKIVSVERREKIKKSLTPNHQKASSGKSSPFKVSPLSFGRKKVREGESSVENETKLEDQMQEDREEGSFTEGLSEASLPSGLMEGSAEDAEKSARRGNNSAVGSNADLTIEEDEEEEPVALQQAQQVRYESGYMLNSEEMEEPSEKQVQPAVLHVDQTA</t>
  </si>
  <si>
    <t>Q6PDG5</t>
  </si>
  <si>
    <t>SWI/SNF complex subunit SMARCC2 OS=Mus musculus OX=10090 GN=Smarcc2 PE=1 SV=2</t>
  </si>
  <si>
    <t>MAVRKKDGGPNVKYYEAADTVTQFDNVRLWLGKNYKKYIQAEPPTNKSLSSLVVQLLQFQEEVFGKHVSNAPLTKLPIKCFLDFKAGGSLCHILAAAYKFKSDQGWRRYDFQNPSRMDRNVEMFMTIEKSLVQNNCLSRPNIFLCPEIEPKLLGKLKDIVKRHQGTISEDKSNASHVVYPVPGNLEEEEWVRPVMKRDKQVLLHWGYYPDSYDTWIPASEIEASVEDAPTPEKPRKVHAKWILDTDTFNEWMNEEDYEVSDDKSPVSRRKKISAKTLTDEVNSPDSDRRDKKGGNYKKRKRSPSPSPTPEAKKKNAKKGPSTPYTKSKRGHREEEQEDLTKDMDEPSPVPNVEEVTLPKTVNTKKDSESAPVKGGTMTDLDEQDDESMETTGKDEDENSTGNKGEQTKNPDLHEDNVTEQTHHIIIPSYAAWFDYNSVHAIERRALPEFFNGKNKSKTPEIYLAYRNFMIDTYRLNPQEYLTSTACRRNLAGDVCAIMRVHAFLEQWGLINYQVDAESRPTPMGPPPTSHFHVLADTPSGLVPLQPKPPQQSSASQQMLNFPEKGKEKPADMQNFGLRTDMYTKKNVPSKSKAAASATREWTEQETLLLLEALEMYKDDWNKVSEHVGSRTQDECILHFLRLPIEDPYLEDSEASLGPLAYQPIPFSQSGNPVMSTVAFLASVVDPRVASAAAKSALEEFSKMKEEVPTALVEAHVRKVEEAAKVTGKADPAFGLESSGIAGTASDEPERIEESGTEEARPEGQAADEKKEPKEPREGGGAVEEEAKEEISEVPKKDEEKGKEGDSEKESEKSDGDPIVDPEKDKEPTEGQEEVLKEVAEPEGERKTKVERDIGEGNLSTAAAAALAAAAVKAKHLAAVEERKIKSLVALLVETQMKKLEIKLRHFEELETIMDREREALEYQRQQLLADRQAFHMEQLKYAEMRARQQHFQQMHQQQQQQPPTLPPGSQPIPPTGAAGPPTVHGLAVPPAAVASAPPGSGAPPGSLGPSEQIGQAGTTAGPQQPQQAGAPQPGAVPPGVPPPGPHGPSPFPNQPTPPSMMPGAVPGSGHPGVAGNAPLGLPFGMPPPPPAAPSVIPFGSLADSISINLPPPPNLHGHHHHLPFAPGTIPPPNLPVSMANPLHPNLPATTTMPSSLPLGPGLGSAAAQSPAIVAAVQGNLLPSASPLPDPGTPLPPDPTAPSPGTVTPVPPPQ</t>
  </si>
  <si>
    <t>E9PUV9</t>
  </si>
  <si>
    <t>Caspase recruitment domain-containing protein 10 OS=Mus musculus OX=10090 GN=Card10 PE=1 SV=1</t>
  </si>
  <si>
    <t>MLGGPGGRRAGGGANDPEGTAPSRLRSRRPSTEPGAQGSCSARGSEDAAMQGRADAGEADEEAGAGSGSEAEEDALWERIEGVRHRLTRALNPAKLTPYLRQCRVLDEQDEEEVLSTYRFPCRANRTGRLIDILRCRGKRGFEAFLEALEFYYPEHFTLLTGQEPAQRCSMILDEEGPEGLTQFLMTEVRRLREARKSQLHREQQLQARGRALEEERAGLEQRLREQQQAQERCQRLREDWEAGSLELLRLKDENYMIAMRLAQLSEEKNSAVLRSRDLQLAVDQLKLKVSRLEEECALLRRARGPPPGAEEKEREPDGADLLSELRAENQRLTASLQELQEGLQQEMSRPGAAGSERILLDILEHDWREAQDSRQELCQKLHAVQGELQWAEELRDKYLQEMEDLRLKHRTLLKDCDLYKHRMATVLAQLEEIEKERDQAIQSRDRIQLQYSQSLIEKDQYRKQVRGLEAERDELLTTVTSLEGTKAMLEAQLQRTQGGSCLKACASSHSLCSNLSSTWSLSEFPSPLGGPEATGEAGGSEPHTSEEATDSEKEINRLSILPFPPSAGSILRRQREEDPEPPKRSFSSMSDITGSVTLKPWSPGLSSSSSSDSVWPLGKPEGLLARGCGLDFLNRSLAIRVSGWSPPAGLDPQDKSPDSMPGLGDRWSGAVVRRVLSGPGSARTEQKEPRAEGTGLEGAGLEAEAQQRTLPWNQSSTLPFLLDSKACHSFHEALDAWAKGPGAEPFYIRANFSLPERSDPHALCVKAQEILRLVDPAHKRRQEWFCTRVDTLTLRDLDRGTVPNYQRAQQLLEVQEKYLISSRHRSPRSNLKKRALGLVRPKPAGGTAGDSAEQLPAEPCSELERSLKPYSLVRPLLVSALRPVVLLPECLAPRLIRNLLDLPSSRLDFQVCPAESLSGEEQCTSSAPGAPKAWPATAGLGSRIRAIQESVGKKHCLLELGARGVRELVHSEVYPIVIHVEVTEKNVREIRGLLGRPGWRDSELLRQCRGSEQWLWGLPCSWVQVPAHAWGHAEELAKVVRGRILQEQARLVWVERGSSRGGSGSSSEA</t>
  </si>
  <si>
    <t>Q3TGJ9</t>
  </si>
  <si>
    <t>Uncharacterized protein OS=Mus musculus OX=10090 GN=Gsn PE=2 SV=1</t>
  </si>
  <si>
    <t>MVVEHPEFLKAGKEPGLQIWRVEKFDLVPVPPNLYGDFFTGDAYVILKTVQLRNGNLQYDLHYWLGNECSQDESGAAAIFTVQLDDYLNGRAVQHREVQGFESSTFSGYFKSGLKYKKGGVASGFKHVVPNEVVVQRLFQVKGRRVVRATEVPVSWDSFNNGDCFILDLGNNIYQWCGSGSNKFERLKATQVSKGIRDNERSGRAQVHVSEEGGEPEAMLQVLGPKPALPEGTEDTAKEDAANRRLAKLYKVSNGADSMSVSLVADENPFAQGALRSEDCFILDHGRDGKIFVWKGKQANMEERKAALKTASDFISKMQYPRQTQVSVLPEGGETPLFKQFFKNWRDPDQTDGPGLGYLSSHIANVERVPFDAATLHTSTAMAAQHGMDDDGTGQKQIWRIEGSNKVPVDPATYGQFYGGDSYIILYNYRHGGRQGQIIYNWQGAQSTQDEVAASAILTAQLDEELGGTPVQSRVVQGKEPAHLMSLFGGKPMIIYKGGTSRDGGQTAPASIRLFQVRASSSGATRAVEVMPKSGALNSNDAFVLKTPSAAYLWVGAGASEAEKTGAQELLKVLRSQHVQVEEGSEPDAFWEALGGRTAYRTSPRLKDKKMDAHPPRLFACSNRIGRFVIEEVPGELMQEDLATDDVMLLDTWDQVFVWVGKDSQEEEKTEALTSAKRYIETDPANRDRRTPITVVRQGFEPPSFVGWFLGWDDNYWSVDPLDRALAELAA</t>
  </si>
  <si>
    <t>E9QMN1</t>
  </si>
  <si>
    <t>Harmonin OS=Mus musculus OX=10090 GN=Ush1c PE=1 SV=1</t>
  </si>
  <si>
    <t>MDRKVAREFRHKVDFLIENDAEKDYLYDVLRMYHQTMDVAVLVGDLKLVINEPNRLPLFDAIRPLIPLKHQVEYDQLTPRRSRKLKEVRLDRLHPEGLGLSVRGGLEFGCGLFISHLIKGGQADSVGLQVGDEIVRINGYSISSCTHEEVINLIRTKKTVSIKVRHIGLIPVKSSPEESLKWQYVDQFVSESGGVRGGLGSPGNRTTKEKKVFISLVGSRGLGCSISSGPIQKPGIFVSHVKPGSLSAEVGLETGDQIVEVNGIDFTNLDHKEAVNVLKSSRSLTISIVAGAGRELFMTDRERLEEARQRELQRQELLMQKRLAMESNKILQEQQEMERQRRKEIAQKAAEENERYRKEMEQISEEEEKFKKQWKEDWGSKEQLILPKTITAEVHPVPLRKPKSFGWFYRYDGKFPTIRKKAKEKKKAKYDSLQDLRKNKKELEFEQKLYKEKEEMLEKEKQLKINRLAQEVSETEREDLEESEKTQYWVERLCQTRLEQISSAENEIPEMTTGPPPPPPSVSPLAPPLRRFAGGIHLHTTDLDDIPLDMFYYPPKTPSALPVMPHPPSVNPPSKVPAPPVLPSSGHVSSSSSPWVQRTPPPIPIPPPPSIPTQDLTPTRPLPSALEEALGNHPFRTGDPGHPADDWEANTHSGKPSSSPTTERSFPPAPKTFCPSPQPPRGPGVSTISKPVMVHQEHNFVYRPAVKSEVLPQEMLKRMVVYQTAFRQDFRKYEEGFDPYSMFSPEQIAGKDVRLLRIKKEGSLDLALEGGVDSPVGKVVVSAVYEGGAAERHGGVVKGDEIMAINGKIVTDYTLAEAEAALQKAWNQGGDWIDLVVAVCPPKEYDDELSSLPSSAAESPQLARKQLEAYEPVCRHGFFLQLEPTNLLLKSRERNQTDPSWRPASSAPSP</t>
  </si>
  <si>
    <t>P40630</t>
  </si>
  <si>
    <t>Transcription factor A, mitochondrial OS=Mus musculus OX=10090 GN=Tfam PE=1 SV=2</t>
  </si>
  <si>
    <t>MALFRGMWSVLKALGRTGVEMCAGCGGRIPSSISLVCIPKCFSSMGSYPKKPMSSYLRFSTEQLPKFKAKHPDAKLSELVRKIAALWRELPEAEKKVYEADFKAEWKAYKEAVSKYKEQLTPSQLMGMEKEARQRRLKKKALVKRRELILLGKPKRPRSAYNIYVSESFQEAKDDSAQGKLKLVNEAWKNLSPEEKQAYIQLAKDDRIRYDNEMKSWEEQMAEVGRSDLIRRSVKRSGDISEH</t>
  </si>
  <si>
    <t>A0A0R4J0A4</t>
  </si>
  <si>
    <t>Vascular endothelial growth factor receptor 1 OS=Mus musculus OX=10090 GN=Flt1 PE=1 SV=1</t>
  </si>
  <si>
    <t>MVSCWDTAVLPYALLGCLLLTGYGSGSKLKVPELSLKGTQHVMQAGQTLFLKCRGEAAHSWSLPTTVSQEDKRLSITPPSACGRDNRQFCSTLTLDTAQANHTGLYTCRYLPTSTSKKKKAESSIYIFVSDAGSPFIEMHTDIPKLVHMTEGRQLIIPCRVTSPNVTVTLKKFPFDTLTPDGQRITWDSRRGFIIANATYKEIGLLNCEATVNGHLYQTNYLTHRQTNTILDVQIRPPSPVRLLHGQTLVLNCTATTELNTRVQMSWNYPGKATKRASIRQRIDRSHSHNNVFHSVLKINNVESRDKGLYTCRVKSGSSFQSFNTSVHVYEKGFISVKHRKQPVQETTAGRRSYRLSMKVKAFPSPEIVWLKDGSPATLKSARYLVHGYSLIIKDVTTEDAGDYTILLGIKQSRLFKNLTATLIVNVKPQIYEKSVSSLPSPPLYPLGSRQVLTCTVYGIPRPTITWLWHPCHHNHSKERYDFCTENEESFILDPSSNLGNRIESISQRMTVIEGTNKTVSTLVVADSQTPGIYSCRAFNKIGTVERNIKFYVTDVPNGFHVSLEKMPAEGEDLKLSCVVNKFLYRDITWILLRTVNNRTMHHSISKQKMATTQDYSITLNLVIKNVSLEDSGTYACRARNIYTGEDILRKTEVLVRDSEAPHLLQNLSDYEVSISGSTTLDCQARGVPAPQITWFKNNHKIQQEPGIILGPGNSTLFIERVTEEDEGVYRCRATNQKGAVESAAYLTVQGTSDKSNLELITLTCTCVAATLFWLLLTLFIRKLKRSSSEVKTDYLSIIMDPDEVPLDEQCERLPYDASKWEFARERLKLGKSLGRGAFGKVVQASAFGIKKSPTCRTVAVKMLKEGATASEYKALMTELKILTHIGHHLNVVNLLGACTKQGGPLMVIVEYCKYGNLSNYLKSKRDLFCLNKDAALHMELKKESLEPGLEQGQKPRLDSVSSSSVTSSSFPEDRSVSDVEGDEDYSEISKQPLTMEDLISYSFQVARGMEFLSSRKCIHRDLAARNILLSENNVVKICDFGLARDIYKNPDYVRRGDTRLPLKWMAPESIFDKVYSTKSDVWSYGVLLWEIFSLGGSPYPGVQMDEDFCSRLKEGMRMRTPEYATPEIYQIMLDCWHKDPKERPRFAELVEKLGDLLQANVQQDGKDYIPLNAILTRNSGFTYSTPTFSEDLFKDGFADPHFHSGSSDDVRYVNAFKFMSLERIKTFEELSPNSTSMFEDYQLDTSTLLGSPLLKRFTWTETKPKASMKIDLRIASKSKEAGLSDLPRPSFCFSSCGHIRPVQDDESELGKESCCSPPPDYNSVVLYSSPPA</t>
  </si>
  <si>
    <t>Q9DBM2</t>
  </si>
  <si>
    <t>Peroxisomal bifunctional enzyme OS=Mus musculus OX=10090 GN=Ehhadh PE=1 SV=4</t>
  </si>
  <si>
    <t>MAEYLRLPHSLAMIRLCNPPVNAISPTVITEVRNGLQKASLDHTVRAIVICGANDNFCAGADIHGFKSPTGLTLGSLVDEIQRYQKPVVAAIQGVALGGGLELALGCHYRIANAKARVGFPEVMLGILPGARGTQLLPRVVGVPVALDLITSGRHISTDEALKLGILDVVVKSDPVEEAIKFAQTVIGKPIEPRRILNKPVPSLPNMDSVFAEAIAKVRKQYPGRLAPETCVRSVQASVKHPYEVAIKEEAKLFMYLRGSGQARALQYAFFAEKSANKWSTPSGASWKTASAQPVSSVGVLGLGTMGRGIAISFARVGIPVVAVESDPKQLDTAKKIITSTLEKEASKSGQASAKPNLRFSSSTKELSSVDLVIEAVFEDMNLKKKVFAELSALCKPGAFLCTNTSALDVDDIASSTDRPQLVIGTHFFSPAHIMRLLEVIPSRYSSPTTIATVMSLSKRIGKIGVVVGNCYGFVGNRMLAPYYNQGYFLIEEGSKPEDVDGVLEEFGFRMGPFRVSDLAGLDVGWKVRKGQGLTGPSLPPGTPTRKRGNTRYSPIADMLCEAGRFGQKTGKGWYQYDKPLGRIHKPDPWLSEFLSQYRETHHIKQRSISKEEILERCLYSLINEAFRILEEGMAASPEHIDVIYLHGYGWPRHVGGPMYYAASVGLPTVLEKLQKYYRQNPDIPQLEPSDYLRRLVAQGSPPLKEWQSLAGPHSSKL</t>
  </si>
  <si>
    <t>H3BKF8</t>
  </si>
  <si>
    <t>Homeobox-containing protein 1 (Fragment) OS=Mus musculus OX=10090 GN=Hmbox1 PE=1 SV=2</t>
  </si>
  <si>
    <t>XSMLSSFPVVLLETMSHYTDEPRFTIEQIDLLQRLRRTGMTKHEILHALETLDRLDQEHSDKFGRRSSYGGSSYGNSTNNVPASSSTATASTQTQHSGMSPSPSNSYDTSPLPCTTNQNGRENNDRLSTSNGKMSPSRYHANSMGQRSYSFEASEEDLDVDDKVEELMRRDSSVIKEEIKAFLANRRISQAVVAQVTGISQSRISHWLLQQGSDLSEQKKRAFYRWYQLEKTNPGATLSMRPAPIPIEDPEWRQTPPPVSATPGTFRLRRGSRFTWRKECLAVMESYFNENQYPDEAKREEIANACNAVIQKPGKKLSDLERVTSLKVYNWFANRRKEIKRRANIAAILESHGIDVQSPGGHSNSDDVDGNDYSEQDTWQARNGEEEEGRSSEGGREAEKDDSTSHSDHQDPISLAVEMAAVNHTILALARQGANEIKTEALDDD</t>
  </si>
  <si>
    <t>Q9R069</t>
  </si>
  <si>
    <t>Basal cell adhesion molecule OS=Mus musculus OX=10090 GN=Bcam PE=1 SV=1</t>
  </si>
  <si>
    <t>MEPPDARAGLLWLTFLLSGYSGAQAELHVSVPPRVEVMRGEQVALDCTPREHPEHYVLEWFLVDGTGARHRLASVEPQGSEFLGTVHSLGRVPPYEVDSRGRLVIAKVQVGDGRDYVCVVKAGAAGTSEATSSVRVFATPEDTEVSPNKGTLSVMDQFAQEIATCSSNNGNPVPRITWYRNGQRLEVPMEVNQKGYITIRTVREASGLYSLTSTLYLRLHKDDRDANFHCAAHYDLPSGQHGRLDSHTFRLTLHYPTEHVEFWVGSPSTTEGWVREGDAVQLLCQGDGSPSPEYSFFRQQGTQEEQLNVNLKGNLTLERVHRNQSGIYGCRVEDYDADEEVQLVKKLKLHVAYLDPLELSVPEELFVFLNSSSTVVNCSARGLPTPTVRWTKDSVTLADGPMLSLQSVTFDSAGTYTCEASTPTVPLLSRTQSFQLIVQGAPELKPNEIMPKSGNSWTEGDEVMLTCSARGFPEPKLTWSQRGDTPAEPPFEGRGWKSSSLMVKVTSALSREGVSCEASNIHGKKGHVFHFGSVAPQTAQAGVAVMAVAVSVGLLLLVVAAFYCMRRKGRPGCCRRAEKGAPPAREPELSHSGSERPEHTGLLMGGPSGGGRGGSGGFGDEC</t>
  </si>
  <si>
    <t>P61164</t>
  </si>
  <si>
    <t>Alpha-centractin OS=Mus musculus OX=10090 GN=Actr1a PE=1 SV=1</t>
  </si>
  <si>
    <t>MESYDVIANQPVVIDNGSGVIKAGFAGDQIPKYCFPNYVGRPKHVRVMAGALEGDIFIGPKAEEHRGLLSIRYPMEHGIVKDWNDMERIWQYVYSKDQLQTFSEEHPVLLTEAPLNPRKNRERAAEVFFETFNVPALFISMQAVLSLYATGRTTGVVLDSGDGVTHAVPIYEGFAMPHSIMRIDIAGRDVSRFLRLYLRKEGYDFHSSSEFEIVKAIKERACYLSINPQKDETLETEKAQYYLPDGSTIEIGPSRFRAPELLFRPDLIGEESEGIHEVLVFAIQKSDMDLRRTLFSNIVLSGGSTLFKGFGDRLLSEVKKLAPKDVKIRISAPQERLYSTWIGGSILASLDTFKKMWVSKKEYEEDGARSIHRKTF</t>
  </si>
  <si>
    <t>Q9WVE8</t>
  </si>
  <si>
    <t>Protein kinase C and casein kinase substrate in neurons protein 2 OS=Mus musculus OX=10090 GN=Pacsin2 PE=1 SV=1</t>
  </si>
  <si>
    <t>MSVTYDDSVGVEVSSDSFWEVGNYKRTVKRIDDGHRLCGDLMNCLHERARIEKAYAQQLTEWARRWRQLVEKGPQYGTVEKAWIAVMSEAERVSELHLEVKASLMNEDFEKIKNWQKEAFHKQMMGGFKETKEAEDGFRKAQKPWAKKLKEVEAAKKAHHTACKEEKLAISREANSKADPSLNPEQLKKLQDKIEKCKQDVLKTKDKYEKSLKELDQTTPQYMENMEQVFEQCQQFEEKRLRFFREVLLEVQKHLDLSNVASYKTIYRELEQSIKAADAVEDLRWFRANHGPGMAMNWPQFEEWSADLNRTLSRREKKKAVDGVTLTGINQTGDQSGQNKPGSNLSVPSNPAQSTQLQSSYNPFEDEDDTGSSISEKEDIKAKNVSSYEKTQTYPTDWSDDESNNPFSSTDANGDSNPFDEDTTSGTEVRVRALYDYEGQEHDELSFKAGDELTKIEDEDEQGWCKGRLDSGQVGLYPANYVEAIQ</t>
  </si>
  <si>
    <t>Q9QYB5</t>
  </si>
  <si>
    <t>Gamma-adducin OS=Mus musculus OX=10090 GN=Add3 PE=1 SV=2</t>
  </si>
  <si>
    <t>MSSDTSPAVVTTPPPPSMPHKERYFDRINESDPEYLRERNMSPDLRQDFNMMEQRKRVTQILQSPAFREDLECLIQEQMKKGHNPSGLLALQQIADYIVTSSFSGFSSPSLSLGMVTPINDLPGADTSSYVKGEKLTRCKLASLYRLADLFGWAHLANTYISVRISKEQDHIIIIPRGLSFSEATASTLVKVNIIGEVVDQGSTDLKIDHTGFSPHAAIYSTRPDVKCVIHIHTLATAAVSSMKCGILPISQESLILGDVAYYDYQGSLDEEEERIELQKVLGPSCKVLVLRNHGMVALGETLEEAFHYIFNVQMACEIQVQAVAGAGGVDNLLVLDLQKYKAFTHGVAMSGGGGVNMASHQKWKVGEIEFEGLMRTLDNLGYRTGYAYRHPLVREKPRHKSDVEIPATVTAFSFEDDSAPLSPLKFMAQRQQREKTRWLNSPNTYMKVNVPEESRNGETSPRTKITWMKAEDSSKVSSGTPIKIEDPNQFVPLNTNPTEVLEKRNKIREQNRYDLKTAGPQSQLLAGIVVDKPPSTMQFDDDDQGPPAPPNPFSHLLEGELEEYTKTIERKQQGLDDAEQGSLSDDAASVSQIQSQTQSPQSVPERLEENHELFSKSFTSMDAPVMIMNGKDEMHDVEDELAQRVSRLTTSTTIENIEITIKSPERTEEVLSPDGSPSKSPSKKKKKFRTPSFLKKNKKKEKVEA</t>
  </si>
  <si>
    <t>Q8BPB5</t>
  </si>
  <si>
    <t>EGF-containing fibulin-like extracellular matrix protein 1 OS=Mus musculus OX=10090 GN=Efemp1 PE=1 SV=1</t>
  </si>
  <si>
    <t>MLQTLFLTMLTLALVKSQYTEETITYTQCTDGYEWDPIRQQCKDIDECDIVPDACKGGMKCVNHYGGYLCLPKTAQIIVNNEHPQQETPAAEASSGATTGTVAARSMATSGVVPGGGFMASATAVAGPEVQTGRNNFVIRRNPADPQRIPSNPSHRIQCAAGYEQSEHNVCQDIDECTSGTHNCRTDQVCINLRGSFTCQCLPGYQKRGEQCVDIDECTVPPYCHQRCVNTPGSFYCQCSPGFQLAANNYTCVDINECDASNQCAQQCYNILGSFICQCNQGYELSSDRLNCEDIDECRTSSYLCQYQCVNEPGKFSCMCPQGYEVVRSRTCQDINECETTNECREDEMCWNYHGGFRCYPRNPCQDHYVLTSENRCVCPVSNTMCRELPQSIVYKYMSIRSDRSVPSDIFQIQATMIYANTINTFRIKSGNENGEFYLRQTSPVSAMLVLVKSLSGPREYIVDLEMLTVSSIGTFRTSSVLRLTIIVGPFSF</t>
  </si>
  <si>
    <t>Q9D1I2</t>
  </si>
  <si>
    <t>Caspase recruitment domain-containing protein 19 OS=Mus musculus OX=10090 GN=Card19 PE=1 SV=1</t>
  </si>
  <si>
    <t>MTDQTYCDRLVQDTPFLTGQGRLSEQQVDRIILQLNRYYPQILTNKEAEKFRNPKASLRVRLCDLLSHLQQRGERHCQEFYRALYIHAQPLHSHLPSRYSPQNSDCRELDWGIESRELSDRGPMSFLAGLGLAAGLALLLYCCPPDPKVLPGTRRVLAFSPVIIDRHVSRYLLAFLADDLGGL</t>
  </si>
  <si>
    <t>Q9Z1P7</t>
  </si>
  <si>
    <t>KN motif and ankyrin repeat domain-containing protein 3 OS=Mus musculus OX=10090 GN=Kank3 PE=1 SV=1</t>
  </si>
  <si>
    <t>MAKFVLNQNLPDLGGPPLYPGPTGSARSPSSPYSVETPYGFHLDLDFLKYVEEIERGPASRRTPGPPHARRPRASRTGLAGARSPGAWTSSESLASDDGGASGALSPGAFPGLSLPPLSPRSLSRNPRVEHTLLETSRRLEQAQARERALSPARAVTRSPRGSGRSSPAPNPALASPGPAQLQLVREQMAAALRRLRELEDQARALPELQEQVRALRAEKARLLAGRVQPEQEVEIEARPDKLAQLRRLTERLATSDRGVRSRASPRAEDPDGLAARRSEGALQVLDPGSRTPDGEPRTRETGTEVVPETREVDAQAVPETGEAGVEVVPETVEVDTWVTEELLGLPEAAERELELLRTSLEHQRGVSELLRGRLRELEEAHEAAVTRPQSRDVAAQTTLGCTEKTTQTELPVENQPRPTAGDEMAPVGILKSIMKKKDGIPGAQSSQGPKSLQFVGVLNGEYESSSSEDGNSDDEDGVAEHPRSSSSGSDDSSGGSDAGTPGPHNDKDAGDCELETHPELTAGREGRCELNPRLREACIALNQQLNRPRGVTSRDGNAARLVAQEWFRVSSQKRSQAESVAGVLRGVKSLGPELLAYVVNLADGNGNTALHYSVSHGNLAISSLLLDTGVCDVNHQNRAGYSALMLAALTSVGQEEEDMAVAQRLFSMGDVNAKASQTGQTALMLAISHGHQDMVAALLECGADVNVQDADGATALMCASEYGRLDTVQLLLAQPGCDLTILDNEGTSALAIALEAEQDEVAALLHAHLTSNHQGQSSTGSPTAKECNDK</t>
  </si>
  <si>
    <t>Q6PFB2</t>
  </si>
  <si>
    <t>Rcc1 protein OS=Mus musculus OX=10090 GN=Rcc1 PE=1 SV=1</t>
  </si>
  <si>
    <t>MPPKRIAKRRSPPEDAIPKSKKVKDTRNRGPATRSCQVSHRSHNTEPGLVLTLGQGDVGQLGLGESVLERKKPALVPLLQDVVQAEAGGMHTVCLSQSGQVYSFGCNDEGALGRDTSVEGSEMVPGKVELQEKVVQVSAGDSHTAALTEDGRVFLWGSFRDNNGVIGLLEPMKKSMVPVQVQLDAPVVKVASGNDHLVMLTNDGDLYTLGCGEQGQLGRVPELFANRGGRQGLGRLLVPRCVLLKSRGTRGRVRFQDAFCGAYFTFAISREGHVYGFGLSNYHQLGTPGTGSCFIPQNLTSFKNSTKSWVGFSGGQHHTVCMDSEGKAYSLGRAEYGRLGLGEGAEEKSIPTLISRLPVVSSVACGASVGYAVSKDGRVFAWGMGTNYQLGTGQDEDAWSPVEMTGKQLENRVVLTVSSGGQHTVLLVKDQAQS</t>
  </si>
  <si>
    <t>A0A1Z3MHX2</t>
  </si>
  <si>
    <t>MndaL OS=Mus musculus domesticus OX=10092 GN=Mndal PE=4 SV=1</t>
  </si>
  <si>
    <t>MAEYKNIVLLKGLESMEDYQFRTVKSLLRKELKLTKKLQEDYDRIQLADWMEDKFPKDAGLDKLIKVCEHIKDLKDLAKKLKTEKAKVQKKKQGKCKTAGKKKGQDELSSSESLFINKESYKSVPSSKKKRKAIAKTEGEKKNKLTQDQDHLPETSGTDIKTEEDCLQNSPKPPPTSPSSSSNKKKRKEITKTEGGKKKKLTQEQAQLPEPLGTDIKKDEDCLQTPPKPPPTPPSSSLNKKRKSMREEETGVKKSKAAKEPDQPPCCEEPTARCQSPILHSSSSASSNIPSATNQKSQPQNQNIPRGAVLHSEPLTVMVLTATEPFEYESPEHEVKNMLHATVATVSQYFHVKVFNINLKEKFTKKNFIIISNYFESKGILEINETSSVLKADPDQMIEVPNNIIRNANASPKICDIQKGTSGAVFYGVFTLHKKTVNRKNTIYEIKDGSGSIEVVGSRQWHNINCKEGDKLHLFCFHLKRESGQPKLVCGDHSFIKIKVTKAGKKKEASTVLSSTKNEEENDYPKDGIKVEMPDYHV</t>
  </si>
  <si>
    <t>Q3UL48</t>
  </si>
  <si>
    <t>Uncharacterized protein OS=Mus musculus OX=10090 GN=Ezr PE=2 SV=1</t>
  </si>
  <si>
    <t>MAKPINVRVTTMDAELEFAIQPNTTGKQLFDQVVKTIGLREVWYFGLQYVDNKGFPTWLKLDKKVSAQEVRKENPVQFKFRAKFYPEDVAEELIQDITQKLFFLQVKDGILSDEIYCPPETAVLLGSYAVQAKFGDYNKEMHKSGYLSSERLIPQRVMDQHKLSRDQWEDRIQVWHAEHRGMLKDSAMLEYLKIAQDLEMYGINYFEIKNKKGTDLWLGVDALGLNIYEKDDKLTPKIGFPWSEIRNISFNDKKFVIKPIDKKAPDFVFYAPRLRINKRILQLCMGNHELYMRRRKPDTIEVQQMKAQAREEKHQKQLERQQLETEKKRRETVEREKEQMLREKEELMLRLQDYEQKTKRAEKELSEQIEKALQLEEERRRAQEEAERLEADRMAALRAKEELERQAQDQIKSQEQLAAELAEYTAKIALLEEARRRKEDEVEEWQHRAKEAQDDLVKTKEELHLVMTAPPPPPPPVYEPVNYHVQEGLQDEGAEPMGYSAELSSEGILDDRNEEKRITEAEKNERVQRQLLTLSNELSQARDENKRTHNDIIHNENMRQGRDKYKTLRQIRQGNTKQRIDEFEAM</t>
  </si>
  <si>
    <t>Q791T5</t>
  </si>
  <si>
    <t>Mitochondrial carrier homolog 1 OS=Mus musculus OX=10090 GN=Mtch1 PE=1 SV=1</t>
  </si>
  <si>
    <t>MGASDPEVAPWAPGGAAGMAGAGAGAGARGGAPAGVEARARDPPPAHRAHPRHPRPAAQPSARRMDGGPGAPGSGDNAPTTEALFVALGAGVTALSHPLLYVKLLIQVGHEPMPPTLGTNVLGRKVLYLPSFFTYAKYIVQVDGKIGLFRGLSPRLMSNALSTVTRGSMKKVFPPDEMEQVSNKDDMKTSLKKVVKETSYEMMMQCVSRMLAHPLHVISMRCMVQFVGREAKYSGVLSSIGKIFKEEGLLGFFVGLIPHLLGDVVFLWGCNLLAHFINAYLVDDSVSDTPGGLGNDQNPGSQFSQALAIRSYTKFVMGIAVSMLTYPFLLVGDLMAVNNCGLRAGLPPYSPVFKSWIHCWKYLSVQGQLFRGSSLLFRRVSSGSCFALE</t>
  </si>
  <si>
    <t>Q91V61</t>
  </si>
  <si>
    <t>Sideroflexin-3 OS=Mus musculus OX=10090 GN=Sfxn3 PE=1 SV=1</t>
  </si>
  <si>
    <t>MGDLPLNINIQEPRWDQSTFLGRARHFFTVTDPRNLLLSGEQLEASRNIVQNYRAGVATPGLTEDQLWRAKYVYDSAFHPDTGEKVVLIGRMSAQVPMNMTITGCMLTFYRKTPTVVFWQWVNQSFNAIVNYSNRSGDAPITVQQLGTAYVSATTGAVATALGLKSLTKHLPPLVGRFVPFAAVAAANCINIPLMRQRELQVGIPVTDEAGQRLGHSVTAAKQGIFQVVISRIGMAIPAMAIPPVIMNTLEKKDFLKRRPWLGAPLQVGLVGFCLVFATPLCCALFPQRSSIHVTRLEPELRAQIQAQNPSIDVVYYNKGL</t>
  </si>
  <si>
    <t>P70399</t>
  </si>
  <si>
    <t>TP53-binding protein 1 OS=Mus musculus OX=10090 GN=Tp53bp1 PE=1 SV=3</t>
  </si>
  <si>
    <t>MPGEQMDPTGSQLDSDFSQQDTPCLIIEDSQPESQVLEEDAGSHFSVLSRHLPNLQMHKENPVLDIVSNPEQSAVEQGDSNSSFNEHLKEKKASDPVESSHLGTSGSISQVIERLPQPNRTSSALAVTVEAASLPEEEKEEEELEEEKEGVGANAPGADSLAAEDSASSQLGFGVLELSQSQDVEEHTVPYDVNQEHLQLVTTNSGSSPLSDVDASTAIKCEEQPTEDIAMIEQPSKDIPVTVQPGKGIHVVEEQNLPLVRSEDRPSSPQVSVAAVETKEQVPARELLEEGPQVQPSSEPEVSSTQEDLFDQSSKTASDGCSTPSREEGGCSPVSTPATTLQLLQLSGQKPLVQESLSTNSSDLVAPSPDAFRSTPFIVPSSPTEQGGRKDEPMDMSVIPVGGEPFQKLHDDEAMETEKPLLPSQPAVSPQASTPVSRSTPVFTPGSLPIPSQPEFSHDIFIPSPSLEEPSDDVKKGGGLHSSSLTVECSKTSESEPKNFTDDLGLSMTGDSCKLMLSTSEYSQSSKMESLGSPRTEEDRENTQIDDTEPLSPVSNSKLPADSENVLVTPSQDDQVEMSQNVDKAKEDETEDRGDCKGREDAVAEDVCIDLTCDSGSQAVPSPATRSEALSSVLDQEEAMDTKEHHPEEGFSGSEVEEVPETPCGSHREEPKEEPMESIPLHLSLTETQSEALCLQKEAPKEECPEAMEVETSVISIDSPQKLQVLDQELEHKDPDTWEEATSEDSSVVIVDVKEPSPRADVSCEPLEEVEKCSDSQSWEGVAPEEEPCAENRLDTPEEKRIECDGDSKAETTEKDAVTEDSPQPPLPSVRDEPVRPDQETQQPQVQEKESPVTVDAEVADDKQLGPEGACQQLEKAPACASQSFCESSSETPFHFTLPKEGDIIPPLTGATPPLIGHLKLEPKRHSTPIGISNYPESTIATSDVTSESMVEINDPLLGNEKGDSESAPEMDGKLSLKMKLVSPETEASEESLQFSLEKPTTAERKNGSTAIAEPVASLQKPVPVFGCIYEAQQEKEAQSEAPPSAPDRANLLHFPSAQEEDKERPDVTPKLRQSEQPVKPVGPVMDDAAPEDSASPVSQQRASQEQRASQEPFSPAEDVMETDLLEGLAANQDRPSKMLMDRPTQSNIGIQTVDHSLCAPETVSAATQTVKSVCEQGTSTAEQNSGKQDATVQTERGSGEKPASAPVDDTESLHSQGEEEFEMPQPPHGHVLHRHMRTIREVRTLVTRVITDVYYVDGTEVERKVTEETEEPIVECQECETEVSPSQTGGSSGDLGDISSFSSKASSSHHTSSGTSLSAIHSSGSSGRGAGPLKGKASGTEAADFALPSSRGGPGKLSPRKGISQTGAPVCEEDGDAGLGIRQGGKAPVTPRGRGRRGRPPSRTTGTRETVVSGPLGVEDISPSMSPDDKSFTRIMPRVPDSTKRTDASSSTLRRSDSPEIPFQAATGSSDGLDSSSSGNSFVGLRVVAKWSSNGYFYSGKITRDVGAGKYKLLFDDGYECDVLGKDILLCDPIPLDTEVTALSEDEYFSAGVVKGHRKESGELYYSIEKEGQRKWYKRMAVILSLEQGNRLREQYGLGPYEAVTPLTKAADISLDNLVEGKRKRRSNISSPVTPTAASSSSTTPTRKATESPRASTGVPSGKRKLPTSEEERSPAKRGRKSATVKPGTVGAAEFVSPCETGDNIGEPSVLEEPRGPLPLNKTLFLGYAFLLTMATTSDKLASRSKLLDGPTGSSEEEEEFLEIPPFNKQYTECQLRAGAGYILEDFNEAQCNTAYQCLLIADQHCRTRKYFLCLASGIPCVSHVWVHDSCHANQLQNYRNYLLPAGYSLEEQRILDWQPRENPFQNLKVLLVSDQQQNFLELWSEILMTGGAASVKQHHSSAHNKDIALGVFDVVVTDPSCPASVLKCAEALQLPVVSQEWVIQCLIVGERIGFKQHPKYKHDYVSH</t>
  </si>
  <si>
    <t>B1AX58</t>
  </si>
  <si>
    <t>Plastin-3 OS=Mus musculus OX=10090 GN=Pls3 PE=1 SV=1</t>
  </si>
  <si>
    <t>MDEMATTQISKDELDELKEAFAKVDLNSNGFICDYELHELFKEANMPLPGYKVREIIQKLMVDGDRNKDGKISFNEFVYIFQEVKSSDIAKTFRKAINRKEGICALGGTSELSSEGTQHSYSEEEKYAFVNWINKALENDPDCRHVIPMNPNTDDLFKAVGDGIVLCKMINLSVPDTIDERAINKKKLTPFIIQENLNLALNSASAIGCHVVNIGAEDLRAGKPHLVLGLLWQIIKIGLFADIELSRNEALAALLRDGETLEELMKLSPEELLLRWANFHLENSGWQKINNFSADIKLIDFSNSVKDSKAYFHLLNQIAPKGQKEGEPRIDINMSGFNETDDLKRAESMLQQADKLGCRQFVTPADVVSGNPKLNLAFVANLFNKYPALTKPENQDIDWTLLEGETREERTFRNWMNSLGVNPHVNHLYADLQDALVILQLYERIKVPVDWSKVNKPPYPKLGANMKKLENCNYAVELGKNPAKFSLVGIGGQDLNDGNPTLTLAVVWQLMRRYTLNVLEDLGEGQKANDDIIVNWVNRTLSEAGKSTSIQSFKDKTISSSLAVVDLIDAIQPGCINYDLVKSGNLTEDDKHNNAKYAVSMARRIGARVYALPEDLVEVKPKMVMTVFACLMGRGMKRV</t>
  </si>
  <si>
    <t>Q8BZI0</t>
  </si>
  <si>
    <t>Actin filament-associated protein 1-like 1 OS=Mus musculus OX=10090 GN=Afap1l1 PE=1 SV=1</t>
  </si>
  <si>
    <t>MDRSRVLEQLIPELTGLLSLLDHEYLSDSTLEKKMAVASLLQSLQPLPAKEVSFLYVNTADLHSGPSFVESLFEEFDCDLGDLRDMSDDGEPSKGASPEPTKSPSLRSAAADVPPPLPNKPPPEDYYEEALPLGPGKSPEYISSHNGCSPAQSIVDGYYEDADNSYPTTRMNGELKNSYNDSDAMSSSYESYDEEEEEEKGRQPKHQWPSEEASMHLVRDCRICAFLLRKKRFGQWAKQLTVIKEEQLLCYKSSKDRQPHLRLALDVCTVIYVPKDSRHKRHELRFSQGATEVLVLALQSREQAEEWLKVIREVSRPIVGAEGLEVPRSPVILCKADQDKRLSQEKQNSDSDSLGMNDSGSTLGRREACEHGKGKKNSLAELKGSMSRAAGRKITRIISFSKKKALSEDLQTFSSEDEVPCCGYLNVLVNQGWKERWCRLRCNTLYFHKDRTDLHTHVNSIALRGCEVAPGFGPRHPFAFRILRNRQEVAILEASCSEDMGRWLGLLLVEMGSKVTPEALHYDYVDVETLTSIVSAGRNSFLYAQSCQDQWPEPRIYDEVPYEKVQDEEPQRPTGAQVKRHASSCSEKSHRADPQVKVKRHASSANQYKYGKNRAEEDARRYLVEKERLEKEKETIRTELTALRQEKKELKEAIRNNPGAKSKALEEAVATLEAQCRAKEEQRIDLELKLVAVKERLQQSLAGGPALGLSVSNKNKSQDTTNKPQSNAPEQSLPVNCVSELRKRSPSIVTSNQGRVLQKAKEWEMKKT</t>
  </si>
  <si>
    <t>Q9EPL9</t>
  </si>
  <si>
    <t>Peroxisomal acyl-coenzyme A oxidase 3 OS=Mus musculus OX=10090 GN=Acox3 PE=1 SV=2</t>
  </si>
  <si>
    <t>MGSLPEEKDSALWSDTPKGPLSAYRARASFNSGELLLFWDGQDVIHFKKTIFSTLENDPLFARSYGADLPLEKLRELNFLRCKRVFEYGFFKVEELLKNPLKILVLINCLGMYDWSLANKCVLHMLVFGTTVFVSGSEKHFKYLEKIYSLEIFGCFALTELSHGSNTKAMRTTAHYDPDTQEFILHSPDFEAAKFWVGNLGKTATHAVVFAQLYMPDGQCHGLHSFLVQIRDTKTLLPMTGVMVGDIGKKLGQNGLDNGFAMFNKVRIPRQNLLDRTGNITSEGTYNSPFKDVRQRLGASLGSLSSGRISIISMSVVNLKLAVSIAIRFSATRCQFGPTDKEEIPVLEYPLQQWRILPYLAAAYALDHFSKTIFMDLIEVQSARLRGDHSDQQAELGREIHALASAGKPLASWTAQRGIQECREACGGHGYLAMNRFGDLRNDNDPNCTYEGDNNVLLQQTSNYLLSLLEPPLQDGAHFTSPLKTVDFLEAYPGILGQKFLGSSKADWMDSAAPLAAYRWLVCYLLQESHRRYCQEKKSRGSDFEARNNSQVYGCRPLALAFMELTVMQRFHEHIHSSGLSPSLRTVLGRLSTLYGLWCLSQHMALLYRGGYISGEQTGRAMEDAILTLCEQLKDDAVALVDVIAPSDFVLNSPIAKADGELYKNLWAAVLQQNGVLERAAWWPEFSANKSVADRLKSQL</t>
  </si>
  <si>
    <t>P43274</t>
  </si>
  <si>
    <t>Histone H1.4 OS=Mus musculus OX=10090 GN=Hist1h1e PE=1 SV=2</t>
  </si>
  <si>
    <t>MSETAPAAPAAPAPAEKTPVKKKARKAAGGAKRKTSGPPVSELITKAVAASKERSGVSLAALKKALAAAGYDVEKNNSRIKLGLKSLVSKGTLVQTKGTGASGSFKLNKKAASGEAKPKAKRAGAAKAKKPAGAAKKPKKAAGTATAKKSTKKTPKKAKKPAAAAGAKKAKSPKKAKATKAKKAPKSPAKAKTVKPKAAKPKTSKPKAAKPKKTAAKKK</t>
  </si>
  <si>
    <t>E9Q238</t>
  </si>
  <si>
    <t>KN motif and ankyrin repeat domains 1 OS=Mus musculus OX=10090 GN=Kank1 PE=1 SV=1</t>
  </si>
  <si>
    <t>MAYTTKVNGCAAEKADGVLNGDHNKEKKDPYFVETPYGFQLDLDFVKYVDDIQKGNTIKKLNIQKRRKPSVPCPEVRAIPGHQGVWTSTESLSSSNSDDSKQCPSFLLARSHVTSTPIPRPPAPLETSPTFAVSENRQLLPPPSPQLPRHNLHVTKTLMETRRRLEQERVTMQMAPGDFRRPRLASFGGMGSTSSLPSFVGSANHSSAIHQLQNGYQGNGDYNSYVPAAPTTSSMGSSVRHSPLSSGISTPVTNVSPMHLQHIREQMAIALKRLKELEEQVRTIPVLQVKISVLQEEKRQLASQLKSQRASSQNEACGVRKRSYSAGNASQLELLARARRGGGELYIDYEEEEMESVEQSTQRIQEFRQLTADMQALERKIQDSSCEVASELRENGQCPSRECKSVAVGSDENMNDVVVYHRDLRPCKDTAVGTVTETRNVGISVTEAMLGVITEADKEIELQQQTIEALKEKIYRLEVQLKETTHDREMTKLKQELQAAGSRKKVDKATMAQPLVFSKLVEALVPTRDQMVGSHVDTRESCVGTSVQTSSVGTSCHPDCKNQVVGSELPMNWWVVKERVAMHDQCVGRSVETCDRSVGVEVSVCETGSNTEASGSDLTLLKTNLNLKDVRSIGCGDCSVDVIVCFPKECTSRSMNTEAVGQEEAAVMAVPHTTDQHTSTNLERVDQCTNTEAATLVESCTNTLLSTMDKQTSTQTVEMRTVAIGEGRVRDINPSTKTRSVGVGTVLSGNSEFDRPCAVKTKESGVGQINIQDNYLVGLKMRTIACGPPQLTVGLMGSRRSVGVGNEPVGELPEESPQPRVASGMVTGLDHYIERVQRLLAEQQTLLAENYSELAEAFGEPHSQIGSLNSQLISTLSSINSVMKSASTEELRNSDFQKASLGKTTGNHLEYTCKCGGLRSGGLLNVQPSQPEVEAETAEGKHSRGHEQFPMQGSTLPPVNLTDDQIATGLYVCPNNENTLKSIMKKSDGNKDSNGAKKNLQFIGINGGYETTSSDESSSDGSSSSESDDECDTIGYPPEEEEEEEEKDHDTRGMAEGHHAVNIEGFKSARVEDEVQVPECEPEKEEIRERYELSEKMLSACNLLKYNIKDPKALASKDMRICLNTLQHDWFRVSSQKSAVPAMVGDYIAAFEAVSPDVLRYIINMADGNGNTALHYSVSHSNFQIVKLLLDADVCNVDHQNKAGYTPIMLAALAAVEAEKDMQVVEELFSCGDVNAKASQAGQTALMLAVSHGRIDMVKGLLACGADVNIQDDEGSTALMCASEHGHVEIVKLLLAQPGCNGHLEDNDGSTALSIALEAGHKDIAVLLYAHLNFSKAQSPSTPRLGRKTSPGPTHRGSFD</t>
  </si>
  <si>
    <t>P83917</t>
  </si>
  <si>
    <t>Chromobox protein homolog 1 OS=Mus musculus OX=10090 GN=Cbx1 PE=1 SV=1</t>
  </si>
  <si>
    <t>MGKKQNKKKVEEVLEEEEEEYVVEKVLDRRVVKGKVEYLLKWKGFSDEDNTWEPEENLDCPDLIAEFLQSQKTAHETDKSEGGKRKADSDSEDKGEESKPKKKKEESEKPRGFARGLEPERIIGATDSSGELMFLMKWKNSDEADLVPAKEANVKCPQVVISFYEERLTWHSYPSEDDDKKDDKN</t>
  </si>
  <si>
    <t>O89051</t>
  </si>
  <si>
    <t>Integral membrane protein 2B OS=Mus musculus OX=10090 GN=Itm2b PE=1 SV=1</t>
  </si>
  <si>
    <t>MVKVTFNSALAQKEAKKDEPKSSEEALIVPPDAVAVDCKDPGDVVPVGQRRAWCWCMCFGLAFMLAGVILGGAYLYKYFALQPDDVYYCGLKYIKDDVILNEPSADAPAARYQTIEENIKIFEEDAVEFISVPVPEFADSDPANIVHDFNKKLTAYLDLNLDKCYVIPLNTSIVMPPKNLLELLINIKAGTYLPQSYLIHEHMVITDRIENVDNLGFFIYRLCHDKETYKLQRRETIRGIQKREASNCFTIRHFENKFAVETLICS</t>
  </si>
  <si>
    <t>Q9JI44</t>
  </si>
  <si>
    <t>DNA methyltransferase 1-associated protein 1 OS=Mus musculus OX=10090 GN=Dmap1 PE=1 SV=1</t>
  </si>
  <si>
    <t>MATGADVRDILELGGPEGDAASGTISKKDIINPDKKKSKKSSETLTFKRPEGMHREVYALLYSDKKDAPPLLPSDTGQGYRTVKAKLGSKKVRPWKWMPFTNPARKDGAMFFHWRRAAEEGKDYPFARFNKTVQVPVYSEQEYQLYLHDDAWTKAETDHLFDLSRRFDLRFVVIHDRYDHQQFKKRSVEDLKERYYHICAKLANVRAVPGTDLKIPVFDAGHERRRKEQLERLYNRTPEQVAEEEYLLQELRKIEARKKEREKRSQDLQKLITAADTTAEQRRTERKAPKKKLPQKKEAEKPAVPETAGIKFPDFKSAGVTLRSQRMKLPSSVGQKKIKALEQMLLELGVELSPTPTEELVHMFNELRSDLVLLYELKQACANCEYELQMLRHRHEALARAGVLGAPAAAAVGPTPASAEPTVSESGLGLDPTKDTIIDVVGAPLTPNSRKRRESASSSSSVKKAKKP</t>
  </si>
  <si>
    <t>P17095</t>
  </si>
  <si>
    <t>High mobility group protein HMG-I/HMG-Y OS=Mus musculus OX=10090 GN=Hmga1 PE=1 SV=4</t>
  </si>
  <si>
    <t>MSESGSKSSQPLASKQEKDGTEKRGRGRPRKQPPVSPGTALVGSQKEPSEVPTPKRPRGRPKGSKNKGAAKTRKVTTAPGRKPRGRPKKLEKEEEEGISQESSEEEQ</t>
  </si>
  <si>
    <t>A0A0R4J083</t>
  </si>
  <si>
    <t>Long-chain-specific acyl-CoA dehydrogenase, mitochondrial OS=Mus musculus OX=10090 GN=Acadl PE=1 SV=1</t>
  </si>
  <si>
    <t>MAARLLLRSLRVLSARSAPRPLPSARCSHSGAEARLETPSAKKLTDIGIRRIFSSEHDIFRESVRKFFQEEVIPHHTEWEKAGEVSREVWEKAGKQGLLGINIAEKHGGIGGDLLSTAVTWEEQAYSNCTGPGFSLHSDIVMPYIANYGTKEQIEKFIPQMTAGKCIGAIAMTEPGAGSDLQGVRTNAKRSGSDWILNGSKVFITNGWLSDLVIVVAVTNREARSPAHGISLFLVENGMKGFIKGRKLHKMGMKAQDTAELFFEDVRLPANALLGEENKGFYYLMQELPQERLLIAELAISACEFMFEETRNYVKQRKAFGKTVAHIQTVQHKLAELKTHICVTRAFVDSCLQLHETKRLDSGSASMAKYWASELQNSVAYECVQLHGGWGYMWEYPIAKAYVDARVQPIYGGTNEIMKELIARQIVSDS</t>
  </si>
  <si>
    <t>Q80SZ7</t>
  </si>
  <si>
    <t>Guanine nucleotide-binding protein G(I)/G(S)/G(O) subunit gamma-5 OS=Mus musculus OX=10090 GN=Gng5 PE=1 SV=2</t>
  </si>
  <si>
    <t>MSGSSSVAAMKKVVQQLRLEAGLNRVKVSQAAADLKQFCLQNAQHDPLLTGVSSSTNPFRPQKVCSFL</t>
  </si>
  <si>
    <t>Q9WTI7</t>
  </si>
  <si>
    <t>Unconventional myosin-Ic OS=Mus musculus OX=10090 GN=Myo1c PE=1 SV=2</t>
  </si>
  <si>
    <t>MALQVELIPTGEIIRVVHPHRPCKLALGSDGVRVTMESALTARDRVGVQDFVLLENFTSEAAFIENLRRRFRENLIYTYIGPVLVSVNPYRDLQIYSRQHMERYRGVSFYEVPPHLFAVADTVYRALRTERRDQAVMISGESGAGKTEATKRLLQFYAETCPAPERGGAVRDRLLQSNPVLEAFGNAKTLRNDNSSRFGKYMDVQFDFKGAPVGGHILSYLLEKSRVVHQNHGERNFHVFYQLLEGGEEETLRRLGLERNPQSYLYLVKGQCAKVSSINDKSDWKVMRKALSVIDFTEDEVEDLLSIVASVLHLGNIHFAADEDSNAQVTTENQLKYLTRLLGVEGTTLREALTHRKIIAKGEELLSPLNLEQAAYARDALAKAVYSRTFTWLVRKINRSLASKDAESPSWRSTTVLGLLDIYGFEVFQHNSFEQFCINYCNEKLQQLFIELTLKSEQEEYEAEGIAWEPVQYFNNKIICDLVEEKFKGIISILDEECLRPGEATDLTFLEKLEDTVKPHPHFLTHKLADQKTRKSLDRGEFRLLHYAGEVTYSVTGFLDKNNDLLFRNLKETMCSSMNPIMAQCFDKSELSDKKRPETVATQFKMSLLQLVEILRSKEPAYIRCIKPNDAKQPGRFDEVLIRHQVKYLGLMENLRVRRAGFAYRRKYEAFLQRYKSLCPETWPMWAGRPQDGVAVLVRHLGYKPEEYKMGRTKIFIRFPKTLFATEDSLEVRRQSLATKIQAAWRGFHWRQKFLRVKRSAICIQSWWRGTLGRRKAAKRKWAAQTIRRLIRGFILRHSPRCPENAFFLDHVRASFLLNLRRQLPRNVLDTSWPTPPPALREASELLRELCMKNMVWKYCRSISPEWKQQLQQKAVASEIFKGKKDNYPQSVPRLFISTRLGTEEISPRVLQSLGSEPIQYAVPVVKYDRKGYKPRPRQLLLTPSAVVIVEDAKVKQRIDYANLTGISVSSLSDSLFVLHVQREDNKQKGDVVLQSDHVIETLTKTALSADRVNNININQGSITFAGGPGRDGIIDFTSGSELLITKAKNGHLAVVAPRLNSR</t>
  </si>
  <si>
    <t>D3Z0L8</t>
  </si>
  <si>
    <t>MLLLEVISGERLPKPERGKMRVHKINNVNKALDFIASKGVKLVSIGAEEIVDGNAKMTLGMIWTIILRFAIQDISVEETSAKEGLLLWCQRKTAPYKNVNVQNFHISWKDGLAFNALIHRHRPELIEYDKLRKDDPVTNLNNAFEVAEKYLDIPKMLDAEDIVNTARPDEKAIMTYVSSFYHAFSGAQKAETAANRICKVLAVNQE</t>
  </si>
  <si>
    <t>Q9R0B6</t>
  </si>
  <si>
    <t>Laminin subunit gamma-3 OS=Mus musculus OX=10090 GN=Lamc3 PE=1 SV=2</t>
  </si>
  <si>
    <t>MAVSRVLSLLATVASMALVIQETHFAAGADMGSCYDGVGRAQRCLPEFENAAFGRRAEASHTCGRPPEDFCPHVGAPGAGLQCQRCDDADPGRRHDASYLTDFHSPDDSTWWQSPSMAFGVQYPTSVNLTLSLGKAYEITYVRLKFHTSRPESFAIYKRTYASGPWEPYQYYSASCQKTYGRPEGHYLRPGEDERVAFCTSEFSDISPLNGGNVAFSTLEGRPSAYNFEESPVLQEWVTSTDILISLDRLNTFGDDIFKDPRVLQSYYYAVSDFSVGGRCKCNGHASECEPNAAGQLACRCQHNTTGVDCERCLPFFQDRPWARGTAEDANECLPCNCSGHSEECTFDRELYRSTGHGGHCQRCRDHTTGPHCERCEKNYYRWSPKTPCQPCDCHPAGSLSLQCDNSGVCPCKPTVTGWKCDRCLPGFHSLSEGGCRPCACNVAGSLGTCDPRSGNCPCKENVEGSLCDRCRPGTFNLQPHNPVGCSSCFCYGHSKVCSPAAGFQEHHIRSDFRHGAGGWQIRSMGVSKRPLQWSQSGLLLGLRGGEELSAPKKFLGDQRLSYGQPVILTLQVPPGGSPPPIQLRLEGAGLALSLRPSSLPSPQDTRQPRRVQLQFLLQETSEEAESPLPTFHFQRLLSNLTALSIWTSGQGPGHSGQVLLCEVQLTSAWPQRELAPPASWVETCLCPQGYTGQFCEFCALGYKREIPHGGPYANCIPCTCNQHGTCDPNTGICLCGHHTEGPSCERCMPGFYGNAFSGRADDCQPCPCPGQSACATIPESGDVVCTHCPPGQRGRRCESCEDGFFGDPLGLSGAPQPCRRCQCSGNVDLNAVGNCDPHSGHCLRCLYNTTGAHCEHCREGFYGSAVATRPVDKCAPCSCDLRGSVSEKTCNPVTGQCVCLPYVSGRDCSRCSPGFYDLQSGRGCQSCKCHPLGSLENKCHPKTGQCPCRPGVTGQACDRCQLGFFGFSIKGCRDCRCSPLGAASSQCHENSTCVCRPGFVGYKCDRCQDNFFLADGDTGCQECPTCYALVKEEAAKLKARLMLMEGWLQRSDCGSPWGPLDILQGEAPLGDVYQGHHLLQETRGTFLQQMVGLEDSVKATWEQLQVLRGHVHCAQAGAQKTCIQLAELEETLQSSEEEVLRAASALSFLASLQKGSSTPTNWSHLASEAQILARSHRDTATKIEATSERALLASNASYELLKLMEGRVASEAQQELEDRYQEVQAAQTALGIAVAEALPKAEKALATVKQVIGDAAPHLGLLVTPEAMNFQARGLSWKVKALEQKLEQKEPEVGQSVGALQVEAGRALEKMEPFMQLRNKTTAAFTRASSAVQAAKVTVIGAETLLADLEGMKLRSPLPKEQAALKKKAGSIRTRLLEDTKRKTKQAERMLGNAASLSSSTKKKSKEAELMSKDNAKLSRALLREGKQGYRHASRLASQTQATLRRASRLLLTSEAHKQELEEAKQVTSGLSTVERQIRESRISLEKDTKVLSELLVKLGSLGVHQAPAQTLNETQRALESLRLQLDSHGALHHKLRQLEEESARQELQIQSFEDDLAEIRADKHNLETILSSLPENCAS</t>
  </si>
  <si>
    <t>Q8BG60</t>
  </si>
  <si>
    <t>Thioredoxin-interacting protein OS=Mus musculus OX=10090 GN=Txnip PE=1 SV=1</t>
  </si>
  <si>
    <t>MVMFKKIKSFEVVFNDPEKVYGSGEKVAGRVIVEVCEVTRVKAVRILACGVAKVLWMQGSQQCKQTLDYLRYEDTLLLEEQPTAGENEMVIMRPGNKYEYKFGFELPQGPLGTSFKGKYGCVDYWVKAFLDRPSQPTQEAKKNFEVMDLVDVNTPDLMAPVSAKKEKKVSCMFIPDGRVSVSARIDRKGFCEGDDISIHADFENTCSRIVVPKAAIVARHTYLANGQTKVFTQKLSSVRGNHIISGTCASWRGKSLRVQKIRPSILGCNILKVEYSLLIYVSVPGSKKVILDLPLVIGSRSGLSSRTSSMASRTSSEMSWIDLNIPDTPEAPPCYMDIIPEDHRLESPTTPLLDDVDDSQDSPIFMYAPEFQFMPPPTYTEVDPCVLNNNNNNNNVQ</t>
  </si>
  <si>
    <t>Q91V55</t>
  </si>
  <si>
    <t>40S ribosomal protein S5 OS=Mus musculus OX=10090 GN=Rps5 PE=1 SV=1</t>
  </si>
  <si>
    <t>MTEWEAATPAVAETPDIKLFGKWSTDDVQINDISLQDYIAVKEKYAKYLPHSAGRYAAKRFRKAQCPIVERLTNSMMMHGRNNGKKLMTVRIVKHAFEIIHLLTGENPLQVLVNAIINSGPREDSTRIGRAGTVRRQAVDVSPLRRVNQAIWLLCTGAREAAFRNIKTIAECLADELINAAKGSSNSYAIKKKDELERVAKSNR</t>
  </si>
  <si>
    <t>E9Q634</t>
  </si>
  <si>
    <t>Unconventional myosin-Ie OS=Mus musculus OX=10090 GN=Myo1e PE=1 SV=1</t>
  </si>
  <si>
    <t>MGSKGAYRYHWQSHNVKHSGVDDMVLLSKITESSIVENLKKRYMDDYIFTYIGSVLISVNPFKQMPYFGEKEVEMYQGAAQYENPPHIYALADSMYRNMIIDRENQCVIISGESGAGKTVAAKYIMSYVSRVSGGGPKVQHVKDIILQSNPLLEAFGNAKTVRNNNSSRFGKYFEIQFSPGGEPDGGKISNFLLEKSRVVMRNPGERSFHIFYQLIEGASPEQKQSLGITSMDYYYYLSLSGSYKVDDIDDKRDFQETLHAMNVIGIFSEEQTLVLQIVAGILHLGNISFKEVGNYAAVESEEFLAFPAYLLGINQDRLKEKLTSRQMDSKWGGKSESIHVTLNVEQACYTRDALAKALHARVFDFLVDSINKAMEKDHEEYNIGVLDIYGFEIFQKNGFEQFCINFVNEKLQQIFIELTLKAEQEEYVQEGIRWTPIEYFNNKIVCDLIESKVNPPGIMSILDDVCATMHAVGEGADQTLLQKLQMQIGSHEHFNSWNQGFIIHHYAGKVSYDMDGFCERNRDVLFMDLIELMQSSELPFIKSLFPENLQADKKGRPTTAGSKIKKQANDLVSTLMKCTPHYIRCIKPNETKKPKDWEESRVKHQVEYLGLKENIRVRRAGYAYRRVFQKFLQRYAILTKATWPVWRGDEKQGVLHLLQSVNMDSDQFQLGRSKVFIKAPESLFLLEEMRERKYDGYARVIQKTWRKFVARKKYVQMREEASDLLLNKKERRRNSINRNFIGDYIGMEERPELQQFVGKREKIDFADTVTKYDRRFKGVKRDLLLTPKCLYLIGREKVKQGPDKGVVKEVLKRRIEVERILSVSLSTMQDDIFILHEQEYDSLLESVFKTEFLSLLAKRYEEKTQKQLPLKFSNTLELKLKKENWGPWSAGGSRQVQFHQGFGDLAILKPSNKVLQVSIGPGLPKNSRPTRRNTVTSRGYPGGTKNNYPMRAAPAPPGCHQNGVIRNQFVPPPHAFGNQRSNQKSLYTSMARPPLPRQQSTGSDRLSQTPESLDFLKVPDQGVAGVRRQTSSRPPPAGGRPKPQPKPKPQVPQCKALYAYDAQDTDELSFNANDIIDIIKEDPSGWWTGRLRGKQGLFPNNYVTKI</t>
  </si>
  <si>
    <t>A0A0A0MQ90</t>
  </si>
  <si>
    <t>Protein S100-A13 OS=Mus musculus OX=10090 GN=S100a13 PE=1 SV=1</t>
  </si>
  <si>
    <t>MASDSRGGPLSGGGNLTLQTWEWLSPCLVLINFSLRAPDRLAASHLLSRSICVDISSCFGILMAAETLTELEAAIETVVSTFFTFAGREGRKGSLNINEFKELATQQLPHLLKDVGSLDEKMKTLDVNQDSELRFSEYWRLIGELAKEVRKEKALGIRKK</t>
  </si>
  <si>
    <t>Q5I0T8</t>
  </si>
  <si>
    <t>Ribosomal protein L19 OS=Mus musculus OX=10090 GN=Rpl19 PE=1 SV=1</t>
  </si>
  <si>
    <t>MSMLRLQKRLASSVLRCGKKKVWLDPNETNEIANANSRQQIRKLIKDGLIIRKPVTVHSRARCRKNTLARRKGRHMGIGKRKGTANARMPEKVTWMRRMRILRRLLRRYRESKKIDRHMYHSLYLKVKGNVFKNKRILMEHIHKLKADKARKKLLADQAEARRSKTKEARKRREERLQAKKEEIIKTLSKEEETKK</t>
  </si>
  <si>
    <t>Q3TF74</t>
  </si>
  <si>
    <t>Coronin OS=Mus musculus OX=10090 GN=Coro1c PE=2 SV=1</t>
  </si>
  <si>
    <t>MRRVVRQSKFRHVFGQAVKNDQCYDDIRVSRVTWDSSFCAVNPRFVAIIIEASGGGAFLVLPLHKTGRIDKSYPTVCGHTGPVLDIDWCPHNDQVIASGSEDCTVMVWQIPENGLTLSLTEPVVILEGHSKRVGIVAWHPTARNVLLSAGCDNAIIIWNVGTGEALINLDDMHSDMIYNVSWSRNGSLICTASKDKKVRVIDPRKQEIVAEKEKAHEGARPMRAIFLADGNVFTTGFSRMSERQLALWNPKNMQEPIALHEMDTSNGVLLPFYDPDTSIIYLCGKGDSSIRYLEITDESPYVHYLNTFSSKEPQRGMGYMPKRGLDVNKCEIARFFKLHERKCEPIIMTVPRKSDLFQDDLYPDTAGPEAALEAEEWFEGKNADPILISLKHGYIPGKNRDLKVVKKNILDSKPAANKKSELSCAPKKPTDTASVQNEAKLDEILKEIKSIKETICSQDERISKLEQQLAKMAA</t>
  </si>
  <si>
    <t>P26041</t>
  </si>
  <si>
    <t>Moesin OS=Mus musculus OX=10090 GN=Msn PE=1 SV=3</t>
  </si>
  <si>
    <t>MPKTISVRVTTMDAELEFAIQPNTTGKQLFDQVVKTIGLREVWFFGLQYQDTKAFSTWLKLNKKVTAQDVRKESPLLFKFRAKFYPEDVSEELIQDITQRLFFLQVKEGILNDDIYCPPETAVLLASYAVQSKYGDFNKEVHKSGYLAGDKLLPQRVLEQHKLNKDQWEERIQVWHEEHRGMLREDAVLEYLKIAQDLEMYGVNYFSIKNKKGSELWLGVDALGLNIYEQNDRLTPKIGFPWSEIRNISFNDKKFVIKPIDKKAPDFVFYAPRLRINKRILALCMGNHELYMRRRKPDTIEVQQMKAQAREEKHQKQMERALLENEKKKRELAEKEKEKIEREKEELMEKLKQIEEQTKKAQQELEEQTRRALELEQERKRAQSEAEKLAKERQEAEEAKEALLQASRDQKKTQEQLASEMAELTARISQLEMARKKKESEAVEWQQKAQMVQEDLEKTRAELKTAMSTPHVAEPAENEHDEQDENGAEASAELRADAMAKDRSEEERTTEAEKNERVQKHLKALTSELANARDESKKTANDMIHAENMRLGRDKYKTLRQIRQGNTKQRIDEFESM</t>
  </si>
  <si>
    <t>Q3UIJ9</t>
  </si>
  <si>
    <t>Myocardial zonula adherens protein OS=Mus musculus OX=10090 GN=Myzap PE=1 SV=1</t>
  </si>
  <si>
    <t>MLRSTSTVTLFSGGGAKSPGTPSRRANVCRLRLTVPPENPVPQQTEKKIERKDQPPELSNGESTKRLPQGVVYGVVRRSDPNQQKEMVVYGWSTNQLKEEMNYIKDVRATLEKVRKRMYGDYDEMRQKIRQLTQDLSVSHAQQDYLDSHIQAQASALDSFNAMNAALASDSVGLQKTLVDVTLENSHIKDQIRHLQQTYEASMDKLREKQRQLEAAQMENQLLKMRVESSQEANAEVMREMTRKLYSQYEEKLQEAQRKHSAEKEVLLEETNSFLKAIEEANKKMEAAELSLEEKDQKIGELDRLIERMEKERHQLQLQLLEHETEMSGEMADSDKNRYQQLEEASASLRERIRHLDDMVHCQQKKVKQMVEEIESLKKKVQQKQLLILQLLEKISFLEGENNELQSRLDYLTETQPKTEVETREIGVGCDLLPSPTGRTREITMPSRSYTPYTRVLELSSKKTLT</t>
  </si>
  <si>
    <t>A2A517</t>
  </si>
  <si>
    <t>Cytohesin-1 (Fragment) OS=Mus musculus OX=10090 GN=Cyth1 PE=1 SV=1</t>
  </si>
  <si>
    <t>EVSGGRGPEPVASTMEDDDSYVPSDLTAEERQELENIRRRKQELLADIQRLKEEIAEVANEIESLGSTEERKNMQRNKQVAMGRKKFNMDPKKGIQFLIENGLLKNTCEDIAQFLYKGEGLNKTAIGDYLGERDEFSIQVLHAFVELHEFTDLNLVQALRQFLWSFRLPGEAQKIDRMMEAFAQRYCQCNTGVFQSTDTCYVLSFAIIMLNTSLHNPNVKDKPTVERFIAMNRGINDGGDLPEELLRNLYESIKNEPFKIPEDDGNDLTHTFFNPDREGWLLKLGGRVKTWKRRWFILTDNCLYYFEYTTDKEPRGIIPLENLSIREVEDSKKPNCFELYIPDNKDQVIKACKTEADGRVVEGNHTVYRISAPTPEEKEDWIKCIKNTSPRGHMEASWKLHLPASPAAVVAIAVVTASTLVLLLIPGDSECQEWPSGNEPGPAFTMPLTHLPEDTTRGRN</t>
  </si>
  <si>
    <t>Q8R3Y7</t>
  </si>
  <si>
    <t>Lama5 protein (Fragment) OS=Mus musculus OX=10090 GN=Lama5 PE=2 SV=1</t>
  </si>
  <si>
    <t>LDTAVDKPCARSKATGDPWLTDGSYLDGSGFARISFEKQFSNTKRFDQELRLVSYNGIIFFLKQESQFLCLAVQEGTLVLFYDFGSGLKKADPLQPPQALTAASKAIQVFLLAGNRKRVLVRVERATVFSVDQDNMLEMADAYYLGGVPPEQLPLSLRQLFPSGGSVRGCIKGIKALGKYVDLKRLNTTGISFGCTADLLVGRTMTFHGHGFLPLALPDVAPITEVVYSGFGFRGTQDNNLLYYRTSPDGPYQVSLREGHVTLRFMNQEVETQRVFADGAPHYVAFYSNVTGVWLYVDDQLQLVKSHERTTPMLQLQPEEPSRLLLGGLPVSGTFHNFSGCISNVFVQRLRGPQRVFDLHQNMGSVNVSVGCTPAQLIETSRATAQKVSRRSRQPSQDLACTTPWLPGTIQDAYQFGGPLPSYLQFVGISPSHRNRLHLSMLVRPHAASQGLLLSTAPMSGRSPSLVLFLNHGHFVAQTEGPGPRLQVQSRQHSRAGQWHRVSVRWGMQQIQLVVDGSQTWSQKALHHRVPRAERPQPYTLSVGGLPASSYSSKLPVSVGFSGCLKKLQLDKRPLRTPTQMVGVTPCVSGPLEDGLFFPGSEGVVTLELPKAKMPYVSLELEMRPLAAAGLIFHLGQALATPYMQLKVLTEQVLLQANDGAGEFSTWVTYPKLCDGRWHRVAVIMGRDTLRLEVDTQSNHTTGRLPESLAGSPALLHLGSLPKSSTARPELPAYRGCLRKLLINGAPVNVTASVQIQGAVGMRGCPSGTLALSKQGKALTQRQGKPSVSPLLWH</t>
  </si>
  <si>
    <t>A0A1S6GWI0</t>
  </si>
  <si>
    <t>NADH dehydrogenase (Ubiquinone) 1 alpha subcomplex, 8 OS=Mus musculus OX=10090 GN=Ndufa8 PE=2 SV=1</t>
  </si>
  <si>
    <t>MRRWYRAVLASQRGLEGDGRHGRGHLVRVAATAVMPGIVELPTLEELKVEEVKVSSAVLKAAAHHYGAQCDKTNKEFMLCRWEEKDPRRCLKEGKLVNGCALNFFRQIKSHCAEPFTEYWTCLDYSNMQLFRHCRQQQAKFDQCVLDKLGWVRPDLGQLSKVTKVKTDRPLPENPYHSRARPEPNPVIEGDLKPAKHGTRFFFWTV</t>
  </si>
  <si>
    <t>Q91Z25</t>
  </si>
  <si>
    <t>Actin-related protein 2/3 complex subunit OS=Mus musculus OX=10090 GN=Arpc1b PE=1 SV=1</t>
  </si>
  <si>
    <t>MAYHSFLVEPISCHAWNKDRTQIAICPNNHEVHIYEKSGAKWNKVHELKEHNGQVTGIDWAPESNRIVTCGTDRNAYVWTLKGRTWKPTLVILRINRAARCVRWAPNENKFAVGSGSRVISICYFEQENDWWVCKHIKKPIRSTVLSLDWHPNNVLLAAGSCDFKCRIFSAYIKEVEERPAPTPWGSKMPFGELMFESSSSCGWVHGVCFSASGSRVAWVSHDSTVCLVDADKKMALSFSVATLASETLPLLAVTFITENSLVAAGHDCFPVLFTYDNAAVTLSFGGRLDVPKQSSQRGMTARERFQNLDKKASSEGGAATGAGLDSLHKNSVSQISVLSGGKAKCSQFCTTGMDGGMSIWDVKSLESALKDLKIK</t>
  </si>
  <si>
    <t>Q5DU47</t>
  </si>
  <si>
    <t>MKIAA0148 protein (Fragment) OS=Mus musculus OX=10090 GN=Git2 PE=2 SV=1</t>
  </si>
  <si>
    <t>GAGRRAGGRGAASAARGPVRAEAQPPPPLPSLAGFPAGEAGTMSKRLRSSDVCADCNGPDPSWASVNRGTFICDECCSVHRSLGRHISQVRHLKHTAWPPTLLQMVETLYNNGANSIWEHSLLDPASIMSGRRKANPQDKVHPNKAEFIRAKYQMLAFVHRLPCREDDSVTAKDLSKQLHSSVRTGNLETCLRLLSLGAQANFFHPEKGSTPLHVASKAGQILQAELLAVYGADPGTQDSSGKTPVDYARQGGHHELAERLIEIQYELTDRLAFYLCGRKPDHKSGQHFLIPQRADRRLLDLSELAKAAKKKLQSLSNHLFEELAMDVYDEVDRRETDAVWLATQNHSTLVTETTVVPFLPVNPEYSSTRNQGRQKLARFNAHEFATLVIDILSDAKRRQQGSPLSRSKDNVELILRTVSTQHSTESQDNDQPDYDSVASDEDTDVETRASKANRQKLQTLQSENSSLRRQATASACQVQTGSDHKDTASHSSLKRRPSARGSRPMSMYETGSGQKPYLPMGEASHPEESRTRLQPFPTHASRLEKQNSTPESDYDNTACDPEPDDTGSTRKGRQRSMLWQGDGLLPDTAEPHSVPSPTLPSTEDVIRKTEQITKNIQELLRAAQENKHDSYIPCSERIHVAVTEMAALFPKKPKSDTVRTSLRLLTSSAYRLQSECRKALPGDSSLPTDVQLVTQQVIQCAYDIAKAAKQLVTITTKENSS</t>
  </si>
  <si>
    <t>A0A0A0MQD5</t>
  </si>
  <si>
    <t>SH3 and multiple ankyrin repeat domains protein 3 OS=Mus musculus OX=10090 GN=Shank3 PE=1 SV=1</t>
  </si>
  <si>
    <t>MQLNRAAVAAAAAPAEPPEPLSPALAPAPAPPGPLPRSAVGGALAGGQGGPGRRAESPCAPLSAGNSPGPGASTGMDGPGASAVVVRVGIPDLQQTKCLRLDPTAPVWAAKQRVLCALNHSLQDALNYGLFQPPSRGRAGKFLDEERLLQDYPPNLDTPLPYLEFRYKRRVYAQNLIDDKQFAKLHTKANLKKFMDYVQLHSTDKVARLLDKGLDPNFHDPDSGECPLSLAAQLDNATDLLKVLRNGGAHLDFRTRDGLTAVHCATRQRNAGALTTLLDLGASPDYKDSRGLTPLYHSALGGGDALCCELLLHDHAQLGTTDENGWQEIHQACRFGHVQHLEHLLFYGANMGAQNASGNTALHICALYNQESCARVLLFRGANKDVRNYNSQTAFQVAIIAGNFELAEVIKTHKDSDVVPFRETPSYAKRRRLAGPSGLASPRPLQRSASDINLKGDQPAASPGPTLRSLPHQLLLQRLQEEKDRDRDGELENDISGPSAGRGGHNKISPSGPGGSGPAPGPGPASPAPPAPPPRGPKRKLYSAVPGRKFIAVKAHSPQGEGEIPLHRGEAVKVLSIGEGGFWEGTVKGRTGWFPADCVEEVQMRQYDTRHETREDRTKRLFRHYTVGSYDSLTSHSDYVIDDKVAILQKRDHEGFGFVLRGAKAETPIEEFTPTPAFPALQYLESVDVEGVAWRAGLRTGDFLIEVNGVNVVKVGHKQVVGLIRQGGNRLVMKVVSVTRKPEEDGARRRAPPPPKRAPSTTLTLRSKSMTAELEELASIRRRKGEKLDEILAVAAEPTLRPDIADADSRAATVKQRPTSRRITPAEISSLFERQGLPGPEKLPGSLRKGIPRTKSVGEDEKLASLLEGRFPRSTSMQDTVREGRGIPPPPQTAPPPPPAPYYFDSGPPPTFSPPPPPGRAYDTVRSSFKPGLEARLGAGAAGLYDPSTPLGPLPYPERQKRARSMIILQDSAPEVGDVPRPAPAATPPERPKRRPRPSGPDSPYANLGAFSASLFAPSKPQRRKSPLVKQLQVEDAQERAALAVGSPGPVGGSFAREPSPTHRGPRPGSLDYSSGEGLGLTFGGPSPGPVKERRLEERRRSTVFLSVGAIEGSPPSADLPSLQPSRSIDERLLGTGATTGRDLLLPSPVSALKPLVGGPSLGPSGSTFIHPLTGKPLDPSSPLALALAARERALASQTPSRSPTPVHSPDADRPGPLFVDVQTRDSERGPLASPAFSPRSPAWIPVPARREAEKPPREERKSPEDKKSMILSVLDTSLQRPAGLIVVHATSNGQEPSRLGAEEERPGTPELAPAPMQAAAVAEPMPSPRAQPPGSIPADPGPGQGSSEEEPELVFAVNLPPAQLSSSDEETREELARIGLVPPPEEFANGILLTTPPPGPGPLPTTVPSPASGKPSSELPPAPESAADSGVEEADTRSSSDPHLETTSTISTVSSMSTLSSESGELTDTHTSFADGHTFLLEKPPVPPKPKLKSPLGKGPVTFRDPLLKQSSDSELMAQQHHAASTGLASAAGPARPRYLFQRRSKLWGDPVESRGLPGPEDDKPTVISELSSRLQQLNKDTRSLGEEPVGGLGSLLDPAKKSPIAAARLFSSLGELSTISAQRSPGGPGGGASYSVRPSGRYPVARRAPSPVKPASLERVEGLGAGVGGAGRPFGLTPPTILKSSSLSIPHEPKEVRFVVRSVSARSRSPSPSPLPSPSPGSGPSAGPRRPFQQKPLQLWSKFDVGDWLESIHLGEHRDRFEDHEIEGAHLPALTKEDFVELGVTRVGHRMNIERALRQLDGS</t>
  </si>
  <si>
    <t>Q3UA52</t>
  </si>
  <si>
    <t>Arp2/3 complex 34 kDa subunit (Fragment) OS=Mus musculus OX=10090 GN=Arpc2 PE=2 SV=1</t>
  </si>
  <si>
    <t>GSAGGLKLRGPGRSGGGCLLQAARAGPARVSASPHPAPRPLLPSPTAPSPPRQGQRGRSLRPTLDCPPSPPLFLLPLPGAAAAMILLEVNNRIIEETLALKFENAAAGNKPEAVEVTFADFDGVLYHISNPNGDKTKVMVSISLKFYKELQAHGADELLKRVYGSFLVNPEPGYNVSLLYDLENLPASKDSIVHQAGMLKRNCFASVFEKYFQFQEEGKEGENRAVIHYRDDETMYVESKKDRVTVVFSTVFKDDDDVVIGKVFMQEFKEGRRASHTAPQVLFSHREPPLELKDTDAAVGDNIGYITFVLFPRHTNATARDNTINLIHTFRDYLHYHIKCSKAYIHTRMRAKTSDFLKVLNRARPDAEKKEMKTITGKTFSSR</t>
  </si>
  <si>
    <t>A0A0B4J1E2</t>
  </si>
  <si>
    <t>SNW domain-containing protein 1 OS=Mus musculus OX=10090 GN=Snw1 PE=1 SV=1</t>
  </si>
  <si>
    <t>MALTSFLPAPTQLSQDQLEAEERARSQRSLQTSLVSSRREPPPYGYRKGWIPRLLEDFGDGGAFPEIHVAQYPLDMGRKKKMSNALAIQVDPEGKIKYDAIARQGQSKDKVIYSKYTDLVPKEVMNADDPDLQRPDEEAIKEITEKTRVALEKSVSQKVAAAMPVRAADKLAPAQYIRYTPSQQGVAFNSGAKQRVIRMVEMQKDPMEPPRFKINKKIPRGPPSPPAPVMHSPSRKMTVKEQQEWKIPPCISNWKNAKGYTIPLDKRLAADGRGLQTVHINENFAKLAEALYIADRKAREAVEMRAQVERKMAQKEKEKHEEKLREMAQKARERRAGIKTHVEKEDGEARERDEIRHDRRKERQHDRNLSRAAPDKRSKLQRNENRDISEVIALGVPNPRTSNEVQYDQRLFNQSKGMDSGFAGGEDEIYNVYDQAWRGGKDMAQSIYRPSKNLDKDMYGDDLEARIKTNRFVPDKEFSGSDRKQRGREGPVQFEEDPFGLDKFLEEAKQHGGSKRPSDSSRPKEHEHEGKKRRKE</t>
  </si>
  <si>
    <t>A0A1L1STC6</t>
  </si>
  <si>
    <t>Nesprin-1 OS=Mus musculus OX=10090 GN=Syne1 PE=1 SV=1</t>
  </si>
  <si>
    <t>MATSRASSRSHRDITNVMQRLQDEQEIVQKRTFTKWINSHLAKRKPPMVVDDLFEDMKDGIKLLALLEVLSGQKLPCEQGHRVKRIHAVANIGTALKFLEGRKSMYRGSPIKLVNINATDIADGRPSIVLGLMWTIILYFQIEELTSNLPQLQSLSSSASSVDSMVSTETASPPSKRKVAAKIQGNAKKTLLKWVQHTAGKQMGIEVKDFGKSWRTGLAFHSVIHAIQPELVDLEKVKTRSNRENLEDAFTIAETQLGIPRLLDPEDVDVDKPDEKSIMTYVAQFLTQYPDIHGAGCDGQEDDRDDRLILKETKVWIEQFERDFTRAQMTESSLQDKYQAFKHFRVQYEMKRKQVEHIIQPLQRDGKLTLDQALVKQCWERVSSRLFDWHIQLDKSLPAPLGTIGAWLYRAEVALREEITIQQVHEETANTIQRKLEQHKDLLQNTDAHKRAFHEIYQTRSVNGIPMPPDQLEDMAERFHFVSSTSELHLMKMEFLELKYRLLSLLVLAESKLKSWIIKYGRRESVELLLQSYISFIENSKFFEQYEVTYQILKQTADIYVKAEGSVEEAENVMKFMSEATAQWRNLSVEVRSVRSMLEEVISNWDRYGDTVASLQAWLEDAEKMLSQSEHAKKDFFRNLPHWIQQHTAMNDAGNFLIETCDEIVSRDLKQQLLLLNGRWRELFMEVKQYARADEMDRMKKEYIDVTTTLFGFATEAHRKLSEPLEVSFINVKLLIQDLEDLEKRVPVMDAQYKMIAKKAHLFAKESPQEEANEMLTTMSKLKEQLSKVKECCSPLLYEAQQLTVPLEELETQITSFYDSLGKINEILSVLEQEAQSSTLFKQKHQELLASQENCKKSLTLIEKGSQSVQKLVTSSQARKPWDHTKLQKQIADVHHAFQSMIKKTGDWKKHVEANSRLMKKFEESRAELEKVLRVAQEGLEEKGDPEELLRRHTEFFSQLDQRVLNAFLKACDELTDILPEQEQQGLQEAVRKLHKQWKDLQGEAPYHLLHLKIAVEKDRFSAAVEECRAELEQETKLAPQEGSEKIIKEHRVFFSDKGPHHLCEKRLQLIEELCGKLPVQDPVRDTCGACHTALKELKASIDNTYTMLVDDPDKWKDYTSRFSEFSSWVSAKKACLKKIKDEPIDTGNHDEVKHMVDEIRNDITKKGESLSWLKSRLKYLIDISSENEAQKRGDELAELSSSFKALVALLSEVEKLLSNFGECVQYKEIVKSSLEGLISGPQESKEEAEMILDSKNLLEAQQLLLHHQQKTKMISAKKRDLQEQMEQAQQGGQAGPGQEELRKLESTLTGLEQSRERQERRIQVSLRKWERFETNKETVVRYLFQTGSSHERFLSFSSLESLSSELEQTKEFSKRTESIATQAENLVKEAAELPLGPRNKRVLQRQAKSIKEQVTTLEDTLEEDIKTMEMVKSKWDHFGSNFETLSIWILEKENELSSLEASASAADVQISQIKVTIQEIESKIDSIVGLEEEAQSFAQFVTTGESARIKAKLTQIRRYWEELQEHARGLEGTILGHLSQQQKFEENLRKIRQSVSEFAERLADPIKICSSAAETYKVLQEHMDLCQAVESLSSTVTMFSASAQKAVNRESCTQEAAALQQQYEEILHKAKEMQTALEDLLARWQRLEKGLSPFLTWLERCEAIASSPEKDISADRGKVESELQLIQALQNEVVSQASLYSNLLQLKEALFSVASKEDVAVMKLQLEQLDERWGDLPQIISKRMHFLQSVLAEHKQFDELLFSFSVWIKQFLGELQRTSEINLRDHQVALTRHKDHAAEIEKKRGEITHLQGHLSQLRSLGRAQDLHPLQSKVDDCFQLFEEASQVVERRKLALAQLAEFLQSHACMSTLLYQLRQTVEATKSMSKKQSDSLKTDLHSAIQDVKTLESSAISLDGTLTKAQCHLKSASPEERTSCRATTDQLSLEVERIQNLLGTKQSEADALVALKEAFREQKEELLRSIEDIEERMDRERLKVPTRQALQHRLRVFNQLEDELNSHEHELCWLKDKAKQIAQKDVAFAPEVDREINGLEATWDDTRRQIHENQGQCCGLIDLVREYQSLKSTVCNVLEDASNVVVMRATIKDQGDLKWAFSKHETSRNEMNSKQKELDSFTSKGKHLLSELKKIHSGDFSLVKTDMESTLDKWLDVSERIEENMDMLRVSLSIWDDVLSRKDEIEGWSNSSLPKLAENISNLNNSLRAEELLKELESEVKIKALKLEDLHSKINNLKELTKNPETPTELQFIEADLRQKLEHAKEITEEARGTLKDFTAQRTQVERFVKDITAWLINVEESLTRCAQTETCEGLKKAKDIRKELQSQQNSITSTQEELNSLCRKHHSVELESLGRAMTGLIKKHEATSQLCSQTQARIQDSLEKHFSGSMKEFQEWFLGAKAAARESSNLTGDSQILEARLHNLQGVLDSLSDGQSKLDVVTQEGQTLYAHLPKQIVSSIQEQITKANEEFQAFLKQCLKEKQALQDCVSELGSFEDQHRKLNLWIHEMEERLKTENLGESKHHISEKKNEVRKVEMFLGELLAARESLDKLSQRGQLLSEESHSAGKGGCRSTQLLTSYQSLLRVTKEKLRSCQLALKEHEALEEATQSMWARVKDVQDRLACAESTLGNKETLEGRLSQIQDILLMKGEGEVKLNLAIGKGDQALRSSNKEGQQAIQDQLEMLKKAWAEAMNSAVHAQSTLESVIDQWNDYLEKKSQLEQWMESVDQRLEHPLQLQPGLKEKFSLLDHFQSIVSEAEDHTGALQQLAAKSRELYQKTQDESFKEAGQEELRTQFQDIMTVAKEKMRTVEDLVKDHLMYLDAVQEFADWLHSAKEELHRWSDTSGDPSATQKKLLKIKELIDSREIGAGRLSRVESLAPAVKQNTAASGCELLNSEMQALRADWRQWEDCLFQTQSSLESLVSEMALSEQEFFGQVTQLEQALEQFCTLLKTWAQQLTLLEGKNSDEEILECWHKGREILDALQKAEPMTEDLKSQLNELCRFSRDLSPYSEKVSGLIKEYNCLCLQASKGCQNKEQILQERFQKASRGFQQWLVNAKITTAKCFDLPQNLSEVSSSLQKIQEFLSESENGQHKLNTMLFKGELLSSLLTEEKAQAVQAKVLTAKEEWKSFHANLHQKESALENLKIQMKDFEVSAELVQNWLSKTERLVQESSNRLYDLPAKRREQQKLQSVLEEIQCYEPQLHRLKEKARQLWEGQAASKSFVHRVSQLSSQYLALSNVTKEKVSRLDRIIAEHNRFSQGVKELQDWMSDAVHMLDSYCLPTSDKSVLDSRMLKLEALLSVRQEKEIQMKMVVTRGEYVLQSTSLEGSAAVQQQLQAVKDMWESLLSAAIRCKSQLEGALSKWTSYQDDVRQFSSWMDSVEVSLTESEKQHTELREKITALGKAKLLNEEVLSHSSLLETIEVKRAAMTEHYVTQLELQDLQERHQALKEKAKEAVTKLEKLVRLHQEYQRDLKAFESWLEQEQEKLDRCSVHEGDTNAHETMLRDLQELQVRCAEGQALLNSVLHTREDVIPSGLPQAEDRVLESLRQDWQVYQHRLAEARMQLNNVVNKLRLMEQKFQQADEWLKRMEEKINFRSECQSSRSDKEIQLLQLKKWHEDLSAHRDEVEEVGTRAQGILDETHISSRMGCQATQLTSRYQALLLQVLEQIKFFEEELQCLEETESSLSSYSDWYGSTHKNFKNVATKIDKVDESMMGKKLKTLEVLLKDMEKGHSLLKSAREKGERAMKFLAEHEAEALRKEIHTYMEQLKNLTSTVRKECMSLEKGLHLAKEFSDKYKVLAQWMAEYQEILCTPEEPKMELYEKKAQLSKYKSLQQMVLSHEPSVTSVQEKSEALLELVQDQSLKDKIQKLQSDFQDLCSRAKERVFSLEAKVKDHEDYNTELQEVEKWLLQMSGRLVAPDLLEMSSLETITQQLAHHKAMMEEIAGFEDRLDNLKAKGDTLIGQCPEHLQAKQKQTVQAHLQGTKDSYSAICSTAQRVYRSLEYELQKHVSSQDTLQQCQAWISAVQPDLKPSPQPPLSRAEAVKQVKHFRALQEQARTYLDLLCSMCDLSNSSVKNTAKDIQQTEQLIEQRLVQAQNLTQGWEEIKSLKAELWIYLQDADQQLQNMKRRHTELEINIAQNMVMQVKDFIKQLQCKQVSVSTIVEKVDKLTKNQESPEHKEITHLNDQWQDLCLQSDKLCAQREQDLQRTSSYHDHMRVVEAFLEKFTTEWDSLARSNAESTAIHLEALKKLALALQEEMYAIDDLKDCKQKLIEQLGLDDRELVREQTSHLEQRWFQLQDLVKRKIQVSVTNLEELNVIQSRFQELMEWAEEQQPNIVEALKQSPPPGMAQHLLMDHLAICSELEAKQVLLKSLMKDADRVMADLGLNERKVIQKALSEAQKHVSCLSDLVGQRRKYLNKALSEKTQFLMAVFQATSQIQQHERKIVFREYICLLPDDVSKQVKTCKTAQASLKTYQNEVTGLCAQGRELMKGITKQEQEEVLGKLQELQTVYDTVLQKCSHRLQELEKSLVSRKHFKEDFDKACHWLKQADIVTFPEINLMNEKTELHAQLDKYQSILEQSPEYENLLLTLQTTGQAMLPSLNEVDHSYLSEKLSALPQQFNVIVALAKDKFYKTQEAILARKEYTSLIELTTQSLGDLEDQFLKMRKMPSDLIVEESVSLQQSCSALLGEVVALGEAVNELNQKKESFRSTGQPWQPEKMLQLATLYHRLKRQAEQRVSFLEDTTSVYKEHAQMCRQLESQLEVVKREQAKVNEETLPAEEKLKVYHSLAGSLQDSGILLKRVATHLEDLSPHLDPTAYEKAKSQVQSWQEELKQMTSDVGELVTECESRMVQSIDFQTEMSRSLDWLRRVKAELSGPVCLDLSLQDIQEEIRKIQIHQEEVLSSLRIMSALSHKEQEKFTKAKELISADLEHTLAELQELDGDVQEALRTRQATLTEIYSRCQRYYQVFQAANDWLDDAQEMLQLAGNGLDVESAEENLRSHMEFFKTEGQFHSNMEELRGLVARLDPLIKATGKEELAQKMASLEKRSQGIIQESHTQRDLLQRCMVQWQEYQKAREGVIELMNDAEKKLSEFAVLKTSSIHEAEEKLSKHKALVSVVDSFHEKIVALEEKASQLEQTGNDTSKATLSRSMTTVWQRWTRLRAVAQDQEKILEDAVDEWKRLSAKVKETTEVINQLQGRLPGSSTEKASKAELMTLLESHDTYLMDLESQQLTLGVLQQRALSMLQDRAFPGTEEEVPILRAITALQDQCLNMQEKVKNHGKLVKQELQEREAVETRINSVKSWVQETKDYLGNPTIEIDTQLEELKRLLAEATSHQESIEKIAEEQKNKYLGLYTVLPSEISLQLAEVALDLKIHDQIQEKVQEIEEGKAMSQEFSCKIQKVTKDLTTILTKLKAKTDDLVHAKAEHKMLGEELDGCNSKLMELDAAIQTFSERHSQLGQPLAKKIGKLTELHQQTIRQAENRLSKLNQALSHMEEYNEMLETVRKWIEKAKVLVHGNIAWNSASQLQEQYILHQTLLEESGEIDSDLEAMAEKVQHLANVYCTGKLSQQVTQFGREMEELRQAIRVRLRNLQDAAKDMKKFEGELRNLQVALEQAQTILTSPEVGRRSLKEQLCHRQHLLSEMESLKPKMQAVQLCQSALRIPEDVVASLPLCHAALRLQEEASQLQHTAIQQCNIMQEAVVQYEQYKQEMKHLQQLIEEAHREIEDKPVATSNIQELQAQISLHEELAQKIKGYQEQIDSLNSKCKMLTMKAKHATMLLTVTEVEGLAEGTEDLDRELHPTPSAHPSVVMMTAGRCHTLLSPVTEESGEEGTNSEISSPPACRSPSPVANTEAAVNQDIAYYQALSAEGLQTDAARIPPSAAVSQELYEPGLEPSATAKLGDLQRSWETLKNVISEKQRTLYEVLERQQKYQDSLQSISTKMEAMEMKLGESLEPSRSPESQMAEHQALMDEVQMLQDEINGLQVSLAEELVAESQESDPAEQLALQSTLTVLAERMSTIRMKAAGKRQLLEEKLSDQLEEQRQEQALQRYRCEADELDHWLLNTKATLDVALGTSQEPMDMDAQLVDCQNMLVEIEQKVVALSQLSVHNENLLLEGKAHTKEEAEQLAVKLRLLKGSLGELQRALHDRQLDMQGVTQEKEENDVDFTDTQSPGVQEWLAQARTTRTHQRQSSLQQQKEFEQELAEQKSLLRSVASRGEEILTQHSTAEGSGGLGEKPDVLSQELGIAEDQMRVKWESLHQEFSAKQKLLQNILEQEQEQVLYSSPNRLLSGVLPFRGEAQTQDKTSVTSLLDGLSQAFGEASSQSGGTDRQSIHLEQKLYDGVSATSTWLNDVEERLFVATAPLPEETEACLFNQEALAKDIKEMSEEMDKNKNLFSQAFPEDSDNRDVIEDTLGCLLGRLSLLDSVVDQRCHQMKERLQQILRFQNDLKVLFTSLADSKYIILQKLANVFEQPIVEQMQAIQQAEEGLRDLEGGISELKRWADKLQVEQSAVQELSKLQDMYDELLMTVSSRRSSLHQNLALKSQYDKALQDLVDLLDTGQEKMTGDQKIIVCSKEEIQQLLGKHKEYFQGLESHMILTEILFRKIVGFAAVKETQFHTDCMAQASAVLKQAHKRGVELEYILEMWSHLDENRQELSRQLEVIENSIPSVGLVEESEDRLVERTNLYQHLKSSLNEYQPKLYQALDDGKRLLMSVSCSELESQLNQLGEHWLSNTNKVSKELHRLETILKHWTRYQSEAAALNHWLQCAKDRLAFWTQQSVTVPQELEMVRDHLSAFLEFSKEVDAKSALKSSVTSTGNQLLRLKKVDTAALRAELSRMDSQWTDLLTGIPVVQEKLHQLQMDKLPSRHAISEVMSWISLMESVILKDEEDIRNAIGYKAIHEYLQKYKGFKIDLNCKQLTADFVNQSVLQISSQDVESKRSDKTDFAEQLGAMNKSWQLLQGRVGEKIQMLEGLLESWSEYENSVQSLKAWFANQERKLKEQHLLGDRNSVENALKDCQELEDLIKAKEKEVEKIEQNGLALIQNKREEVSGSVMSTLQELRQTWISLDRTVEQLKIQLTSALGQWSNHKAACDEINGHLMEARYSLSRFRLLTGSSEAVQVQVDNLQNLHDELEKQEGGLQKFGSITNQLLKECHPPVAETLSSTLQEVNMRWNNLLEEIAEQLHSSKALLQLWQRYKDYSKQCASAIQRQEEQTSVLLKAATNKDIADDEVTKWIQDCNDLLKGLETVKDSLFILRELGEQLGQQVDVSAAAAIQCEQLCFSQRLGALEQALCKQQAVLQAGVVDYETFAKSLEALEVWMVEAEGILQGQDPTHSSDLSTIQERMEELKGQMLKFSSLAPDLDRLNELGYRLPLNDKEIKRMQNLNRHWSLTSSQTTERFSKLQSFLLQHQTFLEKCETWMEFLVQTEHKLAVEISGNYQHLLEQQRAHELFQAEMFSRQQILHSIIVDGQNLLEQGQVDDREEFSLKLTLLSNQWQGVIRRAQQRRGIIDSQIRQWQRYREMAEKLRKWLAEVSHLPLSGLGNIPVPLQQVRMLFDEVQFKEKVFLRQQGSYILTVEAGKQLLLSADSGAEAALQAELTDIQEKWKAASMHLEEQKKKLAFLLKDWEKCERGIANSLEKLRMFKKRLSQPLPDHHEELHAEQMRCKELENAVGRWTDDLTELMLVRDALAVYLSAEDISMLKERVELLQRQWEELCHQVSLRRQQVSERLNEWAVFSEKNKELCEWLTQMESKVSQNGDILIEEMIEKLKKDYQEEIAVAQENKIQLQEMGERLAKASHESKASEIQYKLSRVKDRWQHLLDLMAARVKKLKETLVAVQQLDKNMGSLRTWLAHMESELAKPIVYDSCNSEEIQRKLNEQQELQRDIEKHSTGVASVLNLCEVLLHDCDACATDAECDSIQQATRNLDRRWRNICAMSMERRLKIEETWRLWQKFLDDYSRFEDWLEVSERTAAFPSSSGVLYTVAKEELKKFEAFQRQVHESLTQLELINKQYRRLARENRTDSACSLRQMVHGGNQRWDDLQKRVTSILRRLKHFISQREEFETARDSILVWLTEMDLQLTNIEHFSECDVQAKIKQLKAFQQEISLNHNKIEQIIAQGEQLIEKSEPLDAAVIEEELDELRRYCQEVFGRVERYHKKLIRLPLPDDHDLSDRELDLEDSTALSDLRWQDPSADGMPSPQPSSNPSLSLPQPLRSERSGRDTPASVDSIPLEWDHDYDLSRDLESASRTLPSEDEEGEEDKEFYLRGAVGLSDVVIPENPEAYVKLTENAIRNTSGDPSSLESQMRQLDKALDDSRFQIQQTANILRSKTPTGPDLDTSYKGYMKLLGECSGSIDSVRRLEHKLAEEESFPGFVNLNSTETQTAGVIDRWELLQAQAMSKELRMKQNLQKWQQFNSDLNNIWAWLGETEEELDRLQHLALSTDIHTIESHIKKLKELQKAVDHRKAIILSINLCSSEFTQADSKESHDLQDRLSQMNGRWDRVCSLLEDWRGLLQDALMQCQEFHEMSHALLLMLENIDRRKNEIVPIDSTLDPETLQDHHKQLMQIKQELLKSQLRVASLQDMSRQLLVNAEGSDCLEAKEKVHVIGNRLKLLLKEVSHHIKDLEKLLDMSSSQQDLSSWSSADELDTSGSVSPTSGRSTPNRQKSPRGKCSLSQPGPSVSSPKSRSTRDGSDSSRSDPRPERVGRAFLFRILRAALPFQLLLLLLIGLTCLVPMSEKDYSCALSNNFARSFHPMLRYTNGPPPL</t>
  </si>
  <si>
    <t>Q91WU5</t>
  </si>
  <si>
    <t>Arsenite methyltransferase OS=Mus musculus OX=10090 GN=As3mt PE=1 SV=2</t>
  </si>
  <si>
    <t>MAASRDADEIHKDVQNYYGNVLKTSADLQTNACVTRAKPVPSYIRESLQNVHEDVSSRYYGCGLTVPERLENCRILDLGSGSGRDCYVLSQLVGEKGHVTGIDMTEVQVEVAKTYLEHHMEKFGFQAPNVTFLHGRIEKLAEAGIQSESYDIVISNCVINLVPDKQQVLQEVYRVLKHGGELYFSDVYASLEVPEDIKSHKVLWGECLGGALYWKDLAIIAQKIGFCPPRLVTADIITVENKELEGVLGDCRFVSATFRLFKLPKTEPAERCRVVYNGGIKGHEKELIFDANFTFKEGEAVAVDEETAAVLKNSRFAPDFLFTPVDASLPAPQGRSELETKVLIRDPFKLAEDSDKMKPRHAPEGTGGCCGKRKNC</t>
  </si>
  <si>
    <t>P63087-2</t>
  </si>
  <si>
    <t>Isoform 2 of Serine/threonine-protein phosphatase PP1-gamma catalytic subunit OS=Mus musculus OX=10090 GN=Ppp1cc</t>
  </si>
  <si>
    <t>MADIDKLNIDSIIQRLLEVRGSKPGKNVQLQENEIRGLCLKSREIFLSQPILLELEAPLKICGDIHGQYYDLLRLFEYGGFPPESNYLFLGDYVDRGKQSLETICLLLAYKIKYPENFFLLRGNHECASINRIYGFYDECKRRYNIKLWKTFTDCFNCLPIAAIVDEKIFCCHGGLSPDLQSMEQIRRIMRPTDVPDQGLLCDLLWSDPDKDVLGWGENDRGVSFTFGAEVVAKFLHKHDLDLICRAHQVVEDGYEFFAKRQLVTLFSAPNYCGEFDNAGAMMSVDETLMCSFQILKPAEKKKPNATRPVTPPRVGSGLNPSIQKASNYRNNTVLYE</t>
  </si>
  <si>
    <t>Q3THU7</t>
  </si>
  <si>
    <t>Clathrin light chain OS=Mus musculus OX=10090 GN=Clta PE=2 SV=1</t>
  </si>
  <si>
    <t>MAELDPFGAPAGAPGGPALGNGVAGAGEEDPAAAFLAQQESEIAGIENDEAFAILDGGAPGPQPHGEPPGGPDAVDGVMNGEYYQESNGPTDSYAAISEVDRLQSEPESISKWREEQTERLEALDANSRKQEAEWKEKAIKELEEWYARQDEQLQKTKANNRAAEEAFVNDIDESSPGTEWERVARLCDFNPKSSKQAKDVSRMRSVLISLKQAPLVH</t>
  </si>
  <si>
    <t>O89054</t>
  </si>
  <si>
    <t>Cytoskeletal beta-actin (Fragment) OS=Mus musculus OX=10090 GN=Actb PE=2 SV=1</t>
  </si>
  <si>
    <t>ILTERGYSFTTTAEREIVRDIKEKLCYVALDFEQEMATAASSSSLEKGYELPDGQVITIGNERFRCPEALFQPSFLGMESCGIHETTFNSIMKCDVDIRKDLYANTVLSGGTTMYPDIADRMQKEITALAPSTMEI</t>
  </si>
  <si>
    <t>Q3TK56</t>
  </si>
  <si>
    <t>Actin-related protein 2/3 complex subunit 5 (Fragment) OS=Mus musculus OX=10090 GN=Arpc5 PE=2 SV=1</t>
  </si>
  <si>
    <t>ALKNPPINTKSQAVKDRAGSIVLKVLISFKANDIEKAVQSLDKNGVDLLMKYIYKGFESPSDNSSAVLLQWHEKALAAGGVGSIVRVLTARKTV</t>
  </si>
  <si>
    <t>Q8CH18</t>
  </si>
  <si>
    <t>Cell division cycle and apoptosis regulator protein 1 OS=Mus musculus OX=10090 GN=Ccar1 PE=1 SV=1</t>
  </si>
  <si>
    <t>MAQFGGQKNPPWATQFTATAVSQPAALGVQQPSLLGASPTIYTQQTALAAAGLTTQTPANYQLTQTAALQQQAAAVLQQQYSQPQQALYSVQQQLQQPQQTILTQPAVALPTSLSLSTPQPAAQITVSYPTPRSSQQQTQPQKQRVFTGVVTKLHDTFGFVDEDVFFQLGAVKGKTPQVGDRVLVEATYNPNMPFKWNAQRIQTLPNQNQSQTQPLLKTPTAVIQPIVPQTTFGVQAQPQPQSLLQAQISAASITPLLQTQPQPLLQQPQQKAGLLQPPVRIVSQPQPARRLDPPSRFSGRNDRGDQVPNRKDDRSRERDRERRRSRERSPQRKRSRERSPRRERERSPRRVRRVVPRYTVQFSKFSLDCPSCDMMELRRRYQNLYIPSDFFDAQFTWVDAFPLSRPFQLGNYCNFYVMHREVESLEKNMAVLDPPDADHLYSAKVMLMASPSMEDLYHKSCALAEDPQDLRDGFQHPARLVKFLVGMKGKDEAMAIGGHWSPSLDGPNPEKDPSVLIKTAIRCCKALTGIDLSVCTQWYRFAEIRYHRPEETHKGRTVPAHVETVVLFFPDVWHCLPTRSEWETLSRGYKQQLVEKLQGERKKADGEQDEEEKDDGEVKEIATPTHWSKLDPKAMKVNDLRKELESRALSSKGLKSQLIARLTKQLKIEEQKEEQKELEKSEKEEEDEDDKKSEDDKEEEERKRQEEVERQRQERRYILPDEPAIIVHPNWAAKSGKFDCSIMSLSVLLDYRLEDNKEHSFEVSLFAELFNEMLQRDFGVRIYKSLLSLPEKEDKKDKEKKSKKEERKDKKEEREDDIDEPKPKRRKSGDDKDKKEDRDERKKEEKRKDDSKDDDETEEDNNQDEYDPMEAEEAEDEDDDREEEEVKRDDKRDVSRYCKDRPAKDKEKEKPQMVTVNRDLLMAFVYFDQSHCGYLLEKDLEEILYTLGLHLSRAQVKKLLNKVVLRESCFYRKLTDTSKDDENHEESEALQEDMLGNRLLLPTPTIKQESKDGEENVGLIVYNGAMVDVGSLLQKLEKSEKVRAEVEQKLQLLEEKTDEDGKTILNLENSNKSLSGELREVKKDLGQLQENLEVSENMNLQFENQLNKTLRNLSTVMDDIHTVLKKDNVKSEDRDEKSKENGSGV</t>
  </si>
  <si>
    <t>Q542V3</t>
  </si>
  <si>
    <t>Serine/arginine-rich-splicing factor 4 OS=Mus musculus OX=10090 GN=Srsf4 PE=1 SV=1</t>
  </si>
  <si>
    <t>MPRVYIGRLSYQARERDVERFFKGYGKILEVDLKNGYGFVEFDDLRDADDAVYELNGKDLCGERVIVEHARGPRRDGSYGSGRSGYGYRRSGRDKYGPPTRTEYRLIVENLSSRCSWQDLKDYMRQAGEVTYADAHKGRKNEGVIEFVSYSDMKRALEKLDGTEVNGRKIRLVEDKPGSRRRRSYSRSRSHSRSRSRSRHSRKSRSRSGSSKSSHSKSRSRSRSGSHSRSKSRSRSQSRSRSKKEKSRSPSKDNKSRSRSRSPDKSRSKSKDHAEDKLQNNDSAGKAKSHSPSRHDSKSRSRSQERRAEEERRRSVSRARSQEKSRSQEKSLLKSRSRSRSKVGSRSRSRSKDKRKGRKRSRDESRSRSRSKSERSRKHSSKRDSKVSSSSSKKKKDTDHSRSPSRSVSKEREHAKAESGQRESRAEGESEAPNPEPRARSRSTSKSKPNVPAESRSRSKSASKTRSRSKSPSRSASRSPSRSRSRSHSRS</t>
  </si>
  <si>
    <t>Q8BL97</t>
  </si>
  <si>
    <t>Serine/arginine-rich splicing factor 7 OS=Mus musculus OX=10090 GN=Srsf7 PE=1 SV=1</t>
  </si>
  <si>
    <t>MRSSARGRPLQAATAFFLSLFFFLRRFERGFWLWGGDSETKVYVGNLGTGAGKGELERAFSYYGPLRTVWIARNPPGFAFVEFEDPRDAEDAVRGLDGKVICGSRVRVELSTGMPRRSRFDRPPARRPFDPNDRCYECGEKGHYAYDCHRYSRRRRSRSRSRSHSRSRGRRYSRSRSRSRGRRSRSASPRRSRSVSLRRSRSASLRRSRSGSIIGSRYFQSRSRSRSRSRSISRPRSSRSKSRSPSPKRSRSPSGSPHRSASPERMD</t>
  </si>
  <si>
    <t>Q61064</t>
  </si>
  <si>
    <t>Alpha-actinin (Fragment) OS=Mus musculus OX=10090 GN=Actn4 PE=2 SV=1</t>
  </si>
  <si>
    <t>NDRQGDAEFNRIMSVVDPNHSGLVTFQAFIDFMSRETTDTDTADQVIASFKVLAGDKNFITAEELRRELPPDQAEYCIARMAPYQGPDAAPGALDYKSFSTALYGESDL</t>
  </si>
  <si>
    <t>Q20BD0</t>
  </si>
  <si>
    <t>Heterogeneous nuclear ribonucleoprotein A/B OS=Mus musculus OX=10090 GN=Hnrnpab PE=1 SV=1</t>
  </si>
  <si>
    <t>MSDAAEEQPMETTGATENGHEAAPEGEAPVEPSAAAAAPAASAGSGGGTTTAPSGNQNGAEGDQINASKNEEDAGKMFVGGLSWDTSKKDLKDYFTKFGEVVDCTIKMDPNTGRSRGFGFILFKDSSSVEKVLDQKEHRLDGRVIDPKKAMAMKKDPVKKIFVGGLNPEATEEKIREYFGQFGEIEAIELPIDPKLNKRRGFVFITFKEEDPVKKVLEKKFHTVSGSKCEIKVAQPKEVYQQQQYGSGGRGNRNRGNRGSGGGQSQSWNQGYGNYWNQGYGYQQGYGPGYGGYDYSPYGYYGYGPGYDYSQGSTNYGKSQRRGGHQNNYKPY</t>
  </si>
  <si>
    <t>Q4FZE6</t>
  </si>
  <si>
    <t>40S ribosomal protein S7 OS=Mus musculus OX=10090 GN=Rps7 PE=2 SV=1</t>
  </si>
  <si>
    <t>MFSSSAKIVKPNGEKPDEFESGISQALLELEMNSDLKAQLRELNITAAKEIEVGGGRKAIIIFVPVPQLKSFQKIQVRLVRELEKKFSGKHVVFIAQRRILPKPTRKSRTKNKQKRPRSRTLTAVHDAILEDLVFPSEIVGKRIRVKLDGSRLIKVHLDKAQQNNVEHKVETFSGVYKKLTGKDVNFEFPEFQL</t>
  </si>
  <si>
    <t>P62331</t>
  </si>
  <si>
    <t>ADP-ribosylation factor 6 OS=Mus musculus OX=10090 GN=Arf6 PE=1 SV=2</t>
  </si>
  <si>
    <t>MGKVLSKIFGNKEMRILMLGLDAAGKTTILYKLKLGQSVTTIPTVGFNVETVTYKNVKFNVWDVGGQDKIRPLWRHYYTGTQGLIFVVDCADRDRIDEARQELHRIINDREMRDAIILIFANKQDLPDAMKPHEIQEKLGLTRIRDRNWYVQPSCATSGDGLYEGLTWLTSNYKS</t>
  </si>
  <si>
    <t>Q9WV02</t>
  </si>
  <si>
    <t>RNA-binding motif protein, X chromosome OS=Mus musculus OX=10090 GN=Rbmx PE=1 SV=1</t>
  </si>
  <si>
    <t>MVEADRPGKLFIGGLNTETNEKALEAVFGKYGRIVEVLLMKDRETNKSRGFAFVTFESPADAKDAARDMNGKSLDGKAIKVEQATKPSFESGRRGLPPPPRSRGPPRGLRGGRGGSGGTRGPPSRGGHMDDGGYSMNFTMSSSRGPLPVKRGPPPRSGGPPPKRSAPSGPVRSSSGLGGRAPVSRGRDGYGGPPRREPLPSRRDVYLSPRDDGYSTKDSYSSREYPSSRDTRDYAPPPRDYTYRDYGHSSSRDDYPSRGYSDRDGYGRDRDYSDHPSGGSYRDSYESYGNSRSAPPTRGPPPSYGGSSRYDDYSSSRDGYGGSRDSYSSSRSDLYSSGRDRVGRQERGLPPSMERGYPPPRDSYSSSSRGAPRGGGRGGSRSDRGGGRSRY</t>
  </si>
  <si>
    <t>P50285</t>
  </si>
  <si>
    <t>Dimethylaniline monooxygenase [N-oxide-forming] 1 OS=Mus musculus OX=10090 GN=Fmo1 PE=1 SV=1</t>
  </si>
  <si>
    <t>MVKRVAIVGAGVSGLASIKCCLEEGLEPTCFERSSDLGGLWRFTEHVEEGRASLYKSVVSNSSREMSCYPDFPFPEDYPNFVPNSLFLEYLKLYSTQFNLQRCIYFNTKVCSITKRPDFAVSGQWEVVTVTNGKQNSAIFDAVMVCTGFLTNPHLPLDSFPGILTFKGEYFHSRQYKHPDIFKDKRVLVVGMGNSGTDIAVEASHLAKKVFLSTTGGAWVISRVFDSGYPWDMIFMTRFQNMLRNLLPTPIVSWLISKKMNSWFNHVNYGVAPEDRTQLREPVLNDELPGRIITGKVFIKPSIKEVKENSVVFNNTPKEEPIDIIVFATGYTFAFPFLDESVVKVEDGQASLYKYIFPAHLPKPTLAVIGLIKPLGSMVPTGETQARWVVQVLKGATTLPPPSVMMEEVNERKKNKHSGFGLCYCKALQTDYITYIDDLLTSINAKPDLRAMLLTDPRLALSIFFGPCTPYHFRLTGPGKWEGARKAILTQWDRTVKVTKTRTIQESPSSFETLLKLFSFLALLIAVFLIFL</t>
  </si>
  <si>
    <t>E9PWI3</t>
  </si>
  <si>
    <t>Mutated in colorectal cancers OS=Mus musculus OX=10090 GN=Mcc PE=1 SV=1</t>
  </si>
  <si>
    <t>MAAASACNSSGGSSDTSSTGEEERLRRLFQTCDGDGDGYISRNDLLMVCRQLSMEESVAEIMNQLGSDENGKISFQDFTRCHTQLVREIRKEEGDLSMKSDMSSTKRLSERITSWPTSSDNSLGALSAARESWEDDSGARDLQSPDLQSQRPLQKLLEYGGSSLPQQAVLHKLLTHAPNFGTSTGGSYLELASTLHLAALASLKGDIVELNKRLQQTERERDLLEKKLAKAQCEQSHLMREHEDVQERTTLRYEERITELHSIIAELNKKIDRLQGTTIREEDEYSELRSELSQSQQEVNEDSRSVDQDQTSVSIPENQSTMVTADMDNCSDLNSELQRVLTGLESVVCGRKKSSCSLSVADVDRHIEQLTTASEHCDLAIKTVEEIEGVLGRDLYPNLAEERSRWEKELAGLREENESLTAMLCSKEEELNRTKATMNAIREERDRLRRRVRELQTRLQSVQATGPSSPGRLTPANRPINPSTGELSTSSSSNDIPIAKIAERVKLSKTRSESSSSDRPVLGSEISSIGVSSSVAEHLAHSLQDCSNIQEIFQTLYSHGSAISESKIREFEVETERLNSRIEHLKSQNDLLTITLEECKSNAERMSMLVGKYESNATALRLALQYSEQCIEAYELLLALAESEQSLILGQFRAAGVGSSPGDQSGDENITQMLKRAHDCRKTAENAAKALLMKLDGSCGGAFAVAGCSVQPWESLSSNSHTSTTSSTASSCDTEFTKEDEQRLKDYIQQLKNDRAAVKLTMLELESIHIDPLSYDVKPRGDSQRLDLENAVLMQELMAMKEEMAELKAQLYLLEKEKKALELKLSTREAQEQAYLVHIEHLKSEVEEQKEQRTRSLSSTSSSGKEKPGKECADAASPALSLAELRTNSDSELATEFANAIRREKKLKARVQELVSALERLTKSSEIRHQQSAEFVNDLKRANSNLVAAYEKAKKKHQNKLKKLESQMMAMVERHETQVRMLKQRIALLEEENSRPHTNETSL</t>
  </si>
  <si>
    <t>F6S200</t>
  </si>
  <si>
    <t>Pleckstrin homology domain-containing, family G (with RhoGef domain) member 1 (Fragment) OS=Mus musculus OX=10090 GN=Plekhg1 PE=1 SV=1</t>
  </si>
  <si>
    <t>XFSQSGAPLLTLQSVRLQFQETDGHRHLQLDVPSAVSLVPDPRTTAEPSESPEPKTMELSDSDRPISFGSTSSSASSRDSHGSFGSRMTLVSNSHLGLFHQDKEAGAIKLELVPARPFSSSELQRDKPAGPQNMNGVSEKQPRTPWRMDTSGTPQTTADSATSPKLLYVDRVVQEILETERTYVQDLKSIVEGYLECIRDQTKLPLVTEDRAALFGNIQDIYHFNSELLQDLENCENDPVAIAECFVSKSEEFHIYTQYCTNYPRSVAVLTECMRNKILTKFFRERQETLRHSLPLGSYLLKPVQRILKYHLLLHEIENHLDKATEGYDVVLDAIDTMQRVAWHINDMKRKHEHAVRLQEIQSLLTNWEGPDLTSYGELVLEGTFRIQKAKKERTLFLLDQLLLITKKRDDTFTYKAHILCGNLMLVEVIPKEPLSFSVFHYKNPKLQHTVQAKSQQDKRLWVLHLKRLILENHAAAAKIPAKAKQAILEMDAIHYPGFCYSPEGEMKTPCGSAPHRLRRKSEPSSRSHKVLKTSETSQDIQKVSREESPSQLTSAVPAQRNCQPGSAAVINMLRGGGGVRSPWTDHHIRQRTDHHIRQPLFPSRRSPQENEDDDDDYQMFVPSFSSSDLNSTRLCEENASSRPCSWHLGLIEPTEISSSGHRIVRRASSAGESNACPPEVRIRDCDDSQYCPGRQLQNSPRPGGERGMTPYGSSVELTIDDIDHVYDNISFEDLKLMVAKRDETECSFSKPSRDSVRPKSTPELAFSKRQVSHSTSSLHSRKEAGLGGQEASTQSVHEHQEVEENIYDTIGLPDPPSMNLNHSSLHQPKRSTFLGLEADFACCDSLRPFVSQDSLQFSEDDISYHQGPSDTEYLSLLYDSPRCNLPIADKALSDKLSEEVDEIWNDLENYIKKNEDKSRDRLLAAFPVSKDDAPERLYVDSTHELGRDTGHATSMLALPTSQTFLLPGKSRVVRASRANCSLDNDIISTEGSFLSLNQLSLASDGPPVDNPYDLANCSLPQTDPENPDPGMEVTDKTKSRVFMMARQYSQKIKKVNQILKVKSPELEQPPSSQHRPSHKDLVAILEEKRQGGPAIGARIAEYSQLYDQIVFRETPLKAQKDGWASPQGPTLHRPVSPPQAQGAGEDWLWHSPYSNGELADFSPQTEQDSKSKYPITLESTTKIRPRQLSGACSVPSLQVSDPLLGSVQQRCSVVVSQPHKENSGQSPLYNSLGRKAISAKPQPYSRPQSSSSILINKSLDSINYPSETETKQLLSSQKSPRGASQQDLPSGLANSCQQDRGKRSDLTLQDSQKVLVVNRNLPLSAQIATQNYFCNFKDPEGDEDDYVEIKSEEDEVRLDLSPRRGRKSDPQTPDPDCSDSICSHSTPYSLKEPVSGRLGLPPYLTACKDSDKLNDYLWRGPSPNQQNIVQSLREKFQCLSSSSFA</t>
  </si>
  <si>
    <t>Q06830</t>
  </si>
  <si>
    <t>Peroxiredoxin-1 OS=Homo sapiens GN=PRDX1 PE=1 SV=1</t>
  </si>
  <si>
    <t>MSSGNAKIGHPAPNFKATAVMPDGQFKDISLSDYKGKYVVFFFYPLDFTFVCPTEIIAFSDRAEEFKKLNCQVIGASVDSHFCHLAWVNTPKKQGGLGPMNIPLVSDPKRTIAQDYGVLKADEGISFRGLFIIDDKGILRQITVNDLPVGRSVDETLRLVQAFQFTDKHGEVCPAGWKPGSDTIKPDVQKSKEYFSKQK</t>
  </si>
  <si>
    <t>P62245</t>
  </si>
  <si>
    <t>40S ribosomal protein S15a OS=Mus musculus OX=10090 GN=Rps15a PE=1 SV=2</t>
  </si>
  <si>
    <t>MVRMNVLADALKSINNAEKRGKRQVLIRPCSKVIVRFLTVMMKHGYIGEFEIIDDHRAGKIVVNLTGRLNKCGVISPRFDVQLKDLEKWQNNLLPSRQFGFIVLTTSAGIMDHEEARRKHTGGKILGFFF</t>
  </si>
  <si>
    <t>Q9JHL1</t>
  </si>
  <si>
    <t>Na(+)/H(+) exchange regulatory cofactor NHE-RF2 OS=Mus musculus OX=10090 GN=Slc9a3r2 PE=1 SV=2</t>
  </si>
  <si>
    <t>MAAPESLRPRLCRLVRGEQGYGFHLHGEKGRRGQFIRRVEPGSPAEAAALRAGDRLVEVNGVNVEGETHHQVVQRIKAVEGQTQLLVVDKETDEELCRRQLTCTEEMAHRGLPPAHNPWEPKPDWACSGSLGSDTGQKDVNGPPRELRPRLCHLRRGPQGYGFNLHSDKSRPGQYIRSVDPGSPASHSGLRAQDRLIEVNGQNVEGLRHAEVVARIKAQEDEARLLVVDPETDEHFKRLRVVPTEEHVEGPLPSPVTNGTSPAQLNGGSVCSSRSDLPGSEKDNEDGSTWKRDPFQESGLHLSPTAAEAKEKARATRVNKRAPQMDWNRKREIFSNF</t>
  </si>
  <si>
    <t>P62858</t>
  </si>
  <si>
    <t>40S ribosomal protein S28 OS=Mus musculus OX=10090 GN=Rps28 PE=1 SV=1</t>
  </si>
  <si>
    <t>MDTSRVQPIKLARVTKVLGRTGSQGQCTQVRVEFMDDTSRSIIRNVKGPVREGDVLTLLESEREARRLR</t>
  </si>
  <si>
    <t>Q3U7N1</t>
  </si>
  <si>
    <t>MEFNPFVTSDRSKNRKRHFNAPSHIRRKIMSSPLSKELRQKYNVRSMPIRKDDEVQVVRGHYKGQQIGKVVQVYRKKYVIYIERVQREKANGTTVHVGIHPSKVVITRLKLDKDRKKILERKAKSRQVGKEKGKYKEETIEKMQE</t>
  </si>
  <si>
    <t>P60824</t>
  </si>
  <si>
    <t>Cold-inducible RNA-binding protein OS=Mus musculus OX=10090 GN=Cirbp PE=1 SV=1</t>
  </si>
  <si>
    <t>MASDEGKLFVGGLSFDTNEQALEQVFSKYGQISEVVVVKDRETQRSRGFGFVTFENIDDAKDAMMAMNGKSVDGRQIRVDQAGKSSDNRSRGYRGGSAGGRGFFRGGRSRGRGFSRGGGDRGYGGGRFESRSGGYGGSRDYYASRSQGGSYGYRSSGGSYRDSYDSYATHNE</t>
  </si>
  <si>
    <t>O35295</t>
  </si>
  <si>
    <t>Transcriptional activator protein Pur-beta OS=Mus musculus OX=10090 GN=Purb PE=1 SV=3</t>
  </si>
  <si>
    <t>MADGDSGSERGGGGGGGGGPGGFQPAPRGGGGGGGGPGGEQETQELASKRLDIQNKRFYLDVKQNAKGRFLKIAEVGAGGSKSRLTLSMAVAAEFRDSLGDFIEHYAQLGPSSPEQLAAGAEEGGGPRRALKSEFLVRENRKYYLDLKENQRGRFLRIRQTVNRGGGGFGGGPGPGGLQSGQTIALPAQGLIEFRDALAKLIDDYGGDEDELAGGPGGGAGGPGGGLYGELPEGTSITVDSKRFFFDVGCNKYGVFLRVSEVKPSYRNAITVPFKAWGKFGGAFCRYADEMKEIQERQRDKLYERRGGGSGGGDESEGEEVDED</t>
  </si>
  <si>
    <t>Q6P5B0</t>
  </si>
  <si>
    <t>RRP12-like protein OS=Mus musculus OX=10090 GN=Rrp12 PE=1 SV=1</t>
  </si>
  <si>
    <t>MGRSGKLPSGVSAKLKRWKKGHSSDSNPATCRHRQAARSRFFSRPSGKSDLTVDAVKLHNELQSGTLSLGKSQAPETTMDQDPEVAFTEKSSGTFLSGLSDCTNVTFSKVQRFWESNSAAHKEICAVLAAVTEVIRSQGGKETETEYFAALMTTMEAVESPESLAAVAYLLNLVLKRVPSPVLMKKFSDTSKAFMDIMSAQASSGSTSALRWVLSCLAILLRKQDLEAWGYPITLQVYHGLLSFTVHAKPKIRKAAQHGVCSVLKGSDFMFGEKAPAHHPAAVSTAKFCIQEIEKSGGSKEATTTLHMLTLLKDMLPCFPEGLVKSCSETLLRVMTLNHVLVTACAMQAFHNLFHAKPSPSTLSAELNAQIVTALYDYVPSENDLQPLLAWLKVMEKAHINLVRLQRDLGLGHLARFFGTAVTCLLSPHSQVAAAATQTLKEILKECVAPHIADIGSVTSSASGPPQYITKMFRAVEEGLTYKFHAAWSSVLQLLGVFFEACGKQAHPVMKKCLQSLCDLRLSPHFPHTAALDQAVGAAVTSMGPEVVLQAVPLEIDGSEETLDFPRSWLLPVIRDHVRETRLGFFTTYFLPLATTLKRKAMDLAQAGSTVESKIYDTLQWQIWTLLPGFCTRPTDVAASFKGLARTLGTAINERPDLRVTVCQALRTLITKGCEAEADRAEVSRFAKNFLPILFNLYGQPVAAGEAAAPRRAVLETIKTYLTITEAQLVNSFLEKATEKVLDPASSDFTRLSVLDLVVALAPYSDEAAISKLYSTIRPYLESKVHGVQKKAYRVLEEVCASSQGPAARFVQSHLDDLKKTLLDSLRTTSSPAKRPRLKCLIHIVKTLSAEHEEFIAALIPEVILCTKEVSVGARKSAFTLLVEMGHAFLRFGSNQEDALQRYLVLIYPGLLGAVTTVSCSILALTHLLFEFKGLMGTSTVEQLLENVCLLLASRTRDVVKSALGFIKVAVVVMDVVHLAKHVQLVMEAIGKLSDDMRRHFRMKLRNLFIKFTRKFGFELVKGLLPAEYHKVLINIRKAETRAKKHRALSQAAVEEEEEEEEEEEPVQSKGDSIEEILADSEDEDEEEERGRGKEQRKLARQRSRAWLKEGGGDEPLNFLDPKVAHRVLATQPGPGRGKKRDHGFKLSADGRLIIREEEDGNKVEEEDGTKGEDEDMTDAMEDASVRSKKKLKRQREDEEDELEIPPRYQAGGSGIHRPVAKKAAPGAEYKAKKAKGDVKKKGRLDPYAYVPLNRSKLNRRKKVKLQGQFKGLVKATQRGSQAGHKLRRKDRRRP</t>
  </si>
  <si>
    <t>O08532-2</t>
  </si>
  <si>
    <t>Isoform 2B of Voltage-dependent calcium channel subunit alpha-2/delta-1 OS=Mus musculus OX=10090 GN=Cacna2d1</t>
  </si>
  <si>
    <t>MAAGCLLALTLTLFQSGLIGPSSEEPFPSPVTIKSWVDKMQEDLVTLAKTASGVTQLADIYEKYQDLYTVEPNNARQLVEIAARDIEKLLSNRSKALVRLAMEAEKVQAAHQWREDFASNEVVYYNAKDDLDPERNESEPGSQRIKPVFIEDANFGRQISYQHAAVHIPTDIYEGSTIVLNELNWTSALDEVFKRNRDEDPTLLWQVFGSATGLARYYPASPWVDNSRTPNKIDLYDVRRRPWYIQGAASPKDMLILVDVSGSVSGLTLKLIRTSVSEMLETLSDDDFVNVASFNSNAQDVSCFQHLVQANVRNKKVLKDAVNNITAKGITDYKKGFSFAFEQLLNYNVSRANCNKIIMLFTDGGEERAQEIFAKYNKDKKVRVFTFSVGQHNYDRGPIQWMACENKGYYYEIPSIGAIRINTQEYLDVLGRPMVLAGDKAKQVQWTNVYLDALELGLVITGTLPVFNVTGQSENKTNLKNQLILGVMGVDVSLEDIKRLTPRFTLCPNGYYFAIDPNGYVLLHPNLQPKNPKSQEPVTLDFLDAELENEIKVEIRNKMIDGESGEKTFRTLVKSQDERYIDKGNRTYTWTPVNGTDYSLALVLPTYSFYYIKAKLEETITQARYSETLKPDNFEESGYTFIAPREYCNDLKPSDNNTEFLLNFNEFIDRKTPNNPSCNTDLINRILLDAGFTNELVQNYWSKQKNIKGVKARFVVTDGGITRVYPKEAGENWQENPETYEDSFYKRSLDNDNYVFTAPYFNKSGPGAYESGIMVSKAVELYIQGKLLKPAVVGIKIDVNSWIENFTKTSIRDPCAGPVCDCKRNSDVMDCVILDDGGFLLMANHDDYTNQIGRFFGEIDPSMMRHLVNISLYAFNKSYDYQSVCDPGAAPKQGAGHRSAYVPSIADILQIGWWATAAAWSILQQLLLSLTFPRLLEAVEMEEDDFTASLSKQSCITEQTQYFFKNDTKSFSGLLDCGNCSRIFHVEKLMNTNLVFIMVESKGTCPCDTRLLMQAEQTSDGPDPCDMVKQPRYRKGPDVCFDNNVLEDYTDCGGVSGLNPSLWSIFGLQFILLWLVSGSRHYLL</t>
  </si>
  <si>
    <t>Q3U8W9</t>
  </si>
  <si>
    <t>Uncharacterized protein OS=Mus musculus OX=10090 GN=Hnrnpr PE=2 SV=1</t>
  </si>
  <si>
    <t>MANQVNGNAVQLKEEEEPMDTSSVTHTEHYKTLIEAGLPQKVAERLDEIFQTGLVAYVDLDERAIDALREFNEEGALSVLQQFKESDLSHVQNKSAFLCGVMKTYRQREKQGSKVQESTKGPDEAKIKALLERTGYTLDVTTGQRKYGGPPPDSVYSGVQPGIGTEVFVGKIPRDLYEDELVPLFEKAGPIWDLRLMMDPLSGQNRGYAFITFCGKEAAQEAVKLCDSYEIRPGKHLGVCISVANNRLFVGSIPKNKTKENILEEFSKVTEGLVDVILYHQPDDKKKNRGFCFLEYEDHKSAAQARRRLMSGKVKVWGNVVTVEWADPVEEPDPEVMAKVKVLFVRNLATTVTEEILEKSFSEFGKLERVKKLKDYAFVHFEDRGAAVKAMDEMNGKEIEGEEIEIVLAKPPDKKRKERQAARQASRSTAYEDYYYHPPPRMSPPMRGRGRGGRGGYGYPPDYYGYEDYYDDYYGYDYHDYRGGYEDPYYGYDDGYAVRGRGGGRGGRGAPPPPRGRGAPPPRGRAGYSQRGAPLGPPRGSRGGRGGPAQQQRGRGSRGARGNRGGNVGGKRKADGYNQPDSKRRQTNNQQNWGSQPIAQQPLQQGGDYSGNYGYNNDNQEFYQDTYGQQWK</t>
  </si>
  <si>
    <t>Q8K019</t>
  </si>
  <si>
    <t>Bcl-2-associated transcription factor 1 OS=Mus musculus OX=10090 GN=Bclaf1 PE=1 SV=2</t>
  </si>
  <si>
    <t>MGRSNSRSHSSRSKSRSQSSSRSRSRSHSRKKRYSSRSRSRTYSRSRSRDRIYSRDYRRDYRNNRGMRRPYGYRGRGRGYYQGGGGRYHRGGYRPVWNRRHSRSPRRGRSRSRSPKRRSVSSQRSRSRSRRSYRSSRSPRSSSSRSSSPYSKSPVSKRRGSQEKQTKKAEGEPQEESPLKSKSQEEPKDTFEHDPSESIDEFNKSATSGDIWPGLSAYDNSPRSPHSPSPIATPPSQSSSCSDAPMLSTVHSAKNTPSQHSHSIQHSPERSGSGSVGNGSSRYSPSQNSPIHHIPSRRSPAKTITPQNAPREESRGRSSFYPEGDQETAKTGKFLKRFTDEESRVFLLDRGNIRDKEAPKEKGSEKGRADGDWDDQEVLDYFSDKESAKQKFHDSEGDDTEETEDYRQFRKSVLADQGKSFATSSHRNTEEEGPKYKSKVSLKGNRESDGFREEKNYKLKETAYIVERPSTAKDKHKEEDKGSDRITVKKEVQSPEQVKSEKLKELFDYSPPLHKSLDAREKSIFREESPLRIKMIASDSHRPEVKLKMAPVPLDDSNRPASLTKDRLLASTLVHSVKKEQEFRSIFDHIKLPQANKSTSESFIQHIVSLVHHVKEQYFKSPAVTLNERFTSYQKATEEHSTRQKSPEIHRRIDISPSALRKHTRLAGEERGFKEEIQKGDKKLRCDSADLRHDIDRRRKERSKERGDSKGSRESSGSRKQEKTPKDYKEYKPYKDDSKHKGRERDHSRSSSSSASPSSPSSREEKESKKEREEEFKTHHEMKDYSGFAGVSRPRGTFFRIRGRGRARGVFAGTNTGPNNSNTTFQKRPKEEEWDPEYTPKSKKYFLHDDRDDGVDYWAKRGRGRGTFQRGRGRFNFKKSGSSPKWTHDKYQGDGIVEDDEETMENNEEKKDRRKEEKE</t>
  </si>
  <si>
    <t>P61022</t>
  </si>
  <si>
    <t>Calcineurin B homologous protein 1 OS=Mus musculus OX=10090 GN=Chp1 PE=1 SV=2</t>
  </si>
  <si>
    <t>MGSRASTLLRDEELEEIKKETGFSHSQITRLYSRFTSLDKGENGTLSREDFQRIPELAINPLGDRIINAFFSEGEDQVNFRGFMRTLAHFRPIEDNEKSKDVNGPEPLNSRSNKLHFAFRLYDLDKDDKISRDELLQVLRMMVGVNISDEQLGSIADRTIQEADQDGDSAISFTEFVKVLEKVDVEQKMSIRFLH</t>
  </si>
  <si>
    <t>Q9R1K9</t>
  </si>
  <si>
    <t>Centrin-2 OS=Mus musculus OX=10090 GN=Cetn2 PE=1 SV=1</t>
  </si>
  <si>
    <t>MASNFKKTTMASSAQRKRMSPKPELTEDQKQEIREAFDLFDADGTGTIDIKELKVAMRALGFEPKKEEIKKMISEIDKEGTGKMNFSDFLTVMTQKMSEKDTKEEILKAFKLFDDDETGKISFKNLKRVAKELGENLTDEELQEMIDEADRDGDGEVNEQEFLRIMKKTSLY</t>
  </si>
  <si>
    <t>Q8K0U4</t>
  </si>
  <si>
    <t>Heat shock 70 kDa protein 12A OS=Mus musculus OX=10090 GN=Hspa12a PE=1 SV=1</t>
  </si>
  <si>
    <t>MADKEAGGGDAGPRETAPTSTYSSPARSLGDTGITPLSPSHILNDADPVSEQQTFLVVVAIDFGTTSSGYAYSFTKEPECIHVMRRWEGGDPGVSNQKTPTTILLTPERKFHSFGYAARDFYHDLDPSEAKQWLYLEKFKMKLHTTGDLTMDTDLTAANGKKVKALEIFAYALQYFKEQALKELSDQAGSDFENSDVRWVITVPAIWKQPAKQFMREAAYQAGLASPENSEQLIIALEPEAASIYCRKLRLHQMIELSSKAVVNGYSASDTVGAGFAQAKEHVRRNRQSRTFLVENVIGEIWSELEEGDKYVVVDSGGGTVDLTVHQIRLPEGHLKELYKATGGPYGSLGVDYEFEKLLCKIFGEDFIEQFKIKRPAAWVDLMIAFESRKRAAAPDRTNPLNITLPFSFIDYYKKFRGHSVEHALRKSNVDFVKWSSQGMLRMSPDAMNALFKPTIDSIIEHLRDLFQKPEVSTVKFLFLVGGFAEAPLLQQAVQTAFGDKCRIIIPQDVGLTILKGAVLFGLDPAVIKVRRSPLTYGVGVLNRYVEGKHPPEKLLVKDGTRWCTDVFDKFISADQSVALGELVKRSYTPAKPSQLVIIINIYSSEHDNVSFITDPGVKKCGTLRLDLTGSGGTAVPARREIQTIMQFGDTEIKATAVDITTSKSVKVGIDFLNY</t>
  </si>
  <si>
    <t>F6W687</t>
  </si>
  <si>
    <t>Non-histone chromosomal protein HMG-17 (Fragment) OS=Mus musculus OX=10090 GN=Hmgn2 PE=1 SV=1</t>
  </si>
  <si>
    <t>XGAGGSERLWGQAPASPALCGQPARSSAEGDAKGDKTKVKDEPQRRSARLSAKPAPPKPEPKPKKAPAKKGEKVPKGKKGKADAGKDANNPAENGDAKTDQAQKAEGAGDAK</t>
  </si>
  <si>
    <t>Q9DBY8</t>
  </si>
  <si>
    <t>Nuclear valosin-containing protein-like OS=Mus musculus OX=10090 GN=Nvl PE=1 SV=1</t>
  </si>
  <si>
    <t>MKPRPGVFVDRKLKQRVIQYLSSNRCGKYVDTGILASDLQRLYSVDYGRRKRNAFRIQVEKVFSIISSEKELKNLKELEDGHLAKRARQDEEDEYTESYSDDDSNMEDYPDPQSANPMNSSLLSLYRRGNSESVSTTPKWGQREATTSTPLLTSKTGSVPLKTPARESEGGWFIDKTPGGKKESLPLDLSDDQSNSKKQDSEIQILKDSSLLESDKKRKGRAKGKGNKRKTENLQEVDGEIEALLQKKAKARSTELQISNVKFEDVGGNDATLKEVCKMLIHMRHPEVYQHLGVVPPRGVLLHGPPGCGKTLLAHAIAGELDLPILKVAAPEIVSGVSGESEQKLRELFDQAVSNAPCIVFIDEIDAITPKREVASKDMERRIVAQLLTCMDDLNNVAATARVLVIGATNRPDSLDPALRRAGRFDREVCLGIPDEAARERILQTLCRKLRLPETFNFCHLAHLTPGFVGADLMALCREAAMCAVNRVLMKQQAQQKKKPEIEGLPSEGDQEERLGAEPTSETQDELQRLLGLLRDQDPLSEEQMQGLCIELNDFIVALAEVQPSAKREGFVTVPNVTWADIGALEDIRDELIMAILAPVRNPDQFRTLGLGTPAGILLAGPPGCGKTLLAKAVANESGLNFISVKGPELLNMYVGESERAVRQVFQRAKNSAPCVIFFDEVDALCPRRSDRETGASVRVVNQLLTEMDGLETRQQVFILAATNRPDIIDPAILRPGRLDKTLFVGLPPPADRVAILKTITKNGTKPPLDEDVNLETIANDLRCNCYTGADLTALVREASLCALRQEITAQKNGVGAGELKVSHKHFEDAFKKVKPSISIKDQVMYEALQRSLSQ</t>
  </si>
  <si>
    <t>Q9D7B2</t>
  </si>
  <si>
    <t>LIM and senescent cell antigen-like-containing domain protein OS=Mus musculus OX=10090 GN=Lims1 PE=1 SV=2</t>
  </si>
  <si>
    <t>MAFPGRARPCTIPENEEIPQTALNSVLEANGNEDERAVSNLQRRHSDVKVYKEFCDFYAKFNMANALASATCERCKGGFAPAEKIVNSNGELYHEQCFVCAQCFQQFPEGLFYEFEGRKYCEHDFQMLFAPCCHQCGEFIIGRVIKAMNNSWHPECFRCDLCQEVLADIGFVKNAGRHLCRPCHNREKARGLGKYICQKCHAIIDEQPLIFKNDPYHPDHFNCANCGKELTADARELKGELYCLPCHDKMGVPICGACRRPIEGRVVNAMGKQWHVEHFVCAKCEKPFLGHRHYERKGLAYCETHYNQLFGDVCFHCNRVIEGDVVSALNKAWCVSCFACSTCNTKLTLKDKFVEIDLKPVCKYCYEKMPEEFKRRLAKREREAKDKDKQRKRKPV</t>
  </si>
  <si>
    <t>P70372</t>
  </si>
  <si>
    <t>ELAV-like protein 1 OS=Mus musculus OX=10090 GN=Elavl1 PE=1 SV=2</t>
  </si>
  <si>
    <t>MSNGYEDHMAEDCRDDIGRTNLIVNYLPQNMTQEELRSLFSSIGEVESAKLIRDKVAGHSLGYGFVNYVTAKDAERAISTLNGLRLQSKTIKVSYARPSSEVIKDANLYISGLPRTMTQKDVEDMFSRFGRIINSRVLVDQTTGLSRGVAFIRFDKRSEAEEAITSFNGHKPPGSSEPITVKFAANPNQNKNMALLSQLYHSPARRFGGPVHHQAQRFRFSPMGVDHMSGISGVNVPGNASSGWCIFIYNLGQDADEGILWQMFGPFGAVTNVKVIRDFNTNKCKGFGFVTMTNYEEAAMAIASLNGYRLGDKILQVSFKTNKSHK</t>
  </si>
  <si>
    <t>Q3U111</t>
  </si>
  <si>
    <t>Uncharacterized protein (Fragment) OS=Mus musculus OX=10090 GN=Rdx PE=2 SV=1</t>
  </si>
  <si>
    <t>RRRAAILPSCLRRLRRVFSQAAQGSHRRLSARSPPATTPPPSRASASRRRAGKEPLIFGAIIVYRSEEFLKKVTNKKKKMPKPINVRVTTMDAELEFAIQPNTTGKQLFDQVVKTVGLREVWFFGLQYVDSKGYSTWLKLNKKVTQQDVKKENPLQFKFRAKFFPEDVSEELIQEITQRLFFLQVKEAILNDEIYCPPETAVLLASYAVQAKYGDYNKEIHKPGYLANDRLLPQRVLEQHKLTKEQWEERIQNWHEEHRGMLREDSMMEYLKIAQDLEMYGVNYFEIKNKKGTELWLGVDALGLNIYEHDDKLTPKIGFPWSEIRNISFNDKKFVIKPIDKKAPDFVFYAPRLRINKRILALCMGNHELYMRRRKPDTIEVQQMKAQAREEKHQKQLERAQLENEKKKREIAEKEKERIEREKEELMERLRQIEEQTVKAQKELEEQTRKALELEQERQRAKEEAERLDRERRAAEEAKSAIAKQAADQMKNQEQLAAELAEFTAKIALLEEAKKKKEEEATEWQHKAFAAQEDLEKTKEELKTVMSAPPPPPPPPVIPPTENEHDEQDENSAEASAELSSEGVMNHRSEEERVTETQKNERVKKQLQALSSELAQARDETKKTQNDVLHAENVKAGRDKYKTLRQIRQGNTKQRIDEFEAM</t>
  </si>
  <si>
    <t>A2N494</t>
  </si>
  <si>
    <t>Aberrantly recombined kappa chain Vk8/J1 region (Fragment) OS=Mus musculus OX=10090 PE=1 SV=1</t>
  </si>
  <si>
    <t>DIVMSQSPSSLAVSVGEKVTMSCKSSQSLLYSSNQKNYLAWYQQKPGQSPKLLIYWASTRESGVPDRFTGSGSGTDFTLTISSVKAEDLAVYYCQQYYSYPRTFGGGTKLEIKR</t>
  </si>
  <si>
    <t>E9PWD2</t>
  </si>
  <si>
    <t>Thrombospondin type-1 domain-containing protein 7A OS=Mus musculus OX=10090 GN=Thsd7a PE=1 SV=1</t>
  </si>
  <si>
    <t>MGLRAGRLASPSRGVLQLLRLPLLLLLLLSSGARGAAAQGDTEVPTLYLWKTGPWGRCMGDDCGPGGIQTRAVWCAHVEGWTTLHTNCKQAVRPSNQQNCFKVCDWHKELYDWRLGTWDRCQPVISKSLEKSRECVKGEEGIQVREIMCIQKDKDIPAEDIICEYFEPKPLLEQACLIPCQKDCIVSEFSPWSECSRTCGSGLQHRTRHVVAPPQYGGSGCPNLTEFQVCQSNPCEEDESLYSLQVGPWSACSVPHTRQARQARRRGKNKEREKERGKAVKDPEARELIKKKRNRNRQNRQENRYWDIQIGYQTRDVTCLNRTGKSADLSFCQQERLPMTFQSCVITKECQVSEWLEWSPCSKTCHDVTSPTGTRVRTRTITQFPIGSEKECPALEEKEPCVSQGDGAVLCATYGWRTTEWTECHVDPLLSQQDKRRANQTALCGGGVQTREIYCIQTNDNMLSHGNTQKDKEASKPVDSKLCTGPVPNTTQLCHVPCPIECEVSPWSAWGPCTYENCNDQQGKKGFKLRKRRITNEPTGGSGATGNCPHLLEAIPCEEPSCYDWKSVRLGDCEPDNGKSCGPGTQVQEVVCINSDGEEVDRQLCRDAIFPIPVACDAPCPKDCVLSAWSSWSSCSHTCSGKTTEGKQTRARSILAYAGEEGGIRCPNISALQEVRSCNEHPCTVYHWQTGPWGQCIEDTSVSSFNTTTTWNGEASCSVGMQTRKVICVRVNVGQVGPKKCPESLRPETVRPCLLPCRKDCVVTPYSDWTPCPSSCREGDSGARKQSRQRVIIQLPANGGKECSDPLYEEKACEAPPTCHSYRWKTHKWRRCQLVPWSIQQDVPGAQEGCGPGRQARAITCRKQDGGQASIQECLQYAGPVPALTQACQIPCQDDCQFTSWSKFSSCNGDCGAVRTRKRAIVGKSKKKEKCKNSHLYPLIETQYCPCDKYNAQPVGNWSDCILPEGKAEVLLGMKVQGDSKECGQGYRYQAMACYDQNGRLVETSRCNSHGYIEEACIIPCPSDCKLSEWSNWSRCSKSCGSGVKVRSKWLREKPYNGGRPCPKLDHVNQSSVYEVVPCHSDCNQYIWVTEPWSVCKVTFVDMRDNCGEGVQTRKVRCMQNTADGPSEHVEDYLCDPEDMPLGSRECKLPCPEDCVISEWGPWTQCALPCNPSGSRQRSADPIRQPADEGRACPDAVEKEPCSLNKNCYHYDYNVTDWSTCQLSEKAVCGNGIKTRMLDCVRSDGKSVDLKYCEELGLEKNWPMNTSCTVECPVNCQLSDWSSWSQCSQTCGLTGKMIRKRTVTQPFQGDGRPCPSLMEQSKPCPVKPCYRWQYGQWSPCQVQEAQCGEGTRTRNISCVVSDGSAEDFSKVVDEEFCANTELIIDGNKQIVLEETCTQPCPGDCYLNDWSSWSLCQLTCVNGEDLGFGGIQVRSRAVIIQELENQHLCPEQMLETKSCDDGQCYEYKWVASAWKGSSRTVWCQRSDGINVTGGCLVVSQPDTDRSCNPPCSQPHSYCSEMKTCRCEEGYTEVMSSNSTLEQCTLIPVVVIPTVEDKRGDVKTSRAVHPTQPSINPAGRGRTWFLQPFGPDGRLKTWVYGVAAGAFVLLVFIVSMIYLACKKPKKPQRRQNNRLKPLTLAYDGDADM</t>
  </si>
  <si>
    <t>A1BN54</t>
  </si>
  <si>
    <t>Alpha actinin 1a OS=Mus musculus OX=10090 GN=Actn1 PE=1 SV=1</t>
  </si>
  <si>
    <t>MDHYDSQQTNDYMQPEEDWDRDLLLDPAWEKQQRKTFTAWCNSHLRKAGTQIENIEEDFRDGLKLMLLLEVISGERLAKPERGKMRVHKISNVNKALDFIASKGVKLVSIGAEEIVDGNVKMTLGMIWTIILRFAIQDISVEETSAKEGLLLWCQRKTAPYKNVNIQNFHISWKDGLGFCALIHRHRPELIDYGKLRKDDPLTNLNTAFDVAERFLDIPKMLDAEDIVGTARPDEKAIMTYVSSFYHAFSGAQKAETAANRICKVLAVNQENEQLMEDYEKLASDLLEWIRRTIPWLENRVPENTMHAMQQKLEDFRDYRRLHKPPKVQEKCQLEINFNTLQTKLRLSNRPAFMPSEGRMVSDINNAWGCLEQAEKGYEEWLLNEIRRLERLDHLAEKFRQKASIHEAWTDGKEAMLRQKDYETATLSEIKALLKKHEAFESDLAAHQDRVEQIAAIAQELNELDYYDSPSVNARCQKICDQWDNLGALTQKRREALERTEKLLETIDQLYLEYAKRAAPFNNWMEGAMEDLQDTFIVHTIEEIQGLTTAHEQFKATLPDADKERLAILGIHNEVSKIVQTYHVNMAGTNPYTTITPQEINGKWDHVRQLVPRRDQALTEEHARQQHNERLRKQFGAQANVIGPWIQTKMEEIGRISIEMHGTLEDQLSHLRQYEKSIVNYKPKIDQLECDHQLIQEALIFDNKHTNYNMEHIRVGWEQLLTTIARTINEVENQILTRDAKGISQEQMNEFRASFNHFDRKKTGMMDTDDFRACLISMGYNMGEAEFARIMSIVDPNRLGVVTFQAFIDFMSRETADTDTADQVMASFKILAGDKNYITEDELRRELPPDQAEYCIARMAPYAGPDSVPGALDYMSFSTALYGESDL</t>
  </si>
  <si>
    <t>Q8R5L1</t>
  </si>
  <si>
    <t>Complement component 1 Q subcomponent-binding protein, mitochondrial OS=Mus musculus OX=10090 GN=C1qbp PE=1 SV=1</t>
  </si>
  <si>
    <t>MLPLLRCVPRALGAAASGLRTAIPAQPLRHLLQPAPRPCLRPFGLLSVRAGSARRSGLLQPPVPCACGCGALHTEGDKAFVEFLTDEIKEEKKIQKHKSLPKMSGDWELEVNGTEAKLLRKVAGEKITVTFNINNSIPPTFDGEEEPSQGQKAEEQEPELTSTPNFVVEVTKTDGKKTLVLDCHYPEDEIGHEDEAESDIFSIKEVSFQATGDSEWRDTNYTLNTDSLDWALYDHLMDFLADRGVDNTFADELVELSTALEHQEYITFLEDLKSFVKNQ</t>
  </si>
  <si>
    <t>P39447</t>
  </si>
  <si>
    <t>Tight junction protein ZO-1 OS=Mus musculus OX=10090 GN=Tjp1 PE=1 SV=2</t>
  </si>
  <si>
    <t>MSARAAAAKSTAMEETAIWEQHTVTLHRAPGFGFGIAISGGRDNPHFQSGETSIVISDVLKGGPAEGQLQENDRVAMVNGVSMDNVEHAFAVQQLRKSGKNAKITIRRKKKVQIPVSHPDPEPVSDNEDDSYDEEVHDPRAGRGALANRRSEKSWARDRSASRERSLSPRSDRRSVASSQPAKPTKVTLVKSRKNEEYGLRLASHIFVKEISQDSLAARDGNIQEGDVVLKINGTVTENMSLTDAKTLIERSKGKLKMVVQRDERATLLNVPDLSDSIHSANASERDDISEIQSLASDHSGRSHDRPPRRSQSRSPDQRSEPSDHSTQSPQQPSNGSLRSREEERMSKPGAISTPVKHVDDHPPKAVEEVTVEKNEKQTPTLPEPKPVYAQVGQPDVDLPVSPSDGALPNSAHEDGILRPSMKLVKFRKGDSVGLRLAGGNDVGIFVAGVLEDSPAAKEGLEEGDQILRVNNVDFTNIIREEAVLFLLDLPKGEEVTILAQKKKDVYRRIVESDVGDSFYIRTHFEYEKESPYGLSFNKGEVFRVVDTLYNGKLGSWLAIRIGKNHKEVERGIIPNKNRAEQLASVQYTLPKTAGGDRADFWRFRGLRSSKRNLRKSREDLSAQPVQTKFPAYERVVLREAGFLRPVTIFGPIADVAREKLAREEPDIYQIAKSEPRDAGTDHRSSGIIRLHTIKQIIDQDKHALLDVTPNAVDRLNYAQWYPIVVFLNPDSKQGVKTMRMRLCPESRKSARKLYERSHKLRKNNHHLFTTTINLNSMNDGWYGALKEAIQQQQNQLVWVSEGKADGATSDDLDLHDDRLSYLSAPGSEYSMYSTDSRHTSDYEDTDTEGGAYTDQELDETLNDEVGTPPESAITRSSEPVREDSSGMHHENQTYPPYSPQAQPQAIHRIDSPGLKPASQQKAEASSPVPYLSPETTPASSASAVNHNVSVTNVSLEEPAPAPPTSHASQPGCLGAPSAEAAHVVLRGEGPPLPPHADPAKVYRKEPYSEEMMRQNHILKQPALGHPGQRPDKEPNLAYEPQLPYIEKQASRDLEQPSYRYEVSSYTDQFSRNYDHRLRFEDRIPTYEDQWSYYDDKQPYQPRPFENQHPRDLDSRQHPEEASERGYFQRFEEPAPLSYDSRTRYEQLPRTSTLRHEEQPAPAYEVHNRYRPEAQPYSSTGPKSSEPKQYFDQYPRSYEQVPPPGFTSKTGHYEPLHGAAVVPPLIPSSQQKPEVLPSATKPQPPPPTLTEEEEDPAMKPQSVLTRVKMFENKRSASLENKKDVNDTASFKPPEVASKPPGASLAGPKPVPQSQFSEHDKTLYRLPEPQKPQVKPPEDIVRSNHYDPEEDEEYYRKQLSYFDRRSFESKPSAHLPAGHHSEPAKPVHSQSQPNFSSYSSKGKPETDAVDRSFSEKRYDPAQATPPPPPLPSQYSQPAPPLSSSSLHIHSKGAQGEGNSVSLDFQNSYMSKPDPPPSQSKPATFRPPTREDPPQTFYPQKSFPDKAPVNGAEQTQKTITPVYNRFTPKPYTSSARPFERKFESPKFNHNLLPSETVHKPELSSKTPTSPKTLMKAHSSTQPPEFDSGVETFSVHTDKPKYQMNNISTMPKAVPVSPSAVEEDEDEDGHTVVATARGIFNSNGGVLSSIETGVSIIIPQGAIPEGIEQEIYFKVCRDNSILPPLDKEKGETLLSPLVMCGPHGLKFLKPVELRLPHCDPKTWQNKCLPGDPNYLVGANCVSVLIDHF</t>
  </si>
  <si>
    <t>Q3UC32</t>
  </si>
  <si>
    <t>Actin-related protein 2/3 complex subunit 5 OS=Mus musculus OX=10090 GN=Arpc5 PE=2 SV=1</t>
  </si>
  <si>
    <t>MSKNTVSSARFRKVDVDEYDENKFVDEEDGGDGQAGPDEGEVDSCLRQGNMTAALQAALKNPPINTKSQAVKDRAGSIVLKVLISFKANDIEKAVQSLDKNGVDLLMKYIYKGFESPSDDSSAVLLQWHEKALAAGGVGSIVRVLTARKTV</t>
  </si>
  <si>
    <t>P60867</t>
  </si>
  <si>
    <t>40S ribosomal protein S20 OS=Mus musculus OX=10090 GN=Rps20 PE=1 SV=1</t>
  </si>
  <si>
    <t>MAFKDTGKTPVEPEVAIHRIRITLTSRNVKSLEKVCADLIRGAKEKNLKVKGPVRMPTKTLRITTRKTPCGEGSKTWDRFQMRIHKRLIDLHSPSEIVKQITSISIEPGVEVEVTIADA</t>
  </si>
  <si>
    <t>Q3ULT2</t>
  </si>
  <si>
    <t>Actinin alpha 4 OS=Mus musculus OX=10090 GN=Actn4 PE=1 SV=1</t>
  </si>
  <si>
    <t>MVDYHAANQAYQYGPNSGGGNGAGGGGSMGDYMAQEDDWDRDLLLDPAWEKQQRKTFTAWCNSHLRKAGTQIENIDEDFRDGLKLMLLLEVISGERLPKPERGKMRVHKINNVNKALDFIASKGVKLVSIGAEEIVDGNAKMTLGMIWTIILRFAIQDISVEETSAKEGLLLWCQRKTAPYKNVNVQNFHISWKDGLAFNALIHRHRPELIEYDKLRKDDPVTNLNNAFEVAEKYLDIPKMLDAEDIVNTARPDEKAIMTYVSSFYHAFSGAQKAETAANRICKVLAVNQENEHLMEDYERLASDLLEWIRRTIPWLEDRVPQKTIQEMQQKLEDFRDYRRVHKPPKVQEKCQLEINFNTLQTKLRLSNRPAFMPSEGRMVSDINNGWQHLEQAEKGYEEWLLNEIRRLERLDHLAEKFRQKASIHEAWTDGKEAMLKQRDYETATLSDIKALIRKHEAFESDLAAHQDRVEQIAAIAQELNELDYYDSHNVNTRCQKICDQWDNLGSLTHSRREALEKTEKQLETIDQLHLEYAKRAAPFNNWMESAMEDLQDMFIVHTIEEIEGLISAHDQFKSTLPDADREREAILAIHKEAQRIAESNHIKLSGSNPYTTVTPQIINSKWEKVQQLVPKRDHALLEEQSKQQSNEHLRRQFASQANMVGPWIQTKMEEIGRISIEMNGTLEDQLSHLKQYERSIVDYKPSLDLLEQQHQLIQEALIFDNKHTNYTMEHIRVGWEQLLTTIARTINEVENQILTRDAKGISQEQMQEFRASFNHFDKDHGGALGPEEFKACLISLGYDVENDRQGDAEFNRIMSVVDPNHSGLVTFQAFIDFMSRETTDTDTADQVIASFKVLAGDKNFITAEELRRELPPDQAEYCIARMAPYQGPDAAPGALDYKSFSTALYGESDL</t>
  </si>
  <si>
    <t>Q99JY8</t>
  </si>
  <si>
    <t>Phospholipid phosphatase 3 OS=Mus musculus OX=10090 GN=Plpp3 PE=1 SV=1</t>
  </si>
  <si>
    <t>MQSYKYDKAIVPESKNGGSPALNNNPRKGGSKRVLLICLDLFCLFMAALPFLIIETSTIKPYRRGFYCNDESIKYPLKVSETINDAVLCAVGIVIAILAIITGEFYRIYYLKEKSRSTTQNPYVAALYKQVGCFLFGCAISQSFTDIAKVSIGRLRPHFLSVCDPDFSQINCSEGYIQNYRCRGEDSKVQEARKSFFSGHASFSMFTMLYLVLYLQARFTWRGARLLRPLLQFTLLMMAFYTGLSRVSDYKHHPSDVLAGFAQGALVACCIVFFVSDLFKTKTSLSLPAPAIRREILSPVDIIDRNNHHNMV</t>
  </si>
  <si>
    <t>Q61469-2</t>
  </si>
  <si>
    <t>Isoform 2 of Phospholipid phosphatase 1 OS=Mus musculus OX=10090 GN=Plpp1</t>
  </si>
  <si>
    <t>MFDKTRLPYVALDVICVLLAAMPMTILKLGKVYPFQRGFFCTDNSVKYPYHDSTIPSRILAILGLGLPIFSMSIGESLSVYFNVLHSNSFVGNPYIATIYKAVGAFLFGVSASQSLTDIAKYTIGSLRPHFLAICNPDWSKINCSDGYIEDYICQGNEEKVKEGRLSFYSGHSSFSMYCMLFVALYLQARMKGDWARLLRPMLQFGLIAFSIYVGLSRVSDYKHHWSDVTVGLIQGAAMAILVALYVSDFFKDTHSYKERKEEDPHTTLHETASSRNYSTNHEP</t>
  </si>
  <si>
    <t>A0A1Z3MHZ5</t>
  </si>
  <si>
    <t>Ifi203a OS=Mus musculus domesticus OX=10092 GN=Ifi203a PE=4 SV=1</t>
  </si>
  <si>
    <t>MAEYKNIVLLKGLENMEDYQFRTVKSLLRKELKLTKKMQEDYDRIQLADWMEDKFPKDAGLDKLIKVCEHIKDLKDLAKKLKTEKAKVQEKKKGKCKMAGKKKGQDELSSSESLFINKESYKSVPSSKKKRKQITKTEGGKKKKLTQEQAQLPETSGTNIKKEEDCLQNPHKSPPTPSSSSSNKKNPVVASFLLASQASTSGAKTREQDILRHKQRPSRKGGFKTTFCERIKKQKNRTIRKHSISKTEGPQEKQQRVELSSISNFQAVSELLTFEGLSAIPSSRLQSSQKPLEAPLDLKMSPSSPTSPCHNLPVSLSSDSSVHLNSNAHSILFSGAQVPHVPSATGFSNVGIPFMPSETVFSSSSAPQISQITVPSSIRDLYLPKPAAFNSTEAPHKQAIASRNGQTTREPSAKLTSKSQFLKLHPPATASSNSQVHHTLATMPRSISVTQVPQTRTSSSIQTLNSATVKASKNVQAPQVSLPIRPNYFLASVAPPSATPNRLTSHGPLLSIATSRAQTTQIEPGTESICVQALHAPPSTVSRSKCTTPLTQGAESSTGKALPLPKVKACTIFQAPRVSSPTASSGIMKPHATSSKTSSSLLDQHATSSTASSSSLLALKLSPVTASRALSAIPGLSETIHRSPSRAPRRGTVPKEPSREEGHHQGPKQVMVLKVTEPFTYDFEETKRMFHATVATETEFFRVKVFDTALMSKFIPGKIIAISHYIGCNGFLEIYRASCVSDVNINPTMIISNTLSESAIATPKISYLLSQAKGTFVNGEFVVFKKSERHECICYGIGDDTGKMAVVVYGRLTNVRCEPGSKLRLVCFELTSTKDVCLLRSVRHSYMQVINEGKPLNPDSVRRNSLEPYF</t>
  </si>
  <si>
    <t>Q8BXK9</t>
  </si>
  <si>
    <t>Chloride intracellular channel protein 5 OS=Mus musculus OX=10090 GN=Clic5 PE=1 SV=1</t>
  </si>
  <si>
    <t>MTDSATTNGDDRDPEIELFVKAGIDGESIGNCPFSQRLFMILWLKGVVFNVTTVDLKRKPADLHNLAPGTHPPFLTFNGDVKTDVNKIEEFLEETLTPEKYPKLAAKHRESNTAGIDIFSKFSAYIKNTKQQNNAALERGLTKALRKLDDYLNSPLPEEIDTNTHGDEKGSQRKFLDGDELTLADCNLLPKLHVVKIVAKKYRNYDIPAEMTGLWRYLKNAYARDEFTNTCAADSEIELAYADVARRLSRS</t>
  </si>
  <si>
    <t>B7ZWK3</t>
  </si>
  <si>
    <t>Spna2 protein OS=Mus musculus OX=10090 GN=Sptan1 PE=2 SV=1</t>
  </si>
  <si>
    <t>MDPSGVKVLETAEDIQERRQQVLDRYHRFKELSTLRRQKLEDSYRFQFFQRDAEELEKWIQEKLQVASDENYKDPTNLQGKLQKHQAFEAEVQANSGAIVKLDETGNLMISEGHFASETIRTRLMELHRQWELLLEKMREKGIKLLQAQKLVQYLRECEDVMDWINDKEAIVTSEELGQDLEHVEVLQKKFEEFQTDLAAHEERVNEVSQFAAKLIQEQHPEEELIKTKQDEVNAAWQRLKGLALQRQGKLFGAAEVQRFNRDVDETIGWIKEKEQLMASDDFGRDLASVQALLRKHEGLERDLAALEDKVKALCAEADRLQQSHPLSASQIQVKREELITNWEQIRTLAAERHARLDDSYRLQRFLADFRNLTSWVTEMKALINADELANDVAGAEALLDRHQEHKGEIDAHEDSFKSADESGQALLAASHYASDEVREKLSILSEERTALLELWELRRQQYEQCMDLQLFYRDTEQVDNWMSKQEAFLLNEDLGDSLDSVEALLKKHEDFEKSLSAQEEKITALDEFATKLIQNNHYAMEDVATRRDALLSRRNALHERAMHRRAQLADSFHLQQFFRDSDELKSWVNEKMKTATDEAYKDPSNLQGKVQKHQAFEAELSANQSRIDALEKAGQKLIDVNHYAKEEVAARMNEVISLWKKLLEATELKGIKLREANQQQQFNRNVEDIELWLYEVEGHLASDDYGKDLTNVQNLQKKHALLEADVAAHQDRIDGITIQARQFQDAGHFDAENIKKKQEALVARYEALKEPMVARKQKLADSLRLQQLFRDVEDEETWIREKEPIAASTNRGKDLIGVQNLLKKHQALQAEIAGHEPRIKAVTQKGNAMVEEGHFAAEDVKAKLSELNQKWEALKAKASQRRQDLEDSLQAQQYFADANEAESWMREKEPIVGSTDYGKDEDSAEALLKKHEALMSDLSAYGSSIQALREQAQSCRQQVAPMDDETGKELVLALYDYQEKSPREVTMKKGDILTLLNSTNKDWWKVEVNDRQGFVPAAYVKKLDPAQSASRENLLEEQGSIALRQGQIDDQYQSLLELGEKRKGMLEKSCKKFMLFREANELQQWITEKEAALTNEEVGADLEQVEVLQKKFDDFQKDLKANESRLKDINKVAEDLESEGLMAEEVQAVQQQEVYGAMPRDEADSKTASPWKSARLMVHTVATFNSIKELNERWRSLQQLAEERSQLLGSAHEVQRFHRDADETKEWIEEKNQALNTDNYGHDLASVQALQRKHEGFERDLAALGDKVNSLGETAQRLIQSHPESAEDLKEKCTELNQAWTSLGKRADQRKAKLGDSHDLQRFLSDFRDLMSWINGIRGLVSSDELAKDVTGAEALLERHQEHRTEIDARAGTFQAFEQFGQQLLAHGHYASPEIKEKLDILDQERTDLEKAWVQRRMMLDHCLELQLFHRDCEQAENWMAAREAFLNTEDKGDSLDSVEALIKKHEDFDKAINVQEEKIAALQAFADQLIAVDHYAKGDIANRRNEVLDRWRRLKAQMIEKRSKLGESQTLQQFSRDVDEIEAWISEKLQTASDESYKDPTNIQLSKLLSKHQKHQAFEAELHANADRIRGVIDMGNSLIERGACAGSEDAVKARLAALADQWQFLVQKSAEKSQKLKEANKQQNFNTGIKDFDFWLSEVEALLASEDYGKDLASVNNLLKKHQLLEADISAHEDRLKDLNSQADSLMTSSAFDTSQVKEKRDTINGRFQKIKSMATSRRAKLSESHRLHQFFRDMDDEESWIKEKKLLVSSEDYGRDLTGVQNLRKKHKRLEAELAAHEPAIQGVLDTGKKLSDDNTIGQEEIQQRLAQFVEHWKELKQLAAARGQRLEESLEYQQFVANVEEEEAWINEKMTLVASEDYGDTLAAIQGLLKKHEAFETDFTVHKDRVNDVCTNGQDLIKKNNHHEENISSKMKGLNGKVSDLEKAAAQRKAKLDENSAFLQFNWKADVVESWIGEKENSLKTDDYGRDLSSVQTLLTKQETFDAGLQAFQQEGIANITALKDQLLAAKHIQSKAIEARHASLMKRWTQLLANSATRKKKLLEAQSHFRKVEDLFLTFAKKASAFNSWFENAEEDLTDPVRCNSLEEIKALREAHDAFRSSLSSAQADFNQLAELDRQIKSFRVASNPYTWFTMEALEETWRNLQKIIKERELELQKEQRRQEENDKLRQEFAQHANAFHQWIQETRTYLLDGSCMVEESGTLESQLEATKRKHQEIRAMRSQLKKIEDLGAAMEEALILDNKYTEHSTVGLAQQWDQLDQLGMRMQHNLEQQIQARNTTGVTEEALKEFSMMFKHFDKDKSGRLNHQEFKSCLRSLGYDLPMVEEGEPDPEFEAILDTVDPNRDGHVSLQEYMAFMISRETENVKSSEEIESAFRALSSEGKPYVTKEELYQNLTREQADYCVSHMKPYVDGKGRELPTAFDYVEFTRSLFVN</t>
  </si>
  <si>
    <t>P11930</t>
  </si>
  <si>
    <t>Nucleoside diphosphate-linked moiety X motif 19 OS=Mus musculus OX=10090 GN=Nudt19 PE=1 SV=2</t>
  </si>
  <si>
    <t>MSSSSSWRRAATVMLAAGWTHSSPAGFRLLLLQRAQNQRFLPGAHVFPGGVLDAADSSPDWVRLFAPRHTPPRFGLGPEPPRQPPFPGLSHGDADPAALPDDVALRICAIREAFEEAGVLLLRPRDAAPASQEPSQALSPPAGLAEWRSRVRSDPRCFLQLCAHLDCTPDIWALHDWGGWLTPYGRTIRRFDTTFFLCCLRDIPRVEPDVAEVVGYQWLSPSEATECFLSKEIWLAPPQFYEMRRLENFASLSALYRFCSDRPSEVPEKWLPIILLTSDGTIHLLPGDELYVKDSDFLEKNMSTDKKTEEIVKEGKVLNRVVIHSPYVYEIYMTLPSENKHVYPRNYIVNKRCTAHL</t>
  </si>
  <si>
    <t>Q5U458</t>
  </si>
  <si>
    <t>DnaJ homolog subfamily C member 11 OS=Mus musculus OX=10090 GN=Dnajc11 PE=1 SV=2</t>
  </si>
  <si>
    <t>MATALSEEELDNEDYYSLLNVRREASSEELKAAYRRLCMLYHPDKHRDPELKSQAERLFNLVHQAYEVLSDPQTRAIYDIYGKRGLEMEGWEVVERKRTPAEIREEFERLQREREERRLQQRTNPKGTISVGVDATDLFDRYDEEYEDVSGSGFPQIEINKMHISQSIEAPLTATDTAILSGSLSTQNGNGGGSVNFALRRVTSAKGWGELEFGAGDLQGPLFGLKLFRNLTPRCFVTTNCALQFSSRGIRPGLTTVLARNLDKNTVGYLQWRWGIQSAMNTSIVRDTKTCHFTVALQLGIPHSFALISYQHKFQDDDQTRVKGSLKAGFFGTIVEYGAERKISRHSVLGAAVSIGVPQGVSLKVKLNRASQTYFFPIHLTDQLLPSAVFYATVGPLVVYLAVHRLIIRPYLRAQKEKELEKQRENTASDILQKKQEAEAAVRLMQESVRRIIEAEESRMGLIIVNAWYGKFVNDKSRKNEKVKVIDVTVPLQCLVKDSKLILTEASKAGLPGFYDPCVGEEKSLRVLYQFRGVLHQVMVPDSEALRIPKQSHRIDTDG</t>
  </si>
  <si>
    <t>P19001</t>
  </si>
  <si>
    <t>Keratin, type I cytoskeletal 19 OS=Mus musculus GN=Krt19 PE=1 SV=1</t>
  </si>
  <si>
    <t>MTSYSYRQTSAMSSFGGTGGGSVRIGSGGVFRAPSIHGGSGGRGVSVSSTRFVTSSSGSYGGVRGGSFSGTLAVSDGLLSGNEKITMQNLNDRLASYLDKVRALEQANGELEVKIRDWYQKQGPGPSRDYNHYFKTIEDLRDKILGATIDNSKIVLQIDNARLAADDFRTKFETEHALRLSVEADINGLRRVLDELTLARTDLEMQIESLKEELAYLKKNHEEEITALRSQVGGQVSVEVDSTPGVDLAKILSEMRSQYEIMAEKNRKDAEATYLARIEELNTQVAVHSEQIQISKTEVTDLRRTLQGLEIELQSQLSMKAALEGTLAETEARYGVQLSQIQSVISGFEAQLSDVRADIERQNQEYKQLMDIKSRLEQEIATYRSLLEGQEAHYNNLPTPKAI</t>
  </si>
  <si>
    <t>Q3U336</t>
  </si>
  <si>
    <t>Uncharacterized protein OS=Mus musculus OX=10090 GN=Synpo PE=2 SV=1</t>
  </si>
  <si>
    <t>MEGYSEEASLLRHLEKVASEEEEVPLVVYLKENAALLTANGLHLSQSRETQQSSPNPPDTEVPSPAADINQNPSSPNATLTTLASSSHHSQPTADINQNPPAAITPVPQNSSQAQCSPNGTLDSKPGTLCADDGQSPVPAEEVRSSILLIDKVSAPPSAASTFSREATPLSSSGPPAADLMSSSLLIDMQPSTLVAPAEQEVPGHVAVTTPTKVYSEVHLTLAKPASVVNRTARPFGIQSPGTSQIEQSPMMGRRQFGEKAWAPPASSMADRSPQPQRHIMSRSPMVERRLLGQRSPVLERRPLGNFTPPPTYAETLSTAPVASRVRSPPSYSTLYPSSDPKPSHLKGQVAPANKTGILEESMARRGSRKSMFTFVEKPKVTPNPDLLDLVQTADEKRRQRDHGEVGMEEEPFALGAEASNFQQEPIARDRASPAAAEEAVPEWASCLKSPRIQAKPKPKPNQNLSEASGKGAELYARRQSRMEKYVIESSGHAELARCPSPTMSLPSSWKYTTNAPGGFRVASLSPARTPPASLYHGYLPENGVLRPEPTKQQPYQMRPSLYALSPVKEPAKASSRATSSRTPSRTVSPRAASPAKPSSLDLVPNLPRAGLPPSPALPRPSRSSPGLYTAPVQDSLQPTAVSPTYSSDISPVSPSRAWSPRAKQAPRPSFSTRNAGIEAQDRPESLPTSPPWTPAASRPPSSLDGWVSPGPWEPGRGSSMSSPPPLPPPPPMSPSWSERSVSPLRSETEARPPSRQLQALLARNIINAARRKSASPRPAPAETLRPFSPPQGPPPPPARMRSPQPASPARNFRGAAFSPIPRSPLPIGPSSCASPRSPQAAPSRPFPYRRSPTDSDVSLDSEDSGLKSPGILGYNICPRGWNGSLRLKRGSLPTEASCTT</t>
  </si>
  <si>
    <t>A0A1B0GSG5</t>
  </si>
  <si>
    <t>Ribonuclease inhibitor OS=Mus musculus OX=10090 GN=Rnh1 PE=1 SV=1</t>
  </si>
  <si>
    <t>MFRGARLPLRVFFGSLPGPLNTWQSGWTRRLHCAPTMSLDIQCEQLSDARWTELLPLIQQYEVVRLDDCGLTEVRCKDISSAVQANPALTELSLRTNELGDGGVGLVLQGLQNPTCKIQKLSLQNCGLTEAGCGILPGMLRSLSTLRELHLNDNPMGDAGLKLLCEGLQDPQCRLEKLQLEYCNLTATSCEPLASVLRVKADFKELVLSNNDLHEPGVRILCQGLKDSACQLESLKLENCGITAANCKDLCDVVASKASLQELDLSSNKLGNAGIAALCPGLLLPSCKLRTLWLWECDITAEGCKDLCRVLRAKQSLKELSLASNELKDEGARLLCESLLEPGCQLESLWIKTCSLTAASCPYFCSVLTKSRSLLELQMSSNPLGDEGVQELCKALSQPDTVLRELWLGDCDVTNSGCSSLANVLLANRSLRELDLSNNCMGGPGVLQLLESLKQPSCTLQQLVLYDIYWTNEVEEQLRALEEERPSLRIIS</t>
  </si>
  <si>
    <t>Q3U965</t>
  </si>
  <si>
    <t>Acyl-CoA thioesterase 8, isoform CRA_c OS=Mus musculus OX=10090 GN=Acot8 PE=1 SV=1</t>
  </si>
  <si>
    <t>MSAPEGLGDAHGDADRGDLSGDLRSVLVTSVLNLEPLDEDLYRGRHYWVPTSQRLFGGQIMGQALVAAAKSVSEDVHVHSLHCYFVRAGDPKVPVLYHVERIRTGASFSVRAVKAVQHGKAIFICQASFQQMQPSPLQHQFSMPSVPPPEDLLDHEALIDQYLRDPNLHKKYRVGLNRVAAQEVPIEIKVVNPPTLTQLQALEPKQMFWVRARGYIGEGDIKMHCCVAAYISDYAFLGTALLPHQSKYKVNFMASLDHSMWFHAPFRADHWMLYECESPWAGGSRGLVHGRLWRRDGVLAVTCAQEGVIRLKPQVSESKL</t>
  </si>
  <si>
    <t>F8WHU5</t>
  </si>
  <si>
    <t>Sister chromatid cohesion protein PDS5 homolog B OS=Mus musculus OX=10090 GN=Pds5b PE=1 SV=1</t>
  </si>
  <si>
    <t>MAHSKTRTNDGKITYPPGVKEISDKISKEEMVRRLKMVVKTFMDMDQDSEEEKELYLNLALHLASDFFLKHPDKDVRLLVACCLADIFRIYAPEAPYTSPDKLKDIFMFITRQLKGLEDTKSPQFNRYFYLLENIAWVKSYNICFELEDSNEIFTQLYRTLFSVINNGHNQKVHMHMVDLMSSIICEGDTVSQELLDTVLVNLVPAHKNLNKQAYDLAKALLKRTAQAIEPYITNFFNQVLMLGKTSISDLSEHVFDLILELYNIDSHLLLSVLPQLEFKLKSNDNEERLQVVKLLAKMFGAKDSELASQNKPLWQCYLGRFNDIHVPIRLECVKFASHCLMNHPDLAKDLTEYLKVRSHDPEEAIRHDVIVSIVTAAKKDILLVNDHLLNFVRERTLDKRWRVRKEAMMGLAQIYKKYSLQSAAGKDAAKQISWVKDKLLHIYYQNSIDDRLLVERIFAQYMVPHNLETTERMKCLYYLYATLDLNAVKALNEMWKCQNLLRHQVKDLLDLIKQPKTDASVKAIFSKVMVITRNLPDPGKAQDFMKKFTQVLEDDEKIRKQLEALVSPTCSCKQAEGCVREITKKLGNPKQPTNPFLEMIKFLLERIAPVHIDTESISALIKQVNKSIDGTADDEDEGVPTDQAIRAGLELLKVLSFTHPISFHSAETFESLLACLKMDDEKVAEAALQIFKNTGSKIEEDFPHIRSALLPVLHHKSKKGPPRQAKYAIHCIHAIFSSKETQFAQIFEPLHKSLDPSNLEHLITPLVTIGHIALLAPDQFAAPLKSLVATFIVKDLLMNDRLPGKKTTKLWVPDEEVSPETMVKIQAIKMMVRWLLGMKNNHSKSGTSTLRLLTTILHSDGDLTEQGKISKPDMSRLRLAAGSAIVKLAQEPCYHEIITLEQYQLCALAINDECYQVRQVFAQKLHKGLSRLRLPLEYMAICALCAKDPVKERRAHARQCLVKNITVRREYLKQHAAVSEKLLSLLPEYVVPYTIHLLAHDPDYVKVQDIEQLKDVKECLWFVLEILMAKNENNSHAFIRKMVENIKQTKDAQGPDDTKMNEKLYTVCDVAMNIIMSKSTTYSLESPKDPVLPARFFTQPDKNFSNTKNYLPPEMKSFFTPGKPKTANVLGAVNKPLSSAGKQSQTKSSRMETVSNASSSSNPSSPGRIKGRLDSSEMDHSENEDYTMSSPLPGKKSDKREDPDLVRSELEKPRSRKKAPVTDPEEKLGMDDLTKLVQEQKPKGSQRGRKRGRTASDSDEQQWPEEKRHKEELLENEDEQNSPPKKGKRGRPPKPLGGGTSKEEPTMKTSKKGNKKKLVPPVVDDDEEEERQIGNTEHKSKSKQHRTSKRAQQSRAESPETSAVESTQSTPQKGRGRPSKAPSPSQPPKKIRVGRSKQVATKENDSSEEMDVLQASSPVSDDTTQEGAEEEDISVGNVRRRSSKRERR</t>
  </si>
  <si>
    <t>Q3UK83</t>
  </si>
  <si>
    <t>Uncharacterized protein OS=Mus musculus OX=10090 GN=Hnrnpa1 PE=2 SV=1</t>
  </si>
  <si>
    <t>MSKSESPKEPEQLRKLFIGGLSFETTDESLRSHFEQWGTLTDCVVMRDPNTKRSRGFGFVTYATVEEVDAAMNARPHKVDGRVVEPKRAVSREDSQRPGAHLTVKKIFVGGIKEDTEEHHLRDYFEQYGKIEVIEIMTDRGSGKKRGFAFVTFDDHDSVDKIVIQKYHTVNGHNCEVRKALSKQEMASASSSQRGRSGSGNFGGGRGGGFGGNDNFGRGGNFSGRGGFGGSRGGGGYGGSGDGYNGFGNDGGYGGGGPGYSGGSRGYGSGGQGYGNQGSGYGGSGSYDSYNNGGGGGGFGGGSGSNFGGGGSYNDFGNYNNQSSNFGPMKGGNFGGRSSGPYGGGGQYFAKPRNQGGYGGSSSSSSYGSGRRF</t>
  </si>
  <si>
    <t>P17879</t>
  </si>
  <si>
    <t>Heat shock 70 kDa protein 1B OS=Mus musculus OX=10090 GN=Hspa1b PE=1 SV=3</t>
  </si>
  <si>
    <t>MAKNTAIGIDLGTTYSCVGVFQHGKVEIIANDQGNRTTPSYVAFTDTERLIGDAAKNQVALNPQNTVFDAKRLIGRKFGDAVVQSDMKHWPFQVVNDGDKPKVQVNYKGESRSFFPEEISSMVLTKMKEIAEAYLGHPVTNAVITVPAYFNDSQRQATKDAGVIAGLNVLRIINEPTAAAIAYGLDRTGKGERNVLIFDLGGGTFDVSILTIDDGIFEVKATAGDTHLGGEDFDNRLVSHFVEEFKRKHKKDISQNKRAVRRLRTACERAKRTLSSSTQASLEIDSLFEGIDFYTSITRARFEELCSDLFRGTLEPVEKALRDAKMDKAQIHDLVLVGGSTRIPKVQKLLQDFFNGRDLNKSINPDEAVAYGAAVQAAILMGDKSENVQDLLLLDVAPLSLGLETAGGVMTALIKRNSTIPTKQTQTFTTYSDNQPGVLIQVYEGERAMTRDNNLLGRFELSGIPPAPRGVPQIEVTFDIDANGILNVTATDKSTGKANKITITNDKGRLSKEEIERMVQEAERYKAEDEVQRDRVAAKNALESYAFNMKSAVEDEGLKGKLSEADKKKVLDKCQEVISWLDSNTLADKEEFVHKREELERVCSPIISGLYQGAGAPGAGGFGAQAPPKGASGSGPTIEEVD</t>
  </si>
  <si>
    <t>Q3TJI7</t>
  </si>
  <si>
    <t>Tyrosine-protein kinase OS=Mus musculus OX=10090 GN=Yes1 PE=1 SV=1</t>
  </si>
  <si>
    <t>MGCIKSKENKSPAIKYTPENLTEPVSPSASHYGVEHATVAPTSSTKGASVNFNSLSMTPFGGSSGVTPFGGASSSFSVVSSSYPTGLTGGVTIFVALYDYEARTTEDLSFKKGERFQIINNTEGDWWEARSIATGKSGYIPSNYVVPADSIQAEEWYFGKMGRKDAERLLLNPGNQRGIFLVRESETTKGAYSLSIRDWDEVRGDNVKHYKIRKLDNGGYYITTRAQFDTLQKLVKHYTEHADGLCHKLTTVCPTVKPQTQGLAKDAWEIPRESLRLEVKLGQGCFGEVWMGTWNGTTKVAIKTLKPGTMMPEAFLQEAQIMKKLRHDKLVPLYAVVSEEPIYIVTEFMSKGSLLDFLKEGDGKYLKLPQLVDMAAQIADGMAYIERMNYIHRDLRAANILVGENLICKIADFGLARLIEDNEYTARQGAKFPIKWTAPEAALYGRFTIKSDVWSFGILQTELVTKGRVPYPGMVNREVLEQVERGYRMPCPQGCPESLHELMNLCWKKDPDERPTFEYIQSFLEDYFTATEPQYQPGENL</t>
  </si>
  <si>
    <t>Q9Z1X4-3</t>
  </si>
  <si>
    <t>Isoform 3 of Interleukin enhancer-binding factor 3 OS=Mus musculus OX=10090 GN=Ilf3</t>
  </si>
  <si>
    <t>MALYHHHFITRRRRRPMRIFVNDDRHVMAKHSSVYPTQEELEAVQNMVSHTERALKAVSDWIDEQEKGNSELSEAENMDTPPDDESKEGAGEQKAEHMTRTLRGVMRVGLVAKGLLLKGDLDLELVLLCKEKPTTALLDKVADNLAIQLTTVTEDKYEILQSVDDAAIVIKNTKEPPLSLTIHLTSPVVREEMEKVLAGETLSVNDPPDVLDRQKCLAALASLRHAKWFQARANGLKSCVIVIRVLRDLCTRVPTWGPLRGWPLELLCEKSIGTANRPMGAGEALRRVLECLASGIVMPDGSGIYDPCEKEATDAIGHLDRQQREDITQSAQHALRLAAFGQLHKVLGMDPLPSKMPKKPKNENPVDYTVQIPPSTTYAITPMKRPMEEDGEEKSPSKKKKKIQKKEEKADPPQAMNALMRLNQLKPGLQYKLISQTGPVHAPIFTMSVEVDGSNFEASGPSKKTAKLHVAVKVLQDMGLPTGAEGRDSSKGEDSAEESDGKPAIVAPPPVVEAVSNPSSVFPSDATTEQGPILTKHGKNPVMELNEKRRGLKYELISETGGSHDKRFVMEVEVDGQKFQGAGSNKKVAKAYAALAALEKLFPDTPLALEANKKKRTPVPVRGGPKFAAKPHNPGFGMGGPMHNEVPPPPNIRGRGRGGNIRGRGRGRGFGGANHGGGYMNAGAGYGSYGYSSNSATAGYSQFYSNGGHSGNAGGGGSGGGGGSSSYSSYYQGDSYNSPVPPKHAGKKPLHGGQQKASYSSGYQSHQGQQQPYNQSQYSSYGTPQGKQKGYGHGQGSYSSYSNSYNSPGGGGGSDYSYDSKFNYSGSGGRSGGNSYGSSGSSSYNTGSHGGYGTGSGGSSSYQGKQGGYSSQSNYSSPGSSQSYSGPASSYQSSQGGYSRNTEHSMNYQYR</t>
  </si>
  <si>
    <t>Q8BWF4</t>
  </si>
  <si>
    <t>Uncharacterized protein (Fragment) OS=Mus musculus OX=10090 GN=Tns3 PE=2 SV=1</t>
  </si>
  <si>
    <t>ELRFGHRPAGPRCGFAQPGEFTTCPHNFKKKDFKKPRVCGVCRQTIDGQGIACRACKYSYHKRCEAQVVTPCSVQVHLDQAPESPTPAVLRCDKPSRTVVLSPAMEDSHELDLTYVTERIIAVSFPASCSEESYLHSLQEVTRMLKCKHGDNYLVSGDDSHGVVDGLEAGVPQRTRVRARGVPVPCLLTPEEWFGGLESDS</t>
  </si>
  <si>
    <t>P55014</t>
  </si>
  <si>
    <t>Solute carrier family 12 member 1 OS=Mus musculus OX=10090 GN=Slc12a1 PE=1 SV=2</t>
  </si>
  <si>
    <t>MSVSIPSNSVPSSASRFQVHVINEGHGSAAAVGDSADPPHYEETSFGDEAQNRLRISFRPGNQECYDNFLQTGETAKTDTTFHAYDSHTNTYYLQTFGHNTMDAVPKIEYYRNTGSVSGPKVNRPSLLEIHEQLAKNVTVAPGSADRVANGDGMPGDEQAENKEEDMTGVVKFGWVKGVLVRCMLNIWGVMLFIRLSWIVGEAGIGLGVLIILLSTMVTSITGLSTSAIATNGFVRGGGAYYLISRSLGPEFGGSIGLIFAFANAVAVAMYVVGFAETVVDLLKESDSMMVDPTNDIRIIGSITVVILLGISVAGMEWEAKAQVILLVILLIAIANFFIGTVIPSNNEKKSRGFFNYQASIFAENFGPSFTKGEGFFSVFAIFFPAATGILAGANISGDLEDPQDAIPRGTMLAIFITTVAYIGVAICVAACVVRDATGSMNDTIVSGMNCNGSAACGLGYDFSRCQHEPCQYGLMNNFQVMSMVSGFGPLITAGIFSATLSSALASLVSAPKVFQALCKDNIFKGLQFFAKGYGKNNEPLRGYFLTFVIAMAFILIAELNVIAPIISNFFLASYALINFSCFHASYAKSPGWRPAYGIYNMWVSLFGAILCCAVMFVINWWAAVITYVIELFLYIYVTYKKPDVNWGSSTQALSYVSALDNALELTTVEDHVKNFRPQCIVLTGGPMTRPALLDITHAFTKNSGLCICCEVFVGPRKLCVKEMNSGMAKKQAWLIKNKIKAFYAAVAADCFRDGVRSLLQASGLGRMKPNTLVIGYKKNWRKAPLSELENYVGIIHDAFDFEIGVVIVRISQGFDISPVLQVQDELEKLEQERLALEAAIKDNECEEGKGGIRGLFKKAGKLNITKPAPKKDGNISSIQSMHVGEFNQKLVEASAQFKKKQGKGTIDVWWLFDDGGLTLLIPYILTLRKKWKDCKLRIYVGGKITRIEEEKISMASLLSKFRIKFADIHIIGDINIKPNKESWKVFEEMIEPYRLHESHKDLTTAEKLKRESPWKITDAELEAVKEKSYRQVRLNELLQEHSRAANLIVLSLPVARKGSISDLLYMAWLEILTKNLPPVLLVRGNHKNVLTFYS</t>
  </si>
  <si>
    <t>Q91XU0</t>
  </si>
  <si>
    <t>ATPase WRNIP1 OS=Mus musculus OX=10090 GN=Wrnip1 PE=1 SV=2</t>
  </si>
  <si>
    <t>MEVSGPEDDPFLSQLHQVQCPVCQQMMPAAHINSHLDRCLLLHPAGHAEPAAGSHRAGERAKGPSPPGAKRRRLSESSALKQPATPTAAESSEGEGEEGDDGGETESRESYDAPPTPSGARLIPDFPVARSSSPARKGMGKRPAAAAAAGSASPRSWDEAEAQEEEEAGVDGDGDADVDGEDDPGHWDADAADASFGVSAGRAHPRALAAEEIRQMLEGKPLADKMRPDTLQDYIGQSRAVGQETLLRSLLEANEIPSLILWGPPGCGKTTLAHIIANNSKKHSIRFVTLSATNAKTNDVRDVIKQAQNEKSFFKRKTILFIDEIHRFNKSQQDTFLPHVECGTITLIGATTENPSFQVNAALLSRCRVIVLEKLPVEAMVTILMRAINSLGIHVLDSSRPTDPLSHSSNCSSEPSVFIEDKAVDTLAYLSDGDARTGLNGLQLAVLARLSSRKVFCKKSGQTYSPSRVLITENDVKEGLQRSHILYDRAGEEHYNCISALHKAMRGSDQNASLYWLARMLEGGEDPLYVARRLVRFASEDIGLADPSALAQAVAAYQGCHFIGMPECEVLLAQCVVYFARAPKSIEVYSAYNNVKACLRSHQGPLPPVPLHLRNAPTRLMKDLGYGKGYKYNPMYSEPVDQDYLPEELRGVDFFKQRRC</t>
  </si>
  <si>
    <t>Q9JM76</t>
  </si>
  <si>
    <t>Actin-related protein 2/3 complex subunit 3 OS=Mus musculus OX=10090 GN=Arpc3 PE=1 SV=3</t>
  </si>
  <si>
    <t>MPAYHSSLMDPDTKLIGNMALLPLRSQFKGPAPRETKDTDIVDEAIYYFKANVFFKNYEIKNEADRTLIYITLYISECLKKLQKCNSKSQGEKEMYTLGITNFPIPGEPGFPLNAIYAKPASKQEDEMMRAYLQQLRQETGLRLCEKVFDPQSDKPSKWWTCFVKRQFMNKSLSGPGQ</t>
  </si>
  <si>
    <t>P39688</t>
  </si>
  <si>
    <t>Tyrosine-protein kinase Fyn OS=Mus musculus OX=10090 GN=Fyn PE=1 SV=4</t>
  </si>
  <si>
    <t>MGCVQCKDKEAAKLTEERDGSLNQSSGYRYGTDPTPQHYPSFGVTSIPNYNNFHAAGGQGLTVFGGVNSSSHTGTLRTRGGTGVTLFVALYDYEARTEDDLSFHKGEKFQILNSSEGDWWEARSLTTGETGYIPSNYVAPVDSIQAEEWYFGKLGRKDAERQLLSFGNPRGTFLIRESETTKGAYSLSIRDWDDMKGDHVKHYKIRKLDNGGYYITTRAQFETLQQLVQHYSERAAGLCCRLVVPCHKGMPRLTDLSVKTKDVWEIPRESLQLIKRLGNGQFGEVWMGTWNGNTKVAIKTLKPGTMSPESFLEEAQIMKKLKHDKLVQLYAVVSEEPIYIVTEYMSKGSLLDFLKDGEGRALKLPNLVDMAAQVAAGMAYIERMNYIHRDLRSANILVGNGLICKIADFGLARLIEDNEYTARQGAKFPIKWTAPEAALYGRFTIKSDVWSFGILLTELVTKGRVPYPGMNNREVLEQVERGYRMPCPQDCPISLHELMIHCWKKDPEERPTFEYLQGFLEDYFTATEPQYQPGENL</t>
  </si>
  <si>
    <t>Q99LC3</t>
  </si>
  <si>
    <t>NADH dehydrogenase [ubiquinone] 1 alpha subcomplex subunit 10, mitochondrial OS=Mus musculus OX=10090 GN=Ndufa10 PE=1 SV=1</t>
  </si>
  <si>
    <t>MALRLLRLVPASAPARGLAAGAQRVGRIHTSVHCKLRYGLLAAILGDKTTKKLHEYSRVITVDGNICSGKNKLAKEIAQQLGMKHYPEAGIQYSSTTTGDGRPLDIEFSGSCSLEKFYDDPKSNDGNSYRLQSWLYASRLLQYADALEHLLSTGQGVVLERSIYSDFVFLEAMYNQGYIRKQCVDHYNEIKRLTLPEYLPPHAVIYIDVPVPEVQSRIQKKGDPHEMKVTSAYLQDIENAYKKTFLPKMSEMCEVLVYDSWEAEDPTKVVEDIEYLKYNKGPWLKQDDWTFHYLRMLVQDKTEVLNYTTIPVYLPEITIGAHQGSRIYNSFRELPGRKYAPGYNAEVGDKWIWLK</t>
  </si>
  <si>
    <t>Q1WWK3</t>
  </si>
  <si>
    <t>Hist1h1b protein (Fragment) OS=Mus musculus OX=10090 GN=Hist1h1b PE=2 SV=1</t>
  </si>
  <si>
    <t>SETAPAETAAPAPVEKSPAKKKTTKKAGAAKRKATGPPVSELITKAVSASKERGGVSLPALKKALAAGGYDVEKNNSRIKLGLKSLVSKGTLVQTKGTGASGSFKLNKKAASGEAKPKAKKTGAAKAKKPAGATPKKPKKTAGAKKTVKKTPKKAKKPAAAGVKKVAKSPKKAKAAAKPKKAAKSPAKPKAVKSKASKPKVTKPKTAKPKAAKAKKAVSKKK</t>
  </si>
  <si>
    <t>A0A0R4J008</t>
  </si>
  <si>
    <t>Histone deacetylase OS=Mus musculus OX=10090 GN=Hdac2 PE=1 SV=1</t>
  </si>
  <si>
    <t>MAYSQGGGKKKVCYYYDGDIGNYYYGQGHPMKPHRIRMTHNLLLNYGLYRKMEIYRPHKATAEEMTKYHSDEYIKFLRSIRPDNMSEYSKQMQRFNVGEDCPVFDGLFEFCQLSTGGSVAGAVKLNRQQTDMAVNWAGGLHHAKKSEASGFCYVNDIVLAILELLKYHQRVLYIDIDIHHGDGVEEAFYTTDRVMTVSFHKYGEYFPGTGDLRDIGAGKGKYYAVNFPMRDGIDDESYGQIFKPIISKVMEMYQPSAVVLQCGADSLSGDRLGCFNLTVKGHAKCVEVVKTFNLPLLMLGGGGYTIRNVARCWTYETAVALDCEIPNELPYNDYFEYFGPDFKLHISPSNMTNQNTPEYMEKIKQRLFENLRMLPHAPGVQMQAIPEDAVHEDSGDEDGEDPDKRISIRASDKRIACDEEFSDSEDEGEGGRRNVADHKKGAKKARIEEDKKETEDKKTDVKEEDKSKDNSGEKTDPKGAKSEQLSNP</t>
  </si>
  <si>
    <t>Q58DZ3</t>
  </si>
  <si>
    <t>MCG20799 OS=Mus musculus OX=10090 GN=Rpl30 PE=1 SV=1</t>
  </si>
  <si>
    <t>MVAAKKTKKSLESINSRLQLVMKSGKYVLGYKQTLKMIRQGKAKLVILANNCPALRKSEIEYYAMLAKTGVHHYSGNNIELGTACGKYYRVCTLAIIDPGDSDIIRSMPEQTGEK</t>
  </si>
  <si>
    <t>P97333</t>
  </si>
  <si>
    <t>Neuropilin-1 OS=Mus musculus OX=10090 GN=Nrp1 PE=1 SV=2</t>
  </si>
  <si>
    <t>MERGLPLLCATLALALALAGAFRSDKCGGTIKIENPGYLTSPGYPHSYHPSEKCEWLIQAPEPYQRIMINFNPHFDLEDRDCKYDYVEVIDGENEGGRLWGKFCGKIAPSPVVSSGPFLFIKFVSDYETHGAGFSIRYEIFKRGPECSQNYTAPTGVIKSPGFPEKYPNSLECTYIIFAPKMSEIILEFESFDLEQDSNPPGGMFCRYDRLEIWDGFPEVGPHIGRYCGQKTPGRIRSSSGVLSMVFYTDSAIAKEGFSANYSVLQSSISEDFKCMEALGMESGEIHSDQITASSQYGTNWSVERSRLNYPENGWTPGEDSYKEWIQVDLGLLRFVTAVGTQGAISKETKKKYYVKTYRVDISSNGEDWISLKEGNKAIIFQGNTNPTDVVLGVFSKPLITRFVRIKPVSWETGISMRFEVYGCKITDYPCSGMLGMVSGLISDSQITASNQADRNWMPENIRLVTSRTGWALPPSPHPYTNEWLQVDLGDEKIVRGVIIQGGKHRENKVFMRKFKIAYSNNGSDWKTIMDDSKRKAKSFEGNNNYDTPELRTFSPLSTRFIRIYPERATHSGLGLRMELLGCEVEAPTAGPTTPNGNPVDECDDDQANCHSGTGDDFQLTGGTTVLATEKPTIIDSTIQSEFPTYGFNCEFGWGSHKTFCHWEHDSHAQLRWSVLTSKTGPIQDHTGDGNFIYSQADENQKGKVARLVSPVVYSQSSAHCMTFWYHMSGSHVGTLRVKLRYQKPEEYDQLVWMVVGHQGDHWKEGRVLLHKSLKLYQVIFEGEIGKGNLGGIAVDDISINNHISQEDCAKPTDLDKKNTEIKIDETGSTPGYEGEGEGDKNISRKPGNVLKTLDPILITIIAMSALGVLLGAVCGVVLYCACWHNGMSERNLSALENYNFELVDGVKLKKDKLNPQSNYSEA</t>
  </si>
  <si>
    <t>B9EKK3</t>
  </si>
  <si>
    <t>IQ motif containing GTPase activating protein 2 OS=Mus musculus OX=10090 GN=Iqgap2 PE=2 SV=1</t>
  </si>
  <si>
    <t>MPHEELPSLQRPRYGSIVDDERLSAEEMDERRRQNIAYEYLCHLEEAKRWMEVCLVEELPPTTELEEGLRNGVYLAKLAKFFAPKMVSEKKIYDVEQTRYKKSGLHFRHTDNTVQWLRAMEAIGLPKIFYPETTDVYDRKNIPRMIYCIHALSLYLFKLGIAPQIQDLLGKVDFTEEEISNMRKELEKYGIQMPAFSKIGGILANELSVDEAALHAAVIAINEAIEKGVAKQTIITLRNPNAVLTCVDDSLSQEYQKELWEAKKKKEESAKLKNSCISEEERDAYEELLTQAEIQSNISTVNRMAAVDHINAVLQEGDPENTLLALKKPEAQLPAVYPFAAVMYQNELFNLQKQNTSNYLAHEELLIAVEMLSAVALLNQALESSDLVAVQNQLRSPTIGFNNLDEAHVDRYADALLSVKQEALSQGQDTLSWNEIQNCIDMINNQIQEENDRMVVLGYINEAIDAGNPLKTLDTLLLPTANIRNVDPDCAQHYQDVLFYTKSQKLGDPKNVSKVLWLDEIQQAIDEANVDENRAKQWVTLVVDVNECLDRKQSDHILTALKSSPSNIHNILPECANKYYDTLVKAKESKTDNESSEGSWVTLNVQEKYNYYYNTDSKEGSWVPPELCLSKESWLTGEEIEDIVEEVTSDYIREKLWSASEDLLVCFEATTSGPALREEFEARKAFLYEQTESVVKIQAFWKGFKQRQEYLHRQQVFAGNVDSVVKIQSWFRMVTARKSYLSRLRYFEDHKNEIVKIQSLLRASKARDDYKALVGSENPPLTVIRKFVYLLDQSDLDFQEELEVARLREEVVTKIRANQQLEKDLNLMDIKIGLLVKNRITLEDVISHRKKLNKKKGGEIEILNNTDNKGIKSLSKERRKTLETYQQLFYLLQTKPSYLAKLIFQMPQNKSTKFMDTVIFTLYNYASNQREEYLLLKLFKTALEEEIKSKVDQVQDIVTGNPTVIKMVVSFNRGARGQNTLRQLLAPVVKEIIEDKALVINTNPVEVYKAWVNQLETQTGEASKLPYDVTTEQALTYPEVKNKLEASIENLRKVTDKVLGSIISSLDLLPYGLRYIAKVLKNSIREKFPDATEEELLKIVGNLLYYRYMNPAIVAPDGFDIIDMTAGGQINSNQRRNLGSVAKVLQHAASNKLFEGENEHLSSMNNYLSETYQEFRKYFQEACDVPEPEEKFNMDKYTDLVTVSKPVIYISIEEIINTHLLLLEHQDAIATEKSDLLNELLESLGEVPTVESFLGEGAVDPNDPNKENTLNQLSKTEISLSLTSKYDVKDGEAVDGRSLMIKTKKLIIDVTRNQPGSTLTEILETPATEQQELEHAKDMESRAVVDSRTPEEGKQSQAVIEDARLPLEQKKRKIQRNLRTLEQTGHVSSKNKYQDILNEIAKDIRNQRIHRKLRKAELSKLQQTLNALNKKAAFYEDQINYYDTYIKTCVDNLKRKNSRRSIKLDGKTEPKGTKRVKPVRYTAAKLHDKGVLLGIDDLQTNQFKNVMFDIIATEDMGIFDVRSKFLGVEMEKVQLNIQDLLQMQYEGVAVMKMFDKVKVNVNLLIYLLNKKFYGK</t>
  </si>
  <si>
    <t>Q9CSB4</t>
  </si>
  <si>
    <t>Partitioning defective 3 homolog B OS=Mus musculus OX=10090 GN=Pard3b PE=1 SV=2</t>
  </si>
  <si>
    <t>MKVTVCFGRTGIVVPCKDGQLRVRELTQQALQRYLKTRDQDPGYWVKIHHLEYTDGGILDPDDVLADVVEDKDKLIAVFDEQEPLQKTESPGGNPADRQSPDAFETEVAAQLAAFKPVGGEIVVTPSALKLGTPLLVRRSSDPAPGPHADAQPSTASLSGQSLKPVVLDSTQNVENKEAMNGEQAGLLSLHRPKDELSDMTRAVEISGEGDPLGIHVVPFFSSLSGRILGLFIRGIEENSRCKQEGLFQENECIVKINNVELLDKTFAQAQDVFRQAMKSPSVILHVLLPQNREQYEKSVIGPLNIFGNNDGASRTKAAPPARGKPGLKAVHLTRASSPEGEEPASPQQSKSPRVPRLGRKPSSPSLSPLMGFGSKKNAKKIKIDLKKGPEGLGFTVVTRDSSIHGPGPIFVKNILPKGAAVKDGRLQSGDRILEVNGRDVTGRTQEELVAMLRSTKQGETVSLVIARQEGSFLPRELKGEPDCYALSLESSEQLTLEIPLNDSGSAGLGVSLKGNKSRETGTDLGIFIKSIIHGGAAFKDGRLRMNDQLIAVNGETLLGKSNHEAMETLRRSMSMEGNIRGMIQLVILRRPERPLEELSECGALSRPGFENCQEALSTSRRNDSSILYPFGTYSPQDKRKDLLLPSDGWAENEVPPSPPPHPALEWGLEDFSHSSGVDSTGYFPDQHVNFRTVTPVRQPELINLKASKSMDLVPDEGKVQSLADRRSDSPGKDFGPTLGLKKSSSLESLQTAVAEVRKNDLPFHRPRPHMVRGRGCNESFRAAIDKSYDGPEEADADGLSDKSSRSGHTALNCESAPQGNPELDNVENKAKNIKKTKEKEKKKGKGKLKVKEKKLKEEHEDAERKMKRKGFGAMLRFGKKKDDKVGKAEQKGAQKSGHPEEEELERMKEERERIGAKHQELREKQARGLVDYATAVTGPVHDMDDDEMDPNYARVNHFREPCASANVFRSPSPLRAGPLAYPRDGRPLSPDHLEGLYAKVNKPYHPPALADSGRPMAGTTDRIQKLRKEYYQARREGFLLYEDENTRARPSDHDLRWVSGKGPDGSTHNLRFEGMERQYASLPRGGSADPVDYLTASPRGRYNDRELPYYPGPHPVHAPRGSYPRPPDLRATDLRYPQYYPPPPAHQHKGPFRQDVPPSPPQHQRVPVYQEMGRAGPRGSSPDQYPYRNQDPRQKNPMTAAV</t>
  </si>
  <si>
    <t>Q7TNC4</t>
  </si>
  <si>
    <t>Putative RNA-binding protein Luc7-like 2 OS=Mus musculus OX=10090 GN=Luc7l2 PE=1 SV=1</t>
  </si>
  <si>
    <t>MSAQAQMRAMLDQLMGTSRDGDTTRQRIKFSDDRVCKSHLLNCCPHDVLSGTRMDLGECLKVHDLALRADYEIASKEQDFFFELDAMDHLQSFIADCDRRTEVSKKRLAETQEEISAEVAAKAERVHELNEEIGKLLAKVEQLGAEGNVEESQKVMDEVEKARAKKREAEEVYRNSMPASSFQQQKLRVCEVCSAYLGLHDNDRRLADHFGGKLHLGFIEIREKLEELKRVVAEKQEKRNQERLKRREEREREEREKLRRSRSHSKNPKRSRSREHRRHRSRSMSRERKRRTRSKSREKRHRHRSRSSSRSRSRSHQRSRHSSRDRSRERSKRRSSKERFRDQDLASRDRDRSSRDRSPRDRDRKDKKRSYESANGRSEDRRSSEEREAGEI</t>
  </si>
  <si>
    <t>Q9D898</t>
  </si>
  <si>
    <t>Actin-related protein 2/3 complex subunit 5-like protein OS=Mus musculus OX=10090 GN=Arpc5l PE=1 SV=1</t>
  </si>
  <si>
    <t>MARNTLSSRFRRVDIDEFDENKFVDEHEEAAAAAGEPGPDPCEVDGLLRQGDMLRAFHAALRNSPINTKNQAVKERAQGVVLKVLTNFKSSEIEQAVQSLDRNGIDLLMKYIYKGFEKPTENSSAVLLQWHEKALAVGGLGSIIRVLTARKTV</t>
  </si>
  <si>
    <t>Q8BHL5</t>
  </si>
  <si>
    <t>Engulfment and cell motility protein 2 OS=Mus musculus OX=10090 GN=Elmo2 PE=1 SV=1</t>
  </si>
  <si>
    <t>MPPPSDIVKVAIEWPGANAQLLEIDQKRPLASIIKEVCDGWSLPNPEYYTLRYADGPQLYVTEQTRNDIKNGTILQLAVSPSRAARQLMERTQSSSMETRLDAMKELAKLSADVTFATEFINMDGIIVLTRLVESGTKLLSHYSEMLAFTLTAFLELMDHGIVSWDMVSVTFIKQIAGYVSQPMVDVSILQRSLAILESMVLNSQSLYQKIAEEITVGQLISHLQVSNQEIQTYAIALINALFLKAPEDKRQDKHLNPLDLPVTDMANAFAQKHLRSIILNHVIRGNRPIKTEMAHQLYVLQVLTFNLLEERMMTKMDPNDQAQRDIIFELRRIAFDAESDPSNVPGSGTEKRKAMYTKDYKMLGFTNHINPALDFTQTPPGMLALDNMLYLAKVHQDTYIRIVLENSSREDKHECPFGRSAIELTKMLCEILQVGELPNEGRNDYHPMFFTHDRAFEELFGICIQLLNKTWKEMRATAEDFNKVMQVVREQITRALPSKPNSLDQFKSKLRSLSYSEILRLRQSERMSQDDFQSPPIVELREKIQPEILELIKQQRLNRLCEGSSFRKIGNRRRQERFWHCRLALNHKVLHYGDLDDNPQGEVTFESLQEKIPVADIKAIVTGKDCPHMKEKSALKQNKEVLELAFSILYDPDETLNFIAPNKYEYCIWIDGLSALLGKDMSSELTKSDLDTLLSMEMKLRLLDLENIQIPEAPPPVPKEPSSYDFVYHYG</t>
  </si>
  <si>
    <t>Q5YLW3</t>
  </si>
  <si>
    <t>Ribosomal protein S3, isoform CRA_g OS=Mus musculus OX=10090 GN=Rps3 PE=1 SV=1</t>
  </si>
  <si>
    <t>MAVQISKKRKFVADGIFKAELNEFLTRELAEDGYSGVEVRVTPTRTEIIILATRTQNVLGEKGRRIRELTAVVQKRFGFPEGSVELYAEKVATRGLCAIAQAESLRYKLLGGLAVRRACYGVLRFIMESGAKGCEVVVSGKLRGQRAKSMKFVDGLMIHSGDPVNYYVDTAVRHVLLRQGVLGIKVKIMLPWDPSGKIGPKKPLPDHVSIVEPKDEILPTTPISEQKGGKPEPPAMPQPVPTA</t>
  </si>
  <si>
    <t>Q9CZJ2</t>
  </si>
  <si>
    <t>Heat shock 70 kDa protein 12B OS=Mus musculus OX=10090 GN=Hspa12b PE=1 SV=1</t>
  </si>
  <si>
    <t>MLTVPEMGLQGLYISSSPERSPVPSPPGSPRTQESCGIAPLTPSQSPKPEARALQQASFSVVVAIDFGTTSSGYAFSFASDPEAIHMMRKWEGGDPGVAHQKTPTCLLLTPEGIFHSFGYTARDYYHDLDPEEARDWLYFEKFKMKIHSATDLTLKTQLEAVNGKKMLALEVFAHALRFFKEHALQELREQSECMLEKGAVRWVLTVPAIWKQPAKQFMREAAYLAGLVSREDAEKLLIALEPEAASVYCRKLRLHQLMDLSSRTAGRGRLGERRSIDSSFRHAREQLRRSRHSRTFLVEAGVGELWAEMQEGDRYMVADCGGGTVDLTVHQLEQPHGTLKELYKASGGPYGAVGVDLAFEQLLCRIFGEDFIAKFKRQRPAAWVDLTIAFEARKRTAGPHRAGALNISLPFSFIDFYRKQRGHNVETALRRSSVNLVKWSSQGMLRMSCEAMNELFQPTVSGIIQHIEMLLAKPEVQGVKLLFLVGGFAESAVLQHAVQEALGTRGLRVVVPHDVGLTILKGAVLFGQAPGVVRVRRSPLTYGVGVLNRFVPGHHPPEKLLVRDGRRWCTDVFERFVAAEQSVALGEEVRRSYCPARPGQRRVLINLYCCAAEDARFITDPGVRKCGALSLELEPEGCPENTGTSPSRREIRAAMQFGDTEIKVTAVDVSTNRSVRAAIDFLSN</t>
  </si>
  <si>
    <t>P99027</t>
  </si>
  <si>
    <t>60S acidic ribosomal protein P2 OS=Mus musculus OX=10090 GN=Rplp2 PE=1 SV=3</t>
  </si>
  <si>
    <t>MRYVASYLLAALGGNSSPSAKDIKKILDSVGIEADDDRLNKVISELNGKNIEDVIAQGVGKLASVPAGGAVAVSAAPGSAAPAAGSAPAAAEEKKDEKKEESEESDDDMGFGLFD</t>
  </si>
  <si>
    <t>P62996</t>
  </si>
  <si>
    <t>Transformer-2 protein homolog beta OS=Mus musculus OX=10090 GN=Tra2b PE=1 SV=1</t>
  </si>
  <si>
    <t>MSDSGEQNYGERESRSASRSGSAHGSGKSARHTPARSRSKEDSRRSRSKSRSRSESRSRSRRSSRRHYTRSRSRSRSHRRSRSRSYSRDYRRRHSHSHSPMSTRRRHVGNRANPDPNCCLGVFGLSLYTTERDLREVFSKYGPIADVSIVYDQQSRRSRGFAFVYFENVDDAKEAKERANGMELDGRRIRVDFSITKRPHTPTPGIYMGRPTYGSSRRRDYYDRGYDRGYDDRDYYSRSYRGGGGGGGGWRAAQDRDQIYRRRSPSPYYSRGGYRSRSRSRSYSPRRY</t>
  </si>
  <si>
    <t>Q6NZJ6</t>
  </si>
  <si>
    <t>Eukaryotic translation initiation factor 4 gamma 1 OS=Mus musculus OX=10090 GN=Eif4g1 PE=1 SV=1</t>
  </si>
  <si>
    <t>MNKAPQPTGPPPARSPGLPQPAFPPGQTAPVVFSTPQATQMNTPSQPRQGGFRSLQHFYPSRAQPPSSAASRVQSAAPARPGPAPHVYPAGSQVMMIPSQISYSASQGAYYIPGQGRSTYVVPTQQYPVQPGAPGFYPGASPTEFGTYAGAYYPAQGVQQFPASVAPAPVLMNQPPQIAPKRERKTIRIRDPNQGGKDITEEIMSGARTASTPTPPQTGGSLEPQPNGESPQVAVIIRPDDRSQGAAIGGRPGLPGPEHSPGTESQPSSPSPTPSPPPILEPGSESNLGVLSIPGDTMTTGMIPMSVEESTPISCETGEPYCLSPEPTLAEPILEVEVTLSKPIPESEFSSSPLQVSTALVPHKVETHEPNGVIPSEDLEPEVESSTEPAPPPLSPCASESLVPIAPTAQPEELLNGAPSPPAVDLSPVSEPEEQAKKVSSAALASILSPAPPVAPSDTSPAQEEEMEEDDDDEEGGEAESEKGGEDVPLDSTPVPAQLSQNLEVAAATQVAVSVPKRRRKIKELNKKEAVGDLLDAFKEVDPAVPEVENQPPTGSNPSPESEGSMVPTQPEETEETWDSKEDKIHNAENIQPGEQKYEYKSDQWKPLNLEEKKRYDREFLLGFQFIFASMQKPEGLPHITDVVLDKANKTPLRQLDPSRLPGINCGPDFTPSFANLGRPALSNRGPPRGGPGGELPRGPAGLGPRRSQQGPRKETRKIISSVIMTEDIKLNKAEKAWKPSSKRTAADKDRGEEDADGSKTQDLFRRVRSILNKLTPQMFQQLMKQVTQLAIDTEERLKGVIDLIFEKAISEPNFSVAYANMCRCLMALKVPTTEKPTVTVNFRKLLLNRCQKEFEKDKDDDEVFEKKQKEMDEAATAEERGRLKEELEEARDIARRRSLGNIKFIGELFKLKMLTEAIMHDCVVKLLKNHDEESLECLCRLLTTIGKDLDFAKAKPRMDQYFNQMEKIIKEKKTSSRIRFMLQDVLDLRQSNWVPRRGDQGPKTIDQIHKEAEMEEHREHIKVQQLMAKGSDKRRGGPPGPPINRGLPLVDDGGWNTVPISKGSRPIDTSRLTKITKPGSIDSNNQLFAPGGRLSWGKGSSGGSGAKPSDTASEATRPATLNRFSALQQTLPAENTDNRRVVQRSSLSRERGEKAGDRGDRLERSERGGDRGDRLDRARTPATKRSFSKEVEERSRERPSQPEGLRKAASLTEDRGRDPVKREATLPPVSPPKAALSVDEVEKKSKAIIEEYLHLNDMKEAVQCVQELASPSLLFIFVRLGIESTLERSTIAREHMGRLLHQLLCAGHLSTAQYYQGLYETLELAEDMEIDIPHVWLYLAELITPILQEDGVPMGELFREITKPLRPMGKATSLLLEILGLLCKSMGPKKVGMLWREAGLSWREFLAEGQDVGSFVAEKKVEYTLGEESEAPGQRTLAFEELRRQLEKLLKDGGSNQRVFDWIDANLNEQQIASNTLVRALMTTVCYSAIIFETPLRVDVQVLKVRARLLQKYLCDEQKELQALYALQALVVTLEQPANLLRMFFDALYDEDVVKEDAFYSWESSKDPAEQQGKGVALKSVTAFFNWLREAEDEESDHN</t>
  </si>
  <si>
    <t>Q5FWB6</t>
  </si>
  <si>
    <t>60S acidic ribosomal protein P0 OS=Mus musculus OX=10090 GN=Rplp0 PE=2 SV=1</t>
  </si>
  <si>
    <t>MPREDRATWKSNYFLKIIQLLDDYPKCFIVGADNVGSKQMQQIRMSLRGKAVVLMGKNTMMRKAIRGHLENNPALEKLLPHIRGNVGFVFTKEDLTEIRDMLLANKVPAAARAGAIAPCEVTVPAQNTGLGPEKTSFFQALGITTKISRGTIEILSDVQLIKTGDKVGASEATLLNMLNISPFSFGLIIQQVFDNGSIYNPEVLDITEQALHSRFLEGVRNVASVCLQIGYPTVASVPHSIINGYKRVLALSVETEYTFPLAEKVKAFLADPSAFAAAAPAAAATTAAPAAAAAPAKAEAKEESEESDEDMGFGLFD</t>
  </si>
  <si>
    <t>Q29463</t>
  </si>
  <si>
    <t>Anionic trypsin OS=Bos taurus PE=2 SV=1</t>
  </si>
  <si>
    <t>MHPLLILAFVGAAVAFPSDDDDKIVGGYTCAENSVPYQVSLNAGYHFCGGSLINDQWVVSAAHCYQYHIQVRLGEYNIDVLEGGEQFIDASKIIRHPKYSSWTLDNDILLIKLSTPAVINARVSTLLLPSACASAGTECLISGWGNTLSSGVNYPDLLQCLVAPLLSHADCEASYPGQITNNMICAGFLEGGKDSCQGDSGGPVACNGQLQGIVSWGYGCAQKGKPGVYTKVCNYVDWIQETIAANS</t>
  </si>
  <si>
    <t>Q9Z2B9</t>
  </si>
  <si>
    <t>Ribosomal protein S6 kinase alpha-4 OS=Mus musculus OX=10090 GN=Rps6ka4 PE=1 SV=2</t>
  </si>
  <si>
    <t>MGDEDEDEGCAVELQITEANLTGHEEKVSVENFALLKVLGTGAYGKVFLVRKTGGHDAGKLYAMKVLRKAALVQRAKTQEHTRTERSVLELVRQAPFLVTLHYAFQTDAKLHLILDYVSGGEMFTHLYQRQYFKEAEVRVYGGEIVLALEHLHKLGIIYRDLKLENVLLDSEGHIVLTDFGLSKEFLTEEKERTFSFCGTIEYMAPEIIRSKAGHGKAVDWWSLGILLFELLTGASPFTLEGERNTQAEVSRRILKCSPPFPLRIGPVAQDLLQRLLCKDPKKRLGAGPQGAQEVKSHPFFQGLDWVALAARKIPAPFRPQIRSELDVGNFAEEFTRLEPVYSPAGSPPPGDPRIFQGYSFVAPSILFDHNNAVMADVLQAPGAGYRPGRAAVARSAMMQDSPFFQQYELDLREPALGQGSFSVCRRCRQRQSGQEFAVKILSRRLEENTQREVAALRLCQSHPNVVNLHEVLHDQLHTYLVLELLRGGELLEHIRKKRLFSESEASQILRSLVSAVSFMHEEAGVVHRDLKPENILYADDTPGAPVKIIDFGFARLRPQSPAEPMQTPCFTLQYAAPELLAQQGYDESCDLWSLGVILYMMLSGQVPFQGASGQGGQSQAAEIMCKIREGRFSLDGEAWQGVSEEAKELVRGLLTVDPAKRLKLEGLRSSSWLQDGSARSSPPLRTPDVLESSGPAVRSGLNATFMAFNRGKREGFFLKSVENAPLAKRRKQKLRSAAASRRGSPVPASSGRLPASAAKGTTRRANGPLSPS</t>
  </si>
  <si>
    <t>Q3UZG3</t>
  </si>
  <si>
    <t>Uncharacterized protein OS=Mus musculus OX=10090 GN=Hnrnpa3 PE=2 SV=1</t>
  </si>
  <si>
    <t>MEVKPPPGRPQPDSGRRRRRRGEEGHDPKEPEQLRKLFIGGLSFETTDDSLREHFEKWGTLTDCVVMRDPQTKRSRGFGFVTYSCVEEVDAAMCARPHKVDGRVVEPKRAVSREDSVKPGAHLTVKKIFVGGIKEDTEEYNLRDYFEKYGKIETIEVMEDRQSGKKRGFAFVTFDDHDTVDKIVVQKYHTINGHNCEVKKALSKQEMQSAGSQRGRGGGSGNFMGRGGNFGGGGGNFGRGGNFGRRGGYGGGGGGSRGSYGGGDGGYNGFGGDGGNYGGGPGYSSRGGYGGGGPGYGNQGGGYGGGGGGYDGYNEGGNFGGGNYGGGGNYNDFGNYSGQQQSNYGPMKGGSFGGRSSGSPYGGGYGSGGGSGGYGSRRF</t>
  </si>
  <si>
    <t>P08775</t>
  </si>
  <si>
    <t>DNA-directed RNA polymerase II subunit RPB1 OS=Mus musculus OX=10090 GN=Polr2a PE=1 SV=3</t>
  </si>
  <si>
    <t>MHGGGPPSGDSACPLRTIKRVQFGVLSPDELKRMSVTEGGIKYPETTEGGRPKLGGLMDPRQGVIERTGRCQTCAGNMTECPGHFGHIELAKPVFHVGFLVKTMKVLRCVCFFCSKLLVDSNNPKIKDILAKSKGQPKKRLTHVYDLCKGKNICEGGEEMDNKFGVEQPEGDEDLTKEKGHGGCGRYQPRIRRSGLELYAEWKHVNEDSQEKKILLSPERVHEIFKRISDEECFVLGMEPRYARPEWMIVTVLPVPPLSVRPAVVMQGSARNQDDLTHKLADIVKINNQLRRNEQNGAAAHVIAEDVKLLQFHVATMVDNELPGLPRAMQKSGRPLKSLKQRLKGKEGRVRGNLMGKRVDFSARTVITPDPNLSIDQVGVPRSIAANMTFAEIVTPFNIDRLQELVRRGNSQYPGAKYIIRDNGDRIDLRFHPKPSDLHLQTGYKVERHMCDGDIVIFNRQPTLHKMSMMGHRVRILPWSTFRLNLSVTTPYNADFDGDEMNLHLPQSLETRAEIQELAMVPRMIVTPQSNRPVMGIVQDTLTAVRKFTKRDVFLERGEVMNLLMFLSTWDGKVPQPAILKPRPLWTGKQIFSLIIPGHINCIRTHSTHPDDEDSGPYKHISPGDTKVVVENGELIMGILCKKSLGTSAGSLVHISYLEMGHDITRLFYSNIQTVINNWLLIEGHTIGIGDSIADSKTYQDIQNTIKKAKQDVIEVIEKAHNNELEPTPGNTLRQTFENQVNRILNDARDKTGSSAQKSLSEYNNFKSMVVSGAKGSKINISQVIAVVGQQNVEGKRIPFGFKHRTLPHFIKDDYGPESRGFVENSYLAGLTPTEFFFHAMGGREGLIDTAVKTAETGYIQRRLIKSMESVMVKYDATVRNSINQVVQLRYGEDGLAGESVEFQNLATLKPSNKAFEKKFRFDYTNERALRRTLQEDLVKDVLSNAHIQNELEREFERMREDREVLRVIFPTGDSKVVLPCNLLRMIWNAQKIFHINPRLPSDLHPIKVVEGVKELSKKLVIVNGDDPLSRQAQENATLLFNIHLRSTLCSRRMAEEFRLSGEAFDWLLGEIESKFNQAIAHPGEMVGALAAQSLGEPATQMTLNTFHYAGVSAKNVTLGVPRLKELINISKKPKTPSLTVFLLGQSARDAERAKDILCRLEHTTLRKVTANTAIYYDPNPQSTVVAEDQEWVNVYYEMPDFDVARISPWLLRVELDRKHMTDRKLTMEQIAEKINAGFGDDLNCIFNDDNAEKLVLRIRIMNSDENKMQEEEEVVDKMDDDVFLRCIESNMLTDMTLQGIEQISKVYMHLPQTDNKKKIIITEDGEFKALQEWILETDGVSLMRVLSEKDVDPVRTTSNDIVEIFTVLGIEAVRKALERELYHVISFDGSYVNYRHLALLCDTMTCRGHLMAITRHGVNRQDTGPLMKCSFEETVDVLMEAAAHGESDPMKGVSENIMLGQLAPAGTGCFDLLLDAEKCKYGMEIPTNIPGLGAAGPTGMFFGSAPSPMGGISPAMTPWNQGATPAYGAWSPSVGSGMTPGAAGFSPSAASDASGFSPGYSPAWSPTPGSPGSPGPSSPYIPSPGGAMSPSYSPTSPAYEPRSPGGYTPQSPSYSPTSPSYSPTSPSYSPTSPNYSPTSPSYSPTSPSYSPTSPSYSPTSPSYSPTSPSYSPTSPSYSPTSPSYSPTSPSYSPTSPSYSPTSPSYSPTSPSYSPTSPSYSPTSPSYSPTSPSYSPTSPSYSPTSPNYSPTSPNYTPTSPSYSPTSPSYSPTSPNYTPTSPNYSPTSPSYSPTSPSYSPTSPSYSPSSPRYTPQSPTYTPSSPSYSPSSPSYSPTSPKYTPTSPSYSPSSPEYTPASPKYSPTSPKYSPTSPKYSPTSPTYSPTTPKYSPTSPTYSPTSPVYTPTSPKYSPTSPTYSPTSPKYSPTSPTYSPTSPKGSTYSPTSPGYSPTSPTYSLTSPAISPDDSDEEN</t>
  </si>
  <si>
    <t>Q9DCS2</t>
  </si>
  <si>
    <t>Methyltransferase-like 26 OS=Mus musculus OX=10090 GN=Mettl26 PE=1 SV=1</t>
  </si>
  <si>
    <t>MMMAAAAERNKEPILSVLRQYVDPAQRCVRVLEVASGSGQHAAHFAQAFPNAEWQPSDVDQRCLDSIAATTRAQGLSNVKAPLYLDVTWEWEQWGGIPPRSLDLLLCINMIHISPLNCTEGLFRAAGHLLKTKAVLITYGPYAVNGKISPQSNVDFDLTLRCRNPEWGLRDTVLLEELGQASGLVLERMVDMPANNKCLIFRKE</t>
  </si>
  <si>
    <t>P35918</t>
  </si>
  <si>
    <t>Vascular endothelial growth factor receptor 2 OS=Mus musculus OX=10090 GN=Kdr PE=1 SV=1</t>
  </si>
  <si>
    <t>MESKALLAVALWFCVETRAASVGLPGDFLHPPKLSTQKDILTILANTTLQITCRGQRDLDWLWPNAQRDSEERVLVTECGGGDSIFCKTLTIPRVVGNDTGAYKCSYRDVDIASTVYVYVRDYRSPFIASVSDQHGIVYITENKNKTVVIPCRGSISNLNVSLCARYPEKRFVPDGNRISWDSEIGFTLPSYMISYAGMVFCEAKINDETYQSIMYIVVVVGYRIYDVILSPPHEIELSAGEKLVLNCTARTELNVGLDFTWHSPPSKSHHKKIVNRDVKPFPGTVAKMFLSTLTIESVTKSDQGEYTCVASSGRMIKRNRTFVRVHTKPFIAFGSGMKSLVEATVGSQVRIPVKYLSYPAPDIKWYRNGRPIESNYTMIVGDELTIMEVTERDAGNYTVILTNPISMEKQSHMVSLVVNVPPQIGEKALISPMDSYQYGTMQTLTCTVYANPPLHHIQWYWQLEEACSYRPGQTSPYACKEWRHVEDFQGGNKIEVTKNQYALIEGKNKTVSTLVIQAANVSALYKCEAINKAGRGERVISFHVIRGPEITVQPAAQPTEQESVSLLCTADRNTFENLTWYKLGSQATSVHMGESLTPVCKNLDALWKLNGTMFSNSTNDILIVAFQNASLQDQGDYVCSAQDKKTKKRHCLVKQLIILERMAPMITGNLENQTTTIGETIEVTCPASGNPTPHITWFKDNETLVEDSGIVLRDGNRNLTIRRVRKEDGGLYTCQACNVLGCARAETLFIIEGAQEKTNLEVIILVGTAVIAMFFWLLLVILVRTVKRANEGELKTGYLSIVMDPDELPLDERCERLPYDASKWEFPRDRLKLGKPLGRGAFGQVIEADAFGIDKTATCKTVAVKMLKEGATHSEHRALMSELKILIHIGHHLNVVNLLGACTKPGGPLMVIVEFSKFGNLSTYLRGKRNEFVPYKSKGARFRQGKDYVGELSVDLKRRLDSITSSQSSASSGFVEEKSLSDVEEEEASEELYKDFLTLEHLICYSFQVAKGMEFLASRKCIHRDLAARNILLSEKNVVKICDFGLARDIYKDPDYVRKGDARLPLKWMAPETIFDRVYTIQSDVWSFGVLLWEIFSLGASPYPGVKIDEEFCRRLKEGTRMRAPDYTTPEMYQTMLDCWHEDPNQRPSFSELVEHLGNLLQANAQQDGKDYIVLPMSETLSMEEDSGLSLPTSPVSCMEEEEVCDPKFHYDNTAGISHYLQNSKRKSRPVSVKTFEDIPLEEPEVKVIPDDSQTDSGMVLASEELKTLEDRNKLSPSFGGMMPSKSRESVASEGSNQTSGYQSGYHSDDTDTTVYSSDEAGLLKMVDAAVHADSGTTLQLTSCLNGSGPVPAPPPTPGNHERGAA</t>
  </si>
  <si>
    <t>Q3UQC2</t>
  </si>
  <si>
    <t>Uncharacterized protein OS=Mus musculus OX=10090 GN=Rapgef3 PE=2 SV=1</t>
  </si>
  <si>
    <t>MKVSWPGENHWQVGPAVVESPAVGAPQVGGLPDVVPEGTLLNMVLKRMHRPRCCSYQLVFEHRRPSCIQGLRWTPLTNSEDSLDFRVSLEQATTEHVHKAGKLLHRHLLATYPTLIRDRKYHLRLYRHCCSGRELVDGILALGLGVHSRSQAVGICQVLLDEGALCHVKHDWTFQDRDAQFYRFPGPEPEPTGTQDVEEELVEAMALLSQRGPDALLTVALRKPPGQRTDEELDLIFEELLHIKAVAHLSNSVKRELAAVLLFEPHSKAGTVLFSQGDKGTSWYIIWKGSVNVVTHGKGLVTTLHEGDDFGQLALVNDAPRAATIILRENNCHFLRVDKQDFNRIIKDVEAKTMRLEEHGKVVLVLERTSQGAGPSRPPTPGRNRYTVMSGTPEKILELLLEAMRPDSSAHDPTETFLSDFLLTHSVFMPSTQLFTALLHHFHVEPADPAGGSEQEHSTYICNKRQQILRLVGRWVALCSPMLHSDPVATSFLQKLSDLVSRDARLSNLLREQYPERRRHHRLENGCGNVSPQTKARNAPVWLPNQEEPLPSSAGAIRVGDKVPYDICRPDHSVLTLHLPVTASVREVMAALAHEDHWTKGQVLVKVNSAGDVVGLQPDARGVATSLGLNERLFVVDPQEVHELTPHPEQLGPTLGSSEMLDLVSAKDLAGQLTDHDWNLFNRIHQVELIHYVLGPQHLRDVTTANLERFMRRFNELQYWVATELCLCPVPGSRAQLLRKFIKLAAHLKEQKNLNSFFAVMFGLSNSAISRLAHTWERLPHKVRKLYSALERLLDPSWNHRVYRLALTKLSPPVIPFMPLLLKDVTFIHEGNHTLVENLINFEKMRMMARAVRMLHHCRSHSTAPLSPLRSRVSHIHEDSQGSRISTCSEQSLSTRSPASTWAYVQQLKVIDNQRELSRLSRELEP</t>
  </si>
  <si>
    <t>H3BLH0</t>
  </si>
  <si>
    <t>Probable global transcription activator SNF2L2 OS=Mus musculus OX=10090 GN=Smarca2 PE=1 SV=1</t>
  </si>
  <si>
    <t>MSTPTDPAAMPHPGPSPGPGPSPGPILGPSPGPGPSPGSVHSMMGPSPGPPSVSHPLSTMGSADFPQEGMHQLHKPMDGIHDKGIVEDVHCGSMKGTSMRPPHPGMGPPQSPMDQHSQGYMSPHPSPLGAPEHVSSPISGGGPTPPQMPPSQPGALIPGDPQAMNQPNRGPSPFSPVQLHQLRAQILAYKMLARGQPLPETLQLAVQGKRTLPGMQQQQQQQQQQQQQQQQQQQQQQQQQQPQQPQQQAQAQPQQQQQQQQQPALVSYNRPSGPGQELLLSGQSAPQKLSAPAPSGRPSPAPQAAVQPTATAVPGPSVQQPAPGQPSPVLQLQQKQSRISPIQKPQGLDPVEILQEREYRLQARIAHRIQELESLPGSLPPDLRTKATVELKALRLLNFQRQLRQEVVACMRRDTTLETALNSKAYKRSKRQTLREARMTEKLEKQQKIEQERKRRQKHQEYLNSILQHAKDFKEYHRSVAGKIQKLSKAVATWHANTEREQKKETERIEKERMRRLMAEDEEGYRKLIDQKKDRRLAYLLQQTDEYVANLTNLVWEHKQAQAAKEKKKRRRRKKKAEENAEGGEPALGPDGEPIDESSQMSDLPVKVTHTETGKVLFGPEAPKASQLDAWLEMNPGYEVAPRSDSEESESDYEEEDEEEESSRQETEEKILLDPNSEEVSEKDAKQIIETAKQDVDDEYSMQYSARGSQSYYTVAHAISERVEKQSALLINGTLKHYQLQGLEWMVSLYNNNLNGILADEMGLGKTIQTIALITYLMEHKRLNGPYLIIVPLSTLSNWTYEFDKWAPSVVKISYKGTPAMRRSLVPQLRSGKFNVLLTTYEYIIKDKHILAKIRWKYMIVDEGHRMKNHHCKLTQVLNTHYVAPRRILLTGTPLQNKLPELWALLNFLLPTIFKSCSTFEQWFNAPFAMTGERVDLNEEETILIIRRLHKVLRPFLLRRLKKEVESQLPEKVEYVIKCDMSALQKILYRHMQAKGILLTDGSEKDKKGKGGAKTLMNTIMQLRKICNHPYMFQHIEESFAEHLGYSNGVINGAELYRASGKFELLDRILPKLRATNHRVLLFCQMTSLMTIMEDYFAFRNFLYLRLDGTTKSEDRAALLKKFNEPGSQYFIFLLSTRAGGLGLNLQAADTVVIFDSDWNPHQDLQAQDRAHRIGQQNEVRVLRLCTVNSVEEKILAAAKYKLNVDQKVIQAGMFDQKSSSHERRAFLQAILEHEEENEEEDEVPDDETLNQMIARREEEFDLFMRMDMDRRREDARNPKRKPRLMEEDELPSWIIKDDAEVERLTCEEEEEKIFGRGSRQRRDVDYSDALTEKQWLRAIEDGNLEEMEEEVRLKKRKRRRNVDKDPVKEDVEKAKKRRGRPPAEKLSPNPPKLTKQMNAIIDTVINYKDRCNVEKVPCNSQLEIEGNSSGRQLSEVFIQLPSRKDLPEYYELIRKPVDFKKIKERIRNHKYRSLGDLEKDVMLLCHNAQTFNLEGSQIYEDSIVLQSVFKSARQKIAKEEESEEESNEEEEEDDEEESESEAKSVKVKIKLNKKEEKGRDTGKGKKRPNRGKAKPVVSDFDSDEEQEENEQSEASGTDNE</t>
  </si>
  <si>
    <t>Q61127</t>
  </si>
  <si>
    <t>NGFI-A-binding protein 2 OS=Mus musculus OX=10090 GN=Nab2 PE=1 SV=2</t>
  </si>
  <si>
    <t>MHRAPSPTAEQPPGRGDNTRRTPQPRFKASAPAMALPRTLGELQLYRVLQRANLLSYYETFIQQGGDDVQQLCEAGEEEFLEIMALVGMATKPLHVRRLQKALREWATNPGLFSQPVPAVPVSSIPLFKISETAGTRKGSMSNGHGSPGEKAGSARSFSPKSPLELGEKLSPLPGGPGAGDPRIWPGQSTPESDVGAGGEEEAGSPPFSPPAGGGVSEGPGVGGVAAGGAGGGPDRLEPEMVRMVVESVERIFRSFPRGDTGEIASLLKLNKKLARSVGHIFEMDDHDAQKEEEIRKYSVIYGRLDSKRREGKQLSLHELTINEAAAQFCMRDNTLLLRRVELFSLSRQVARESTYLSSLKGSRLHSEELGGPPLKKLKQEVGEQSHNEIQQPPPGPESYAPPYRPSLEEDSASLSGESLDGHLQAVGSCPRLTPPPADLPLALPAHGLWSRHILQQTLMDEGLRLARLVSHDRVGRLSPCVPAKPPLAEFEEGLLDRCPAPGPHPALVEGRRSSVKVEAEASRQ</t>
  </si>
  <si>
    <t>Q3TIY5</t>
  </si>
  <si>
    <t>Uncharacterized protein OS=Mus musculus OX=10090 GN=Pkp2 PE=2 SV=1</t>
  </si>
  <si>
    <t>MAVPGSLAECGYIRTVLGQQILGHLDSSSLALPSEARLRLAGSSGRGDPAARSQRIQEQVQQTLARRGRSSAVSGNLHRTSSVPEYVYKLHVVENDFVGRQSPVTRDYDMLKAGMTATYGSRWGRAAAQYSSQKSVEERSWRQPLRRLEISPDSSPERAHYGHSEYQYAWRSHVVPGGRLTLPRYARSEILGLRQAGTARRPPGCGSFSDAVFDNGPLKPTMPTHPPGTSHSAGSLLEETTVRVSQARLQSTQSRTARSSWPRSSVRSSLREPGRMLTTAGQAAVGSGDAHGDRSVFADAQLGNADIEMTLERAVNMLDADHVPVSKISAAATFIQHESFQKSEARKRVNQLRGIPKLLQLLKLQNEDVQRAACGALRNLVFEDNDNKLEVAELNGVPRLLQVLKQTRDLETKKQITGLLWNLSSSDKLKHLMITEALLTLTESVIIPFSGWPEGDYPKANGLLDFDIFYNVTGCLRNMSSAGPDGRKMMRRCDGLIGSLVHYVRGTIADYQPDDKATENCVCILHNLSYQLEAELPEKYSQSIYMQNRNIQTNSNKSIGCFGSRSRKLKEQYQDLQMPEERSNPHGIEWLWHSIVIRMYLSLIAKSTRNYTQEASLGALQNLTAGGGPIPTLVARMVVQKENGLQHTRKMLHVGDPSVKKTAVSLLRNLSRNLSLQNEIAKETLPDLVSIIPDTVPSTDLLIETTASACYTLNNLMQNSYQNARDLLNTGGLQKIMTISIGEGYAPNKASKAASVLLYSLWAHTELHHAYKKAQFKKTDFVNSRTAKAYHSLKD</t>
  </si>
  <si>
    <t>Q3TH64</t>
  </si>
  <si>
    <t>Uncharacterized protein OS=Mus musculus OX=10090 GN=Cyb5b PE=2 SV=1</t>
  </si>
  <si>
    <t>MATPGASGSGEKVEGSEPSVTYYRLEEVAKRNSAEETWMVIHGRVYDITRFLSEHPGGEEVLLEQAGADATESFEDVGHSPDAREMLKQYYIGDVHPSDLKPKGDDKDPSKNNSCQSSWAYWFVPIVGAILIGFLYRHFWADSKSS</t>
  </si>
  <si>
    <t>O88569</t>
  </si>
  <si>
    <t>Heterogeneous nuclear ribonucleoproteins A2/B1 OS=Mus musculus OX=10090 GN=Hnrnpa2b1 PE=1 SV=2</t>
  </si>
  <si>
    <t>MEKTLETVPLERKKREKEQFRKLFIGGLSFETTEESLRNYYEQWGKLTDCVVMRDPASKRSRGFGFVTFSSMAEVDAAMAARPHSIDGRVVEPKRAVAREESGKPGAHVTVKKLFVGGIKEDTEEHHLRDYFEEYGKIDTIEIITDRQSGKKRGFGFVTFDDHDPVDKIVLQKYHTINGHNAEVRKALSRQEMQEVQSSRSGRGGNFGFGDSRGGGGNFGPGPGSNFRGGSDGYGSGRGFGDGYNGYGGGPGGGNFGGSPGYGGGRGGYGGGGPGYGNQGGGYGGGYDNYGGGNYGSGSYNDFGNYNQQPSNYGPMKSGNFGGSRNMGGPYGGGNYGPGGSGGSGGYGGRSRY</t>
  </si>
  <si>
    <t>Q3TJ95</t>
  </si>
  <si>
    <t>Clathrin light chain OS=Mus musculus OX=10090 GN=Cltb PE=2 SV=1</t>
  </si>
  <si>
    <t>MAEDFGFFSSSESGAPEAAEEGPAAAFLAQQESEIAGIENDPGFGAPAASQVASAQPGLASGAGSEDMSTTVNGDVFQEANGPADGYAAIAQADRLTQEPESIRKWREEQKKRLQELDAASKVTEQEWREKAKKDLEEWNQRQSEQVEKNKINNRASEEAFVKESKEETPGTEWEKVAQLCDFNPKSSKQCKDVSRLRSVLMSLKQTPLSR</t>
  </si>
  <si>
    <t>D6RH77</t>
  </si>
  <si>
    <t>Phospholipase OS=Mus musculus OX=10090 GN=Pld1 PE=1 SV=2</t>
  </si>
  <si>
    <t>MSLKSETRVNTSTLQKIAADMSNLIENLDTRELHFEGEEVEYDASPGDPKAQEGCIPFSSIYNTQGFKEPNIQTYLSGCPIKAQVLEVERFTSTSRVPSINLYTIELTHGEFTWQVKRKFKHFQEFHRELLKYKAFIRIPIPTKRHTFRRQNVKEEPREMPSLPRSSENAIQEEQFFGRRKQLEDYLTKILKMPMYRNYHATTEFLDVSQLSFIHDLGPKGLEGMIMKRSGGHRIPGVNCCGHGRACYRWSKRWLIVKDSFLLYMKPDSGAIAFVLLVDKEFRVKVGRKETETKYGLRIDNLSRTLILKCNSYRHARWWGGAIEEFIRKHGADFLKDHRFGSYAALHENTLAKWYVNAKGYFEDIANAMEEASEEIFITDWWLSPEIFLKRPVVEGNRWRLDCILKRKAQQGVRIFIMLYKEVELALGINSEYSKRTLMRLHPNIKVMRHPDHVSSSVYLWAHHEKLVIIDQSVAFVGGIDLAYGRWDDNEHRLTDVGSVKRVTSGLSLGSLTAASVESMESLSLKDKHEFHKKEPISKIVDETDMKLKGIGKSRKFSKFSLYRQLHRHHLHNADSISSIDSTSSYFSHCRSHQNLIHGLKPHLKLFHPSSESEQGLTRHSTDTGSIRSVQTGVGELHGETRFWHGKDYCNFVFKDWVQLDKPFADFIDRYSTPRMPWHDIGSVVHGKAARDVARHFIQRWNFTKIMKPKYRSLSYPFLLPKSQATAHELRYQVPGAVPAKVQLLRSAADWSAGIKHHEESIHAAYIHVIENSKHYIYIENQFFISCADDKVVFNKVGDAIAQRILKAHREGQRYRVYIVIPLLPGFEGDISTGGGNALQAIMHFNYRTMCRGESSILEQLKPELGNKWINYISFCGLRTHAELEGNLVTELIYVHSKLLIADDNTVIIGSANINDRSMLGKRDSEMAVIVQDTETVPSVMDGKEYQAGRFARDLRLECFRLVLGYLSDPSEDLQDPVSDKFFKEIWVSTAARNATIYDKVFRCLPNDEVHNLIQLRDFINKPILAKEDRLRAEEELRKIRGFLVQFPLYFLSEENLLPSVGTKEAIVPMEVWT</t>
  </si>
  <si>
    <t>Q8CGP2-2</t>
  </si>
  <si>
    <t>Isoform 2 of Histone H2B type 1-P OS=Mus musculus OX=10090 GN=Hist1h2bp</t>
  </si>
  <si>
    <t>MPEPVKSVPAPKKGSKKAVTKAQKKDGKKRKRSRKESYSVYVYKVLKQVHPDTGISSKAMGIMNSFVNDIFERIASEASRLAHYNKRSTITSREIQTAVRLLLPGELAKHAVSEGTKAVTKYTSSKILWNKFYYLPSF</t>
  </si>
  <si>
    <t>P59999</t>
  </si>
  <si>
    <t>Actin-related protein 2/3 complex subunit 4 OS=Mus musculus OX=10090 GN=Arpc4 PE=1 SV=3</t>
  </si>
  <si>
    <t>MTATLRPYLSAVRATLQAALCLENFSSQVVERHNKPEVEVRSSKELLLQPVTISRNEKEKVLIEGSINSVRVSIAVKQADEIEKILCHKFMRFMMMRAENFFILRRKPVEGYDISFLITNFHTEQMYKHKLVDFVIHFMEEIDKEISEMKLSVNARARIVAEEFLKNF</t>
  </si>
  <si>
    <t>O54941</t>
  </si>
  <si>
    <t>SWI/SNF-related matrix-associated actin-dependent regulator of chromatin subfamily E member 1 OS=Mus musculus OX=10090 GN=Smarce1 PE=1 SV=1</t>
  </si>
  <si>
    <t>MSKRPSYAPPPTPAPATQMPSTPGFVGYNPYSHLAYNNYRLGGNPGTNSRVTASSGITIPKPPKPPDKPLMPYMRYSRKVWDQVKASNPDLKLWEIGKIIGGMWRDLTDEEKQEYLNEYEAEKIEYNESMKAYHNSPAYLAYINAKSRAEAALEEESRQRQSRMEKGEPYMSIQPAEDPDDYDDGFSMKHTATARFQRNHRLISEILSESVVPDVRSVVTTARMQVLKRQVQSLMVHQRKLEAELLQIEERHQEKKRKFLESTDSFNNELKRLCGLKVEVDMEKIAAEIAQAEEQARKRQEEREKEAAEQAERSQSSMAPEEEQVANKAEEKKDEESIPMETEETHLEDTAESQQNGEEGTSTPEDKESGQEGVDSMEVEGTSDSNTGSESNSATVEEPPTDPVPEDEKKE</t>
  </si>
  <si>
    <t>P98203</t>
  </si>
  <si>
    <t>Armadillo repeat protein deleted in velo-cardio-facial syndrome homolog OS=Mus musculus OX=10090 GN=Arvcf PE=1 SV=2</t>
  </si>
  <si>
    <t>MEDCNVHSAASILASVKEQEARFERLTRALEQERRHVALQLERAQQPGMSSGGMVGSGQPLPMAWQQLVLQEQSPGSQASLATMPEAPEVLEETVTVEEDPGTPTSHVSIVTSEDGTTRRTETKVTKTVKTVTTRTVRQVPLGPDGLPLLDGGPPLGSFADGPLDRHYLLRGGGGPAATLSRTYHSSGGGFPDGPESRDIPSYGSLSRGLGVRPPRTGLLGPGPGDGCFTLPGRREAFPMGSESGPPSGRSLPEHFQAEPYGLEDDTRSLAADDEGGPDLEPDYSTATRRRPEYGRGLRARAFEDTADDAGELIEERPPFPAATAPLAQPERGSLGSLDRVVRRSPSVDSTRKEPRWRDPELPEVLAMLRHPVDPVKANAAAYLQHLCFENEGIKRRVRQLRGLPLLVALLDHPRAEVRRRACGALRNLSYGRDTDNKAAIRDCGGVPALVRLLRAARDNEVRELVTGTLWNLSSYEPLKMVIIDHGLQTLTHEVIVPHSGWEREPNEDSKPRDAEWTTVFKNTSGCLRNVSSDGAEARRRLRECEGLVDALLHALQSAVGRKDTDNKSVENCVCIMRNLSYHVHKEVPGADRYQEAEPGIPGSTTSQRRRKDDASCFGGKKAKEEWFHQGKKDAEMDRNFDTLDLPKRTEAAKGFELLYQPEVVRLYLSLLTESRNFNTLEAAAGALQNLSAGNWTWATYIRATVRKERGLPVLVELLQSETDKVVRAVAIALRNLSLDQRNKDLIGSYAMTELVRNVRNAQAPAHPSAHLEEDTVVAVLNTIHEIVSDSLDNARSLLQARGVPALVALVASSQSVREAKAASHVLQTVWSYKELRGALQRDGWTKSRFQSASTAKGPKGTPSSGGFDDSTLPLVDKSLDGEKSNTRDVIPMDTLGPDGYATVDRRERRTLGSDSTGDTSEKELLRPDPGRKAPPPGPSRPSVRLVDAVGDTKPQPVDSWV</t>
  </si>
  <si>
    <t>Q99LT0</t>
  </si>
  <si>
    <t>Protein dpy-30 homolog OS=Mus musculus OX=10090 GN=Dpy30 PE=1 SV=1</t>
  </si>
  <si>
    <t>MESEQMLEGQTQVAENPHSEYGLTDSVERIVENEKINAEKSSKQKVDLQSLPTRAYLDQTVVPILLQGLAVLAKERPPNPIEFLASYLLKNKAQFEDRN</t>
  </si>
  <si>
    <t>O08788</t>
  </si>
  <si>
    <t>Dynactin subunit 1 OS=Mus musculus OX=10090 GN=Dctn1 PE=1 SV=3</t>
  </si>
  <si>
    <t>MAQSRRHMSSRTPSGSRMSTEASARPLRVGSRVEVIGKGHRGTVAYVGATLFATGKWVGVILDEAKGKNDGTVQGRKYFTCDEGHGIFVRQSQIQVFEDGADTTSPETPDSSASKVLKREGADAAAKTSKLRGLKPKKAPTARKTTTRRPKPTRPASTGVAGPSSSLGPSGSASAGELSSSEPSTPAQTPLAAPIIPTPALTSPGAAPPLPSPSKEEEGLRAQVRDLEEKLETLRLKRSEDKAKLKELEKHKIQLEQVQEWKSKMQEQQADLQRRLKEARKEAKEALEAKERYMEEMADTADAIEMATLDKEMAEERAESLQQEVEALKERVDELTTDLEILKAEIEEKGSDGAASSYQLKQLEEQNARLKDALVRMRDLSSSEKQEHVKLQKLMEKKNQELEVVRQQRERLQEELSQAESTIDELKEQVDAALGAEEMVEMLTDRNLNLEEKVRELRETVGDLEAMNEMNDELQENARETELELREQLDMAGARVREAQKRVEAAQETVADYQQTIKKYRQLTAHLQDVNRELTNQQEASVERQQQPPPETFDFKIKFAETKAHAKAIEMELRQMEVAQANRHMSLLTAFMPDSFLRPGGDHDCVLVLLLMPRLICKAELIRKQAQEKFDLSENCSERPGLRGAAGEQLSFAAGLVYSLSLLQATLHRYEHALSQCSVDVYKKVGSLYPEMSAHERSLDFLIELLHKDQLDETVNVEPLTKAIKYYQHLYSIHLAEQPEDSTMQLADHIKFTQSALDCMGVEVGRLRAFLQGGQEATDIALLLRDLETSCSDTRQFCKKIRRRMPGTDAPGIPAALAFGSQVSDTLLDCRKHLTWVVAVLQEVAAAAAQLIAPLAENEGLPVAALEELAFKASEQIYGSPSSSPYECLRQSCTILISTMNKLATAMQEGEYDAERPPSKPPPVELRAAALRAEITDAEGLGLKLEDRETVIKELKKSLKIKGEELSEANVRLSLLEKKLDSAAKDADERIEKVQTRLDETQTLLRKKEKDFEETMDALQADIDQLEAEKAELKQRLNSQSKRTIEGLRGPPPSGIATLVSGIAGEEPQRGGAPGQAPGALPGPGLVKDSPLLLQQISAMRLHISQLQHENSILRGAQMKASLAALPPLHVAKLSLPPHEGPGGNLVAGALYRKTSQLLEKLNQLSTHTHVVDITRSSPAAKSPSAQLMEQVAQLKSLSDTIEKLKDEVLKETVTQRPGATVPTDFATFPSSAFLRAKEEQQDDTVYMGKVTFSCAAGLGQRHRLVLTQEQLHQLHSRLIS</t>
  </si>
  <si>
    <t>Q3UKJ7</t>
  </si>
  <si>
    <t>WD40 repeat-containing protein SMU1 OS=Mus musculus OX=10090 GN=Smu1 PE=2 SV=2</t>
  </si>
  <si>
    <t>MSIEIESSDVIRLIMQYLKENSLHRALATLQEETTVSLNTVDSIESFVADINSGHWDTVLQAIQSLKLPDKTLIDLYEQVVLELIELRELGAARSLLRQTDPMIMLKQTQPERYIHLENLLARSYFDPREAYPDGSSKEKRRAAIAQALAGEVSVVPPSRLMALLGQALKWQQHQGLLPPGMTIDLFRGKAAVKDVEEEKFPTQLSRHIKFGQKSHVECARFSPDGQYLVTGSVDGFIEVWNFTTGKIRKDLKYQAQDNFMMMDDAVLCMCFSRDTEMLATGAQDGKIKVWKIQSGQCLRRFERAHSKGVTCLSFSKDSSQILSASFDQTIRIHGLKSGKTLKEFRGHSSFVNEATFTQDGHYIISASSDGTVKIWNMKTTECSNTFKSLGSTAGTDITVNSVILLPKNPEHFVVCNRSNTVVIMNMQGQIVRSFSSGKREGGDFVCCALSPRGEWIYCVGEDFVLYCFSTVTGKLERTLTVHEKDVIGIAHHPHQNLIATYSEDGLLKLWKP</t>
  </si>
  <si>
    <t>D3Z3N4</t>
  </si>
  <si>
    <t>Heterogeneous nuclear ribonucleoprotein H3 OS=Mus musculus OX=10090 GN=Hnrnph3 PE=1 SV=1</t>
  </si>
  <si>
    <t>MDWVMKHNGPNDASDGTVRLRGLPFGCSKEEIVQFFQGLEIVPNGITLTMDYQGRSTGEAFVQFASKEIAENALGKHKERIGHRYIEIFRSSRSEIKGFYDPPRRLLGQRPGPYDRPIGGRGGYYGAGRGSMYDRMRRGGDGYDGGYGGFDDYGGYNNYGYGNDGFDDRMRDGRGMGGHGYGGAGDASSGFHGGHFVHMRGLPFRATENDIANFFSPLNPIRVHIDIGADGRATGEADVEFVTHEDAVAAMSKDKNNMQHRYIELFLNSTPGGGSGMGGSGMGGYGRDGMDNQGGYGSVGRMGMGNSYSGGYGAPDGLGGYGRGGGGSGGYYGQGGMSGGGWRGMY</t>
  </si>
  <si>
    <t>Q8R4V5</t>
  </si>
  <si>
    <t>Oncoprotein-induced transcript 3 protein OS=Mus musculus OX=10090 GN=Oit3 PE=2 SV=2</t>
  </si>
  <si>
    <t>MPLSLLLTCLSTTVTLVSPAVLDPCSAYISLNEPWRNTDHQFDESQNQPLCDNHMNGEWYRFTGMAGDAMPTFCIPENHCGTHAPVWLNGSHPLEEDGIVQRQACASFKGNCCLWNATVEVKACPRGYYVYRLARPSVCFHVYCGHFYDICDEDCHGNCLDTTECACSPGTSLGPDGQTCFDENECEHNNGGCSEICVNLKNSHRCACGVGRVLRSDGKTCEDIEGCHNNNGGCSHSCLGSEEGYQCECPRGLVLSEDNHTCQVPVLCKSSAIEVSVPRELVGGLELFLTNTSCRGVSNGTHVNIVFSLKTCGTVVDVVNDKIVASNIVTGLPKETPGSSGDIIIRTSKLLIPVTCEFPRLYTISEGYVPNLRNAPLEIRSRNHGIFPFTLEIFKDHEFEEPYRETLPTLKLRDSLYFGIEPLVHVNGLESLVESCFATPTAKMDEILKYYLIQDGCVSDDSVKQYSSRDHLAKHFQAPVFKFVGKDHKEVFLHCRVLVCGVLDERSRCAQGCHRRVRREVGEDEDSAGLQSQTLTGGPIAIDWED</t>
  </si>
  <si>
    <t>E9QN92</t>
  </si>
  <si>
    <t>Metalloreductase STEAP3 OS=Mus musculus OX=10090 GN=Steap3 PE=1 SV=1</t>
  </si>
  <si>
    <t>MAAEAHRQQGSCPTIPSEGCGKSPEKKGSAADSRPGTAMSGEMDKPLISRRLVDSDGSLAEVPKEAPKVGILGSGDFARSLATRLVGSGFSVVVGSRNPKRTAGLFPSLAQVTFQEEAVSSPEVIFVAVFREHYSSLCSLADQLAGKILVDVSNPTEKEHLQHRQSNAEYLASLFPACTVVKAFNVISAWALQAGPRDGNRQVLICSDQPEAKRTISEMARAMGFTPLDMGSLASAREVEAIPLRLLPSWKVPTLLALGLFVCFYTYNFIRDVLQPYIRKDENKFYKMPLSVVNTTLPCVAYVLLSLVYLPGVLAAALQLRRGTKYQRFPDWLDHWLQHRKQIGLLSFFFAMLHALYSFCLPLRRSHRYDLVNLAVKQVLANKSRLWAEEEVWRMEIYLSLGVLALGMLSLLAVTSLPSIANSLNWKEFSFVQSTLGFVALILSTMHTLTYGWTRAFEENHYKFYLPPTFTLTLLLPCVIILAKGLFLLPCLNRRLTKIRRGWEKDGAVKFMLPGDHTQGEKTSHV</t>
  </si>
  <si>
    <t>Q6WKZ7</t>
  </si>
  <si>
    <t>Nostrin OS=Mus musculus OX=10090 GN=Nostrin PE=1 SV=2</t>
  </si>
  <si>
    <t>MRDPLTDCSYNKVYKSLKEFAQHGDNFCKQITSVLQQRANLEISYAKGLQKLAVRLSKALQSTKKNCLSTAWAWASESMKSAADLHQKLGKAIELEAIKPTHQVLSMQEKKRKSLDNEVEKTANLVINNWNQQIKAKKKLMMSTKKHEALFHLVESSKQSLTQKEKQKLLNKLKKSTEKLEKEDESYYQKNMAGYSTRLKWESTLENCYKSMLELEKERIQLLCNNLNQYSQHISLFGQTLTTCHTQIHCAISKVDVEKDIQALMEETAILSIENKSELLLADYFEEDPKNPMDKERRKSLLKPKLGRLQRDIEKASRDKEGLERKLKALASSSSFSDAKSQKDMETLMDENSLKLDLLQANSYKLSSVLADLEQRPKPCHPCSTCIFKWKEKEHSHTYVKISRPLLTKRLEKAESKAPAGGQNNPSSSPSGSTVSQASKHLCKALYTFQARQDDELNLEKGDIVTVHEKKEEGWWFGSLKGKRGHFPAAYVEELPPKAGNTATQA</t>
  </si>
  <si>
    <t>Q9D7P7</t>
  </si>
  <si>
    <t>Chloride intracellular channel protein 3 OS=Mus musculus OX=10090 GN=Clic3 PE=1 SV=2</t>
  </si>
  <si>
    <t>MAETTKLQLFVKASEDGESVGHCPSCQRLFMVLLLKGVPFTLTTVDTRRALDVLKDFAPGSQLPILLYDGDVKTDTLQIEEFLEETLGPPDFPSLAPRYRESNTAGNDIFHKFSAFIKNPVPTQDNALYQQLLRALTRLDSYLRAPLDHELAQEPHLRESHRRFLDGDQFTLADCSLLPKLHIVDTVCAHFRQLPIPAELSCVRRYLDSALQKKEFKYTCPHSAEILAAYQPAVHPR</t>
  </si>
  <si>
    <t>P52927</t>
  </si>
  <si>
    <t>High mobility group protein HMGI-C OS=Mus musculus OX=10090 GN=Hmga2 PE=1 SV=1</t>
  </si>
  <si>
    <t>MSARGEGAGQPSTSAQGQPAAPVPQKRGRGRPRKQQQEPTCEPSPKRPRGRPKGSKNKSPSKAAQKKAETIGEKRPRGRPRKWPQQVVQKKPAQETEETSSQESAEED</t>
  </si>
  <si>
    <t>Q5SW83</t>
  </si>
  <si>
    <t>ARP2 actin-related protein 2 homolog (Yeast) OS=Mus musculus OX=10090 GN=Actr2 PE=1 SV=1</t>
  </si>
  <si>
    <t>MDSQGRKVVVCDNGTGFVKCGYAGSNFPEHIFPALVGRPIIRSTTKVGNIEIKDLMVGDEASELRSMLEVNYPMENGIVRNWDDMKHLWDYTFGPEKLNIDTRNCKILLTEPPMNPTKNREKIVEVMFETYQFSGVYVAIQAVLTLYAQGLLTGVVVDSGDGVTHICPVYEGFSLPHLTRRLDIAGRDITRYLIKLLLLRGYAFNHSADFETVRMIKEKLCYVGYNIEQEQKLALETTVLVESYTLPDGRIIKVGGERFEAPEALFQPHLINVEGVGVAELLFNTIQAADIDTRSEFYKHIVLSGGSTMYPGLPSRLERELKQLYLERVLKGDVEKLSKFKIRIEDPPRRKHMVFLGGAVLADIMKDKDNFWMTRQEYQEKGVRVLEKLGVTVR</t>
  </si>
  <si>
    <t>Q3TSQ1</t>
  </si>
  <si>
    <t>Sodium/potassium-transporting ATPase subunit beta OS=Mus musculus OX=10090 GN=Atp1b1 PE=2 SV=1</t>
  </si>
  <si>
    <t>MARGKAKEEGSWKKFIWNSEKKEFLGRTGGSWFKILLFYVIFYGCLAGIFIGTIQVMLLTISELKPTYQDRVAPPGLTQIPQIQKTEISFRPNDPKSYEAYVLNIIRFLEKYKDSAQKDDMIFEDCGNVPSEPKERGDINHERGERKVCRFKLDWLGNCSGLNDDSYGYREGKPCIIIKLNRVLGFKPKPLKNESLETYPLMMKYNPNVLPVQCTGKRDEDKDKVGNIEYFGMGGYYGFPLQYYPYYGKLLQPKYLQPLLAVQFTNLTVDTEIRVECKAYGENIGYSEKDRFQGRFDVKIEIKS</t>
  </si>
  <si>
    <t>Q8R1G6</t>
  </si>
  <si>
    <t>PDZ and LIM domain protein 2 OS=Mus musculus OX=10090 GN=Pdlim2 PE=1 SV=1</t>
  </si>
  <si>
    <t>MALTVDVAGPAPWGFRISGGRDFHTPIIVTKVTERGKAEAADLRPGDIIVAINGQSAENMLHAEAQSKIRQSASPLRLQLDRSQTASPGQTNGEGSLEVLATRFQGSLRTHRDSQSSQRSACFSPVSLSPRPCSPFSTPPPTSPVALSKEDMIGCSFQSLTHSPGLAAAHHLTYPGHPTSQQAGHSSPSDSAVRVLLHSPGRPSSPRFSSLDLEEDSEVFKMLQENRQGRAAPRQSSSFRLLQEALEAEERGGTPAFVPSSLSSQASLPTSRALATPPKLHTCEKCSVNISNQAVRIQEGRYRHPGCYTCADCGLNLKMRGHFWVGNELYCEKHARQRYSMPGTLNSRA</t>
  </si>
  <si>
    <t>B2RRY4</t>
  </si>
  <si>
    <t>Membrane protein, palmitoylated 5 (MAGUK p55 subfamily member 5) OS=Mus musculus OX=10090 GN=Mpp5 PE=1 SV=1</t>
  </si>
  <si>
    <t>MTTSYMNGHVTEESDSGIKNLDLASPEEYPKHREMAVDCPGDLGTRMMPVRRSAQLERIRQQQEDMRRRREEEGKKQELDLNSSMRLKKLAQIPPKTGIDNPIFDTEEGIVLESPHYAVNILDVEDLFSSLKHIQHTLVDSQSQEDISLLLQLVQNRDFQNAFKIHNAVTVHMSKASPPFPLIANVQDLVQEVQTVLKPVHQKEGQELTALLNAPHIQALLLAHDKVAEQEMQLEPITDERVYESIGHYGGETVKIVRIEKARDIPLGATVRNEMDSVIISRIVKGGAAEKSGLLHEGDEVLEINGIEIRGKDVNEVFDLLSDMHGTLTFVLIPSQQIKPPPAKETVIHVKAHFDYDPSDDPYVPCRELGLSFQKGDILHVISQEDPNWWQAYREGDEDNQPLAGLVPGKSFQQQREAMKQTIEEDKEPEKSGKLWCAKKNKKKRKKVLYNANKNDDYDNEEILTYEEMSLYHQPANRKRPIILIGPQNCGQNELRQRLMNKEKDRFASAVPHTTRNRRDHEVAGRDYHFVSRQAFEADIAAGKFIEHGEFEKNLYGTSIDSVRQVINSGKICLLSLRTQSLKTLRNSDLKPYIIFIAPPSQERLRALLAKEGKNPKPEELREIIEKTREMEQNNGHYFDTAIVNSDLDKAYQELLRLINKLDTEPQWVPSTWLR</t>
  </si>
  <si>
    <t>Q9R0Q6</t>
  </si>
  <si>
    <t>Actin-related protein 2/3 complex subunit 1A OS=Mus musculus OX=10090 GN=Arpc1a PE=1 SV=1</t>
  </si>
  <si>
    <t>MSLHQFLLEPITCHAWNRDRTQIALSPNNHEVHIYKKNGSQWTKAHELKEHNGHITGIDWAPKSDRIVTCGADRNAYVWSQKDGIWKPTLVILRINRAATFVKWSPLENKFAVGSGARLISVCYFESENDWWVSKHIKKPIRSTVLSLDWHPNNVLLAAGSCDFKCRVFSAYIKEVDEKPASTPWGSKMPFGQLMSEFGGSGTGGWVHGVSFSASGNRLAWVSHDSTVSVADASKSVQVSTLRTEFLPLLSVSFVSENSVVAAGHDCCPMLFNYDDRGCLTFVSKLDVPKQSIQRNMSAMERFRNMDKRATTEDRNTALETLHQNSITQVSIYEVDKQDCRKFCTTGIDGAMTIWDFKTLESSIQGLRIM</t>
  </si>
  <si>
    <t>E9Q7Q7</t>
  </si>
  <si>
    <t>Rhophilin-1 OS=Mus musculus OX=10090 GN=Rhpn1 PE=1 SV=1</t>
  </si>
  <si>
    <t>MILEERPDGQGTGEESSRPQDDGSIRKGYGSFVQNQPGQLQSHRARLHQQISKELRMRTGAENLYRATSNTWVRETVALELSYVNSNLQLLKEELAELSTSVDVDQPEGEGITIPMIPLGLKETKELDWATPLKELISEHFGEDGTSFETEIQELEDLRQATRTPSRDEAGLDLLAAYYSQLCFLDARFFSPSRSPGLLFHWYDSLTGVPAQQRALAFEKGSVLFNIGALHTQIGARQDCSCTEGTNHAAEAFQRAAGAFRLLRENFSHAPSPDMSAASLSMLEQLMIAQAQECIFKGLLLPASATPDICPDQLQLAQEAAQVATEYGLVHRAMAQPPVRDYLPASWTNLAHVKAEHFCALAHYHAAMALCESHPAKGELARQEHVFQPSTPHEPLGPTLPQHPEDRRKLAKAHLKRAILGQEEALRLHTLCRVLRKVDLLQVVVTQALRRSLAKYSQLEREDDFFEATEAPDIQPKTHQTPEVRMPSLSQVKVTDFFHRLGPLSVFSTKNRWQLVGPVHMTRGEGSFGFTLRGDSPVLIAAVVPGGQAESAGLKEGDYIVSVNGQPCKWWKHLEVVTQLRSMGEEGVSLQVVSLLPSPEPRGTGPRRAALLWNQRECGFETPMPTRTRPWPILGWSRKNKQGKTGSHPDPCTNRNCVTCP</t>
  </si>
  <si>
    <t>A2ADL9</t>
  </si>
  <si>
    <t>InaD-like (Drosophila) OS=Mus musculus OX=10090 GN=Patj PE=2 SV=1</t>
  </si>
  <si>
    <t>MPENPAAEKMQVLQVLDRLRGKLQEKGDTTQNEKLSAFYETLKSPLFNQILTLQQSIKQLKGQLSHIPSDCSANFDFSRKGLLVFTDGSITNGNAQRPCSNVTASELLPWTQKSASEDFNSVIQQMAQGRHVEYIDIERPSTGGLGFSVVALRSQSLGLIDIFVKEVHPGSVADRDHRLKENDQILAINDTPLDQNISHQQAIALLQQATGSLRLVVAREVGHTQGRASTSSADTTLPETVCWGHTEEVELINDGSGLGFGIVGGKSSGVVVRTIVPGGLADRDGRLQTGDHILKIGGTNVQGMTSEQVAQVLRNCGNSVRMLVARDPVGEIAVTPPTPVSLPVALPAVATRTLDSDRSPFETYSVELVKKDGQSLGIRIVGYVGTAHPGEASGIYVKSIIPGSAAYHNGQIQVNDKIVAVDGVNIQGFANQDVVEVLRNAGQVVHLTLVRRKTSLSASPFEHSSSRETVAEPPKVPERAGSPKPEANLSVEAEEIGERLDNLKNNTVQALEKPDVYPEKVPGSPENELKSRWENLLGPDYEVMVATLDAQIADDEELQKYSKLLPIHTLRLGMEVDSFDGHHYISSVAPGGPVDTLNLLQPEDELLEVNGMQLYGKSRREAVSFLKEVPPPFTLVCCRRLFDDEASVDEPRTMEPALLEAEVDHSVDVNIEDDDDGELALWSPEVKTVELVKDCKGLGFSILDYQDPLDPTRSVIVIRSLVADGVAERSGELLPGDRLVSVNEFSLDNATLAEAVEVLKAVPPGVVHLGICKPLVEDEKEERFSLHSNNNGDSSEPADAVHEIHSSLILEAPQGFRDEPYLEELVDEPFLDLGKSLQFQQKDVDSSSEAWEMHEFLSPPLDGRGEEREMLVDEEYELYQDHLRAMESNPPPPHIREAAPASPVLELQAGTQWLHANLSGGERLECHDAESMMSAYPQEMQQYSYSTADMMEETFGLDSRAPIPSSEGNGQHGRFDDMGHLHSLTSSSLDLGMMIPSDLQGPGVLVDLPAVAQRREQEDLPLYRLPSARVVTKPSSHMGLVSSRHANAACELPEREEGEGEETPNFSHWGPPRIVEIFREPNVSLGISIVGGQTVIKRLKNGEELKGIFIKQVLEDSPAGKTNALKTGDKILEVSGVDLQNASHAEAVEAIKSAGNPVVFVVQSLSSTPRVIPTVNNKGKTPAPNQDQNTQERKAKRHGTAPPPMKLPPPYRAPSADMEGSEEDCALTDKKIRQRYADLPGELHIIELEKDKNGLGLSLAGNKDRSRMSIFVVGINPEGPAAADGRMRIGDELLEINNQILYGRSHQNASAIIKTAPTRVKLVFIRNEDAVSQMAVAPFPELSHSPSPVEDLGGTELVSSEEESSVDAKHLPEPESSKPEDLSQVVDDNMVAEQQKESESPDSAACQIKQQTYSTQVSSSSQDSPSSPAPLCQSAHADVTGSGNFQAPLPVDPAPLSVDPATCPIVPGQEMIIEISKGRSGLGLSIVGGKDTPLDAIVIHEVYEEGAAARDGRLWAGDQILEVNGVDLRSSSHEEAITALRQTPQKVRLVVYRDEAQYRDEENLEVFLVDLQKKTGRGLGLSIVGKRSGSGVFISDIVKGGAADLDGRLIRGDQILSVNGEDMRHASQETVATILKCVQGLVQLEIGRLRAGSWAASRKTSQNSQGDQHSAHSSCRPSFAPVITSLQNLVGTKRSSDPPQKCTEEEPRTVEIIRELSDALGISIAGGKGSPLGDIPIFIAMIQANGVAARTQKLKVGDRIVSINGQPLDGLSHTDAVNLLKNAFGRIILQVVADTNISAIATQLEIMSAGSQLGSPTADRHPEDTEEQMQRTAD</t>
  </si>
  <si>
    <t>P28843</t>
  </si>
  <si>
    <t>Dipeptidyl peptidase 4 OS=Mus musculus OX=10090 GN=Dpp4 PE=1 SV=3</t>
  </si>
  <si>
    <t>MKTPWKVLLGLLGVAALVTIITVPIVLLSKDEAAADSRRTYSLADYLKSTFRVKSYSLWWVSDFEYLYKQENNILLLNAEHGNSSIFLENSTFESFGYHSVSPDRLFVLLEYNYVKQWRHSYTASYNIYDVNKRQLITEEKIPNNTQWITWSPEGHKLAYVWKNDIYVKVEPHLPSHRITSTGEENVIYNGITDWVYEEEVFGAYSALWWSPNNTFLAYAQFNDTGVPLIEYSFYSDESLQYPKTVWIPYPKAGAVNPTVKFFIVNIDSLSSSSSAAPIQIPAPASVARGDHYLCDVVWATEERISLQWLRRIQNYSVMAICDYDKINLTWNCPSEQQHVEMSTTGWVGRFRPAEPHFTSDGSSFYKIISDKDGYKHICHFPKDKKDCTFITKGAWEVISIEALTSDYLYYISNQYKEMPGGRNLYKIQLTDHTNVKCLSCDLNPERCQYYAVSFSKEAKYYQLGCWGPGLPLYTLHRSTDHKELRVLEDNSALDRMLQDVQMPSKKLDFIVLNETRFWYQMILPPHFDKSKKYPLLLDVYAGPCSQKADASFRLNWATYLASTENIIVASFDGRGSGYQGDKIMHAINRRLGTLEVEDQIEAARQFVKMGFVDSKRVAIWGWSYGGYVTSMVLGSGSGVFKCGIAVAPVSRWEYYDSVYTERYMGLPIPEDNLDHYRNSTVMSRAEHFKQVEYLLIHGTADDNVHFQQSAQISKALVDAGVDFQAMWYTDEDHGIASSTAHQHIYSHMSHFLQQCFSLH</t>
  </si>
  <si>
    <t>E9Q683</t>
  </si>
  <si>
    <t>Voltage-dependent calcium channel subunit alpha-2/delta-2 OS=Mus musculus OX=10090 GN=Cacna2d2 PE=1 SV=2</t>
  </si>
  <si>
    <t>MAVPARTCGASWPGPVRTARPWPGRGPRPCPDPRGPASGPARPLLLLLPPLLLLPLLTAPGASAYSFPQQHTMQHWARRLEQEIDGVMRIFGGVQQLREIYKDNRNLFEVQENEPQKLVEKVAGDIESLLDRKVQALKRLADAAENFQKAHRWQDNIKEEDIMYYDAKADAELDDPESEDMERGSKTSALRLDFIEDPNFKNKVNYSYTAVQIPTDIYKGSTVILNELNWTEALENVFIENRRQDPTLLWQVFGSATGVTRYYPATPWRAPKKIDLYDVRRRPWYIQGASSPKDMVIIVDVSGSVSGLTLKLMKTSVCEMLDTLSDDDYVNVASFNEKAQPVSCFTHLVQANVRNKKVFKEAVQGMVAKGTTGYKAGFEYAFDQLQNSNITRANCNKMIMMFTDGGEDRVQDVFEKYNWPNRTVRVFTFSVGQHNYDVTPLQWMACTNKGYYFEIPSIGAIRINTQEYLDVLGRPMVLAGKDAKQVQWTNVYEDALGLGLVVTGTLPVFNLTQDGPGEKKNQLILGVMGIDVALNDIKRLTPNYTLGANGYVFAIDLNGYVLLHPNLKPQTTNFREPVTLDFLDAELEDENKEEIRRSMIDGDKGHKQIRTLVKSLDERYIDEVIRNYTWVPIRSTNYSLGLVLPPYSTYYLQANLSDQILQVKSPVSVADFEFLLPSSFESEGHVFIAPREYCKDLNASDNNTEFLKNFIELMEKVTPDSKQCNNFLLHNLILDTGITQQLVERVWRDQDLNTYSLLAVFAATDGGITRVFPNKAAEDWTENPEPFNASFYRRSLDNHGYIFKPPHQDSLLRPLELENDTVGVLVSTAVELSLGRRTLRPAVVGVKLDLEAWAEKFKVLASNRTHQDQPQKQCGPSSHCEMDCEVNNEDLLCVLIDDGGFLVLSNQNHQWDQVGRFFSEVDANLMLALYNNSFYTRKESYDYQAACAPQPPGNLGAAPRGVFVPTIADFLNLAWWTSAAAWSLFQQLLYGLIYHSWFQADPAEAEGSPETRESSCVMKQTQYYFGSVNASYNAIIDCGNCSRLFHAQRLTNTNLLFVVAEKPLCSQCEAGRLLQKETHCCPADGPEQCELVQRPRYRRGPHICFDYNATEDTSDCGRGASFPPSLGVLVSLQLLLLLGLPPRPQPQVHSFAASRHL</t>
  </si>
  <si>
    <t>E9Q612</t>
  </si>
  <si>
    <t>Receptor-type tyrosine-protein phosphatase O OS=Mus musculus OX=10090 GN=Ptpro PE=1 SV=1</t>
  </si>
  <si>
    <t>MGHLPRGTLGGRRLLPLLGLFVLLKIVTTFHVAVQDDNNIVVSLEASDIVSPASVYVVRVAGESKNYFFEFEEFNSTLPPPVVFKATYHGLYYIITLVVVNGNVVTKPSRSITVLTKPLPVTSVSIYDYKPSPETGVLFEIHYPEKYNVFSRVNISYWEGRDFRTMLYKDFFKGKTVFNHWLPGLCYSNITFQLVSEATFNKSTLVEYSGVSHEPKQHRTAPYPPRNISVRFVNLNKNNWEEPSGSFPEDSFIKPPQDSIGRDRRFHFPEETPETPPSNVSSGSPPSNVSSAWPDPNSTDYESTSQPFWWDSASAAPENEEDFVSALPADYDTETTLDRTEKPTADPFSAFPVQMTLSWLPPKPPTAFDGFNILIEREENFTDYLTVDEEAHEFVAELKEPGKYKLSVTTFSSSGACETRKSQSAKSLSFYISPTGEWIEELTEKPQHVSVHVLSSTTALMSWTSSQENYNSTIVSVVSLTCQKQKESQRLEKQYCTQVNSSKPVIENLVPGAQYQVVMYLRKGPLIGPPSDPVTFAIVPTGIKDLMLYPLGPTAVVLSWTRPILGVFRKYVVEMFYFNPTTMTSEWTTYYEIAATVSLTASVRIASLLPAWYYNFRVTMVTWGDPELSCCDSSTISFITAPVAPEITSVEYFNSLLYISWTYGDATTDLSHSRMLHWMVVAEGRKKIKKSVTRNVMTAILSLPPGDIYNLSVTACTERGSNTSLPRLVKLEPAPPKSLFAVNKTQTSVTLLWVEEGVADFFEVFCQQLGSGHNGKLQEPVAVSSHVVTISSLLPATAYNCSVTSFSHDTPSVPTFIAVSTMVTEVNPNVVVISVLAILSTLLIGLLLVTLVILRKKHLQMARECGAGTFVNFASLEREGKLPYSWRRSVFALLTLLPSCLWTDYLLAFYINPWSKNGLKKRKLTNPVQLDDFDSYIKDMAKDSDYKFSLQFEELKLIGLDIPHFAADLPLNRCKNRYTNILPYDFSRVRLVSMNEEEGADYINANYIPGYNSPQEYIATQGPLPETRNDFWKMVLQQKSHIIVMLTQCNEKRRVKCDHYWPFTEEPIAYGDITVEMVSEEEEEDWASRHFRINYADEAQDVMHFNYTAWPDHGVPPANAAESILQFVFTVRQQAAKSKGPMIIHCSAGVGRTGTFIALDRLLQHIRDHEFVDILGLVSEMRSYRMSMVQTEEQYIFIHQCVQLMWLRKKQQFCISDVIYENVSKS</t>
  </si>
  <si>
    <t>P02769</t>
  </si>
  <si>
    <t>Serum albumin OS=Bos taurus GN=ALB PE=1 SV=4</t>
  </si>
  <si>
    <t>MKWVTFISLLLLFSSAYSRGVFRRDTHKSEIAHRFKDLGEEHFKGLVLIAFSQYLQQCPFDEHVKLVNELTEFAKTCVADESHAGCEKSLHTLFGDELCKVASLRETYGDMADCCEKQEPERNECFLSHKDDSPDLPKLKPDPNTLCDEFKADEKKFWGKYLYEIARRHPYFYAPELLYYANKYNGVFQECCQAEDKGACLLPKIETMREKVLASSARQRLRCASIQKFGERALKAWSVARLSQKFPKAEFVEVTKLVTDLTKVHKECCHGDLLECADDRADLAKYICDNQDTISSKLKECCDKPLLEKSHCIAEVEKDAIPENLPPLTADFAEDKDVCKNYQEAKDAFLGSFLYEYSRRHPEYAVSVLLRLAKEYEATLEECCAKDDPHACYSTVFDKLKHLVDEPQNLIKQNCDQFEKLGEYGFQNALIVRYTRKVPQVSTPTLVEVSRSLGKVGTRCCTKPESERMPCTEDYLSLILNRLCVLHEKTPVSEKVTKCCTESLVNRRPCFSALTPDETYVPKAFDEKLFTFHADICTLPDTEKQIKKQTALVELLKHKPKATEEQLKTVMENFVAFVDKCCAADDKEACFAVEGPKLVVSTQTALA</t>
  </si>
  <si>
    <t>Q8BH44</t>
  </si>
  <si>
    <t>Coronin-2B OS=Mus musculus OX=10090 GN=Coro2b PE=1 SV=2</t>
  </si>
  <si>
    <t>MTVTKMSWRPQYRSSKFRNVYGKAANREHCFDGIPITKNVHDNHFCAVNARFLAIVTESAGGGSFLVIPLEQTGRIEPNYPKVCGHQGNVLDIKWNPFIDNIIASCSEDTSVRIWEIPDGGLKRNMTEALLELHGHSRRVGLVEWHPTTNNILFSAGYDYKVLIWNLDIGEPVKMIDCHTDVILCMSFNTDGSLLTTTCKDKKLRVIEPRSGRVLQEANCKNHRVNRVVFLGNMKRLLTTGVSRWNTRQIALWDQEDLSMPMIEEEIDGLSGLLFPFYDADTHMLYLAGKGDGNIRYYEISTEKPYLSYLMEFRSPAPQKGLGVMPKHGLDVSACEVFRFYKLVTLKGLIEPISMIVPRRSDSYQEDIYPMTPGTEPALTPDEWLGGINRDPVLMSLKEGYKKSSKVVFKAPIREKKSVVVNGIDLLENVPPRTENELLRMFFRQQDEIRRLKEELAQKDIRLRQLQLELKNLRNNPKNC</t>
  </si>
  <si>
    <t>Q62130</t>
  </si>
  <si>
    <t>Tyrosine-protein phosphatase non-receptor type 14 OS=Mus musculus OX=10090 GN=Ptpn14 PE=1 SV=2</t>
  </si>
  <si>
    <t>MPFGLKLRRTRRYNVLSKNCFVTRIRLLDSNVIECTLSVESTGQECLEAVAQRLELRETHYFGLWFLSKSQQARWVELEKPLKKHLDKFANEPLLFFGVMFYVPNVSRLQQEATRYQYYLQVKKDVLEGRLRCSLEQVIRLAGLAVQADFGDYNQFDSQEFLREYVLFPMDLAMEEAALEELTQKVAQEHKAHSGILPAEAELMYINEVERLDGFGQEIFPVKDSHGNSVHLGIFFMGIFVRNRVGRQAVIYRWNDIGSVTHSKAAILLELIDKEETALFHTDDIENAKYISRLFTTRHKFYKQNKICTEQSNSPPPIRRQPTWSRSSLPRQQPYILPPMHVQCSEHYSETHTSQDSIFPGNEEALYCRSHNSLDLNYLNGTVTNGSVCSVHSVNSLSCSQSFIQASPVSSNLSIPGSDIMRADYIPSHRHSTIIVPSYRPTPDYETVMRQMKRGLMHADSQSRSLRNLNIINTHAYNQPEELVYSQPEMRERHPYTVPYAHQGCYGHKLVSPSDQMNPQNCAMPIKPGASSISHTVSTPELANMQLQGAQHYSTAHMLKNYLFRPPPPYPRPRPATSTPDLASHRHKYVSGSSPDLVTRKVQLSVKTFQEDSSPVVHQSLQEVSEPLTATKHHGGGGGTVNKRHSLEVMNSMVRGMEAMTLKSLNIPMARRNTLREQGPSEETGGHEVHGLPQYHHKKTFSDATMLIHSSESEEEEETLEAAPQVPVLREKVEYSAQLQAALARIPNRPPPEYPGPRKSVSNGALRQDQGTPLPAMARCRVLRHGPSKALSVSRAEQLAVNGASLGPSISEPDLTSVKERVKKEPVKERPVSEMFSLEDSIIEREMMIRNLEKQKMTGPQAQKRPLMLAALNGLSVARVSGREDGHHDATRVPIDERLRALKKKLEDGMVFTEYEQIPNKKANGVFSTATLPENAERSRIREVVPYEENRVELIPTKENNTGYINASHIKVVVGGSEWHYIATQGPLPHTCHDFWQMVWEQGVNVIAMVTAEEEGGRTKSHRYWPKLGSKHSSATYGKFKVTTKFRTDSGCYATTGLKVKHLLSGQERTVWHLQYTDWPHHGCPEDVQGFLSYLEEIQSVRRHTNSVLEGIRTRHPPIVVHCSAGVGRTGVVILSELMIYCLEHNEKVEVPTMLRFLREQRMFMIQTIAQYKFVYQVLVQFLQNSRLI</t>
  </si>
  <si>
    <t>Q7TN37</t>
  </si>
  <si>
    <t>Transient receptor potential cation channel subfamily M member 4 OS=Mus musculus OX=10090 GN=Trpm4 PE=1 SV=1</t>
  </si>
  <si>
    <t>MVGPEKEQSWIPKIFRKKVCTTFIVDLSDDAGGTLCQCGQPRDAHPSVAVEDAFGAAVVTEWNSDEHTTEKPTDAYGDLDFTYSGRKHSNFLRLSDRTDPATVYSLVTRSWGFRAPNLVVSVLGGSGGPVLQTWLQDLLRRGLVRAAQSTGAWIVTGGLHTGIGRHVGVAVRDHQTASTGSSKVVAMGVAPWGVVRNRDMLINPKGSFPARYRWRGDPEDGVEFPLDYNYSAFFLVDDGTYGRLGGENRFRLRFESYVAQQKTGVGGTGIDIPVLLLLIDGDEKMLKRIEDATQAQLPCLLVAGSGGAADCLVETLEDTLAPGSGGLRRGEARDRIRRYFPKGDPEVLQAQVERIMTRKELLTVYSSEDGSEEFETIVLRALVKACGSSEASAYLDELRLAVAWNRVDIAQSELFRGDIQWRSFHLEASLMDALLNDRPEFVRLLISHGLSLGHFLTPVRLAQLYSAVSPNSLIRNLLDQASHASSSKSPPVNGTVELRPPNVGQVLRTLLGETCAPRYPARNTRDSYLGQDHRENDSLLMDWANKQPSTDASFEQAPWSDLLIWALLLNRAQMAIYFWEKGSNSVASALGACLLLRVMARLESEAEEAARRKDLAATFESMSVDLFGECYHNSEERAARLLLRRCPLWGEATCLQLAMQADARAFFAQDGVQSLLTQKWWGEMDSTTPIWALLLAFFCPPLIYTNLIVFRKSEEEPTQKDLDFDMDSSINGAGPPGTVEPSAKVALERRQRRRPGRALCCGKFSKRWSDFWGAPVTAFLGNVVSYLLFLLLFAHVLLVDFQPTKPSVSELLLYFWAFTLLCEELRQGLGGGWGSLASGGRGPDRAPLRHRLHLYLSDTWNQCDLLALTCFLLGVGCRLTPGLFDLGRTVLCLDFMIFTLRLLHIFTVNKQLGPKIVIVSKMMKDVFFFLFFLCVWLVAYGVATEGILRPQDRSLPSILRRVFYRPYLQIFGQIPQEEMDVALMIPGNCSMERGSWAHPEGPVAGSCVSQYANWLVVLLLIVFLLVANILLLNLLIAMFSYTFSKVHGNSDLYWKAQRYSLIREFHSRPALAPPLIIISHVRLLIKWLRRCRRCRRANLPASPVFEHFRVCLSKEAERKLLTWESVHKENFLLAQARDKRDSDSERLKRTSQKVDTALKQLGQIREYDRRLRGLEREVQHCSRVLTWMAEALSHSALLPPGAPPPPSPTGSKD</t>
  </si>
  <si>
    <t>Q1RMN8</t>
  </si>
  <si>
    <t>Immunoglobulin light chain, lambda gene cluster OS=Bos taurus GN=IGL@ PE=2 SV=1</t>
  </si>
  <si>
    <t>MAWSPLLLTLVALCTGSWAQAVLTQPSSVSGSLGQRVSITCSGSSSNIGRDNVGWYQQVPGSGLRTIIYSSSSRPSGVPDRFSGSKSGNTATLTISSLQAEDEADYFCVAYDSSSSTVFGSGTTLTVLGQPKSPPSVTLFPPSTEELNGNKATLVCLISDFYPGSVTVVWKADGSTITRNVETTRASKQSNSKYAASSYLSLTSSDWKSKGSYSCEVTHEGSTVTKTVKPSECS</t>
  </si>
  <si>
    <t>Q7TPR4</t>
  </si>
  <si>
    <t>Alpha-actinin-1 OS=Mus musculus OX=10090 GN=Actn1 PE=1 SV=1</t>
  </si>
  <si>
    <t>MDHYDSQQTNDYMQPEEDWDRDLLLDPAWEKQQRKTFTAWCNSHLRKAGTQIENIEEDFRDGLKLMLLLEVISGERLAKPERGKMRVHKISNVNKALDFIASKGVKLVSIGAEEIVDGNVKMTLGMIWTIILRFAIQDISVEETSAKEGLLLWCQRKTAPYKNVNIQNFHISWKDGLGFCALIHRHRPELIDYGKLRKDDPLTNLNTAFDVAERFLDIPKMLDAEDIVGTARPDEKAIMTYVSSFYHAFSGAQKAETAANRICKVLAVNQENEQLMEDYEKLASDLLEWIRRTIPWLENRVPENTMHAMQQKLEDFRDYRRLHKPPKVQEKCQLEINFNTLQTKLRLSNRPAFMPSEGRMVSDINNAWGCLEQAEKGYEEWLLNEIRRLERLDHLAEKFRQKASIHEAWTDGKEAMLRQKDYETATLSEIKALLKKHEAFESDLAAHQDRVEQIAAIAQELNELDYYDSPSVNARCQKICDQWDNLGALTQKRREALERTEKLLETIDQLYLEYAKRAAPFNNWMEGAMEDLQDTFIVHTIEEIQGLTTAHEQFKATLPDADKERLAILGIHNEVSKIVQTYHVNMAGTNPYTTITPQEINGKWDHVRQLVPRRDQALTEEHARQQHNERLRKQFGAQANVIGPWIQTKMEEIGRISIEMHGTLEDQLSHLRQYEKSIVNYKPKIDQLECDHQLIQEALIFDNKHTNYNMEHIRVGWEQLLTTIARTINEVENQILTRDAKGISQEQMNEFRASFNHFDRDHSGTLGPEEFKACLISLGYDIGNDPQGEAEFARIMSIVDPNRLGVVTFQAFIDFMSRETADTDTADQVMASFKILAGDKNYITEDELRRELPPDQAEYCIARMAPYAGPDSVPGALDYMSFSTALYGESDL</t>
  </si>
  <si>
    <t>B1AZI6</t>
  </si>
  <si>
    <t>THO complex subunit 2 OS=Mus musculus OX=10090 GN=Thoc2 PE=1 SV=1</t>
  </si>
  <si>
    <t>MAAAAVVVPAEWIKNWEKSGRGEFLHLCRILSENKSHDSSTYRDFQQALYELSYHVIKGNLKHEQASSVLNDISEFREDMPSILADVFCILDIETNCLEEKSKRDYFTQLVLACLYLVSDTVLKERLDPETLESLGLIKQSQQFNQKSVKIKTKLFYKQQKFNLLREENEGYAKLIAELGQDLSGNITSDLILENIKSLIGCFNLDPNRVLDVILEVFECRPEHDDFFISLLESYMSMCEPQTLCHILGFKFKFYQEPSGETPSSLYRVAAVLLQFNLIDLDDLYVHLLPADNCIMDEYKREIVEAKQIVRKLTMVVLSSEKLDERDKEKDKDDEKVEKPPDNQKLGLLEALLKVGDWQHAQNIMDQMPPYYAASHKLIALAICKLIHITVEPLYRRVGVPKGAKGSPVSALQNKRAPKQVESFEDLRRDVFNMFCYLGPHLSHDPILFAKVVRIGKSFMKEFQSDGSKQEDKEKTEVILSCLLSITDQVLLPSLSLMDCNACMSEELWGMFKTFPYQHRYRLYGQWKNETYNGHPLLVKVKAQTIDRAKYIMKRLTKENVKPSGRQIGKLSHSNPTILFDYILSQIQKYDNLITPVVDSLKYLTSLNYDVLAYCIIEALANPEKERMKHDDTTISSWLQSLASFCGAVFRKYPIDLAGLLQYVANQLKAGKSFDLLILKEVVQKMAGIEITEEMTMEQLEAMTGGEQLKAEGGYFGQIRNTKKSSQRLKDALLDHDLALPLCLLMAQQRNGVIFQEGGEKHLKLVGKLYDQCHDTLVQFGGFLASNLSTEDYIKRVPSIDVLCNEFHTPHDAAFFLSRPMYAHHISSKYDELKKSEKGSKQQHKVHKYITSCEMVMAPVHEAVVSLHVSKVWDDISPQFYATFWSLTMYDLAVPHTSYEREVNKLKVQMKAIDDNQEMPPNKKKKEKERCTALQDKLLEEEKKQMEHVQRVLQRLKLEKDNWLLAKSTKNETITKFLQLCIFPRCIFSAIDAVYCARFVELVHQQKTPNFSTLLCYDRVFSDIIYTVASCTENEASRYGRFLCCMLETVTRWHSDRATYEKECGNYPGFLTILRATGFDGGNKADQLDYENFRHVVHKWHYKLTKASVHCLETGEYTHIRNILIVLTKILPWYPKVLNLGQALERRVNKICQEEKEKRPDLYALAMGYSGQLKSRKSHMIPENEFHHKDPPPRNAVASVQNGPGGGTSSSSIGNASKSDESGAEETDKSRERSQCGTKAVNKASSTTPKGNSSNGNSGSNSNKAVKENDKEKVKEKEKEKKEKTPATTPEARALGKDSKEKPKEERPNKEDKARETKERTPKSDKEKEKFKKEEKAKDEKFKTTVPIVESKSTQEREREKEPSRERDVAKEMKSKENVKGGEKTPVSGSLKSPVPRSDISEPDREQKRRKIDSHPSPSHSSTVKDSLIDLKDSSAKLYINHNPPPLSKSKEREMDKKDLDKSRERSREREKKDEKDRKERKRDHSNNDREVPPDITKRRKEENGTMGVSKHKSESPCESQYPNEKDKEKNKSKSSGKEKSSSDSFKSEKMDKISSGGKKESRHDKEKIEKKEKRDSSGGKEEKKHHKSSDKHR</t>
  </si>
  <si>
    <t>Q5VCS6</t>
  </si>
  <si>
    <t>Tudor domain-containing protein 5 OS=Mus musculus OX=10090 GN=Tdrd5 PE=1 SV=3</t>
  </si>
  <si>
    <t>MSEQERIQDCLRKEIRSLLISTKDGLTPQQLEKEYLLMVGNHLPLRILGYRSTMELVLDMPDVVSVCPGGDGTVILKAIPDESTKGIASLVAKQRRSHKVRNSMPKGRPSICSGRVPYRGRVPPILPAVVKSELKDLLALSPVLLSDFEKAFARRFGRSFQYMQYGFLSMFEVLNAASDVISVEQTRAGSLLTLKKSVSEDKQRGWPAGKVFTQPFRMKQQGSYSTGFPVMKAHFSQPISNMEPPKQVLSMAKTPTFNSVEASRLNHTEKLNQLESTFKSVIAQIGPGGTVDPELKRKIQFVVSKFPQGLFISKLLGEFELTFKEQLSPKQLGFLNVTELVGALSDILRVEFSEERQDLLVFDADLKPLPSGGPLSSVRNSCLVQPDKKTEANPWTSSLSRNSLSTVAVKKTTWDCPLKNQKEPEQKIYKKPNLVVKPLQLQVETNKPQLSLSVANHDIPPDAVRAKKLCRLPPLDTSTLVGVFVEYIISPSQFYIRIYSRDSSELLEDMMIEMRRCYSNQLVSDRYIMPEYFIQPGHLCCVKISEDKWWYRVIIHRILGKKEVEVFYPDFGNIGTVQKSSLRFLKCCYTKLPAQAIPCSLAWVRPAEEHWTARAILHFQKLCGLKPLVGVVDEYIDGILNIFLCDTSSNEDVYFHHVLRTEGHAIVCRENAPSKGFRDFNPPALYTNASSAGDMVLTDLGHPAQQHYLNEDQEILQQAQQDINDGKCISYLKSAPKELLKDSKLSSLKTHKSCEEDPRWSILQPKDLKEENEDEVPTGMPCLESVTIGDDVWDENWLPLQAKMGKAGSPASQLFTSNLVGKKQYQTGGEMAQKDWCFSTSKDIWDDSWQPLGLANDVKGGIHTPEGPIAQEKNTSTTRIQQQPDLQYPLDSSTLPKLEEFYISLIKSQQSAERSQSEPASIQTHAGRAASKALSSTPAVGDSPENHSGSVESSPGSLKKEDVSNSRAEATAKDKSQGAIDQLSFILSPQHQISQKLYIPRSTATAVLGAAARLATSRSLLHWYPSVKGGKLEAERDGVK</t>
  </si>
  <si>
    <t>P01966</t>
  </si>
  <si>
    <t>Hemoglobin subunit alpha OS=Bos taurus GN=HBA PE=1 SV=2</t>
  </si>
  <si>
    <t>MVLSAADKGNVKAAWGKVGGHAAEYGAEALERMFLSFPTTKTYFPHFDLSHGSAQVKGHGAKVAAALTKAVEHLDDLPGALSELSDLHAHKLRVDPVNFKLLSHSLLVTLASHLPSDFTPAVHASLDKFLANVSTVLTSKYR</t>
  </si>
  <si>
    <t>C0LL95</t>
  </si>
  <si>
    <t>Nephrosis 2-like protein OS=Mus musculus OX=10090 GN=Nphs2 PE=2 SV=1</t>
  </si>
  <si>
    <t>MDSRARSSSREAHGRSSRSSSRDDKKAKAGRGSRGRARPDAGAERQSSGRRATRGEPRAPAATRGEPRAPAATATVVDVDEVRGPGEEGTEVVALLESERPEEGIKPSGLGACEWLLVLASLIFIIMTFPFSIWFCIKVVQEYERVIIFRLGHLLPGRAKGPGLFFFLPCLDTYYKVDLRLQTLEIPFHEVVTKDMFIMEIDAVCYYRMENASLLLSSLAHVSKAIQFLVQTTMKRLLAHRSLTEILLERKSIAQDVKVALDAVTCIWGIKVERTEIKDVRLPAGLQHSLAVEAEAQRQAKVRVIAAEGEKAASESLRMAAEILSGTPAAVQLRYLHTLQSLSTEKPATVVLPLPFDMLSLLSSPGNRAQGSINYPSSSKPVESLNPKKKDSPML</t>
  </si>
  <si>
    <t>Q3UP01</t>
  </si>
  <si>
    <t>Uncharacterized protein (Fragment) OS=Mus musculus OX=10090 GN=Lrch1 PE=2 SV=1</t>
  </si>
  <si>
    <t>DSGAPPLPSLPPPQPLAPPAGNLGDRTAASTSAPLAAPPAVPRLSRERCGDSGPPGKPVTPRRSGGAGDREKMATPGSEPQAFAPALSVTALHPHLHQHHQHHQHHQHHGGTGGTGFNLPLNRGLERALEEAANSGGLNLSARKLKEFPRTTAPGHDLSDTVRADLSKNRLVEVPMELCQFVSLEILNLYHNCIRVIPEAIVNLQMLTHLNLSRNQLSALPACLCGLPLKVLIASNNKLGSLPEEIGQLKQLMELDVSCNEITALPQQIGQLKSLRELNVRRNYLKVLPPELVDLPLVKFDFSCNKVLVIPVCFREMKQLQVLLLENNPLQSPPAQICTKGKVHIFKYLSIQACQIKTSDSLYLPTIERPHLHQHVEDSKKDSDSGVGSDNGDKRLSATEPSDEDTVSLNAPMSNIVEEDQTIKEDACHRLTPTKGEFQPKPSILGDSGISGQEREQLAGRADARHSGLMNYIKDQAEDCEELLRIEEDAHWHMEELLNSSKDRELDIAMIEQLREAELLQDPNGLSADIIERSILNLFPMDSGEASEFPDPSLNGQLQLETSPDREVQNDLMLQSNGSQYSPNEIRENSPSVSPTANITAPFGLKPRSVFLRPQRNLESIDPQFTIRRKMEQMREEKELVEQLRESIEMRLKVTLHEDLGAALMDGVVLCHLANHVRPRSVASIHVPSPAVPKLSMAKCRRNVENFLEACRKLGVPEEKLCLPHHILEEKGLVKVGTTVQALLDVTVTKALFT</t>
  </si>
  <si>
    <t>D3Z249</t>
  </si>
  <si>
    <t>Myosin, light chain 12A, regulatory, non-sarcomeric (Fragment) OS=Mus musculus OX=10090 GN=Myl12a PE=4 SV=1</t>
  </si>
  <si>
    <t>MSSKRAKTKTTKKRPQRATSNVFAMFDQSQIQEFKEAFNMIDQNRDGFIDKEDLHDML</t>
  </si>
  <si>
    <t>Q8C845</t>
  </si>
  <si>
    <t>EF-hand domain-containing protein D2 OS=Mus musculus OX=10090 GN=Efhd2 PE=1 SV=1</t>
  </si>
  <si>
    <t>MATDELASKLSRRLQMEGEGGEATEQPGLNGAAAAAAAEAPDETAQALGSADDELSAKLLRRADLNQGIGEPQSPSRRVFNPYTEFKEFSRKQIKDMEKMFKQYDAGRDGFIDLMELKLMMEKLGAPQTHLGLKSMIQEVDEDFDSKLSFREFLLIFRKAAAGELQEDSGLHVLARLSEIDVSTEGVKGAKNFFEAKVQAINVSSRFEEEIKAEQEERKKQAEEVKQRKAAFKELQSTFK</t>
  </si>
  <si>
    <t>ENSEMBL:ENSBTAP00000024462</t>
  </si>
  <si>
    <t>(Bos taurus) 47 kDa protein [OS=Bos taurus]</t>
  </si>
  <si>
    <t>STTAPKVYPLASRCGDTSSSTVTLGCLVSSYMPEPVTVTWNSGALKSGVHTFPAVLQSSGLYSLSSMVTVPASTSGQTFTCNVAHPASSTKVDNLPVPTGPAREPQVYVLDPPKEELSKSTLSVTCMVTGFYPEDVAVEWQRNRQTESEDKYRTTPPQLDTDRSYFLYSKLRVDRNSWQEGDTYTCVVMHEALHNHYTQKSTSKSAGPSVFIFPPKPKDTLTISGTPEVTCVVVDVGHDDPEVKFSWFVDDVEVNTATTKPREEQFNSTYRVVSALRIQHQDWTGGKEFKCKVHNEGLPAPIVRTISRTKGPAREPQVYVLAPPQEELSKSTVSLTCMVTSFYPDYIAVEWQRNGQPESEDKYGTTPPQLDADSSYFLYSKLRVDRNSWQEGDTYTCVVMHEALHNHYTQKSTSKSAGK</t>
  </si>
  <si>
    <t>Q811W2</t>
  </si>
  <si>
    <t>Cytochrome P450 26B1 OS=Mus musculus OX=10090 GN=Cyp26b1 PE=1 SV=1</t>
  </si>
  <si>
    <t>MLFEGLELVSALATLAACLVSVTLLLAVSQQLWQLRWAATRDKSCKLPIPKGSMGFPLIGETGHWLLQGSGFQSSRREKYGNVFKTHLLGRPLIRVTGAENVRKILLGEHQLVSTEWPRSARVLLGPNTVANSIGDIHRNKRKVFSKIFSHEALESYLPKIQLVIQDTLRAWSSQPEAINVYQEAQRLTFRMAVRVLLGFSIPEEDLGHLFEVYQQFVENVFSLPVDLPFSGYRRGIQARQILQKGLEKAIREKLQCTQGKDYSDALDILIESSKEHGKEMTMQELKDGTLELIFAAYATTASASTSLIMQLLKHPAVLEKLREELRAQGLLHGGGCPCEGTLRLDTLSSLRYLDCVIKEVMRLFTPVSGGYRTVLQTFELDGFQIPKGWSVMYSIRDTHDTAPVFKDVNVFDPDRFSQARSEDKDGRFHYLPFGGGVRTCLGKHLAKLFLKVLAVELASTSRFELATRTFPRITLVPVLHPVDGLSVKFFGLDSNQNEILPETEAMLSATV</t>
  </si>
  <si>
    <t>A0A0G2JE00</t>
  </si>
  <si>
    <t>Membrane-associated guanylate kinase, WW and PDZ domain-containing protein 2 OS=Mus musculus OX=10090 GN=Magi2 PE=1 SV=1</t>
  </si>
  <si>
    <t>MSKSLKKKSHWTSKVHESVIGRNPEGQLGFELKGGAENGQFPYLGEVKPGKVAYESGSKLVSEELLLEVNETPVAGLTIRDVLAVIKHCKDPLRLKCVKQGGIVDKDLRHYLNLRFQKGSVDHELQQIIRDNLYLRTVPCTTRPHKEGEVPGVDYIFITVEEFMELEKSGALLESGTYEDNYYGTPKPPAEPAPLLNVTDQILPGATPSAEGKRKRNKSVTNMEKASIEPPEEEEEERPVVNGNGVVITPESSEHEDKSAGASGETPSQPYPAPVYSQPEELKDQMDDTKPTKPEENEDSDPLPDNWEMAYTEKGEVYFIDHNTKTTSWLDPRLAKKAKPPEECKENELPYGWEKIDDPIYGTYYVDHINRRTQFENPVLEAKRKLQQHNMPHTELGAKPLQAPGFREKPLFTRDASQLKGTFLSTTLKKSNMGFGFTIIGGDEPDEFLQVKSVIPDGPAAQDGKMETGDVIVYINEVCVLGHTHADVVKLFQSVPIGQSVNLVLCRGYPLPFDPEDPANSMVPPLAIMERPPPVMVNGRHNYETYLEYISRTSQSVPDITDRPPHSLHSMPADGQLDGTYPPPVHDDNVSMASSGATQAELMTLTIVKGAQGFGFTIADSPTGQRVKQILDIQGCPGLCEGDLIVEINQQNVQNLSHTEVVDILKDCPVGSETSLIIHRGGFFSPWKTPKPMMDRWENQGSPQTSLSAPAVPQNLPFPPALHRSSFPDSTEAFDPRKPDPYELYEKSRAIYESRQQVPPRTSFRMDSSGPDYKELDVHLRRMESGFGFRILGGDEPGQPILIGAVIAMGSADRDGRLHPGDELVYVDGIPVAGKTHRYVIDLMHHAARNGQVNLTVRRKVLCGGEPCPENGRSPGSVSTHHSSPRSDYATYSNSNHAAPSSNASPPEGFASHSLQTSDVVIHRKENEGFGFVIISSLNRPESGATITVPHKIGRIIDGSPADRCAKLKVGDRILAVNGQSIINMPHADIVKLIKDAGLSVTLRIIPQEELNSPTSAPSSEKQSPMAQQHSPLAQQSPLAQPSPATPNSPVAQPAPPQPLQLQGHENSYRSEVKARQDVKPDIRQPPFTDYRQPPLDYRQPPGGDYSQPPPLDYRQHSPDTRQYPLSDYRQPQDFDYFTVDMEKGAKGFGFSIRGGREYKMDLYVLRLAEDGPAIRNGRMRVGDQIIEINGESTRDMTHARAIELIKSGGRRVRLLLKRGTGQVPEYDEPHAWSAAAAAAPGLPEVGVSLEDILSPFSPSHPAPPSDPSHQIGPDPTWDIQREHDVRKPKELSAGGQKKQRLGEQRERSASPQRSARPRLEEVPGGQGRPEAGRPASEAADGKEALRGRREGLGAAGAREAEAKVGVRSGARPAARPTGGGPARKATMAPGPWKVPGSDKLPGALQPGASAAGR</t>
  </si>
  <si>
    <t>P17710</t>
  </si>
  <si>
    <t>Hexokinase-1 OS=Mus musculus OX=10090 GN=Hk1 PE=1 SV=3</t>
  </si>
  <si>
    <t>MGWGAPLLSRMLHGPGQAGETSPVPERQSGSENPASEDRRPLEKQCSHHLYTMGQNCQRGQAVDVEPKIRPPLTEEKIDKYLYAMRLSDEILIDILTRFKKEMKNGLSRDYNPTASVKMLPTFVRSIPDGSEKGDFIALDLGGSSFRILRVQVNHEKSQNVSMESEVYDTPENIVHGSGSQLFDHVAECLGDFMEKRKIKDKKLPVGFTFSFPCRQSKIDEAVLITWTKRFKASGVEGADVVKLLNKAIKKRGDYDANIVAVVNDTVGTMMTCGYDDQQCEVGLIIGTGTNACYMEELRHIDLVEGDEGRMCINTEWGAFGDDGSLEDIRTEFDRELDRGSLNPGKQLFEKMVSGMYMGELVRLILVKMAKESLLFEGRITPELLTRGKFTTSDVAAIETDKEGVQNAKEILTRLGVEPSHDDCVSVQHVCTIVSFRSANLVAATLGAILNRLRDNKGTPRLRTTVGVDGSLYKMHPQYSRRFHKTLRRLVPDSDVRFLLSESGSGKGAAMVTAVAYRLAEQHRQIEETLSHFRLSKQALMEVKKKLRSEMEMGLRKETNSRATVKMLPSYVRSIPDGTEHGDFLALDLGGTNFRVLLVKIRSGKKRTVEMHNKIYSIPLEIMQGTGDELFDHIVSCISDFLDYMGIKGPRMPLGFTFSFPCKQTSLDCGILITWTKGFKATDCVGHDVATLLRDAVKRREEFDLDVVAVVNDTVGTMMTCAYEEPSCEIGLIVGTGSNACYMEEMKNVEMVEGNQGQMCINMEWGAFGDNGCLDDIRTDFDKVVDEYSLNSGKQRFEKMISGMYLGEIVRNILIDFTKKGFLFRGQISEPLKTRGIFETKFLSQIESDRLALLQVRAILQQLGLNSTCDDSILVKTVCGVVSKRAAQLCGAGMAAVVEKIRENRGLDHLNVTVGVDGTLYKLHPHFSRIMHQTVKELSPKCTVSFLLSEDGSGKGAALITAVGVRLRGDPTNA</t>
  </si>
  <si>
    <t>P00760</t>
  </si>
  <si>
    <t>Cationic trypsin OS=Bos taurus PE=1 SV=3</t>
  </si>
  <si>
    <t>MKTFIFLALLGAAVAFPVDDDDKIVGGYTCGANTVPYQVSLNSGYHFCGGSLINSQWVVSAAHCYKSGIQVRLGEDNINVVEGNEQFISASKSIVHPSYNSNTLNNDIMLIKLKSAASLNSRVASISLPTSCASAGTQCLISGWGNTKSSGTSYPDVLKCLKAPILSDSSCKSAYPGQITSNMFCAGYLEGGKDSCQGDSGGPVVCSGKLQGIVSWGSGCAQKNKPGVYTKVCNYVSWIKQTIASN</t>
  </si>
  <si>
    <t>Q29443</t>
  </si>
  <si>
    <t>Serotransferrin OS=Bos taurus GN=TF PE=2 SV=1</t>
  </si>
  <si>
    <t>MRPAVRALLACAVLGLCLADPERTVRWCTISTHEANKCASFRENVLRILESGPFVSCVKKTSHMDCIKAISNNEADAVTLDGGLVYEAGLKPNNLKPVVAEFHGTKDNPQTHYYAVAVVKKDTDFKLNELRGKKSCHTGLGRSAGWNIPMAKLYKELPDPQESIQRAAANFFSASCVPCADQSSFPKLCQLCAGKGTDKCACSNHEPYFGYSGAFKCLMEGAGDVAFVKHSTVFDNLPNPEDRKNYELLCGDNTRKSVDDYQECYLAMVPSHAVVARTVGGKEDVIWELLNHAQEHFGKDKPDNFQLFQSPHGKDLLFKDSADGFLKIPSKMDFELYLGYEYVTALQNLRESKPPDSSKDECMVKWCAIGHQERTKCDRWSGFSGGAIECETAENTEECIAKIMKGEADAMSLDGGYLYIAGKCGLVPVLAENYKTEGESCKNTPEKGYLAVAVVKTSDANINWNNLKDKKSCHTAVDRTAGWNIPMGLLYSKINNCKFDEFFSAGCAPGSPRNSSLCALCIGSEKGTGKECVPNSNERYYGYTGAFRCLVEKGDVAFVKDQTVIQNTDGNNNEAWAKNLKKENFEVLCKDGTRKPVTDAENCHLARGPNHAVVSRKDKATCVEKILNKQQDDFGKSVTDCTSNFCLFQSNSKDLLFRDDTKCLASIAKKTYDSYLGDDYVRAMTNLRQCSTSKLLEACTFHKP</t>
  </si>
  <si>
    <t>Q61768</t>
  </si>
  <si>
    <t>Kinesin-1 heavy chain OS=Mus musculus OX=10090 GN=Kif5b PE=1 SV=3</t>
  </si>
  <si>
    <t>MADPAECNIKVMCRFRPLNESEVNRGDKYVAKFQGEDTVMIASKPYAFDRVFQSSTSQEQVYNDCAKKIVKDVLEGYNGTIFAYGQTSSGKTHTMEGKLHDPEGMGIIPRIVQDIFNYIYSMDENLEFHIKVSYFEIYLDKIRDLLDVSKTNLSVHEDKNRVPYVKGCTERFVCSPDEVMDTIDEGKSNRHVAVTNMNEHSSRSHSIFLINVKQENTQTEQKLSGKLYLVDLAGSEKVSKTGAEGAVLDEAKNINKSLSALGNVISALAEGSTYVPYRDSKMTRILQDSLGGNCRTTIVICCSPSSYNESETKSTLLFGQRAKTIKNTVCVNVELTAEQWKKKYEKEKEKNKTLRNTIQWLENELNRWRNGETVPIDEQFDKEKANLEAFTADKDIAITSDKPAAAVGMAGSFTDAERRKCEEELAKLYKQLDDKDEEINQQSQLVEKLKTQMLDQEELLASTRRDQDNMQAELNRLQAENDASKEEVKEVLQALEELAVNYDQKSQEVEDKTKEYELLSDELNQKSATLASIDAELQKLKEMTNHQKKRAAEMMASLLKDLAEIGIAVGNNDVKQPEGTGMIDEEFTVARLYISKMKSEVKTMVKRCKQLESTQTESNKKMEENEKELAACQLRISQHEAKIKSLTEYLQNVEQKKRQLEESVDSLGEELVQLRAQEKVHEMEKEHLNKVQTANEVKQAVEQQIQSHRETHQKQISSLRDEVEAKEKLITDLQDQNQKMVLEQERLRVEHERLKATDQEKSRKLHELTVMQDRREQARQDLKGLEETVAKELQTLHNLRKLFVQDLATRVKKSAEVDSDDTGGSAAQKQKISFLENNLEQLTKVHKQLVRDNADLRCELPKLEKRLRATAERVKALESALKEAKENASRDRKRYQQEVDRIKEAVRSKNMARRGHSAQIAKPIRPGQHPAASPTHPGTVRGGGSFVQNNQPVGLRGGGGKQS</t>
  </si>
  <si>
    <t>P02070</t>
  </si>
  <si>
    <t>Hemoglobin subunit beta OS=Bos taurus GN=HBB PE=1 SV=1</t>
  </si>
  <si>
    <t>MLTAEEKAAVTAFWGKVKVDEVGGEALGRLLVVYPWTQRFFESFGDLSTADAVMNNPKVKAHGKKVLDSFSNGMKHLDDLKGTFAALSELHCDKLHVDPENFKLLGNVLVVVLARNFGKEFTPVLQADFQKVVAGVANALAHRYH</t>
  </si>
  <si>
    <t>Q9QZS7</t>
  </si>
  <si>
    <t>Nephrin OS=Mus musculus OX=10090 GN=Nphs1 PE=1 SV=2</t>
  </si>
  <si>
    <t>MGAKEATVRGPGASPVHRTCHLIPLLLAGMLTTGLAQSPVPTSAPRGFWALSENLTVVEGSTVKLWCGVRAPGSVVQWAKDGLLLGPNPKIPGFPRYSLEGDSAKGEFHLLIEACDLSDDAEYECQVGRSELGPELVSPSVILSILVSPKVLQLTPEAGSTVTWVAGQEYVVTCVSGDAKPAPDIIFIQGGRTVEDVSSSVNEGSEEKLFFTEAEARVTPQSSDNGQLLVCEGSNPALATPIKASFTMNILFPPGPPVIDWPGLNEGHVRAGENLELPCIARGGNPPATLQWLKNGKPVSIAWGTEHAQAVAHSVLVMTVRPEDHGARLSCQSYNSVSAETQERSITLQVTFPPSAVTILGSTSQSENKNVTLCCLTKSSRPRVLLRWWLGGRQLLPTDETVMDGLHGGHISMSNLTLLVKREDNGLSLTCEAFSDAFSKETFKKSLTLNVKYPAQKLWIEGPPEGQSIRTGTRVRLVCLAIGGNPEPSLTWLKDSRPVNDPRQSQEPRRVQLGSVEKSGSTFSRELVLIIGPPDNLAKFSCKAGQLSASTQLVVQFPPTNLTILANSSALRPGDALNLTCVSISSNPPVNLSLDKEGERLDDVAAKPQSAPFKGSAASRSVFLRVSSRDHGHRVTCRAHSEALRETVSSFYRLNVLYPPEFLGEQVRAVTVVEQGQALLPVSVSANPAPEAFNWTFRGYRLSPAGGPRHRILSGGALQLWNVTRADDGFYQLHCQNSEGTAEALLKLDVHYAPTIRALKDPTEVNVGGSVDIVCTVDANPILPEMFSWERLGEDEEELNLDDMEKMSKGSTGRLRIRQAKLSQAGAYQCIVDNGVAPAARGLVRLVVRFAPQVDHPTPLTKVAAAGDSTSSATLHCRARGVPNIDFTWTKNGVPLDLQDPRYTEHKYHQGVVHSSLLTIANVSAAQDYALFKCTATNALGSDHTNIQLVSISRPDPPLGLKVVSVSPHSVGLEWKPGFDGGLPQRFQIRYEALESPGFLYMDVLPAQATTFTLTGLKPSTRYRIWLLASNALGDSGLTDKGIQVSITTPGLDQAPEDTDQPLPTEQPPGPPRLPLLPVLFAVGGLLLLSNASCVGGLLWRRRLRRLAEEISEKTEAGSEEDRIRNEYEESQWTGDRDTRSSTVSTAEVDPHYYSMRDFSPQLPPTLEEVSYRQAFTGIEDEDMAFPGHLYDEVERVYGPPGVWGPLYDEVQMDPYDLRWPEVKYEDPRGIYDQVAADMDAGEPGSLPFELRGHLV</t>
  </si>
  <si>
    <t>Q6ZWP4</t>
  </si>
  <si>
    <t>SWI/SNF related, matrix associated, actin dependent regulator of chromatin, subfamily b, member 1, isoform CRA_a OS=Mus musculus OX=10090 GN=Smarcb1 PE=2 SV=1</t>
  </si>
  <si>
    <t>MMMMALSKTFGQKPVKFQLEDDGEFYMIGSEVGNYLRMFRGSLYKRYPSLWRRLATVEERKKIVASSHGKKTKPNTKDHGYTTLATSVTLLKASEVEEILDGNDEKYKAVSISTEPPTYLREQKAKRNSQWVPTLPNSSHHLDAVPCSTTINRNRMGRDKKRTFPLCFDDHDPAVIHENASQPEVLVPIRLDMEIDGQKLRDAFTWNMNEKLMTPEMFSEILCDDLDLNPLTFVPAIASAIRQQIESYPTDSILEDQSDQRVIIKLNIHVGNISLVDQFEWDMSEKENSPEKFALKLCSELGLGGEFVTTIAYSIRGQLSWHQKTYAFSENPLPTVEIAIRNTGDADQWCPLLETLTDAEMEKKIRDQDRNTRRMRRLANTAPAW</t>
  </si>
  <si>
    <t>Q3UPA1</t>
  </si>
  <si>
    <t>Guanine nucleotide binding protein, alpha 11 OS=Mus musculus OX=10090 GN=Gna11 PE=1 SV=1</t>
  </si>
  <si>
    <t>MTLESMMACCLSDEVKESKRINAEIEKQLRRDKRDARRELKLLLLGTGESGKSTFIKQMRIIHGAGYSEEDKRGFTKLVYQNIFTAMQAMVRAMETLKILYKYEQNKANALLIREVDVEKVTTFEHQYVNAIKTLWSDPGVQECYDRRREFQLSDSAKYYLTDVDRIATVGYLPTQQDVLRVRVPTTGIIEYPFDLENIIFRMVDVGGQRSERRKWIHCFENVTSIMFLVALSEYDQVLVESDNENRMEESKALFRTIITYPWFQNSSVILFLNKKDLLEDKILHSHLVDYFPEFDGPQRDAQAAREFILKMFVDLNPDSDKIIYSHFTCATDTENIRFVFAAVKDTILQLNLKEYNLV</t>
  </si>
  <si>
    <t>Q3U6P5</t>
  </si>
  <si>
    <t>Uncharacterized protein OS=Mus musculus OX=10090 GN=Hnrnpc PE=2 SV=1</t>
  </si>
  <si>
    <t>MASNVTNKTDPRSMNSRVFIGNLNTLVVKKSDVEAIFSKYGKIVGCSVHKGFAFVQYVNERNARAAVAGEDGRMIAGQVLDINLAAEPKVNRGKAGVKRSAAEMYGSVPEHPSPSPLLSSSFDLDYDFQRDYYDRMYSYPARVPPPPPIARAVVPSKRQRVSGNTSRRGKSGFNSKSGQRGSSSKSGKLKGDDLQAIKKELTQIKQKVDSLLESLEKIEKEQSKQADLSFSSPVEMKNEKSEEEQSSASVKKDETNVKMESEAGADDSAEEGDLLDDDDNEDRGDDQLELKDDEKSLRKEKTTETAPMGRMTLKHIVELRNLIPLFIYLGVCGR</t>
  </si>
  <si>
    <t>P00767</t>
  </si>
  <si>
    <t>Chymotrypsinogen B OS=Bos taurus PE=1 SV=1</t>
  </si>
  <si>
    <t>CGVPAIQPVLSGLARIVNGEDAVPGSWPWQVSLQDSTGFHFCGGSLISEDWVVTAAHCGVTTSDVVVAGEFDQGLETEDTQVLKIGKVFKNPKFSILTVRNDITLLKLATPAQFSETVSAVCLPSADEDFPAGMLCATTGWGKTKYNALKTPDKLQQATLPIVSNTDCRKYWGSRVTDVMICAGASGVSSCMGDSGGPLVCQKNGAWTLAGIVSWGSSTCSTSTPAVYARVTALMPWVQETLAAN</t>
  </si>
  <si>
    <t>Q9CT46</t>
  </si>
  <si>
    <t>Uncharacterized protein (Fragment) OS=Mus musculus OX=10090 GN=Ncl PE=2 SV=1</t>
  </si>
  <si>
    <t>MVKLAKAGKTHGEAKKMAPPPKEVEEDSEDEEMSEDEDDSSGEEEVVIPQKKGKKATTTPAKKVVVSQTKKAAVPTPAKKAAVTPGKKAVATPAKKNITPAKVIPTPGKKGAAQAKALVPTPGKKGAATPAKGAKNGKNAKKEESDEDEDEEDEDDSDEDEDDEGEDEFEPPIVKGVKPAKAAPAAPASEDEGDDEDEDDEEDDDEEEEDDSEEEVMEITTAKGKKTPAKVVPMKAKSVAEEEDDEEEDEDDEDEDDEEEDDEDDDEEEEEEEPVKAAPGKRKKEMTKQKEAPEAKKQKVEGSEPTTPFNLFIGNLNPNKSVNELKFAISELFAKNDLAVVDVRTGTNRKFGYVDFESAEDLEKALELTGLKVFGNEIKLEKPKGRDSKKVRAARTLLAKNLSFNITEDKLKEVFEDAMEIRLVSQDGKSKGIAYIEFKSEADA</t>
  </si>
  <si>
    <t>P00766</t>
  </si>
  <si>
    <t>Chymotrypsinogen A OS=Bos taurus PE=1 SV=1</t>
  </si>
  <si>
    <t>CGVPAIQPVLSGLSRIVNGEEAVPGSWPWQVSLQDKTGFHFCGGSLINENWVVTAAHCGVTTSDVVVAGEFDQGSSSEKIQKLKIAKVFKNSKYNSLTINNDITLLKLSTAASFSQTVSAVCLPSASDDFAAGTTCVTTGWGLTRYTNANTPDRLQQASLPLLSNTNCKKYWGTKIKDAMICAGASGVSSCMGDSGGPLVCKKNGAWTLVGIVSWGSSTCSTSTPGVYARVTALVNWVQQTLAAN</t>
  </si>
  <si>
    <t>B2RXW7</t>
  </si>
  <si>
    <t>Complement component 4B (Childo blood group) OS=Mus musculus OX=10090 GN=C4b PE=2 SV=1</t>
  </si>
  <si>
    <t>MRLLWGLAWVFSFCASSLQKPRLLLFSPSVVNLGTPLSVGVQLLDAPPGQEVKGSVFLRNPKGGSCSPKKDFKLSSGDDFVLLSLEVPLEDVRSCGLFDLRRAPHIQLVAQSPWLRNTAFKATETQGVNLLFSSRRGHIFVQTDQPIYNPGQRVRYRVFALDQKMRPSTDFLTITVENSHGLRVLKKEIFTSTSIFQDAFTIPDISEPGTWKISARFSDGLESNRSTHFEVKKYVLPNFEVKITPWKPYILMVPSNSDEIQLDIQARYIYGKPVQGVAYTRFALMDEQGKRTFLRGLETQAKLVEGRTHISISKDQFQAALDKINIGVRDLEGLRLYAATAVIESPGGEMEEAELTSWRFVSSAFSLDLSRTKRHLVPGAHFLLQALVQEMSGSEASNVPVKVSATLVSGSDSQVLDIQQSTNGIGQVSISFPIPPTVTELRLLVSAGSLYPAIARLTVQAPPSRGTGFLSIEPLDPRSPSVGDTFILNLQPVGIPAPTFSHYYYMIISRGQIMAMGREPRKTVTSVSVLVDHQLAPSFYFVAYFYHQGHPVANSLLINIQSRDCEGKLQLKVDGAKEYRNADMMKLRIQTDSKALVALGAVDTALYAVGGRSHKPLDMSKFFEVINSYNVGCGPGGGDDALQVFQDAGLAFSDGDRLTQTREDLSCPKEKKSRQKRNVNFQKAVSEKLGQYSSPDAKRCCQDGMTKLPMKRTCEQRAARVPQQACREPFLSCCKFAEDLRRNQTRSQAHLARNNHNMLQEEDLIDEDDILVRTSFPENWLWRVEPVDSSKLLTVWLPDSMTTWEIHGVSLSKSKGLCVAKPTRVRVFRKFHLHLRLPISIRRFEQFELRPVLYNYLNDDVAVSVHVTPVEGLCLAGGGMMAQQVTVPAGSARPVAFSVVPTAAANVPLKVVARGVFDLGDAVSKILQIEKEGAIHREELVYNLDPLNNLGRTLEIPGSSDPNIVPDGDFSSLVRVTASEPLETMGSEGALSPGGVASLLRLPQGCAEQTMIYLAPTLTASNYLDRTEQWSKLSPETKDHAVDLIQKGYMRIQQFRKNDGSFGAWLHRDSSTWLTAFVLKILSLAQEQVGNSPEKLQETASWLLAQQLGDGSFHDPCPVIHRAMQGGLVGSDETVALTAFVVIALHHGLDVFQDDDAKQLKNRVEASITKANSFLGQKASAGLLGAHAAAITAYALTLTKASEDLQNVAHNSLMAMAEETGEHLYWGLVLGSQDKVVLRPTAPRSPTEPVPQAPALWIETTAYALLHLLLREGKGKMADKAASWLTHQGSFHGAFRSTQDTVVTLDALSAYWIASHTTEEKALNVTLSSMGRNGLKTHGLHLNNHQVKGLEEELKFSLGSTISVKVEGNSKGTLKILRTYNVLDMKNTTCQDLQIEVKVTGAVEYAWDANEDYEDYYDMPAADDPSVPLQPVTPLQLFEGRRSRRRREAPKVVEEQESRVQYTVCIWRNGKLGLSGMAIADITLLSGFHALRADLEKLTSLSDRYVSHFETDGPHVLLYFDSVPTTRECVGFGASQEVVVGLVQPSSAVLYDYYSPDHKCSVFYAAPTKSQLLATLCSGDVCQCAEGKCPRLLRSLERRVEDKDGYRMRFACYYPRVEYGFTVKVLREDGRAAFRLFESKITQVLHFRKDTMASIGQTRNFLSRASCRLRLEPNKEYLIMGMDGETSDNKGDPQYLLDSNTWIEEMPSEQMCKSTRHRAACFQLKDFLMEFSSRGCQV</t>
  </si>
  <si>
    <t>P62137</t>
  </si>
  <si>
    <t>Serine/threonine-protein phosphatase PP1-alpha catalytic subunit OS=Mus musculus OX=10090 GN=Ppp1ca PE=1 SV=1</t>
  </si>
  <si>
    <t>MSDSEKLNLDSIIGRLLEVQGSRPGKNVQLTENEIRGLCLKSREIFLSQPILLELEAPLKICGDIHGQYYDLLRLFEYGGFPPESNYLFLGDYVDRGKQSLETICLLLAYKIRYPENFFLLRGNHECASINRIYGFYDECKRRYNIKLWKTFTDCFNCLPIAAIVDEKIFCCHGGLSPDLQSMEQIRRIMRPTDVPDQGLLCDLLWSDPDKDVQGWGENDRGVSFTFGAEVVAKFLHKHDLDLICRAHQVVEDGYEFFAKRQLVTLFSAPNYCGEFDNAGAMMSVDETLMCSFQILKPADKNKGKYGQFSGLNPGGRPITPPRNSAKAKK</t>
  </si>
  <si>
    <t>P01727</t>
  </si>
  <si>
    <t>Ig lambda-1 chain V region S43 OS=Mus musculus OX=10090 PE=1 SV=1</t>
  </si>
  <si>
    <t>MAWISLILSLLALSSGAISQAVVTQESALTTSPGETVTLTCRSSTGAVTTSNYANWVQEKPDHLFTGLIGGTNNRAPGVPARFSGSLIGDKAALTITGTQTEDEAMYFCALWYSNHWVFGGGTKLTVLG</t>
  </si>
  <si>
    <t>A0A2C9F2D2</t>
  </si>
  <si>
    <t>Annexin OS=Mus musculus OX=10090 GN=Anxa7 PE=1 SV=1</t>
  </si>
  <si>
    <t>MSYPGYPPTGYPPFPGYPPAGQESSFPTAGQYPYPSGFPPMGGGAYPPAPSGGYPGAGGYPAPGGYPAPGGYPGALSPGGPPAYPGGQGFGAPPGGAGFSGYPQPPAQSYGGGPAQVPVPGGFPGGQMPSQYPGGQAPYPSQINTESSSSYPAFPPVSLDYSSDPASMTQGTQGTILPASNFDAMRDAEILRKAMKGFGTDEQAIVDVVSNRSNDQRQQIKAAFKTMYGKDLIKDLKSELSGNMEELILALFMPSTYYDAWSLRKAMQGAGTQERVLIEILCTRTNQEIRDIVRCYQLEFGRDLEKDIRSDTSGHFERLLVSMCQGNRDERQSVNHQMAQEDAQRLYQAGEGRLGTDESCFNMILATRSFPQLKATMEAYSRMANRDLLSSVSREFSGYVESGLKTILQCALNRPAFFAERLYYSMKGAGTDDSTLVRIVVTRSEIDLVQIKQMFTQMYQKTLSTMIASDTSGDYRKLLLAIVGQ</t>
  </si>
  <si>
    <t>P29387</t>
  </si>
  <si>
    <t>Guanine nucleotide-binding protein subunit beta-4 OS=Mus musculus OX=10090 GN=Gnb4 PE=1 SV=4</t>
  </si>
  <si>
    <t>MSELEQLRQEAEQLRNQIQDARKACNDATLVQITSNMDSVGRIQMRTRRTLRGHLAKIYAMHWGYDSRLLVSASQDGKLIIWDSYTTNKMHAIPLRSSWVMTCAYAPSGNYVACGGLDNICSIYNLKTREGNVRVSRELPGHTGYLSCCRFLDDGQIITSSGDTTCALWDIETGQQTTTFTGHSGDVMSLSLSPDLKTFVSGACDASSKLWDIRDGMCRQSFTGHISDINAVSFFPSGYAFATGSDDATCRLFDLRADQELLLYSHDNIICGITSVAFSKSGRLLLAGYDDFNCSVWDALKGGRSGVLAGHDNRVSCLGVTDDGMAVATGSWDSFLRIWN</t>
  </si>
  <si>
    <t>Q8BH95</t>
  </si>
  <si>
    <t>Enoyl-CoA hydratase, mitochondrial OS=Mus musculus OX=10090 GN=Echs1 PE=1 SV=1</t>
  </si>
  <si>
    <t>MAALRALLPRACSSLLSSVRCPELRRFASGANFQYIITEKKGKNSSVGLIQLNRPKALNALCNGLIEELNQALETFEQDPAVGAIVLTGGDKAFAAGADIKEMQNRTFQDCYSSKFLSHWDHITRVKKPVIAAVNGYALGGGCELAMMCDIIYAGEKAQFGQPEILLGTIPGAGGTQRLTRAVGKSLAMEMVLTGDRISAQDAKQAGLVSKIFPVEKLVEEAIQCAEKIASNSKIVVAMAKESVNAAFEMTLTEGNKLEKRLFYSTFATDDRREGMTAFVEKRKANFKDH</t>
  </si>
  <si>
    <t>Q8BG51-4</t>
  </si>
  <si>
    <t>Isoform 4 of Mitochondrial Rho GTPase 1 OS=Mus musculus OX=10090 GN=Rhot1</t>
  </si>
  <si>
    <t>MRAGRVRPLRASDMKKDVRILLVGEPRVGKTSLIMSLVSEEFPEEVPPRAEEITIPADVTPERVPTHIVDYSEAEQSDEQLHQEISQANVICIVYAVNNKHSIDKVTSRWIPLINERTDKDSRLPLILVGNKSDLVEYSSMETILPIMNQYTEIETCVECSAKNLKNISELFYYAQKAVLHPTGPLYCPEEKEMKPACIKALTRIFKISDQDNDGTLNDAELNFFQRICFNTPLAPQALEDVKNVVRKHLSDGVADSGLTLRGFLFLHTLFIQRGRHETTWTVLRRFGYDDDLDLTPEYLFPLLKIPPDCTTELNHHAYLFLQSTFDKHDLDRDCALSPDELKDLFQVFPYIPWGPDVNNTVCTNERGWITYQGFLSQWTLTTYLDVQRCLEYLGYLGYSILTEQESQASAITVTRDKKIDLQKKQTQRNVFRCNVIGVKGCGKTGVLQSLLGRNLMRQKKIRDDHKSYYAINTVYVYGQEKYLLLHDISESEFLTEAETICDVVCLVYDVTNPKSFEYCARIFKQHFMDSRIPCLIVAAKSDLHEVKQEHSISPTDFCRKHKMPPPQAFTCNTADAPSKDIFVKLTTMAMYPEDHYRGSLSRDMGSTDRIENLRKIWVFLKTAFHARLRCMCTCNRCTFCICQNFLNSDLLQSVKNKIFTAVLNRHVTQADLKSSTFWLRASFGATVFAVVGFAMYRALLKQR</t>
  </si>
  <si>
    <t>O70570</t>
  </si>
  <si>
    <t>Polymeric immunoglobulin receptor OS=Mus musculus OX=10090 GN=Pigr PE=1 SV=1</t>
  </si>
  <si>
    <t>MRLYLFTLLVTVFSGVSTKSPIFGPQEVSSIEGDSVSITCYYPDTSVNRHTRKYWCRQGASGMCTTLISSNGYLSKEYSGRANLINFPENNTFVINIEQLTQDDTGSYKCGLGTSNRGLSFDVSLEVSQVPELPSDTHVYTKDIGRNVTIECPFKRENAPSKKSLCKKTNQSCELVIDSTEKVNPSYIGRAKLFMKGTDLTVFYVNISHLTHNDAGLYICQAGEGPSADKKNVDLQVLAPEPELLYKDLRSSVTFECDLGREVANEAKYLCRMNKETCDVIINTLGKRDPDFEGRILITPKDDNGRFSVLITGLRKEDAGHYQCGAHSSGLPQEGWPIQTWQLFVNEESTIPNRRSVVKGVTGGSVAIACPYNPKESSSLKYWCRWEGDGNGHCPVLVGTQAQVQEEYEGRLALFDQPGNGTYTVILNQLTTEDAGFYWCLTNGDSRWRTTIELQVAEATREPNLEVTPQNATAVLGETFTVSCHYPCKFYSQEKYWCKWSNKGCHILPSHDEGARQSSVSCDQSSQLVSMTLNPVSKEDEGWYWCGVKQGQTYGETTAIYIAVEERTRGSSHVNPTDANARAKVALEEEVVDSSISEKENKAIPNPGPFANEREIQNVGDQAQENRASGDAGSADGQSRSSSSKVLFSTLVPLGLVLAVGAIAVWVARVRHRKNVDRMSISSYRTDISMADFKNSRDLGGNDNMGASPDTQQTVIEGKDEIVTTTECTAEPEESKKAKRSSKEEADMAYSAFLLQSSTIAAQVHDGPQEA</t>
  </si>
  <si>
    <t>P52480</t>
  </si>
  <si>
    <t>Pyruvate kinase PKM OS=Mus musculus OX=10090 GN=Pkm PE=1 SV=4</t>
  </si>
  <si>
    <t>MPKPHSEAGTAFIQTQQLHAAMADTFLEHMCRLDIDSAPITARNTGIICTIGPASRSVEMLKEMIKSGMNVARLNFSHGTHEYHAETIKNVREATESFASDPILYRPVAVALDTKGPEIRTGLIKGSGTAEVELKKGATLKITLDNAYMEKCDENILWLDYKNICKVVEVGSKIYVDDGLISLQVKEKGADFLVTEVENGGSLGSKKGVNLPGAAVDLPAVSEKDIQDLKFGVEQDVDMVFASFIRKAADVHEVRKVLGEKGKNIKIISKIENHEGVRRFDEILEASDGIMVARGDLGIEIPAEKVFLAQKMMIGRCNRAGKPVICATQMLESMIKKPRPTRAEGSDVANAVLDGADCIMLSGETAKGDYPLEAVRMQHLIAREAEAAIYHLQLFEELRRLAPITSDPTEAAAVGAVEASFKCCSGAIIVLTKSGRSAHQVARYRPRAPIIAVTRNPQTARQAHLYRGIFPVLCKDAVLNAWAEDVDLRVNLAMDVGKARGFFKKGDVVIVLTGWRPGSGFTNTMRVVPVP</t>
  </si>
  <si>
    <t>Q3V275</t>
  </si>
  <si>
    <t>Car15; Uncharacterized protein OS=Mus musculus OX=10090 GN=Car15 PE=2 SV=1</t>
  </si>
  <si>
    <t>MQSSLLSSLAVHSSSTLQFSGVSHCSIMWALDFLLSFLLIQLAAQVDSSGTWCYDSQDPKCGPAHWKELAPACGGPTQSPINIDLRLVQRDYTLKPFIFQGYDSAPQDPWVLENDGHTVLLRVNSCQQNCPAIRGAGLPSPEYRLLQLHFHWGSPGHQGSEHSLDEKHGSMEMHMVHMNTKYQSMEDARSQPDGFAILAVLLVEEDRDNTNFSAIVSGLKNLSSPGVAVNLTSTFALASLLPSALRLLRYYRYSGSLTTPGCEPAVLWTVFENTVPIGHAQVVQFQAVLQTGPPGLHPRPLTSNFRPQQPLGGRRISASPEASVRSSVSTLPCLHLALVGLGVGLRLWQGP</t>
  </si>
  <si>
    <t>P01725</t>
  </si>
  <si>
    <t>Ig lambda-1 chain V region S178 OS=Mus musculus OX=10090 PE=1 SV=1</t>
  </si>
  <si>
    <t>QAVVTQESALTTSPGETVTLTCRSNTGAVTTSNYANWVQQKPDHLFTGLIGNTNNRAPGVPARFSGSLIGNKAALTITGAQTEDEAIYFCALWYSNRWVFGGGTKLTVLG</t>
  </si>
  <si>
    <t>A0A0R4IZW5</t>
  </si>
  <si>
    <t>Cadherin 1, isoform CRA_b OS=Mus musculus OX=10090 GN=Cdh1 PE=1 SV=1</t>
  </si>
  <si>
    <t>MGARCRSFSALLLLLQVSSWLCQELEPESCSPGFSSEVYTFPVPERHLERGHVLGRVRFEGCTGRPRTAFFSEDSRFKVATDGTITVKRHLKLHKLETSFLVRARDSSHRELSTKVTLKSMGHHHHRHHHRDPASESNPELLMFPSVYPGLRRQKRDWVIPPISCPENEKGEFPKNLVQIKSNRDKETKVFYSITGQGADKPPVGVFIIERETGWLKVTQPLDREAIAKYILYSHAVSSNGEAVEDPMEIVITVTDQNDNRPEFTQPVFEGFVAEGAVPGTSVMKVSATDADDDVNTYNAAIAYTIVSQDPELPHKNMFTVNRDTGVISVLTSGLDRESYPTYTLVVQAADLQGEGLSTTAKAVITVKDINDNAPVFNPSTYQGQVPENEVNARIATLKVTDDDAPNTPAWKAVYTVVNDPDQQFVVVTDPTTNDGILKTAKGLDFEAKQQYILHVRVENEEPFEGSLVPSTATVTVDVVDVNEAPIFMPAERRVEVPEDFGVGQEITSYTAREPDTFMDQKITYRIWRDTANWLEINPETGAIFTRAEMDREDAEHVKNSTYVALIIATDDGSPIATGTGTLLLVLLDVNDNAPIPEPRNMQFCQRNPQPHIITILDPDLPPNTSPFTAELTHGASVNWTIEYNDAAQESLILQPRKDLEIGEYKIHLKLADNQNKDQVTTLDVHVCDCEGTVNNCMKAGIVAAGLQVPAILGILGGILALLILILLLLLFLRRRTVVKEPLLPPDDDTRDNVYYYDEEGGGEEDQDFDLSQLHRGLDARPEVTRNDVAPTLMSVPQYRPRPANPDEIGNFIDENLKAADSDPTAPPYDSLLVFDYEGSGSEAASLSSLNSSESDQDQDYDYLNEWGNRFKKLADMYGGGEDD</t>
  </si>
  <si>
    <t>P28667</t>
  </si>
  <si>
    <t>MARCKS-related protein OS=Mus musculus OX=10090 GN=Marcksl1 PE=1 SV=2</t>
  </si>
  <si>
    <t>MGSQSSKAPRGDVTAEEAAGASPAKANGQENGHVRSNGDLTPKGEGESPPVNGTDEAAGATGDAIEPAPPSQEAEAKGEVAPKETPKKKKKFSFKKPFKLSGLSFKRNRKEGGGDSSASSPTEEEQEQGEMSACSDEGTAQEGKAAATPESQEPQAKGAEASAASKEGDTEEEAGPQAAEPSTPSGPESGPTPASAEQNE</t>
  </si>
  <si>
    <t>Q9CQ62</t>
  </si>
  <si>
    <t>2,4-dienoyl-CoA reductase, mitochondrial OS=Mus musculus OX=10090 GN=Decr1 PE=1 SV=1</t>
  </si>
  <si>
    <t>MALLGRAFFAGVSRLPCDPGPQRFFSFGTKTLYQSKDAPQSKFFQPVLKPMLPPDAFQGKVAFITGGGTGLGKAMTTFLSTLGAQCVIASRNIDVLKATAEEISSKTGNKVHAIRCDVRDPDMVHNTVLELIKVAGHPDVVINNAAGNFISPSERLTPNGWKTITDIVLNGTAYVTLEIGKQLIKAQKGAAFLAITTIYAESGSGFVMPSSSAKSGVEAMNKSLAAEWGRYGMRFNIIQPGPIKTKGAFSRLDPTGRFEKEMIDRIPCGRLGTMEELANLATFLCSDYASWINGAVIRFDGGEEVFLSGEFNSLKKVTKEEWDIIEGLIRKTKGS</t>
  </si>
  <si>
    <t>A0A075B677</t>
  </si>
  <si>
    <t>Immunoglobulin kappa variable 4-53 OS=Mus musculus OX=10090 GN=Igkv4-53 PE=1 SV=1</t>
  </si>
  <si>
    <t>EIVLTQSPALMAASPGEKVTITCSVSSSISSSNLHWYQQKSETSPKPWIYGTSNLASGVPVRFSGSGSGTSYSLTISSMEAEDAATYYCQQWSSYPL</t>
  </si>
  <si>
    <t>P40124</t>
  </si>
  <si>
    <t>Adenylyl cyclase-associated protein 1 OS=Mus musculus OX=10090 GN=Cap1 PE=1 SV=4</t>
  </si>
  <si>
    <t>MADMQNLVERLERAVGRLEAVSHTSDMHCGYGDSPSKGAVPYVQAFDSLLANPVAEYLKMSKEIGGDVQKHAEMVHTGLKLERALLATASQCQQPAGNKLSDLLAPISEQIQEVITFREKNRGSKFFNHLSAVSESIQALGWVALAAKPGPFVKEMNDAAMFYTNRVLKEYRDVDKKHVDWVRAYLSIWTELQAYIKEFHTTGLAWSKTGPVAKELSGLPSGPSVGSGPPPPPPGPPPPPISTSSGSDDSASRSALFAQINQGESITHALKHVSDDMKTHKNPALKAQSGPVRSGPKPFSAPKPQTSPSPKPATKKEPALLELEGKKWRVENQENVSNLVIDDTELKQVAYIYKCVNTTLQIKGKINSITVDNCKKLGLVFDDVVGIVEIINSRDVKVQVMGKVPTISINKTDGCHAYLSKNSLDCEIVSAKSSEMNVLIPTEGGDFNEFPVPEQFKTLWNGQKLVTTVTEIAG</t>
  </si>
  <si>
    <t>P50404</t>
  </si>
  <si>
    <t>Pulmonary surfactant-associated protein D OS=Mus musculus OX=10090 GN=Sftpd PE=1 SV=1</t>
  </si>
  <si>
    <t>MLPFLSMLVLLVQPLGNLGAEMKSLSQRSVPNTCTLVMCSPTENGLPGRDGRDGREGPRGEKGDPGLPGPMGLSGLQGPTGPVGPKGENGSAGEPGPKGERGLSGPPGLPGIPGPAGKEGPSGKQGNIGPQGKPGPKGEAGPKGEVGAPGMQGSTGAKGSTGPKGERGAPGVQGAPGNAGAAGPAGPAGPQGAPGSRGPPGLKGDRGVPGDRGIKGESGLPDSAALRQQMEALKGKLQRLEVAFSHYQKAALFPDGRSVGDKIFRTADSEKPFEDAQEMCKQAGGQLASPRSATENAAIQQLITAHNKAAFLSMTDVGTEGKFTYPTGEPLVYSNWAPGEPNNNGGAENCVEIFTNGQWNDKACGEQRLVICEF</t>
  </si>
  <si>
    <t>Q9Z1Z0</t>
  </si>
  <si>
    <t>General vesicular transport factor p115 OS=Mus musculus OX=10090 GN=Uso1 PE=1 SV=2</t>
  </si>
  <si>
    <t>MNFLRGVMGGQSAGPQHTEAETIQKLCDRVASSTLLDDRRNAVRALKSLSKKYRLEVGIQAMEHLIHVLQTDRSDSEIIAYALDTLYNIISNDEEEELEENSTRQSEDLGSQFTEIFIKQPENVTLLLSLLEEFDFHVRWPGVRLLTSLLKQLGPPVQQIILVSPMGVSRLMDLLADSREIIRNDGVLLLQALTRSNGAIQKIVAFENAFERLLDIITEEGNSDGGIVVEDCLILLQNLLKTNNSNQNFFKEGSYIQRMKPWFEVGEENSGWSAQKVTNLHLMLQLVRVLVSPTNPPGATSSCQKAMFQCGLLQQLCTILMATGIPADILTETINTVSEVIRGCQVNQDYFASVNAPSNPPRPAIVVLLMSMVNERQPFVLRCAVLYCFQCFLYKNEKGQGEIVATLLPSTIDATGNSVSAGQLLCGGLFSTDSLSNWCAAVALAHALQGNATQKEQLLRVQLATSIGNPPVSLLQQCTNILSQGSKIQTRVGLLMLLCTWLSNCPIAVTHFLHNSANVPFLTGQIAENLGEEEQLVQGLCALLLGISIYFNDNSLENYTKEKLKQLIEKRIGKENFIEKLGFISKHELYSRASQKPQPNFPSPEYMIFDHEFTKLVKELEGVITKAIYKSSEEDKKEEEVKKTLEQHDNIVTHYKNMIREQDLQLEELKQQVSTLKCQNEQLQTAVTQQASQIQQHKDQYNLLKVQLGKDNHHQGSHGDGAQVNGIQPEEISRLREEIEELKSQQALLQGQLAEKDSLIENLKSSQASGMSEQASATCPPRDPEQVAELKQELTALKSQLCSQSLEITRLQTENCELLQRAETLAKSVPVEGESEHVSAAKTTDVEGRLSALLQETKELKNEIKALSEERTAIQKQLDSSNSTIAILQTEKDKLDLEVTDSKKEQDDLLVLLADQDQKILSLKSKLKDLGHPVEEEDESGDQEDDDDEIDDGDKDQDI</t>
  </si>
  <si>
    <t>O54749</t>
  </si>
  <si>
    <t>Cytochrome P450 2J5 OS=Mus musculus OX=10090 GN=Cyp2j5 PE=1 SV=1</t>
  </si>
  <si>
    <t>MIMFLSSLVTTFWEALHLKTLVLAVVTFLFLINILRSRHPKNYPPGPWRLPFVGNFFQIDTKQTHLVLQQFVKKYGNVFSLELGQSPVVVVSGLPLIKEMFTHLDQNFVNRFMTPVRERITGKNGLVVSNGQTWKEQRRLALMALRNFGLGKKSLEERIQEETHHLVEAIREEGGQPFNPHLKLINAVSNIICSVTFGERFDYEDCQFQELLQLLDETMHLMGSSAGQLYNGFPCIMKYLPGPHQKIFRNWGKLKLFVSHIVKKHEKDWNPDEPRDFIDAFLIEMQKDPDRTTSFNEENLISTTLDLFLGGTETTSSTLRWALLYMSSYPEIQENVQAEIDRVIGHKRQVSLSDRESMPYTNAVIHEVQRMGNIVPLNSSREVTVDTKFNGFHLPKGTMILTNLTALHRDPKEWATPEVFNPEHFLENGQFKKRESFLPFSMGKRACLGEQLAKSELFIFFSALMQKFTFKPPINEKLSLKFRMGLILSPASYRICAIPRV</t>
  </si>
  <si>
    <t>P11680</t>
  </si>
  <si>
    <t>Properdin OS=Mus musculus OX=10090 GN=Cfp PE=2 SV=2</t>
  </si>
  <si>
    <t>MPAEMQAPQWLLLLLVILPATGSDPVLCFTQYEESSGRCKGLLGRDIRVEDCCLNAAYAFQEHDGGLCQACRSPQWSAWSLWGPCSVTCSEGSQLRHRRCVGRGGQCSENVAPGTLEWQLQACEDQPCCPEMGGWSEWGPWGPCSVTCSKGTQIRQRVCDNPAPKCGGHCPGEAQQSQACDTQKTCPTHGAWASWGPWSPCSGSCLGGAQEPKETRSRSCSAPAPSHQPPGKPCSGPAYEHKACSGLPPCPVAGGWGPWSPLSPCSVTCGLGQTLEQRTCDHPAPRHGGPFCAGDATRNQMCNKAVPCPVNGEWEAWGKWSDCSRLRMSINCEGTPGQQSRSRSCGGRKFNGKPCAGKLQDIRHCYNIHNCIMKGSWSQWSTWSLCTPPCSPNATRVRQRLCTPLLPKYPPTVSMVEGQGEKNVTFWGTPRPLCEALQGQKLVVEEKRSCLHVPVCKDPEEKKP</t>
  </si>
  <si>
    <t>Q3TWZ3</t>
  </si>
  <si>
    <t>Uncharacterized protein OS=Mus musculus OX=10090 GN=Serinc3 PE=2 SV=1</t>
  </si>
  <si>
    <t>MGAVLGVFSLASWVPCLCSGASCLLCSCCPISKNSTVTRLIYAFILFLGTIVSCIMMTEGIQTQLKKIPGFCEGGFQIKMVDTKAEKDCDVLVGFKAVYRINFAVAIFFFAFFLLMLKVKTSKDPRAAVHNGFWFFKIAAIIGIMIGSFYIPGGSFTEVWFVAGMLGASFFIIIQLVLLVDMAHSWNELWVNRMEEGNPRLWYAALLSFTSLFYILSIVFAALLYVFYTKPDDCTENKVFISLNLIFCVAVSIVSILPKVQEHQPRSGLLQSSIITLYTLYLTWSAMTNEPERSCNPSLMSIITHLTSPTVSPANSTTLAPAYAPPSQSGHFMNLDDIWGLIIFVFCLIYSSFRTSSNSQVNKLTLSGSDSVILGDTTNGANDEEDGQPRRAVDNEKEGVQYSYSFFHLMLCCASLYIMMTITSWYSPDAKFQKVSSKWLGCVVQNGLQLVVPPPLPLDSCGSPGPHRSGLQLSSVCQGH</t>
  </si>
  <si>
    <t>Q9DCT8</t>
  </si>
  <si>
    <t>Cysteine-rich protein 2 OS=Mus musculus OX=10090 GN=Crip2 PE=1 SV=1</t>
  </si>
  <si>
    <t>MASKCPKCDKTVYFAEKVSSLGKDWHKFCLKCERCNKTLTPGGHAEHDGKPFCHKPCYATLFGPKGVNIGGAGSYIYEKPQTEAPQVTGPIEVPVVRTEERKTSGPPKGPSKASSVTTFTGEPNMCPRCNKRVYFAEKVTSLGKDWHRPCLRCERCSKTLTPGGHAEHDGQPYCHKPCYGILFGPKGVNTGAVGSYIYDKDPEGTVQP</t>
  </si>
  <si>
    <t>L7N451</t>
  </si>
  <si>
    <t>Interferon-induced very large GTPase 1 OS=Mus musculus OX=10090 GN=Gvin1 PE=1 SV=1</t>
  </si>
  <si>
    <t>MATAKCFTDEPQLQSRRKHNLQEMLTEVGLSVDYWLPKLQEDLGVTSAQALQYLDRNDLQKLKSQTTHTWEKRALEKLLDFSQPNSVAELQETPREMKKNRQRQAGQALQALKALQSEGKHREEEAVRRKEAELRQAMEIPEECWPTAEVSLKDITEIMERHLSHMERTLAHSPNLSDGDLVRWASGGLALQGIYKTNHPRSLIQKREELLSVPKQFSLVGPEHGTEIKTMEFSSFHEQAMFTETIKMMGFSSTSLVKGEGWGFSLEAGIDQNEQTASENTHQSHSEQTYFCSARFSYIPLATCHFHINDLELSNAALQELKTIEELLEQTTDHRDGLPLLRHRAENFFHRFGSHANQGPLQLGGIYCWKAISEGFKSEHLADVKQQTRESLNIYIMGSYSGFGVKVGASVNIANSNSETASFSTTHLHSQTKVQLSVAQIGGPAEADGIAQWTAGLVVSNQTWSVIDRELQLVPIWDIILSSHRTDFKNALQVANCLKDNYTALTELDAQIQEGEEFLTARKEAKLFIEDVKCWEVSDPEEQLTKLLDFMQTLSQKIKSYNIWINTCLTDWDLQNFLINTVKFCKTSPTYKTQFIKSQLCSLLEPHVYKVTNFPEAHSIIQWINQSEYGEEQVKITSFSEFIKTLKKTHKYLMEVNFKNEAPETVEEAERTATYEVTTALSSFLKYLKETEQPDMQLLLLSIAAGAGYQLVNSIFQHLLGCDELNFLLDQMQSNQHKYQELKNICNYRAQAFLVLTALRTTVEITDISTEEKRQRLALIKQHMGTLLSEEVAHVLTKHGEHHDWESLENDLRLLIEGDYKATTHYLQMDEVKKQLQSLCHGKKQTYKQKSNENITKGMIENGPFLKLLQRLGLDNYYPKRMSRADFHLIYKTSVYNSQPRSEKELPFYFLQKLLMLDYGFRHLIVKDDENIKKQISIGSSNHENEDIDPYDDVIIDNDSPGYPSATESWPHIHPLDIQMTILHCADDLTRQYIFSKLSICHYALPLVVPNPNTSQIEFYLWSLRQIRKSWQDASKSPQDKSYSHRNQQMCRVSTPIVSFIRVGNDLSASKSQIMNSLLSKRKHDVFFHRHCKGSNKHCLLMQGVVEICWFCPAGQGEDTFENCLTFTSLHGDAKEHTQQLSFLQHVSSIIVVLMSVSDNNKENQKLVRHLWQSSTPLICLIDDKEKAIANTSGKRMRIGIKNRNEAELTEELTNAIKHFLELSNTVLSLEDCSQTARELGFIIDEDQRDCKEAKEKAQTVMALLEEYKLSQTKENLLPLQGQLWHLWCKKDKEFYHLREKGNRSIEQHKSEIETHKRKIRRQQLEKAFPLNDLMRSVLELLQDYSETHNKLYVLQWLTLFFDNLTIDHLDKLHERQRSLWLRIQTEKQRAQKSNSVQNQIEAISTEIHNCTLGIEHLLREVGQIYEALEETSSSRDSLFLCLPQIAADLMIAGVPIELMDGDASYVPLKWVAAIFDKITEKVGDKRLFVLSVLGLQSSGKSTLLNALFGLQFTVSAGRCTKGAYMQLLKVEETFTEELGFNYVLVIDTEGLRAPELNNKSQNWDHELATLVIGLGNLTLINIFGENPSDIQDILQISVQAFLRMKQVKISPSCLFVHQNVGEVTAKDQTMEGRRRLEQKLDEMTALAAELEECSNITRFSDVIKFDANRHVYYFAHLWDGNPPMAPPNPRYSYNVQELRNEILSTAQQESRGRILKISDFKFRVQDLWKALVSENFIFSFRNTQEVIAMSKLETKYNEWTWELRSHVLDLQNQLDNQIQNGKILTLTSNLLEEPLSRKLKTIKEEFDKYFEEDPDCEILVQWKANFEHKLLILKDSLISDTRQKCNEHISLKNSQEILDNQKSQYENQLLERSRKLALNLKGKELSDEELHEKFRQLWTSWIYDVSSNVPHVTEPNIDLDSENILLEYFKKDKNIVERLKIKSQGKFEIMYDKHIQMKKKYLLLRKSLETCHVESIKKTTNNIQLKFTETLTNIWKQKRDYSQNYFHEILRIIENELKSEPCEGDYTFTKDYIIDLSLYLFQRASKDFKKMHAAFKTANDPVNYLERKKDDFFMSFKISCQGATSITSFVDFLWLKLTPAISVSIWKIMVQKIAGDMRATCPEFNGNRANLEIHILYSLAEEEKFDKYWKYIQKPEEFFRDYIRDHIKRYCSEKESEKIKTFLNISLGDIKNTILSAIHNSTKVAKAKGSTASHWLDLFCDHLGSNLVFPRKDLVSIEHQELMDTEFLKEAMSKALDPAMREVEEDCSSKHIDEIVPDIEKILSEHLCGCWKQCPFCKAICTNTIPQHEGDHSVPFHRPQAVSGWHWHKTDQFHINVCTSSVASNISFILDGFREFPLKKYREAGGDYATWSITPDSSTQPYWKWFVCHFRSNLEENYGKKFTGKGSLPDLWTKITKQEVLNDLKK</t>
  </si>
  <si>
    <t>Q3U8F5</t>
  </si>
  <si>
    <t>Uncharacterized protein OS=Mus musculus OX=10090 GN=Psmd12 PE=2 SV=1</t>
  </si>
  <si>
    <t>MADGGSERADGRIVKMEVDYSATVDQRLPECEKLAKEGRLQEVIETLLSLEKQTRTASDMVSTSRILVAAVKMCYEAKEWDLLNENIMLLSKRRSQLKQAVAKMVQQCCTYVEEITDLPVKLRLIDTLRMVTEGKIYVEIERARLTKTLATIKEQNGDVKEAASILQELQVETYGSMEKKERVEFILEQMRLCLAVKDYIRTQIISKKINTKFFQEENTENLKLKYYNLMIQLDQHEGSYLSICKHYRAIYDTPCIQAESDKWQQALKSVVLYVILAPFDNEQSDLVHRISSDKKLEEIPKYKDLLKLFTTMELMRWSTLVEDYGVELRKGSSETPATDVFSSTEEGEKRWKDLKSRVVEHNIRIMAKYYTRITMKRMAQLLDLSVDESEAFLSNLVVNKTIFAKVDRLAGVINFQRPKDPNNLLNDWSQKLNSLMSLVNKTTHLIAKEEMIHNLQ</t>
  </si>
  <si>
    <t>Q3TCR9</t>
  </si>
  <si>
    <t>Uncharacterized protein OS=Mus musculus OX=10090 GN=Zyx PE=2 SV=1</t>
  </si>
  <si>
    <t>MAAPRPPPAISVSVSAPAFYAPQKKFAPVVAPKPKVNPFRPGDSEPPVAAGAQRAQMGRVGEIPPPPPEDFPLPPPPLIGEGDDSEGALGGAFPPPPPPMIEEPFPPAPLEEDIFPSPPPPLEEEGGPEAPTQLPPQPREKVCSIDLEIDSLSSLLDDMTKNDPFKARVSSGYVPPPVATPFVPKPSTKPAPGGTAPLPPWKTPSSSQPPPQPQAKPQVQLHVQPQAKPHVQPQPVSSANTQPRGPLSQAPTPAPKFAPVAPKFTPVVSKFSPGAPSGPGPQPNQKMVPPDAPSSVSTGSPQPPSFTYAQQKEKPLVQEKQHPQPPPAQNQNQVRSPGGPGPLTLKEVEELEQLTQQLMQDMEHPQRQSVAVNESCGKCDQPLARAQPAVRALGQLFHITCFTCHQCQQQLQGQQFYSLEGAPYCEGCYTDTLEKCNTCGQPITDRMLRATGKAYHPQCFTCVVCACPLEGTSFIVDQANQPHCVPDYHKQYAPRCSVCSEPIMPEPGRDETVRVVALDKNFHMKCYKCEDCGKPLSIEADDNGCFPLDGHVLCRKCHSARAQT</t>
  </si>
  <si>
    <t>P16332</t>
  </si>
  <si>
    <t>Methylmalonyl-CoA mutase, mitochondrial OS=Mus musculus OX=10090 GN=Mut PE=1 SV=2</t>
  </si>
  <si>
    <t>MLRAKNQLFLLSPHYLKQLNIPSASRWKRLLHQQQPLHPEWAVLAKKQLKGKNPEDLIWHTPEGISIKPLYSRADTLDLPEELPGVKPFTRGPYPTMYTYRPWTIRQYAGFSTVEESNKFYKDNIKAGQQGLSVAFDLATHRGYDSDNPRVRGDVGMAGVAIDTVEDTKILFDGIPLEKMSVSMTMNGAVIPVLATFIVTGEEQGVPKEKLTGTIQNDILKEFMVRNTYIFPPEPSMKIIADIFQYTAQHMPKFNSISISGYHMQEAGADAILELAYTIADGLEYCRTGLQAGLTIDEFAPRLSFFWGIGMNFYMEIAKMRAGRRLWAHLIEKMFQPKNSKSLLLRAHCQTSGWSLTEQDPYNNIVRTAIEAMAAVFGGTQSLHTNSFDEALGLPTVKSARIARNTQIIIQEESGIPKVADPWGGSYMMESLTNDVYEAALKLIYEVEEMGGMAKAVAEGIPKLRIEECAARRQARIDSGSEVIVGVNKYQLEKEDSVEVLAIDNTSVRKKQIEKLKKIKSSRDQALAEQCLSALTQCAASGDGNILALAVDAARARCTVGEITDALKKVFGEHKANDRMVSGAYRQEFGESKEITSAIKRVNKFMEREGRRPRLLVAKMGQDGHDRGAKVIATGFADLGFDVDIGPLFQTPREVAQQAVDADVHAVGVSTLAAGHKTLVPELIKELTALGRPDILVMCGGVIPPQDYEFLYEVGVSNVFGPGTRIPRAAVQVLDDIEKCLAEKQQSV</t>
  </si>
  <si>
    <t>Q9Z1K5</t>
  </si>
  <si>
    <t>E3 ubiquitin-protein ligase ARIH1 OS=Mus musculus OX=10090 GN=Arih1 PE=1 SV=3</t>
  </si>
  <si>
    <t>MDSDEGYNYEFDEDEECSEEDSGAEEEEDDDEDEPDDDNLDLGEVELVEPGLGVGGERDGLLCGETGGGGGSALGPGGGGGGGGGGGGPGHEQEEDYRYEVLTAEQILQHMVECIREVNEVIQNPATITRILLSHFNWDKEKLMERYFDGNLEKLFAECHVINPSKKSRTRQMNTRSSAQDMPCQICYLNYPNSYFTGLECGHKFCMQCWSEYLTTKIMEEGMGQTISCPAHGCDILVDDNTVMRLITDSKVKLKYQHLITNSFVECNRLLKWCPAPDCHHVVKVQYPDAKPVRCKCGRQFCFNCGENWHDPVKCKWLKKWIKKCDDDSETSNWIAANTKECPKCHVTIEKDGGCNHMVCRNQNCKAEFCWVCLGPWEPHGSAWYNCNRYNEDDAKAARDAQERSRAALQRYLFYCNRYMNHMQSLRFEHKLYAQVKQKMEEMQQHNMSWIEVQFLKKAVDVLCQCRATLMYTYVFAFYLKKNNQSIIFENNQADLENATEVLSGYLERDISQDSLQDIKQKVQDKYRYCESRRRVLLQHVHEGYEKDLWEYIED</t>
  </si>
  <si>
    <t>A2AUK8</t>
  </si>
  <si>
    <t>Band 4.1-like protein 1 OS=Mus musculus OX=10090 GN=Epb41l1 PE=1 SV=1</t>
  </si>
  <si>
    <t>MTTETGPDSEVKKAQEETPQQPEAAAAVTTPVTPAGHSHPETNSNEKHLTQQDTRPAEQSLDMDDKDYSEADGLSERTTPSKAQKSPQKIAKKFKSAICRVTLLDASEYECEVEKHGRGQVLFDLVCEHLNLLEKDYFGLTYCDADSQKNWLDPSKEIKKQIRSSPWNFAFTVKFYPPDPAQLTEDITRYYLCLQLRADIITGRLPCSFVTHALLGSYAVQAELGDYDAEEHVGNYVSELRFAPNQTRELEERIMELHKTYRGMTPGEAEIHFLENAKKLSMYGVDLHHAKDSEGIDIMLGVCANGLLIYRDRLRINRFAWPKILKISYKRSNFYIKIRPGEYEQFESTIGFKLPNHRSAKRLWKVCIEHHTFFRLVSPEPPPKGFLVMGSKFRYSGRTQAQTRQASALIDRPAPFFERSSSKRYTMSRSLDGAEFSRPASVSENHDAGPDGDKREDDAESGGRRSEAEEGEVRTPTKIKELKFLDKPEDVLLKHQASINELKRTLKEPNSKLIHRDRDWDRERRLPSSPASPSPKGTPEKASERAGLREGSEEKVKPPRPRAPESDTGDEDQDQERDAVFLKDNHLAIERKCSSITVSSTSSLEAEVDFTVIGDYHGGAFEDFSRSLPELDRDKSDSETEGLVFARDLKGPSSQEDESGGLEDSPDRGACSTPEMPQFESVKAETMTVSSLAIRKKIEPEAMLQSRVSAADSTQVDGGTPMVKDFMTTPPCITTETISTTMENSLKSGKGAAAMIPGPQTVATEIRSLSPIIGKDVLTSTYGATAETLSTSTTTHVTKTVKGGFSETRIEKRIIITGDEDVDQDQALALAIKEAKLQHPDMLVTKAVVYRETDPSPEERDKKPQES</t>
  </si>
  <si>
    <t>Q3U5M2</t>
  </si>
  <si>
    <t>Uncharacterized protein OS=Mus musculus OX=10090 GN=Bcas2 PE=2 SV=1</t>
  </si>
  <si>
    <t>MAGTGLVAGEVVVDALPYFDQGYEAPGVREAAAALVEEETRRYRPTKNYLSYLTAPDYSAFETDIMRNEFERLAARQPIELLSMKRYELPAPSSGQKNDITAWQECVNNSMAQLEHQAVRIENLELMSQHGCNAWKVYNENLVHMIEHAQKELQKLREHIQDLNWQRKNMQLTAGSKLREMESNWVSLVSKNYEIERTIVQLENEIYQIKQQHGEANKENIRQDF</t>
  </si>
  <si>
    <t>F8WJ05</t>
  </si>
  <si>
    <t>Inter-alpha-trypsin inhibitor heavy chain H1 OS=Mus musculus OX=10090 GN=Itih1 PE=1 SV=1</t>
  </si>
  <si>
    <t>MEGATGLRVLLCLLPLLTLQARPALGLATGRPRGSEKRHAVDTYYLQSVNGVSIKSLKVNCKVTSRFAHYVITSQVVNNADKAREVAFDVEIPKTAFISDFAITSDGKAFIGDIKDKVTAWKQYRKAAVLGESAGLVRASGRNMEQFTIHITVGAQSKATFRLTYEEVLKRRLMQYDITIKVRPKQLVQHFEIDVDIFEPQGISKLDAQASFLSEELAAQTIKKSFSGKKGHVLFRPTVSQQQSCPTCSTSLLNGEFKVTYDVNRDKLCDLLVANNYFTHFFAPKNLTNMSKNLVFVIDISGSMEGQKVRQTKEALLKILEDMRPVDNFDLVLFGSKVQSWKGSLVPASNANLQAAQDFVRRFSLAGATNLNGGLLRGIEILNKAQGSHPELSSPASILIMLTDGEPTEGETDRSQILKNVRNAIRGRFPLYNLGFGHDLDFSFLEVMSTENNGWAQRIYEDHDATQQLQGFYNQVANPLLTDVELQYPQDAVLALTQHRHKQYYDGSEIVVAGRIANHKLNTFKADVRARGEKQEFRATCLVDEEEMKKLLRERGHVLENHVERLWAYLTIQELLAKRMKTEGEERANLSSQVLKMSLDYHFVTPLTSLTIRGLTDEDGLEPTIDKPLEDSQPLEMVGPRRTFVLSAIQPSPTAHPIDSKLPLRVTGVDTDPHFIIYVPSKEDSLCFNINEEPGVILNLVQDPDTGFTVNGQLIGNKASSPGQHESTYFGRLGISSPTSDFQLEVTPQNITLNPSSSGSMFSWRDQAVLQKDGVVVTINKKRNLVVSVDDGATFEIVLHRTWKGSAVHQDFLGFYVLDSFRMSARTKGLLGQFFSPLDFEVFDLHPGSDPTKTDATMVVKNRQLTVTRGLQKDYSKDPRHGAEVPCWFVHDNGAGLIDGVHTDYVVSDIF</t>
  </si>
  <si>
    <t>Q3UC74</t>
  </si>
  <si>
    <t>Cyp4v3; Uncharacterized protein OS=Mus musculus OX=10090 GN=Cyp4v3 PE=2 SV=1</t>
  </si>
  <si>
    <t>MLWLWLGLSGQKLLLWGAASAVSLAGATILISIFPMLVSYARKWQQMRSIPSVARAYPLVGHALYMKPNNAEFFQQLIYYTEEFRHLPIIKLWIGPVPLVALYKAENVEVILTSSKQIDKSFLYKFLQPWLGLGLLTSTGSKWRTRRKMLTPTFHFTILENFLDVMNEQANILVNKLEKHVNQEAFNCFFYITLCALDIICETAMGKNIGAQSNNDSEYVRTVYRMSDMIYRRMKMPWLWFDLWYLVFKEGRDHKRGLKCLHTFTNNVIAERVKERKAEEDWTGAGRGPIPSKNKRKAFLDLLLSVTDEEGNRLSQEDIREEVDTFMFEGHDTTAAAINWSLYLLGTNPEVQRKVDQELDEVFGRSHRPVTLEDLKKLKYLDCVIKETLRVFPSVPLFARSLNEDCEVGGYKVTKGTEAIIIPYALHRDPRYFPDPEEFRPERFFPENSQGRHPYAYVPFSAGPRNCIGQKFAVMEEKTILACILRQFWVESNQKREELGLAGDLILRPNNGIWIKLKRRHEDDP</t>
  </si>
  <si>
    <t>Q9D3A8</t>
  </si>
  <si>
    <t>Carboxyl-terminal PDZ ligand of neuronal nitric oxide synthase protein OS=Mus musculus OX=10090 GN=Nos1ap PE=1 SV=3</t>
  </si>
  <si>
    <t>MPSKTKYNLVDDGHDLRIPLHNEDAFQHGISFEAKYVGSLDVPRPNSRVEIVAAMRRIRYEFKAKNIKKKKVSIMVSVDGVKVILKKKKKKKEWTWDESKMLVMQDPIYRIFYVSHDSQDLKIFSYIARDGASNIFRCNVFKSKKKSQAMRIVRTVGQAFEVCHKLSLQHTQQNADGQEDGESERNSDGSGDPGRQLTGAERVSTAAAEETDIDAVEVPLPGNDILEFSRGVTDLDAVGKDGGSHIDSTVSPHPQEPMLTASPRMLLPSSSSKPPGLGTGTPLSTHHQMQLLQQLLQQQQQQTQVAVAQVHLLKDQLAAEAAARLEAQARVHQLLLQNKDMLQHISLLVKQVQELELKLSGQNTMGSQDSLLEITFRSGALPVLCESTTPKPEDLHSPLLGAGLADFAHPAGSPLGRHDCLVKLECFRFLPPEDTQPMMAQGEPLLGGLELIKFRESGIASEYESNTDESEERDSWSQEELPRLLNVLQRQELGDSLDDEIAV</t>
  </si>
  <si>
    <t>E9PUQ5</t>
  </si>
  <si>
    <t>Golgin subfamily A member 2 OS=Mus musculus OX=10090 GN=Golga2 PE=1 SV=1</t>
  </si>
  <si>
    <t>MWPPRFPPPRPGMSEETRQSKLAAAKKKLREYQQKNSPGVPAGAKKKKKIKNGHSPERPTASDCQSPENIKDILKVLVSDLNRSNGVSLPPLDKRKVPTDHIAPAPPTAATDTMFLGVTPSPDADLTQSHDAGNCSNLMEETKTFSSTESLRQLSQQLNGLVSESTSYINGEGLTSSNMKELENRYQELAVALDSSYVTNKQLSSTIEELKQQNQDTLDQLEKEKKDYQQKLAKEQGSLREQLQVHIQTIGILVSEKAELQTALAHTQQAARQKAGESEDLASRLQSSRQRVGELERTLSTVSTQQKQADRYNKDLTKERDALKLELYKNSKSNEDLRQQNSELEEKLRVLVAEKAAAQLGVEELQKKLEMSELLLQQFSSQSSAAGGNEQLQHAMEERAQLETHVSQLMESLKQLQVERDQYAENLKGESAMWQQRVQQMAEQVHTLKEEKEHRERQVQELETSLAALRSQMEEPPPPEPPAGPSEAEEQLQGEVEQLHKELERLTGQLRAQVQDNESLSHLNREQEGRLLELEREAQRWSEQAEERKQILESMQSDRTTISRALSQNRELKEQLAELQNGFVRLTNENMEITSALQSEQHVKKELARKLGELQERLGELKETVELKSQEAQGLQEQRDQCLSHLQQYAAAYQQHLAAYEQLTSEKEAIHKQLLLQTQLMDQLQHEEVQGKMAAELARQELQEAQERLKATSQENQQLQAQLSLLVLPGEGDVDQEEEDEEVPQSSLAIPEDLDSREAMVAFFNAAIARAEEEQARLRVQLKEQKARCRSLSHLAAPVQSKLEKEAVVPRNVDDSASEESNQALHVAMEKLQSRFLEVMQEKVELKERVEELEHCCIQLSGETDTIGEYIALYQNQRAVLKARHLEKEEYISRLAQDKEEMKVKLLELQELVLRLVNERNEWQGKFLAVSQNPGDVLTPVPTGSQEFGAADQQDDLREVSLADDIEPAQGEAGVPAPHENPTAQQIMQLLREIQNPRERPGLGSNPCIPFFYRADENDEVKIMVV</t>
  </si>
  <si>
    <t>Q9QUG9</t>
  </si>
  <si>
    <t>RAS guanyl-releasing protein 2 OS=Mus musculus OX=10090 GN=Rasgrp2 PE=1 SV=2</t>
  </si>
  <si>
    <t>MTSTLDLDKGCTVEELLRGCIEAFDDSGKVRDPQLVRMFLMMHPWYIPSSQLASKLLHFYQQSRKDNSNSLQMKTCHLVRYWISAFPAEFDLNPELAEQIKELKALLDQEGNRRHSSLIDIESVPTYKWKRQVTQRNPVEQKKRKMSLLFDHLEPMELAEHLTYLEYRSFCKILFQDYHSFVTHGCTVDNPVLERFISLFNSVSQWVQLMILSKPTATQRALVITHFVHVAERLLQLQNFNTLMAVVGGLSHSSISRLKETHSHVSPDTIKLWEGLTELVTATGNYSNYRRRLAACVGFRFPILGVHLKDLVALQLALPDWLDPGRTRLNGAKMRQLFCILEELAMVTSLRPPVQANPDLLSLLTVSLDQYQTEDELYQLSLQREPRSKSSPTSPTSCTPPPRPPVLEEWTSVAKPKLDQALVAEHIEKMVESVFRNFDVDGDGHISQEEFQIIRGNFPYLSAFGDLDQNQDGCISREEMISYFLRSSSVLGGRMGFVHNFQESNSLRPVACRHCKALILGIYKQGLKCRACGVNCHKQCKERLSVECRRRAQSVSLEGSAPSPSPTHTHHRAFSFSLPRPGRRSSRPPEIREEEVQSVEDGVFDIHL</t>
  </si>
  <si>
    <t>A0A1B0GSX7</t>
  </si>
  <si>
    <t>Nuclear pore complex protein Nup98-Nup96 OS=Mus musculus OX=10090 GN=Nup98 PE=1 SV=1</t>
  </si>
  <si>
    <t>MFNKSFGTPFGGSTGGFGTTSTFGQNTGFGTTSGGAFGTSAFGSSNNTGGLFGNSQTKPGGLFGTSSFSQPATSTSTGFGFGTSTGTSNSLFGTASTGTSLFSSQNNAFAQNKPTGFGNFGTSTSSGGLFGTTNTTSNPFGSTSGSLFGPSSFTAAPTGTTIKFNPPTGTDTMVKAGVSTNISTKHQCITAMKEYESKSLEELRLEDYQANRKGPQNQVGGGTTAGLFGSSPATSSATGLFSSSTTNSAFSYGQNKTAFGTSTTGFGTNPGGLFGQQNQQTTSLFSKPFGQATTTPNTGFSFGNTSTLGQPSTNTMGLFGVTQASQPGGLFGTATNTSTGTAFGTGTGLFGQPNTGFGAVGSTLFGNNKLTTFGTSTTSAPSFGTTSGGLFGNKPTLTLGTNTNTSNFGFGTNNSGSSIFGSKPAAGTLGTGLGTGFGTALGAGQASLFGNNQPKIGGPLGTGAFGAPGFNTSTAILGFGAPQAPVALTDPNASAAQQAVLQQHLNSLTYSPFGDSPLFRNPMSDPKKKEERLKPTNPAAQKALTTPTHYKLTPRPATRVRPKALQTTGTAKSHLFDGLDDDEPSLANGAFMPKKSIKKLVLKNLNNSNLFSPVNHDSEDLASPSEYPENGERFSFLSKPVDENNQQDGEDDSLVSRFYTNPIAKPIPQTPESVGNKNNSSSNVEDTIVALNMRAALRNGLEGSSEETSFHDESLQDDREEIENNAYHIHPAGIVLTKVGYYTIPSMDDLAKITNEKGECIVSDFTIGRKGYGSIYFEGDVNLTNLNLDDIVHIRRKEVIVYVDDNQKPPVGEGLNRKAEVTLDGVWPTDKTSRCLIKSPDRLADINYEGRLEAVSRKQGAQFKEYRPETGSWVFKVSHFSKYGLQDSDEEEEEHPPKTTSKKLKTAPLPPAGQATTFQMTLNGKPAPPPQSQSPEVEQLGRVVELDSDMVDITQEPVPDSVLEESVPEDQEPVSASTHIASSLGINPHVLQIMKASLLVDEEDVDAMDQRFGHIPSKGETVQEICSPRLPISASHSSKSRSIVGGLLQSKFASGTFLSPSASVQECRTPRTSSRMNIPSTSPWSVPLPLATVFTVPSPAPEVQLKTVGIRRQPGLVPLEKSITYGKGKLLMDMALFMGRSFRVGWGPNWTLANSGEQLHGSHELENHQVADSMEYGFLPNPVAVKSLSESPFKVHLEKLGLRQRKLDEDLQLYQTPLELKLKHSTVHVDELCPLIVPNPGVSVIHDYADWVKDSPGDFLELPIVKHWSLTWTLCEALWGHLKELDGQLDEPSEYIQTLERRRAFSRWLSHTAAPQIEEEVSLTRRDSPVEAVFSYLTGSRISEACCLAQQSGDHRLALLLSQLVGSQSVRELLTMQLADWHQLQADSFIHDERLRIFALLAGKPVWQLSEQKQINVCSQLDWKRTLAIHLWYLLPPTASISRALSMYEEAFQNTPEGDKYACSPLPSYLEGCGCMVEEEKDSRRPLQDVCFHLLKLYSDRHYELNQLLEPRSITADPLDYRLSWHLWEVLRALNYTHLSEQCEGVLQASYAGQLESEGLWEWAIFVFLHIDNSGMREKAVRELLTRHCQLSETPESWAKEAFLTQKLCVPAEWIHEAKAVRAHMESNKHLEALYLFKAGHWNRCHKLVIRHLASDAIINENYDYLKGFLEDLAPPERSSLIQDWETSGLVYLDYIRVIEMLHRIQQVDCSGYELEHLHTKVTSLCNRIEQIPCYNAKDRLAQSDMAKRVANLLRVVLSLQHAPDATSNSTPDPQRVPLRLLAPHIGRLPMPEDYALEELRGLTQSYLRELTVGSQ</t>
  </si>
  <si>
    <t>Q566I6</t>
  </si>
  <si>
    <t>Complement component 1, r subcomponent OS=Mus musculus OX=10090 GN=C1ra PE=2 SV=1</t>
  </si>
  <si>
    <t>MWLFALLVTLFYGVEGSIYLPQKLYGEVTSPLYPKPYPSDLETTTVITVPMGYRVKLVFWQFDVEPSEGCFYDYVKISADKQTLGRFCGQLDSPLGNPPGSKEFMSQGNKMLLTFHTDFSNEENGTIMFYKGFLAYYQAVDLDECASQPNSVEEGLQPRCQHLCHNYVGGYFCSCHPGYELQKDGQSCQAECSSELYTEPSGYVSSLEYPQPYPPDLRCNYSIRVERGLTVHLKFLDPFEIDDHQQVHCPYDQLQIYANGKNLGEFCGKQRPPDLDTSSNAVDLLFFTDESGDSRGWKLHYTTETIKCPQPKALDEFTIIQDPQPQYQFRDYFIVTCKQGYQLMEGNQALLSFTAVCQHDGTWHRAMPRCKIKNCGQPQSLSNGDFRYITTKGVTTYEASIQYHCHEPYYKMLTRAGSSESMRGIYTCTAQGIWKNEEEGEKMPRCLPVCGKPVNPVTQKERIIRGQPARPGNFPWQAFTTTHGRGGGALLGDRWILTAAHTIYPKHHNKENDNANPKMLVFLGHTNVEQIKKLGHHPVRRVIIHPDYRQDEPNNFEGDIALLELENSVTLGPELLPICLPDNETFYGQGLMGYVSGFGITEDKLAFDLRFVRLPVADSEACQRWLQTKKDTSPFSQNMFCSGDPAVQQDACQGDSGGVFAVRDRNRDIWVATGIVSWGIGCGEGYGFYTKVLNYVDWIKKEMGDEN</t>
  </si>
  <si>
    <t>Q542I3</t>
  </si>
  <si>
    <t>CRP; Pentaxin OS=Mus musculus OX=10090 GN=Crp PE=2 SV=1</t>
  </si>
  <si>
    <t>MEKLLWCLLIMISFSRTFGHEDMFKKAFVFPKESDTSYVSLEAESKKPLNTFTVCLHFYTALSTVRSFSVFSYATKKNSNDILIFWNKDKQYTFGVGGAEVRFMVSEIPEAPTHICASWESATGIVEFWIDGKAKVRKSLHKGYTVGPDASIILGQEQDSYGGDFDAKQSLVGDIGDVNMWDFVLSPEQINTVYVGGTLSPNVLNWRALNYKAQGDVFIKPQLWS</t>
  </si>
  <si>
    <t>Q3TGR2</t>
  </si>
  <si>
    <t>Fibrinogen, B beta polypeptide, isoform CRA_a OS=Mus musculus OX=10090 GN=Fgb PE=1 SV=1</t>
  </si>
  <si>
    <t>MRHLWLLLLLCVFSVQTQAADDDYDEPTDSLDARGHRPVDRRKEEPPSLRPAPPPISGGGYRARPAKATANQKKVERRPPDAGGCLHADTDMGVLCPTGCTLQQTLLNQERPIKSSIAELNNNIQSVSDTSSVTFQYLTLLKDMWKKKQAQVKENENVINEYSSILEDQRLYIDETVNDNIPLNLRVLRSILEDLRSKIQKLESDISAQMEYCRTPCTVSCNIPVVSGKECEEIIRKGGETSEMYLIQPDTSIKPYRVYCDMKTENGGWTVIQNRQDGSVDFGRKWDPYKKGFGNIATNEDAKKYCGLPGEYWLGNDKISQLTRMGPTELLIEMEDWKGDKVKAHYGGFTVQNEASKYQVSVNKYKGTAGNALMDGASQLVGENRTMTIHNGMFFSTYDRDNDGWVTTDPRKQCSKEDGGGWWYNRCHAANPNGRYYWGGLYSWDMSKHGTDDGVVWMNWKGSWYSMRRMSMKIRPFFPQQ</t>
  </si>
  <si>
    <t>Q3UER8</t>
  </si>
  <si>
    <t>Fibrinogen gamma chain OS=Mus musculus OX=10090 GN=Fgg PE=1 SV=1</t>
  </si>
  <si>
    <t>MSWSLQPPSFLLCCLLLLFSPTGLAYVATRDNCCILDERFGSFCPTTCGIADFLSSYQTDVDNDLRTLEDILFRAENRTTEAKELIKAIQVYYNPDQPPKPGMIDSATQKSKKMVEEIVKYEALLLTHETSIRYLQEIYNSNNQKITNLKQKVAQLEAQCQEPCKDSVQIHDTTGKDCQEIANKGAKESGLYFIRPLKAKQQFLVYCEIDGSGNGWTVLQKRIDGSLDFKKNWIQYKEGFGHLSPTGTTEFWLGNEKIHLISMQSTIPYALRIQLKDWNGRTSTADYAMFRVGPESDKYRLTYAYFIGGDAGDAFDGYDFGDDPSDKFFTSHNGMQFSTWDNDNDKFEGNCAEQDGSGWWMNKCHAGHLNGVYHQGGTYSKSSTTNGFDDGIIWATWKSRWYSMKETTMKIIPFNRLSIGEGQQHHMGGSKQVSVDHEVEIEY</t>
  </si>
  <si>
    <t>A8DUV3</t>
  </si>
  <si>
    <t>Alpha-globin OS=Mus musculus OX=10090 GN=Hbat1 PE=3 SV=1</t>
  </si>
  <si>
    <t>MVLSGEDKSNIKAAWGKIGGHGAEYGAEALERMFASFPTTKTYFPHFDVSHGSAQVKGHGKKVADALASAAGHLDDLPGALSALSDLHAHKLRVDPVNFKLLSHCLLVTLASHHPADFTPAVHASLDKFLASVSTVLTSKYR</t>
  </si>
  <si>
    <t>Q91X17</t>
  </si>
  <si>
    <t>Uromodulin OS=Mus musculus OX=10090 GN=Umod PE=1 SV=1</t>
  </si>
  <si>
    <t>MGIPLTWMLLVMMVTSWFTLAEASNSTEARRCSECHNNATCTVDGVVTTCSCQTGFTGDGLVCEDMDECATPWTHNCSNSSCVNTPGSFKCSCQDGFRLTPELSCTDVDECSEQGLSNCHALATCVNTEGDYLCVCPEGFTGDGWYCECSPGSCEPGLDCLPQGPDGKLVCQDPCNTYETLTEYWRSTEYGVGYSCDAGLHGWYRFTGQGGVRMAETCVPVLRCNTAAPMWLNGSHPSSSEGIVSRTACAHWSDQCCRWSTEIQVKACPGGFYIYNLTAPPECNLAYCTDPSSVEGTCEECRVDEDCISDNGRWRCQCKQDSNITDVSQLEYRLECGANDIKMSLRKCQLQSLGFMNVFMYLNDRQCSGFSESDERDWMSIVTPARNGPCGTVLRRNETHATYSNTLYLANAIIIRDIIIRMNFECSYPLDMKVSLKTSLQPMVSALNISLGGTGKFTVRMALFQSPTYTQPHQGPSVMLSTEAFLYVGTMLDGGDLSRFVLLMTNCYATPSSNSTDPVKYFIIQDSCPRTEDTTIQVTENGESSQARFSVQMFRFAGNYDLVYLHCEVYLCDSTSEQCKPTCSGTRFRSGNFIDQTRVLNLGPITRQGVQASVSKAASSNLRLLSIWLLLFPSATLIFMVQ</t>
  </si>
  <si>
    <t>A4FU62</t>
  </si>
  <si>
    <t>LOC207685 protein (Fragment) OS=Mus musculus OX=10090 GN=LOC207685 PE=2 SV=1</t>
  </si>
  <si>
    <t>MAWTSLILSLLALCSGASSQAVVTQESALTTSPGGTVILTCRSSTGAVTTSNYANWVQEKPDHLFTGLIGGTSNRAPGVPVRFSGSLIGDKAALTITGAQTEDDAMYFCALWYSTHWVFGGGTKLTVLGQPKSSPSVTLFPPSSEELETNKATLVCTITDFYPGVVTVDWKVDGTPVTQGMETTQPSKQSNNKYMASSYLTLTARAWERHSSYSCQVTHEGHTVEKSLSRAEC</t>
  </si>
  <si>
    <t>Q00623</t>
  </si>
  <si>
    <t>Apolipoprotein A-I OS=Mus musculus OX=10090 GN=Apoa1 PE=1 SV=2</t>
  </si>
  <si>
    <t>MKAVVLAVALVFLTGSQAWHVWQQDEPQSQWDKVKDFANVYVDAVKDSGRDYVSQFESSSLGQQLNLNLLENWDTLGSTVSQLQERLGPLTRDFWDNLEKETDWVRQEMNKDLEEVKQKVQPYLDEFQKKWKEDVELYRQKVAPLGAELQESARQKLQELQGRLSPVAEEFRDRMRTHVDSLRTQLAPHSEQMRESLAQRLAELKSNPTLNEYHTRAKTHLKTLGEKARPALEDLRHSLMPMLETLKTQVQSVIDKASETLTAQ</t>
  </si>
  <si>
    <t>A0A1Y7VJN6</t>
  </si>
  <si>
    <t>Immunoglobulin heavy constant gamma 3 (Fragment) OS=Mus musculus OX=10090 GN=Ighg3 PE=4 SV=1</t>
  </si>
  <si>
    <t>XTTTAPSVYPLVPGCGDTSGSSVTLGCLVKGYFPEPVTVKWNYGALSSGVRTVSSVLQSGFYSLSSLVTVPSSTWPSQTVICNVAHPASKTELIKRIEPRIPKPSTPPGSSCPPGNILGGPSVFIFPPKPKDALMISLTPKVTCVVVDVSEDDPDVHVSWFVDNKEVHTAWTQPREAQYNSTFRVVSALPIQHQDWMRGKEFKCKVNNKALPAPIERTISKPKGRAQTPQVYTIPPPREQMSKKKVSLTCLVTNFFSEAISVEWERNGELEQDYKNTPPILDSDGTYFLYSKLTVDTDSWLQGEIFTCSVVHEALHNHHTQKNLSRSPELELNETCAEAQDGELDGLWTTITIFISLFLLSVCYSASVTLFKVKWIFSSVVQVKQTAIPDYRNMIGQGA</t>
  </si>
  <si>
    <t>A8DUV1</t>
  </si>
  <si>
    <t>MVLSGEDKSNIKAAWGKIGGHGAEYVAEALERMFASFPTTKTYFPHFDVSHGSAQVKGHGKKIADALASAAGHLDDLPGALSALSDLHAHKLRVDPVNFKLLSHCLLVTLASHHPADFTPAVHASLDKFLASVSTVLTSKYR</t>
  </si>
  <si>
    <t>Q9DCX2</t>
  </si>
  <si>
    <t>ATP synthase subunit d, mitochondrial OS=Mus musculus OX=10090 GN=Atp5h PE=1 SV=3</t>
  </si>
  <si>
    <t>MAGRKLALKTIDWVSFVEVMPQNQKAIGNALKSWNETFHARLASLSEKPPAIDWAYYRANVAKPGLVDDFEKKYNALKIPVPEDKYTALVDQEEKEDVKSCAEFVSGSQLRIQEYEKQLEKMRNIIPFDQMTIDDLNEIFPETKLDKKKYPYWPHQPIENL</t>
  </si>
  <si>
    <t>Q91YN9</t>
  </si>
  <si>
    <t>BAG family molecular chaperone regulator 2 OS=Mus musculus OX=10090 GN=Bag2 PE=1 SV=1</t>
  </si>
  <si>
    <t>MAQAKISAKAHEGRFCRSSSMADRSSRLLESLDQLELRVEALRDAATAVEQEKEILLEMIHSIQNSQDMRQISDGEREELNLTANRLMGRTLTVEVSVETIRNPQQEESLKHATRIIDEVVSKFLDDLGNAKSHLMSLYSACSSEVPPGPVDQKFQSIVIGCALEDQKKIKRRLETLLRNIDNSDKAIKLLEHAKGAGSKSLQNTDGKFN</t>
  </si>
  <si>
    <t>P07759</t>
  </si>
  <si>
    <t>Serine protease inhibitor A3K OS=Mus musculus OX=10090 GN=Serpina3k PE=1 SV=2</t>
  </si>
  <si>
    <t>MAFIVAMGMILMAGICPAVLCFPDGTKEMDIVFHEHQDNGTQDDSLTLASVNTDFAFSLYKKLALKNPDTNIVFSPLSISAALALVSLGAKGKTMEEILEGLKFNLTETPEADIHQGFGNLLQSLSQPEDQDQINIGNAMFIEKDLQILAEFHEKTRALYQTEAFTADFQQPTEAKNLINDYVSNQTQGMIKELISELDERTLMVLVNYIYFKGKWKISFDPQDTFESEFYLDEKRSVKVPMMKMKLLTTRHFRDEELSCSVLELKYTGNASALLILPDQGRMQQVEASLQPETLRKWRKTLFPSQIEELNLPKFSIASNYRLEEDVLPEMGIKEVFTEQADLSGITETKKLSVSQVVHKAVLDVAETGTEAAAATGVIGGIRKAILPAVHFNRPFLFVIYHTSAQSILFMAKVNNPK</t>
  </si>
  <si>
    <t>Q54AH9</t>
  </si>
  <si>
    <t>Beta-2-globin (Fragment) OS=Mus musculus OX=10090 GN=Hbb-b2 PE=2 SV=1</t>
  </si>
  <si>
    <t>VHLTDAEKSAVSCLWAKVNPDEVGGEALGRLLVVYPWTQRYFDSFGDLSSASAIMGNPKVKAHGKKVITAFNEGLKNLDNLKGTFASLSELHCDKLHVDPENFRLLGNAIVIVLGHHLGKDFTPAAQAAFQKVVAGVATALAHKYH</t>
  </si>
  <si>
    <t>A0A2P9DUN6</t>
  </si>
  <si>
    <t>Serpina1 DOM-7 OS=Mus musculus OX=10090 GN=DOM-7 PE=2 SV=1</t>
  </si>
  <si>
    <t>MTPSISWGLLLLAGLCCLVPNFLAEDVQETDTSQKDQSPASHEIATNLGDFAIRLYRELVHQSNTSNIFFSPVSIATAFAMLSLGSKGDTHTQILEGLQFNLTQTAEADIHKSFQHLLQTLNRPDSELQLSTGNGLFVNNDLKLVEKFLEEAKNHYQAEVFSVNFAESEEAKKVINDFVEKGTQGKIVEAVKELDQDTVFALANYILFKGKWKQPFDPENTEEAEFHVDESTTVKVPMMTLSGMLDVHHCSMLSSWVLLMDYVGNTTAVFLLPDDGKMQHLEQTLNKELISKFLLNRHRSDAQIHFPRLSISGNYNLKTLMSPLGITRIFNNGADLSGITEENAPLKLSKAVHKAVLTIDETGTEAAAATVLQAATYSMPPILRFDHPFLFIIFEEHTQSPLFVGKVVDPTHK</t>
  </si>
  <si>
    <t>A8DUK0</t>
  </si>
  <si>
    <t>Beta-globin OS=Mus musculus OX=10090 GN=Hbbt1 PE=3 SV=1</t>
  </si>
  <si>
    <t>MVHLTDAEKAAVSCLWGKVNSDEVGGEALGRLLVVYPWTQRYFDSFGDLSSASAIMGNAKVKAHGKKVITAFNDGLNHLDSLKGTFASLSELHCDKLHVDPENFRLLGNMIVIVLGHHLGKDFTPAAQAAFQKVVAGVATALAHKYH</t>
  </si>
  <si>
    <t>P01029</t>
  </si>
  <si>
    <t>Complement C4-B OS=Mus musculus OX=10090 GN=C4b PE=1 SV=3</t>
  </si>
  <si>
    <t>MRLLWGLAWVFSFCASSLQKPRLLLFSPSVVNLGTPLSVGVQLLDAPPGQEVKGSVFLRNPKGGSCSPKKDFKLSSGDDFVLLSLEVPLEDVRSCGLFDLRRAPHIQLVAQSPWLRNTAFKATETQGVNLLFSSRRGHIFVQTDQPIYNPGQRVRYRVFALDQKMRPSTDFLTITVENSHGLRVLKKEIFTSTSIFQDAFTIPDISEPGTWKISARFSDGLESNRSTHFEVKKYVLPNFEVKITPWKPYILMVPSNSDEIQLDIQARYIYGKPVQGVAYTRFALMDEQGKRTFLRGLETQAKLVEGRTHISISKDQFQAALDKINIGVRDLEGLRLYAATAVIESPGGEMEEAELTSWRFVSSAFSLDLSRTKRHLVPGAHFLLQALVQEMSGSEASNVPVKVSATLVSGSDSQVLDIQQSTNGIGQVSISFPIPPTVTELRLLVSAGSLYPAIARLTVQAPPSRGTGFLSIEPLDPRSPSVGDTFILNLQPVGIPAPTFSHYYYMIISRGQIMAMGREPRKTVTSVSVLVDHQLAPSFYFVAYFYHQGHPVANSLLINIQSRDCEGKLQLKVDGAKEYRNADMMKLRIQTDSKALVALGAVDMALYAVGGRSHKPLDMSKVFEVINSYNVGCGPGGGDDALQVFQDAGLAFSDGDRLTQTREDLSCPKEKKSRQKRNVNFQKAVSEKLGQYSSPDAKRCCQDGMTKLPMKRTCEQRAARVPQQACREPFLSCCKFAEDLRRNQTRSQAHLARNNHNMLQEEDLIDEDDILVRTSFPENWLWRVEPVDSSKLLTVWLPDSMTTWEIHGVSLSKSKGLCVAKPTRVRVFRKFHLHLRLPISIRRFEQFELRPVLYNYLNDDVAVSVHVTPVEGLCLAGGGMMAQQVTVPAGSARPVAFSVVPTAAANVPLKVVARGVFDLGDAVSKILQIEKEGAIHREELVYNLDPLNNLGRTLEIPGSSDPNIVPDGDFSSLVRVTASEPLETMGSEGALSPGGVASLLRLPQGCAEQTMIYLAPTLTASNYLDRTEQWSKLSPETKDHAVDLIQKGYMRIQQFRKNDGSFGAWLHRDSSTWLTAFVLKILSLAQEQVGNSPEKLQETASWLLAQQLGDGSFHDPCPVIHRAMQGGLVGSDETVALTAFVVIALHHGLDVFQDDDAKQLKNRVEASITKANSFLGQKASAGLLGAHAAAITAYALTLTKASEDLRNVAHNSLMAMAEETGEHLYWGLVLGSQDKVVLRPTAPRSPTEPVPQAPALWIETTAYALLHLLLREGKGKMADKAASWLTHQGSFHGAFRSTQDTVVTLDALSAYWIASHTTEEKALNVTLSSMGRNGLKTHGLHLNNHQVKGLEEELKFSLGSTISVKVEGNSKGTLKILRTYNVLDMKNTTCQDLQIEVKVTGAVEYAWDANEDYEDYYDMPAADDPSVPLQPVTPLQLFEGRRSRRRREAPKVVEEQESRVQYTVCIWRNGKLGLSGMAIADITLLSGFHALRADLEKLTSLSDRYVSHFETDGPHVLLYFDSVPTTRECVGFGASQEVVVGLVQPSSAVLYDYYSPDHKCSVFYAAPTKSQLLATLCSGDVCQCAEGKCPRLLRSLERRVEDKDGYRMRFACYYPRVEYGFTVKVLREDGRAAFRLFESKITQVLHFRKDTMASIGQTRNFLSRASCRLRLEPNKEYLIMGMDGETSDNKGDPQYLLDSNTWIEEMPSEQMCKSTRHRAACFQLKDFLMEFSSRGCQV</t>
  </si>
  <si>
    <t>P97315</t>
  </si>
  <si>
    <t>Cysteine and glycine-rich protein 1 OS=Mus musculus OX=10090 GN=Csrp1 PE=1 SV=3</t>
  </si>
  <si>
    <t>MPNWGGGKKCGVCQKTVYFAEEVQCEGNSFHKSCFLCMVCKKNLDSTTVAVHGEEIYCKSCYGKKYGPKGYGYGQGAGTLSTDKGESLGIKHEEAPGHRPTTNPNASKFAQKIGGSERCPRCSQAVYAAEKVIGAGKSWHKSCFRCAKCGKGLESTTLADKDGEIYCKGCYAKNFGPKGFGFGQGAGALVHSE</t>
  </si>
  <si>
    <t>E9Q8N8</t>
  </si>
  <si>
    <t>Anion exchange protein OS=Mus musculus OX=10090 GN=Slc4a4 PE=1 SV=1</t>
  </si>
  <si>
    <t>MEDEAVLDRGASFLKHVCDEEEVEGHHTIYIGVHVPKSYRRRRRHKRKAGHKEKKEKERISENYSDKSDVENADESSSSILKPLISPAAERIRFILGEEDDSPAPPQLFTELDELLAVDGQEMEWKETARWIKFEEKVEQGGERWSKPHVATLSLHSLFELRTCMEKGSIMLDREASSLPQLVEMIADHQIETGLLKPDLKDKVTYTLLRKHRHQTKKSNLRSLADIGKTVSSASRMFSNPDNGSPAMTHRNLTSSSLNDISDKPEKDQLKNKFMKKLPRDAEASNVLVGEVDFLDTPFIAFVRLQQAVMLGALTEVPVPTRFLFILLGPKGKAKSYHEIGRAIATLMSDEVFHDIAYKAKDRHDLIAGIDEFLDEVIVLPPGEWDPTIRIEPPKSLPSSDKRKNMYSGGENVQMNGDTPHDGGHGGGGHGDCEELQRTGRFCGGLIKDIKRKAPFFASDFYDALNIQALSAILFIYLATVTNAITFGGLLGDATDNMQGVLESFLGTAVSGAIFCLFAGQPLTILSSTGPVLVFERLLFNFSKDHNFDYLEFRLWIGLWSAFMCLVLVATDASFLVQYFTRFTEEGFSSLISFIFIYDAFKKMIKLADYYPINSDFKVGYNTHFSCACLPPDPVNLSVSNDTTLAPEDLPTISSTDMYHNVTFDWAYLSKKECVKYGGKLVGNNCDFVPDITLMSFILFLGTYTSSMAMKKFKTSRYFPTTARKLISDFAIILSILIFCVIDALVGVDTPKLIVPSEFKPTSPNRGWFVPPFGGNPWWVCLAAAIPALLVTILIFMDQQITAVIVNRKEHKLKKGAGYHLDLFWVAILMVVCSFMALPWYVAATVISIAHIDSLKMETETSAPGEQPKFLGVREQRVTGTLVFILTGLSVFMAPILKFIPMPVLYGVFLYMGVASLNGVQFMDRLKLLLMPLKHQPDFIYLRHVPLRRVHLFTFLQVLCLALLWILKSTVAAIIFPVMILALVAVRKGMDYLFSQHDLSFLDDVIPEKDKKKKEDEKKKKKKKGSLDSDNDDEKDPQHSSNATHHADKIPFLESLGLPSPPRTPVKVVPQIRIEREPEDNDYLWRSKGTETTL</t>
  </si>
  <si>
    <t>P11087</t>
  </si>
  <si>
    <t>Collagen alpha-1(I) chain OS=Mus musculus OX=10090 GN=Col1a1 PE=1 SV=4</t>
  </si>
  <si>
    <t>MFSFVDLRLLLLLGATALLTHGQEDIPEVSCIHNGLRVPNGETWKPEVCLICICHNGTAVCDDVQCNEELDCPNPQRREGECCAFCPEEYVSPNSEDVGVEGPKGDPGPQGPRGPVGPPGRDGIPGQPGLPGPPGPPGPPGPPGLGGNFASQMSYGYDEKSAGVSVPGPMGPSGPRGLPGPPGAPGPQGFQGPPGEPGEPGGSGPMGPRGPPGPPGKNGDDGEAGKPGRPGERGPPGPQGARGLPGTAGLPGMKGHRGFSGLDGAKGDAGPAGPKGEPGSPGENGAPGQMGPRGLPGERGRPGPPGTAGARGNDGAVGAAGPPGPTGPTGPPGFPGAVGAKGEAGPQGARGSEGPQGVRGEPGPPGPAGAAGPAGNPGADGQPGAKGANGAPGIAGAPGFPGARGPSGPQGPSGPPGPKGNSGEPGAPGNKGDTGAKGEPGATGVQGPPGPAGEEGKRGARGEPGPSGLPGPPGERGGPGSRGFPGADGVAGPKGPSGERGAPGPAGPKGSPGEAGRPGEAGLPGAKGLTGSPGSPGPDGKTGPPGPAGQDGRPGPAGPPGARGQAGVMGFPGPKGTAGEPGKAGERGLPGPPGAVGPAGKDGEAGAQGAPGPAGPAGERGEQGPAGSPGFQGLPGPAGPPGEAGKPGEQGVPGDLGAPGPSGARGERGFPGERGVQGPPGPAGPRGNNGAPGNDGAKGDTGAPGAPGSQGAPGLQGMPGERGAAGLPGPKGDRGDAGPKGADGSPGKDGARGLTGPIGPPGPAGAPGDKGEAGPSGPPGPTGARGAPGDRGEAGPPGPAGFAGPPGADGQPGAKGEPGDTGVKGDAGPPGPAGPAGPPGPIGNVGAPGPKGPRGAAGPPGATGFPGAAGRVGPPGPSGNAGPPGPPGPVGKEGGKGPRGETGPAGRPGEVGPPGPPGPAGEKGSPGADGPAGSPGTPGPQGIAGQRGVVGLPGQRGERGFPGLPGPSGEPGKQGPSGSSGERGPPGPMGPPGLAGPPGESGREGSPGAEGSPGRDGAPGAKGDRGETGPAGPPGAPGAPGAPGPVGPAGKNGDRGETGPAGPAGPIGPAGARGPAGPQGPRGDKGETGEQGDRGIKGHRGFSGLQGPPGSPGSPGEQGPSGASGPAGPRGPPGSAGSPGKDGLNGLPGPIGPPGPRGRTGDSGPAGPPGPPGPPGPPGPPSGGYDFSFLPQPPQEKSQDGGRYYRADDANVVRDRDLEVDTTLKSLSQQIENIRSPEGSRKNPARTCRDLKMCHSDWKSGEYWIDPNQGCNLDAIKVYCNMETGQTCVFPTQPSVPQKNWYISPNPKEKKHVWFGESMTDGFPFEYGSEGSDPADVAIQLTFLRLMSTEASQNITYHCKNSVAYMDQQTGNLKKALLLQGSNEIELRGEGNSRFTYSTLVDGCTSHTGTWGKTVIEYKTTKTSRLPIIDVAPLDIGAPDQEFGLDIGPACFV</t>
  </si>
  <si>
    <t>P59158</t>
  </si>
  <si>
    <t>Solute carrier family 12 member 3 OS=Mus musculus OX=10090 GN=Slc12a3 PE=1 SV=1</t>
  </si>
  <si>
    <t>MAELPVTELPGDALCSGRFTISTLMGGDEPPPAACDSSQPSHLTHGSTLYMRTFGYNTIDVVPAYEHYANSALPGEPRKVRPTLADLHSFLKQEGSHLHALAFDGRQGRELTDGLVEDETGTNSEKSPGEPVRFGWVKGVMIRCMLNIWGVILYLRLPWITAQAGIVLTWLIILLSVMVTSITGLSISAISTNGKVKSGGTYFLISRSLGPELGGSIGLIFAFANAVGVAMHTVGFAETVRDLLQEYGTPIVDPINDIRIIGVVTVTVLLAISLAGMEWESKAQVLFFLVIMVSFANYLVGTLIPASEDKASKGFYSYHGDIFVQNLVPDWRGIDGSFFGMFSIFFPSATGILAGANISGDLKDPAVAIPKGTLMAIFWTTISYLAISATIGSCVVRDASGDVNDTMTPGPGPCEGLACGYGWNFTECSQQRSCRYGLINYYQTMSMVSAFAPLITAGIFGATLSSALACLVSAAKVFQCLCEDQLYPLIGFFGKGYGKNREPVRGYLLAYAIAVAFIIIAELNTIAPIISNFFLCSYALINFSCFHASITNSPGWRPSFRYYSKWAALFGAVISVVIMFLLTWWAALIAIGVVLFLLLYVIYKKPEVNWGSSVQAGSYNLALSYSVGLNEVEDHIKNYRPQCLVLTGPPNFRPALVDFVSTFTQNLSLMICGHVLIGPGKQRVPELRLIASGHTKWLNKRKIKAFYSDVIAEDLRSGVQILMQASGLGRMKPNILVVGFKRNWQSAHPATVEDYIGVLHDAFDFNYGVCVMRMREGLNVSEALQTHTTPEALIQEEQASTIFQSEQGKKTIDIYWLFDDGGLTLLIPYLLHRKKRWGKCKIRVFVGGQINRMDEERKAIISLLSKFRLGFHEVHVLPDINQKPQAEHTKRFEDMIAPFRLNDGFKDEATVTEMRRDCPWKISDEEINKNRIKSLRQVRLSEILLDYSRDAALIILTLPIGRKGKCPSSLYMAWLETLSQDLRPPVLLIRGNQENVLTFYCQ</t>
  </si>
  <si>
    <t>Q8VBX5</t>
  </si>
  <si>
    <t>Palmitoyl-protein thioesterase OS=Mus musculus OX=10090 GN=Ppt1 PE=2 SV=1</t>
  </si>
  <si>
    <t>MMASSCSRRLLAAALLPWCCAAWALGHLDPPSPPPLVIWHGMGDSCCNPMSMGVIKKMVEKEIPGIYVLSLEIGKNMMEDVENSFFLNVNVQVNMVCQILEKDPKLQQGYNAIGFSQGGQFLRAVAQRCPTPPMMTLISVGGQHQGVFGLPRCPGESSHICDFIRKSLNAGAYSKLVQERLVQAQYWHDPIKESVYRNYSIFLADINQERCVNESYKKNLMALKKFVMVKFFNDSIVDPVDSEWFGFYRSGQAKETIPLQESTLYTEDRLGLKKMDKAGKLVFLAKEGDHLQISKEWFTAHIIPFLK</t>
  </si>
  <si>
    <t>A0A1B0GRP7</t>
  </si>
  <si>
    <t>Pyridoxal phosphate homeostasis protein (Fragment) OS=Mus musculus OX=10090 GN=Plpbp PE=1 SV=1</t>
  </si>
  <si>
    <t>XGGSMTAELGVGFALRAVNERVQQSVARRPRDLPAIQPRLVAVSKTKPADMVIEAYGHGQRTFGENYVQELLEKASNPKILSSCPEIKWHFIGHLQKQNVNKLMAVPNLSMLETVDSVKLADKVNSSWQKKGPTEPLKVMVQINTSGEDSKHGLLPSETIAVVEHIKASCPSLEFVGLMTIGSFGHDLSQGPNPDFQRLLTLRRELCEKLGIPVEQVELSMGMSMDFQHATDCHKSDPALVRDTRAPNHLQLQLGCTLRSLWAARKRLSTSYTAVPDTLSSTFASFPQIEVGSTNVRIGSTIFGERDYSKKPALDKTADAKASVPLVQGH</t>
  </si>
  <si>
    <t>A0A1Z3MHX1</t>
  </si>
  <si>
    <t>Ifi202b OS=Mus musculus domesticus OX=10092 GN=Ifi202b PE=4 SV=1</t>
  </si>
  <si>
    <t>MSNRNLRSSTNSDLAEGQHQTPSSDSSGHGEDQPQASPGPNKKSHTPKKNISKGAVLHEKPMTVMVLTATEPFNYKEGKENMFHATVATESKYYRVKVFNMDLKEKFTENKFITISKYFNSSGILEINETATVSEAAPNQMFEVPKNIIRSAKETLKISKIKELDSGTLIYGVFAVEKKKVNDKSITFKIKDNEDNIKVVWDKEQHNINYEKGDKLQLFSFHLRKGNGKPILHSGNHSFVKGEKLLKESFEGDGYHKGPKQVVALKATKLFTYDSIKSKKMFHATVATDTEFFRVMVFEENLEKKFIPGNTIALSDYFGMYGSLAIHEYSSVSEVKSQNKEDSSSSDERPIEHLKICDLHLQTKERLVDGEFKVYRKSSGNNCICYGIWDDTGAMKVVVSGQLTSVNCEIGNTIRLVCFELTSNADEWFLRATRYSYMEVIMPEK</t>
  </si>
  <si>
    <t>G3UZK1</t>
  </si>
  <si>
    <t>Guanine nucleotide-binding protein subunit gamma OS=Mus musculus OX=10090 GN=Gm20503 PE=3 SV=1</t>
  </si>
  <si>
    <t>MAARLALRGGPGAAGQRPWLLLAPLLLVPLLARPAEALVEGLYCGTRDCYEVLGVSRSASKAEIARAYRQLARRYHPDRYRPEPGDGPGGAPPSAEAFLLVATAYETLKVSQAAAELQQYCIQNACKDALLLGVPAGSNPFREPRSCALL</t>
  </si>
  <si>
    <t>A2A8U2</t>
  </si>
  <si>
    <t>Transmembrane protein 201 OS=Mus musculus OX=10090 GN=Tmem201 PE=1 SV=1</t>
  </si>
  <si>
    <t>MEGVSALLASCPTAGLAGGLGVTACAAAGVVLYRIARRVKPTHTMVNCWFCNHDTLVPYGNRNCWDCPHCEQYNGFQENGDYNKPIPAQYMEHLNHVVSSVPSPRDPAQPQQWVSSQVLLCRRCSHHQTTKIKQLAAFTPREEGRYDEEIEVYRHHLEQMYKLCRPCQAAVEYYIKHQNRQLRALLLSHQFRRREADQAHGQSFSSSAVKAPFQVILLRALAFLACAFLLFTTLYGPSEPFTPGAALPPALPPGGNSSAASDNTTSQAEGWQQLLGLLPEHATEKLHEAWAFGQSHQTSIVAVGLLTCLLAMLLAGRIRLRRIDAFSTCLWALLLGLHLAEHYLQAASPGWLDTLKFSTTSLCCLVGFTAAVATRKSTGPRRFRPRRYFSGDSASLFPSSPSLAVPYPSVTSSPASLFIPTPPGFLPLTKQQLFRSPRRVSPSSLPGRLSRALSLGTIPPLTRTDSGYLFSGSRPPSRVSPAGEVSLSDYFSLLSSSFPASPLPSPAPSVASSVASSSGSLRHRRPLISPARLNLKGQKLLLFSSPGEAPNTPSSSEEFSPPNGSLFIESPQLPQRNHTRDTKHTMEMRSMLARDSARSSHSIKKEDESSQSSTCVVDTTTKGCSEETTPWKARVSPSLVRGLLAVSLAVNALFTSAYLYQSLR</t>
  </si>
  <si>
    <t>B0LAC7</t>
  </si>
  <si>
    <t>Myosin light polypeptide 6 alkali smooth muscle and non-muscle protein (Fragment) OS=Mus musculus OX=10090 GN=Myl6 PE=2 SV=1</t>
  </si>
  <si>
    <t>CDFTEDQTAEFKEAFQLFDRTGDGKIL</t>
  </si>
  <si>
    <t>O88532</t>
  </si>
  <si>
    <t>Zinc finger RNA-binding protein OS=Mus musculus OX=10090 GN=Zfr PE=1 SV=2</t>
  </si>
  <si>
    <t>MIPICPVVSFTYVPSRLGEDAKMATGNYFGFTHSGAAAAAAAAQYSQQPASGVAYSHPTTVASYTVHQAPVAAHTVTAAYAPAAATVAVARPAPVAVAAAATAAAYGGYPTAHTATDYGYTQRQQEAPPPPPPATTQNYQDSYSYVRSTAPAVAYDSKQYYQQPTATAAAVAAAAQPQPSVAETYYQTAPKAGYSQGATQYTQAQQARQVTAIKPATPSPATTTFSIYPVSSTVQPVAAAATVVPSYTQSATYSTTAVTYSGTSYSGYEAAVYSAASSYYQQQQQQQKQAAAAAAAAAATAAWTGTTFTKKTPFQNKQLKPKQPPKPPQIHYCDVCKISCAGPQTYKEHLEGQKHKKKEAALKASQNTSSSNNSTRGTQNQLRCELCDVSCTGADAYAAHIRGAKHQKVVKLHTKLGKPIPSTEPNVVSQATSSTAASASKPTASPSSIGASNCTLNTSSIATSSVKGLSTTGNSSLNSTSNTKVSAIPTNMAAKKTSTPKINFVGGNKLQSTGNKTEDLKGIDCVKNTPAASAVQIPEVKQDAGSEPVTPASLAALQSDVQPVGHDYVEEVRNDEGKVIRFHCKLCECSFNDPNAKEMHLKGRRHRLQYKKKVNPDLQVEVKPSIRARKIQEEKMRKQMQKEEYWRRREEEERWRMEIRRYEEDMYWRRMEEEQHHWDDRRRMPDGGYPHGPPGPLGLLGVRPGMPPQPQGPAPLRRPDSSDDRYVMTKHATIYPTEEELQAVQKIVSITERALKLVSDSLSEHEKSKNKEGDDKKEGGKDRALKGVLRVGVLAKGLLLRGDRNVNLVLLCSEKPSKSLLSRIAENLPKQLAVISPEKYDIKCAVSEAAIILNSCVEPKMQVTITLTSPIIREENMREGDVTSGMVKDPPDVLDRQKCLDALAALRHAKWFQARANGLQSCVIIIRILRDLCQRVPTWSDFPSWAMELLVEKAISSASSPQSPGDALRRVFECISSGIILKGSPGLLDPCEKDPFDTLATMTDQQREDITSSAQFALRLLAFRQIHKVLGMDPLPQMNQRFNIHNNRKRRRDSDGVDGFEAEGKKDKKDYDNF</t>
  </si>
  <si>
    <t>Q80TS7</t>
  </si>
  <si>
    <t>Dendrin OS=Mus musculus OX=10090 GN=Ddn PE=1 SV=3</t>
  </si>
  <si>
    <t>MLDGPLFSEGPDSPRELQDEESGSCLWVQKSKLLVIEVKTISCHYSRRAPSRQSMDIQASYWARGPQSRTCRLRPGSPEPPPRRPWASRVLQEATNWRAGPPAEVRAREQEKRKAASQEREAKETERKRRKAGGARRSPLGQPRPEPRNALRAAQPTGFPVFSRPERFGQVGRAPRPSVLPQGDPGVAWAGPWGGRRPGPPSYEAHLLLRGSAGTAPRRRWDRPPPYVAPPSYEGPHRTLGTKRGPELSRAPTSSAPVPATTRTEGGRTKKRLDPRIYRDVLGAWGLRQGRGLLGGAPGCTAARARPESCKGAIEKSSGLVAAGLNSAGDSHSQGKTTGGPGTDAALSRSAISSPPRPVPRSRQHLRGSRKGKEGSEQIWLPTCWLASPKKPPVRHSQTLPRPWAPGGTGWKESLGQREGAEHETLEVWKVTRRAHTLPRISRGPAGREGIFVIDATCVVIKSQYVPTPRTQQGQLVPSGESCSVSDSLSQPKPCHEEEGEGAAANPSVCQKRLLSSRVLNQPSEGRECEAEVGQQGDSSLEERSSSGLGFPVGEVNPRDAPTQPGSQEHPTLGPAAPVCAGSLKGSEAAGVPRRAGGGWARTPGPYAGALREAVSRIRRHTAPDSDSDEAEDLSVHSGSSDGSDTDAPGASWRNERTLPALGNTRPREGGKTAGLSDSIREIVDVISQTEEGFIREDTRKTPQGNRERE</t>
  </si>
  <si>
    <t>O55186</t>
  </si>
  <si>
    <t>CD59A glycoprotein OS=Mus musculus OX=10090 GN=Cd59a PE=2 SV=1</t>
  </si>
  <si>
    <t>MRAQRGLILLLLLLAVFCSTAVSLTCYHCFQPVVSSCNMNSTCSPDQDSCLYAVAGMQVYQRCWKQSDCHGEIIMDQLEETKLKFRCCQFNLCNKSDGSLGKTPLLGTSVLVAILNLCFLSHL</t>
  </si>
  <si>
    <t>Q9JMG7-2</t>
  </si>
  <si>
    <t>Isoform 2 of Hepatoma-derived growth factor-related protein 3 OS=Mus musculus OX=10090 GN=Hdgfl3</t>
  </si>
  <si>
    <t>MARPRPREYKAGDLVFAKMKGYPHWPARIDELPEGAVKPPANKYPIFFFGTHETAFLGPKDLFPYKEYKDKFGKSNKRKGFNEGLWEIENNPGVKFTGYQTIQQQSSSETEGEGGNTADASSEEEGDRVEDGKGKRKNEKGGSKRKKSYTSKKSSKQSRKSPGDEDDKDCKEEENKSSSEGGDAGNDTRNTTADLQKAGEGVRMC</t>
  </si>
  <si>
    <t>Q3UIJ3</t>
  </si>
  <si>
    <t>Uncharacterized protein OS=Mus musculus OX=10090 GN=Actc1 PE=2 SV=1</t>
  </si>
  <si>
    <t>MCDDEETTALVCDNGSGLVKAGFAGDDAPRAVFPSIVGRPRHQGVMVGMGQKDSYVGDEAQSKRGILTLKYPIEHGIITNWDDMEKIWHHTFYNELRVAPEEHPTLLTEAPLNPKANREKMTQIMFETFNVPAMYVAIQAVLSLYASGRTTGIVLDSGDGVTHNVPIYEGYALPHAIMRLDLAGRDLTDYLMKILTERRYSFVTTAEREIVRDIKEKLCYVALDFENEMATAASSSSLEKSYELPDGQVITIGNERFRCPETLFQPSFIGMESAGIHETTYNSIMKCDIDIRKDLYANNVLSGGTTMYPGIADRMQKEITALAPSTMKIKIIAPPERKYSVWIGGSILASLSTFQQMWISKQEYDEAGPSIVHRKCF</t>
  </si>
  <si>
    <t>Q80W68</t>
  </si>
  <si>
    <t>Kin of IRRE-like protein 1 OS=Mus musculus OX=10090 GN=Kirrel1 PE=1 SV=1</t>
  </si>
  <si>
    <t>MTLESPSTRLMTCQSSLLPEKPRFLSQKMWAPHLVVAYLIFVTLALALPGTQTRFSQEPADQTVVAGQRAVLPCVLLNYSGIVQWTKDGLALGMGQGLKAWPRYRVVGSADAGQYNLEITDAELSDDASYECQATEAALRSRRAKLTVLIPPEETRIDGGPVILLQAGTPYNLTCRAFNAKPAATIIWFRDGTQQEGAVTSTELLKDGKRETTISQLLIEPTDLDIGRVFTCRSMNEAIPNGKETSIELDVHHPPTVTLSIEPQTVLEGERVIFTCQATANPEILGYRWAKGGFLIEDAHESRYETNVDYSFFTEPVSCEVYNKVGSTNVSTLVNVHFAPRIVVYPKPTTTDIGSDVTLTCVWVGNPPLTLTWTKKDSNMVLSNSNQLLLKSVTQADAGTYTCRAIVPRIGVAEREVPLYVNGPPIISSEAVQFAVRGDGGKVECFIGSTPPPDRIAWAWKENFLEVGTLERYTVERTNSGSGVLSTLTINNVMEADFQTHYNCTAWNSFGPGTAIIQLEEREVLPVGIIAGATIGAGILVVFSFAALVFFLYRRRKGSRKDVTLRKLDIKVETVNREPLTMHSDREDDTASISTATRVMKAIYSSFKDDVDLKQDLRCDTIDTREEYEMKDPTNGYYNVRAHEDRPSSRAVLYADYRAPGPTRFDGRPSSRLSHSSGYAQLNTYSRAPASDYGTEPTPSGPSAPGGTDTTSQLSYENYEKFNSHPFPGAAGYPTYRLGYPQAPPSGLERTPYEAYDPIGKYATATRFSYTSQHSDYGQRFQQRMQTHV</t>
  </si>
  <si>
    <t>Q8C165</t>
  </si>
  <si>
    <t>N-fatty-acyl-amino acid synthase/hydrolase PM20D1 OS=Mus musculus OX=10090 GN=Pm20d1 PE=1 SV=1</t>
  </si>
  <si>
    <t>MAELLASLPAWAAVLLLFFATVSGSTGPRSRENRGASRIPSQFSEEERVAIKEALKGAIQIPTVSFSHEESNTTALAEFGEYIRKAFPTVFHSSLVQHEVVAKYSHLFTIQGSDPSLQPYMLMAHIDVVPAPEEGWEVPPFSGLERNGFIYGRGALDNKNSVMAILHALELLLIRNYSPKRSFFIALGHDEEVSGEKGAQKISALLQARGVQLAFLVDEGSFILEGFIPNLEKPVAMISVTEKGALDLMLQVNMTPGHSSAPPKETSIGILSAAVSRLEQTPMPNMFGGGPLKKTMKLLANEFSFPINIVLRNLWLFHPIVSRIMERNPITNALVRTTTALTMFNAGIKVNVIPPLAQATINCRIHPSQTVHEVLELVKNTVADDRVQLHVLRSFEPLPISPSDDQAMGYQLLQETIRSVFPEVDIVVPGICIANTDTRHYANITNGMYRFNPLPLNPQDFSGVHGINEKVSVQNYQNQVKFIFEFIQNADTYKEPVPHLHEL</t>
  </si>
  <si>
    <t>Q14BW6</t>
  </si>
  <si>
    <t>MRYTGLMGTLLTLVNLLQLAGTLRIAAFNIRTFGETKMSNATLSVYFVKILSRYDIAVIQEVRDSHLVAVGKLLDELNRDKPDTYRYVVSEPLGRKSYKEQYLFVYRPDQVSILDSYQYDDGCEPCGNDTFSREPAIVKFFSPYTEVQEFAIVPLHAAPTEAVSEIDALYDVYLDVWQKWGLEDIMFMGDFNAGCSYVTSSQWSSIRLRTSPIFQWLIPDSADTTVTSTHCAYDRIVVAGALLQAAVVPNSAVPFDFQAEYGLSNQLAEAISDHYPVEVTLRKI</t>
  </si>
  <si>
    <t>Control_1_A</t>
  </si>
  <si>
    <t>Control_1_B</t>
  </si>
  <si>
    <t>Control_1_C</t>
  </si>
  <si>
    <t>Control_2_A</t>
  </si>
  <si>
    <t>Control_2_B</t>
  </si>
  <si>
    <t>Control_2_C</t>
  </si>
  <si>
    <t>Control_1</t>
  </si>
  <si>
    <t>Control_2</t>
  </si>
  <si>
    <t>193_1_A</t>
  </si>
  <si>
    <t>193_1_B</t>
  </si>
  <si>
    <t>193_1_C</t>
  </si>
  <si>
    <t>193_2_A</t>
  </si>
  <si>
    <t>193_2_B</t>
  </si>
  <si>
    <t>193_2_C</t>
  </si>
  <si>
    <t>193_3_A</t>
  </si>
  <si>
    <t>193_3_B</t>
  </si>
  <si>
    <t>193_3_C</t>
  </si>
  <si>
    <t>193_4_A</t>
  </si>
  <si>
    <t>193_4_B</t>
  </si>
  <si>
    <t>193_4_C</t>
  </si>
  <si>
    <t>193_1</t>
  </si>
  <si>
    <t>193_2</t>
  </si>
  <si>
    <t>193_3</t>
  </si>
  <si>
    <t>193_4</t>
  </si>
  <si>
    <t>Control_1B</t>
  </si>
  <si>
    <t>Workflow Proteome Discoverer Identification</t>
  </si>
  <si>
    <t>Workflow Proteome Discoverer Quantification</t>
  </si>
  <si>
    <t>Processing Workflow:</t>
  </si>
  <si>
    <t>PWF_ID_Sequest_Mouse</t>
  </si>
  <si>
    <t>PWF_Quan_LFQ_Sequest_Mouse_RC</t>
  </si>
  <si>
    <t>Consensus Workflow:</t>
  </si>
  <si>
    <t>CWF_ID_1Pep_Marker_Annotation_mouse</t>
  </si>
  <si>
    <t>CWF_Quan_2Pep_LFQ_Annotation_Mouse</t>
  </si>
  <si>
    <t>Deoxyribonuclease OS=Mus musculus OX=10090 GN=Dnase1 PE=1 SV=1</t>
  </si>
  <si>
    <t>Proteins marked in yellow represent significantly regulated proteins associated with the ECM and depicted in Table 1.</t>
  </si>
  <si>
    <t>Significant according to:
 FDR adj. p-value &lt;0.05
Fold change &lt;-2 or &gt;+2</t>
  </si>
  <si>
    <r>
      <rPr>
        <b/>
        <sz val="11"/>
        <color theme="1"/>
        <rFont val="Calibri"/>
        <family val="2"/>
        <scheme val="minor"/>
      </rPr>
      <t>Table S1</t>
    </r>
    <r>
      <rPr>
        <sz val="11"/>
        <color theme="1"/>
        <rFont val="Calibri"/>
        <family val="2"/>
        <scheme val="minor"/>
      </rPr>
      <t xml:space="preserve"> depicts all proteins identified by mass spectrometry analysis in 4 miR-193a 8 weeks samples and 4 healthy control samples.</t>
    </r>
  </si>
  <si>
    <t>Abundance Ratio: 
(Ctr) / (193)</t>
  </si>
  <si>
    <t>Abundance Ratio (log2): (Ctr) / (193)</t>
  </si>
  <si>
    <t>Abundance Ratio P-Value: 
(Ctr) / (193)</t>
  </si>
  <si>
    <t>Abundance Ratio Adj. P-Value: 
(Ctr) / (193)</t>
  </si>
  <si>
    <t>Every sample was measured 3 times as designated by _A,_B, _C appendices in the respective columns.</t>
  </si>
  <si>
    <t>* -100 means not identified in miR-193a FSGS samples, 100 means not identified in control samples</t>
  </si>
  <si>
    <t>Foldchange* (193)/(Ctr)
+/-</t>
  </si>
  <si>
    <t>For more details see the  'Workflow' sheet and the Materials and Methods section.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</si>
</sst>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0.000"/>
  </numFmts>
  <fonts count="9" x14ac:knownFonts="1">
    <font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sz val="11"/>
      <name val="Calibri"/>
      <family val="2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22"/>
      <color rgb="FF000000"/>
      <name val="Calibri"/>
      <family val="2"/>
    </font>
    <font>
      <b/>
      <sz val="12"/>
      <color rgb="FF000000"/>
      <name val="Calibri"/>
      <family val="2"/>
    </font>
  </fonts>
  <fills count="12">
    <fill>
      <patternFill patternType="none"/>
    </fill>
    <fill>
      <patternFill patternType="gray125"/>
    </fill>
    <fill>
      <patternFill patternType="solid">
        <fgColor rgb="FFA7CDF0"/>
      </patternFill>
    </fill>
    <fill>
      <patternFill patternType="solid">
        <fgColor theme="6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17">
    <border>
      <left/>
      <right/>
      <top/>
      <bottom/>
      <diagonal/>
    </border>
    <border>
      <left/>
      <right style="thin">
        <color rgb="FFBFBFBF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rgb="FFBFBFBF"/>
      </right>
      <top/>
      <bottom style="medium">
        <color indexed="64"/>
      </bottom>
      <diagonal/>
    </border>
    <border>
      <left/>
      <right style="thin">
        <color rgb="FFBFBFBF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BFBFBF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rgb="FFBFBFBF"/>
      </left>
      <right style="thin">
        <color rgb="FFBFBFBF"/>
      </right>
      <top/>
      <bottom style="thin">
        <color rgb="FFBFBFBF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</borders>
  <cellStyleXfs count="3">
    <xf numFmtId="0" fontId="0" fillId="0" borderId="0"/>
    <xf numFmtId="0" fontId="5" fillId="0" borderId="0"/>
    <xf numFmtId="0" fontId="2" fillId="0" borderId="0" applyNumberFormat="0" applyFont="0" applyFill="0"/>
  </cellStyleXfs>
  <cellXfs count="67">
    <xf numFmtId="0" fontId="0" fillId="0" borderId="0" xfId="0"/>
    <xf numFmtId="0" fontId="0" fillId="2" borderId="1" xfId="0" applyFill="1" applyBorder="1" applyAlignment="1">
      <alignment vertical="center" wrapText="1"/>
    </xf>
    <xf numFmtId="0" fontId="0" fillId="3" borderId="1" xfId="0" applyFill="1" applyBorder="1" applyAlignment="1">
      <alignment vertical="center" wrapText="1"/>
    </xf>
    <xf numFmtId="0" fontId="0" fillId="4" borderId="0" xfId="0" applyFill="1" applyBorder="1" applyAlignment="1">
      <alignment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4" borderId="0" xfId="0" applyFont="1" applyFill="1" applyBorder="1" applyAlignment="1">
      <alignment horizontal="center" vertical="center" wrapText="1"/>
    </xf>
    <xf numFmtId="1" fontId="1" fillId="4" borderId="5" xfId="0" applyNumberFormat="1" applyFont="1" applyFill="1" applyBorder="1" applyAlignment="1">
      <alignment horizontal="center" vertical="center" wrapText="1"/>
    </xf>
    <xf numFmtId="1" fontId="1" fillId="4" borderId="6" xfId="0" applyNumberFormat="1" applyFont="1" applyFill="1" applyBorder="1" applyAlignment="1">
      <alignment horizontal="center" vertical="center" wrapText="1"/>
    </xf>
    <xf numFmtId="1" fontId="1" fillId="4" borderId="7" xfId="0" applyNumberFormat="1" applyFont="1" applyFill="1" applyBorder="1" applyAlignment="1">
      <alignment horizontal="center" vertical="center" wrapText="1"/>
    </xf>
    <xf numFmtId="1" fontId="1" fillId="5" borderId="5" xfId="0" applyNumberFormat="1" applyFont="1" applyFill="1" applyBorder="1" applyAlignment="1">
      <alignment horizontal="center" vertical="center" wrapText="1"/>
    </xf>
    <xf numFmtId="1" fontId="1" fillId="5" borderId="6" xfId="0" applyNumberFormat="1" applyFont="1" applyFill="1" applyBorder="1" applyAlignment="1">
      <alignment horizontal="center" vertical="center" wrapText="1"/>
    </xf>
    <xf numFmtId="1" fontId="1" fillId="5" borderId="7" xfId="0" applyNumberFormat="1" applyFont="1" applyFill="1" applyBorder="1" applyAlignment="1">
      <alignment horizontal="center" vertical="center" wrapText="1"/>
    </xf>
    <xf numFmtId="1" fontId="1" fillId="6" borderId="5" xfId="0" applyNumberFormat="1" applyFont="1" applyFill="1" applyBorder="1" applyAlignment="1">
      <alignment horizontal="center" vertical="center" wrapText="1"/>
    </xf>
    <xf numFmtId="1" fontId="1" fillId="6" borderId="6" xfId="0" applyNumberFormat="1" applyFont="1" applyFill="1" applyBorder="1" applyAlignment="1">
      <alignment horizontal="center" vertical="center" wrapText="1"/>
    </xf>
    <xf numFmtId="1" fontId="1" fillId="6" borderId="7" xfId="0" applyNumberFormat="1" applyFont="1" applyFill="1" applyBorder="1" applyAlignment="1">
      <alignment horizontal="center" vertical="center" wrapText="1"/>
    </xf>
    <xf numFmtId="1" fontId="2" fillId="7" borderId="9" xfId="0" applyNumberFormat="1" applyFont="1" applyFill="1" applyBorder="1" applyAlignment="1">
      <alignment horizontal="center" vertical="center" wrapText="1"/>
    </xf>
    <xf numFmtId="1" fontId="2" fillId="7" borderId="10" xfId="0" applyNumberFormat="1" applyFont="1" applyFill="1" applyBorder="1" applyAlignment="1">
      <alignment horizontal="center" vertical="center" wrapText="1"/>
    </xf>
    <xf numFmtId="1" fontId="2" fillId="7" borderId="7" xfId="0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1" fontId="0" fillId="0" borderId="0" xfId="0" applyNumberFormat="1"/>
    <xf numFmtId="0" fontId="8" fillId="0" borderId="15" xfId="0" applyFont="1" applyBorder="1"/>
    <xf numFmtId="0" fontId="8" fillId="0" borderId="16" xfId="0" applyFont="1" applyBorder="1"/>
    <xf numFmtId="0" fontId="8" fillId="0" borderId="12" xfId="0" applyFont="1" applyBorder="1"/>
    <xf numFmtId="0" fontId="8" fillId="0" borderId="0" xfId="0" applyFont="1"/>
    <xf numFmtId="0" fontId="0" fillId="0" borderId="14" xfId="0" applyBorder="1"/>
    <xf numFmtId="0" fontId="0" fillId="0" borderId="0" xfId="0" applyBorder="1"/>
    <xf numFmtId="0" fontId="0" fillId="0" borderId="13" xfId="0" applyBorder="1"/>
    <xf numFmtId="0" fontId="0" fillId="0" borderId="9" xfId="0" applyBorder="1"/>
    <xf numFmtId="0" fontId="0" fillId="0" borderId="10" xfId="0" applyBorder="1"/>
    <xf numFmtId="0" fontId="0" fillId="0" borderId="7" xfId="0" applyBorder="1"/>
    <xf numFmtId="0" fontId="4" fillId="10" borderId="8" xfId="0" applyFont="1" applyFill="1" applyBorder="1"/>
    <xf numFmtId="0" fontId="3" fillId="10" borderId="8" xfId="0" applyFont="1" applyFill="1" applyBorder="1"/>
    <xf numFmtId="0" fontId="2" fillId="3" borderId="1" xfId="0" applyFont="1" applyFill="1" applyBorder="1" applyAlignment="1">
      <alignment horizontal="center" vertical="center" wrapText="1"/>
    </xf>
    <xf numFmtId="0" fontId="0" fillId="11" borderId="8" xfId="0" applyFill="1" applyBorder="1" applyAlignment="1">
      <alignment horizontal="center" vertical="center"/>
    </xf>
    <xf numFmtId="0" fontId="0" fillId="11" borderId="8" xfId="0" applyFill="1" applyBorder="1"/>
    <xf numFmtId="1" fontId="0" fillId="11" borderId="11" xfId="0" applyNumberFormat="1" applyFill="1" applyBorder="1"/>
    <xf numFmtId="164" fontId="0" fillId="11" borderId="8" xfId="0" applyNumberFormat="1" applyFill="1" applyBorder="1"/>
    <xf numFmtId="165" fontId="0" fillId="11" borderId="8" xfId="0" applyNumberFormat="1" applyFill="1" applyBorder="1"/>
    <xf numFmtId="1" fontId="0" fillId="11" borderId="8" xfId="0" applyNumberFormat="1" applyFill="1" applyBorder="1"/>
    <xf numFmtId="0" fontId="4" fillId="11" borderId="8" xfId="0" applyFont="1" applyFill="1" applyBorder="1" applyAlignment="1">
      <alignment horizontal="center" vertical="center"/>
    </xf>
    <xf numFmtId="0" fontId="4" fillId="11" borderId="8" xfId="0" applyFont="1" applyFill="1" applyBorder="1"/>
    <xf numFmtId="0" fontId="3" fillId="11" borderId="8" xfId="0" applyFont="1" applyFill="1" applyBorder="1"/>
    <xf numFmtId="1" fontId="4" fillId="11" borderId="8" xfId="0" applyNumberFormat="1" applyFont="1" applyFill="1" applyBorder="1"/>
    <xf numFmtId="1" fontId="4" fillId="11" borderId="11" xfId="0" applyNumberFormat="1" applyFont="1" applyFill="1" applyBorder="1"/>
    <xf numFmtId="164" fontId="4" fillId="11" borderId="8" xfId="0" applyNumberFormat="1" applyFont="1" applyFill="1" applyBorder="1"/>
    <xf numFmtId="165" fontId="4" fillId="11" borderId="8" xfId="0" applyNumberFormat="1" applyFont="1" applyFill="1" applyBorder="1"/>
    <xf numFmtId="0" fontId="4" fillId="0" borderId="0" xfId="0" applyFont="1"/>
    <xf numFmtId="1" fontId="1" fillId="4" borderId="2" xfId="0" applyNumberFormat="1" applyFont="1" applyFill="1" applyBorder="1" applyAlignment="1">
      <alignment horizontal="center" vertical="center" wrapText="1"/>
    </xf>
    <xf numFmtId="1" fontId="1" fillId="4" borderId="3" xfId="0" applyNumberFormat="1" applyFont="1" applyFill="1" applyBorder="1" applyAlignment="1">
      <alignment horizontal="center" vertical="center" wrapText="1"/>
    </xf>
    <xf numFmtId="1" fontId="1" fillId="4" borderId="4" xfId="0" applyNumberFormat="1" applyFont="1" applyFill="1" applyBorder="1" applyAlignment="1">
      <alignment horizontal="center" vertical="center" wrapText="1"/>
    </xf>
    <xf numFmtId="1" fontId="1" fillId="5" borderId="2" xfId="0" applyNumberFormat="1" applyFont="1" applyFill="1" applyBorder="1" applyAlignment="1">
      <alignment horizontal="center" vertical="center" wrapText="1"/>
    </xf>
    <xf numFmtId="1" fontId="1" fillId="5" borderId="3" xfId="0" applyNumberFormat="1" applyFont="1" applyFill="1" applyBorder="1" applyAlignment="1">
      <alignment horizontal="center" vertical="center" wrapText="1"/>
    </xf>
    <xf numFmtId="1" fontId="1" fillId="5" borderId="4" xfId="0" applyNumberFormat="1" applyFont="1" applyFill="1" applyBorder="1" applyAlignment="1">
      <alignment horizontal="center" vertical="center" wrapText="1"/>
    </xf>
    <xf numFmtId="1" fontId="1" fillId="6" borderId="2" xfId="0" applyNumberFormat="1" applyFont="1" applyFill="1" applyBorder="1" applyAlignment="1">
      <alignment horizontal="center" vertical="center" wrapText="1"/>
    </xf>
    <xf numFmtId="1" fontId="1" fillId="6" borderId="3" xfId="0" applyNumberFormat="1" applyFont="1" applyFill="1" applyBorder="1" applyAlignment="1">
      <alignment horizontal="center" vertical="center" wrapText="1"/>
    </xf>
    <xf numFmtId="1" fontId="1" fillId="6" borderId="4" xfId="0" applyNumberFormat="1" applyFont="1" applyFill="1" applyBorder="1" applyAlignment="1">
      <alignment horizontal="center" vertical="center" wrapText="1"/>
    </xf>
    <xf numFmtId="1" fontId="1" fillId="7" borderId="2" xfId="0" applyNumberFormat="1" applyFont="1" applyFill="1" applyBorder="1" applyAlignment="1">
      <alignment horizontal="center" vertical="center" wrapText="1"/>
    </xf>
    <xf numFmtId="1" fontId="1" fillId="7" borderId="3" xfId="0" applyNumberFormat="1" applyFont="1" applyFill="1" applyBorder="1" applyAlignment="1">
      <alignment horizontal="center" vertical="center" wrapText="1"/>
    </xf>
    <xf numFmtId="1" fontId="1" fillId="7" borderId="4" xfId="0" applyNumberFormat="1" applyFont="1" applyFill="1" applyBorder="1" applyAlignment="1">
      <alignment horizontal="center" vertical="center" wrapText="1"/>
    </xf>
    <xf numFmtId="0" fontId="7" fillId="8" borderId="15" xfId="0" applyFont="1" applyFill="1" applyBorder="1" applyAlignment="1">
      <alignment horizontal="center"/>
    </xf>
    <xf numFmtId="0" fontId="7" fillId="8" borderId="16" xfId="0" applyFont="1" applyFill="1" applyBorder="1" applyAlignment="1">
      <alignment horizontal="center"/>
    </xf>
    <xf numFmtId="0" fontId="7" fillId="8" borderId="12" xfId="0" applyFont="1" applyFill="1" applyBorder="1" applyAlignment="1">
      <alignment horizontal="center"/>
    </xf>
    <xf numFmtId="0" fontId="7" fillId="9" borderId="15" xfId="0" applyFont="1" applyFill="1" applyBorder="1" applyAlignment="1">
      <alignment horizontal="center"/>
    </xf>
    <xf numFmtId="0" fontId="7" fillId="9" borderId="16" xfId="0" applyFont="1" applyFill="1" applyBorder="1" applyAlignment="1">
      <alignment horizontal="center"/>
    </xf>
    <xf numFmtId="0" fontId="7" fillId="9" borderId="12" xfId="0" applyFont="1" applyFill="1" applyBorder="1" applyAlignment="1">
      <alignment horizontal="center"/>
    </xf>
  </cellXfs>
  <cellStyles count="3">
    <cellStyle name="Standard" xfId="0" builtinId="0"/>
    <cellStyle name="Standard 2" xfId="2"/>
    <cellStyle name="Standard 3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38100</xdr:colOff>
      <xdr:row>26</xdr:row>
      <xdr:rowOff>9525</xdr:rowOff>
    </xdr:from>
    <xdr:to>
      <xdr:col>17</xdr:col>
      <xdr:colOff>446862</xdr:colOff>
      <xdr:row>69</xdr:row>
      <xdr:rowOff>103740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96100" y="5172075"/>
          <a:ext cx="6504762" cy="8285715"/>
        </a:xfrm>
        <a:prstGeom prst="rect">
          <a:avLst/>
        </a:prstGeom>
      </xdr:spPr>
    </xdr:pic>
    <xdr:clientData/>
  </xdr:twoCellAnchor>
  <xdr:twoCellAnchor editAs="oneCell">
    <xdr:from>
      <xdr:col>9</xdr:col>
      <xdr:colOff>9525</xdr:colOff>
      <xdr:row>2</xdr:row>
      <xdr:rowOff>28575</xdr:rowOff>
    </xdr:from>
    <xdr:to>
      <xdr:col>14</xdr:col>
      <xdr:colOff>532859</xdr:colOff>
      <xdr:row>23</xdr:row>
      <xdr:rowOff>28075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867525" y="600075"/>
          <a:ext cx="4333334" cy="40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26</xdr:row>
      <xdr:rowOff>19050</xdr:rowOff>
    </xdr:from>
    <xdr:to>
      <xdr:col>8</xdr:col>
      <xdr:colOff>313528</xdr:colOff>
      <xdr:row>67</xdr:row>
      <xdr:rowOff>65693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8575" y="5181600"/>
          <a:ext cx="6380953" cy="7857143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2</xdr:row>
      <xdr:rowOff>9525</xdr:rowOff>
    </xdr:from>
    <xdr:to>
      <xdr:col>3</xdr:col>
      <xdr:colOff>190194</xdr:colOff>
      <xdr:row>23</xdr:row>
      <xdr:rowOff>104263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8575" y="581025"/>
          <a:ext cx="2447619" cy="409523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B1602"/>
  <sheetViews>
    <sheetView tabSelected="1" workbookViewId="0">
      <pane xSplit="4" ySplit="2" topLeftCell="E3" activePane="bottomRight" state="frozenSplit"/>
      <selection pane="topRight" activeCell="C1" sqref="C1"/>
      <selection pane="bottomLeft" activeCell="A2" sqref="A2"/>
      <selection pane="bottomRight" activeCell="F1572" sqref="F1572"/>
    </sheetView>
  </sheetViews>
  <sheetFormatPr baseColWidth="10" defaultRowHeight="15" x14ac:dyDescent="0.25"/>
  <cols>
    <col min="3" max="3" width="33.85546875" customWidth="1"/>
    <col min="4" max="4" width="22.85546875" customWidth="1"/>
    <col min="6" max="6" width="13.28515625" customWidth="1"/>
    <col min="10" max="15" width="11.42578125" customWidth="1"/>
    <col min="16" max="18" width="11.42578125" hidden="1" customWidth="1"/>
    <col min="19" max="20" width="11.42578125" customWidth="1"/>
    <col min="21" max="44" width="12" style="21" customWidth="1"/>
    <col min="45" max="53" width="13.5703125" style="21" customWidth="1"/>
    <col min="54" max="56" width="14.5703125" style="21" customWidth="1"/>
    <col min="57" max="68" width="13.5703125" style="21" customWidth="1"/>
    <col min="69" max="92" width="13" style="21" customWidth="1"/>
    <col min="93" max="97" width="11.42578125" style="21"/>
  </cols>
  <sheetData>
    <row r="1" spans="1:106" ht="15.75" customHeight="1" thickBot="1" x14ac:dyDescent="0.3">
      <c r="A1" s="1"/>
      <c r="B1" s="1"/>
      <c r="C1" s="1"/>
      <c r="D1" s="1"/>
      <c r="E1" s="1"/>
      <c r="F1" s="2"/>
      <c r="G1" s="1"/>
      <c r="H1" s="1"/>
      <c r="I1" s="2"/>
      <c r="J1" s="1"/>
      <c r="K1" s="1"/>
      <c r="L1" s="1"/>
      <c r="M1" s="1"/>
      <c r="N1" s="1"/>
      <c r="O1" s="2"/>
      <c r="P1" s="1"/>
      <c r="Q1" s="1"/>
      <c r="R1" s="1"/>
      <c r="S1" s="2"/>
      <c r="T1" s="3"/>
      <c r="U1" s="49" t="s">
        <v>0</v>
      </c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1"/>
      <c r="AS1" s="52" t="s">
        <v>1</v>
      </c>
      <c r="AT1" s="53"/>
      <c r="AU1" s="53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  <c r="BI1" s="53"/>
      <c r="BJ1" s="53"/>
      <c r="BK1" s="53"/>
      <c r="BL1" s="53"/>
      <c r="BM1" s="53"/>
      <c r="BN1" s="53"/>
      <c r="BO1" s="53"/>
      <c r="BP1" s="54"/>
      <c r="BQ1" s="55" t="s">
        <v>2</v>
      </c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/>
      <c r="CH1" s="56"/>
      <c r="CI1" s="56"/>
      <c r="CJ1" s="56"/>
      <c r="CK1" s="56"/>
      <c r="CL1" s="56"/>
      <c r="CM1" s="56"/>
      <c r="CN1" s="57"/>
      <c r="CO1" s="58" t="s">
        <v>3</v>
      </c>
      <c r="CP1" s="59"/>
      <c r="CQ1" s="59"/>
      <c r="CR1" s="59"/>
      <c r="CS1" s="59"/>
      <c r="CT1" s="59"/>
      <c r="CU1" s="59"/>
      <c r="CV1" s="60"/>
    </row>
    <row r="2" spans="1:106" s="20" customFormat="1" ht="60.75" thickBot="1" x14ac:dyDescent="0.3">
      <c r="A2" s="4" t="s">
        <v>4</v>
      </c>
      <c r="B2" s="4" t="s">
        <v>5</v>
      </c>
      <c r="C2" s="4" t="s">
        <v>6</v>
      </c>
      <c r="D2" s="4" t="s">
        <v>4828</v>
      </c>
      <c r="E2" s="19" t="s">
        <v>4830</v>
      </c>
      <c r="F2" s="34" t="s">
        <v>4836</v>
      </c>
      <c r="G2" s="19" t="s">
        <v>4831</v>
      </c>
      <c r="H2" s="19" t="s">
        <v>4832</v>
      </c>
      <c r="I2" s="34" t="s">
        <v>4833</v>
      </c>
      <c r="J2" s="4" t="s">
        <v>7</v>
      </c>
      <c r="K2" s="4" t="s">
        <v>8</v>
      </c>
      <c r="L2" s="4" t="s">
        <v>9</v>
      </c>
      <c r="M2" s="4" t="s">
        <v>10</v>
      </c>
      <c r="N2" s="4" t="s">
        <v>11</v>
      </c>
      <c r="O2" s="5" t="s">
        <v>12</v>
      </c>
      <c r="P2" s="4" t="s">
        <v>13</v>
      </c>
      <c r="Q2" s="4" t="s">
        <v>14</v>
      </c>
      <c r="R2" s="4" t="s">
        <v>15</v>
      </c>
      <c r="S2" s="5" t="s">
        <v>16</v>
      </c>
      <c r="T2" s="6" t="s">
        <v>17</v>
      </c>
      <c r="U2" s="7" t="s">
        <v>4801</v>
      </c>
      <c r="V2" s="8" t="s">
        <v>4802</v>
      </c>
      <c r="W2" s="8" t="s">
        <v>4803</v>
      </c>
      <c r="X2" s="8" t="s">
        <v>4804</v>
      </c>
      <c r="Y2" s="8" t="s">
        <v>4805</v>
      </c>
      <c r="Z2" s="8" t="s">
        <v>4806</v>
      </c>
      <c r="AA2" s="8" t="s">
        <v>4807</v>
      </c>
      <c r="AB2" s="8" t="s">
        <v>4808</v>
      </c>
      <c r="AC2" s="8" t="s">
        <v>4809</v>
      </c>
      <c r="AD2" s="8" t="s">
        <v>4810</v>
      </c>
      <c r="AE2" s="8" t="s">
        <v>4811</v>
      </c>
      <c r="AF2" s="8" t="s">
        <v>4812</v>
      </c>
      <c r="AG2" s="8" t="s">
        <v>4793</v>
      </c>
      <c r="AH2" s="8" t="s">
        <v>4794</v>
      </c>
      <c r="AI2" s="8" t="s">
        <v>4795</v>
      </c>
      <c r="AJ2" s="8" t="s">
        <v>4796</v>
      </c>
      <c r="AK2" s="8" t="s">
        <v>4797</v>
      </c>
      <c r="AL2" s="8" t="s">
        <v>4798</v>
      </c>
      <c r="AM2" s="8" t="s">
        <v>18</v>
      </c>
      <c r="AN2" s="8" t="s">
        <v>19</v>
      </c>
      <c r="AO2" s="8" t="s">
        <v>20</v>
      </c>
      <c r="AP2" s="8" t="s">
        <v>21</v>
      </c>
      <c r="AQ2" s="8" t="s">
        <v>22</v>
      </c>
      <c r="AR2" s="9" t="s">
        <v>23</v>
      </c>
      <c r="AS2" s="10" t="s">
        <v>4801</v>
      </c>
      <c r="AT2" s="11" t="s">
        <v>4802</v>
      </c>
      <c r="AU2" s="11" t="s">
        <v>4803</v>
      </c>
      <c r="AV2" s="11" t="s">
        <v>4804</v>
      </c>
      <c r="AW2" s="11" t="s">
        <v>4805</v>
      </c>
      <c r="AX2" s="11" t="s">
        <v>4806</v>
      </c>
      <c r="AY2" s="11" t="s">
        <v>4807</v>
      </c>
      <c r="AZ2" s="11" t="s">
        <v>4808</v>
      </c>
      <c r="BA2" s="11" t="s">
        <v>4809</v>
      </c>
      <c r="BB2" s="11" t="s">
        <v>4810</v>
      </c>
      <c r="BC2" s="11" t="s">
        <v>4811</v>
      </c>
      <c r="BD2" s="11" t="s">
        <v>4812</v>
      </c>
      <c r="BE2" s="11" t="s">
        <v>4793</v>
      </c>
      <c r="BF2" s="11" t="s">
        <v>4794</v>
      </c>
      <c r="BG2" s="11" t="s">
        <v>4795</v>
      </c>
      <c r="BH2" s="11" t="s">
        <v>4796</v>
      </c>
      <c r="BI2" s="11" t="s">
        <v>4797</v>
      </c>
      <c r="BJ2" s="11" t="s">
        <v>4798</v>
      </c>
      <c r="BK2" s="11" t="s">
        <v>18</v>
      </c>
      <c r="BL2" s="11" t="s">
        <v>19</v>
      </c>
      <c r="BM2" s="11" t="s">
        <v>20</v>
      </c>
      <c r="BN2" s="11" t="s">
        <v>21</v>
      </c>
      <c r="BO2" s="11" t="s">
        <v>22</v>
      </c>
      <c r="BP2" s="12" t="s">
        <v>23</v>
      </c>
      <c r="BQ2" s="13" t="s">
        <v>4801</v>
      </c>
      <c r="BR2" s="14" t="s">
        <v>4802</v>
      </c>
      <c r="BS2" s="14" t="s">
        <v>4803</v>
      </c>
      <c r="BT2" s="14" t="s">
        <v>4804</v>
      </c>
      <c r="BU2" s="14" t="s">
        <v>4805</v>
      </c>
      <c r="BV2" s="14" t="s">
        <v>4806</v>
      </c>
      <c r="BW2" s="14" t="s">
        <v>4807</v>
      </c>
      <c r="BX2" s="14" t="s">
        <v>4808</v>
      </c>
      <c r="BY2" s="14" t="s">
        <v>4809</v>
      </c>
      <c r="BZ2" s="14" t="s">
        <v>4810</v>
      </c>
      <c r="CA2" s="14" t="s">
        <v>4811</v>
      </c>
      <c r="CB2" s="14" t="s">
        <v>4812</v>
      </c>
      <c r="CC2" s="14" t="s">
        <v>4793</v>
      </c>
      <c r="CD2" s="14" t="s">
        <v>4817</v>
      </c>
      <c r="CE2" s="14" t="s">
        <v>4795</v>
      </c>
      <c r="CF2" s="14" t="s">
        <v>4796</v>
      </c>
      <c r="CG2" s="14" t="s">
        <v>4797</v>
      </c>
      <c r="CH2" s="14" t="s">
        <v>4798</v>
      </c>
      <c r="CI2" s="14" t="s">
        <v>18</v>
      </c>
      <c r="CJ2" s="14" t="s">
        <v>19</v>
      </c>
      <c r="CK2" s="14" t="s">
        <v>20</v>
      </c>
      <c r="CL2" s="14" t="s">
        <v>21</v>
      </c>
      <c r="CM2" s="14" t="s">
        <v>22</v>
      </c>
      <c r="CN2" s="15" t="s">
        <v>23</v>
      </c>
      <c r="CO2" s="16" t="s">
        <v>4813</v>
      </c>
      <c r="CP2" s="17" t="s">
        <v>4814</v>
      </c>
      <c r="CQ2" s="17" t="s">
        <v>4815</v>
      </c>
      <c r="CR2" s="17" t="s">
        <v>4816</v>
      </c>
      <c r="CS2" s="17" t="s">
        <v>4799</v>
      </c>
      <c r="CT2" s="17" t="s">
        <v>4800</v>
      </c>
      <c r="CU2" s="17" t="s">
        <v>24</v>
      </c>
      <c r="CV2" s="18" t="s">
        <v>25</v>
      </c>
    </row>
    <row r="3" spans="1:106" x14ac:dyDescent="0.25">
      <c r="A3" s="41">
        <v>664</v>
      </c>
      <c r="B3" s="42" t="s">
        <v>4588</v>
      </c>
      <c r="C3" s="42" t="s">
        <v>4589</v>
      </c>
      <c r="D3" s="42" t="b">
        <v>1</v>
      </c>
      <c r="E3" s="46">
        <v>100</v>
      </c>
      <c r="F3" s="46">
        <f>IF(E3&lt;1,1/E3,-E3)</f>
        <v>-100</v>
      </c>
      <c r="G3" s="46">
        <v>6.64</v>
      </c>
      <c r="H3" s="47">
        <v>1.0000000000000001E-17</v>
      </c>
      <c r="I3" s="47">
        <v>2.86741071428571E-16</v>
      </c>
      <c r="J3" s="42" t="s">
        <v>4590</v>
      </c>
      <c r="K3" s="42" t="s">
        <v>30</v>
      </c>
      <c r="L3" s="42">
        <v>28</v>
      </c>
      <c r="M3" s="42">
        <v>37.5</v>
      </c>
      <c r="N3" s="42">
        <v>6.33</v>
      </c>
      <c r="O3" s="42" t="b">
        <v>0</v>
      </c>
      <c r="P3" s="42">
        <v>28.523</v>
      </c>
      <c r="Q3" s="42">
        <v>63.33</v>
      </c>
      <c r="R3" s="42">
        <v>6</v>
      </c>
      <c r="S3" s="42">
        <v>2</v>
      </c>
      <c r="T3" s="42">
        <v>36</v>
      </c>
      <c r="U3" s="45" t="s">
        <v>30</v>
      </c>
      <c r="V3" s="45" t="s">
        <v>30</v>
      </c>
      <c r="W3" s="45" t="s">
        <v>30</v>
      </c>
      <c r="X3" s="45" t="s">
        <v>30</v>
      </c>
      <c r="Y3" s="45" t="s">
        <v>30</v>
      </c>
      <c r="Z3" s="45" t="s">
        <v>30</v>
      </c>
      <c r="AA3" s="45" t="s">
        <v>30</v>
      </c>
      <c r="AB3" s="45" t="s">
        <v>30</v>
      </c>
      <c r="AC3" s="45" t="s">
        <v>30</v>
      </c>
      <c r="AD3" s="45" t="s">
        <v>30</v>
      </c>
      <c r="AE3" s="45" t="s">
        <v>30</v>
      </c>
      <c r="AF3" s="45" t="s">
        <v>30</v>
      </c>
      <c r="AG3" s="45">
        <v>779418.0625</v>
      </c>
      <c r="AH3" s="45">
        <v>730796.875</v>
      </c>
      <c r="AI3" s="45">
        <v>564219.5625</v>
      </c>
      <c r="AJ3" s="45">
        <v>731863.5625</v>
      </c>
      <c r="AK3" s="45">
        <v>726015.5</v>
      </c>
      <c r="AL3" s="45">
        <v>535385.4375</v>
      </c>
      <c r="AM3" s="45">
        <v>2358848.25</v>
      </c>
      <c r="AN3" s="45">
        <v>1738777</v>
      </c>
      <c r="AO3" s="45">
        <v>2158506</v>
      </c>
      <c r="AP3" s="45">
        <v>1912921.5</v>
      </c>
      <c r="AQ3" s="45">
        <v>1738760.375</v>
      </c>
      <c r="AR3" s="45">
        <v>1817063.75</v>
      </c>
      <c r="AS3" s="45" t="s">
        <v>30</v>
      </c>
      <c r="AT3" s="45" t="s">
        <v>30</v>
      </c>
      <c r="AU3" s="45" t="s">
        <v>30</v>
      </c>
      <c r="AV3" s="45" t="s">
        <v>30</v>
      </c>
      <c r="AW3" s="45" t="s">
        <v>30</v>
      </c>
      <c r="AX3" s="45" t="s">
        <v>30</v>
      </c>
      <c r="AY3" s="45" t="s">
        <v>30</v>
      </c>
      <c r="AZ3" s="45" t="s">
        <v>30</v>
      </c>
      <c r="BA3" s="45" t="s">
        <v>30</v>
      </c>
      <c r="BB3" s="45" t="s">
        <v>30</v>
      </c>
      <c r="BC3" s="45" t="s">
        <v>30</v>
      </c>
      <c r="BD3" s="45" t="s">
        <v>30</v>
      </c>
      <c r="BE3" s="45">
        <v>1294135.0427351899</v>
      </c>
      <c r="BF3" s="45">
        <v>1263056.2721601501</v>
      </c>
      <c r="BG3" s="45">
        <v>1039007.26133611</v>
      </c>
      <c r="BH3" s="45">
        <v>1519089.1129203399</v>
      </c>
      <c r="BI3" s="45">
        <v>1618886.71460972</v>
      </c>
      <c r="BJ3" s="45">
        <v>1267745.59154758</v>
      </c>
      <c r="BK3" s="45">
        <v>2358848.25</v>
      </c>
      <c r="BL3" s="45">
        <v>1973687.8405758899</v>
      </c>
      <c r="BM3" s="45">
        <v>2365369.43405473</v>
      </c>
      <c r="BN3" s="45">
        <v>2223669.3710794002</v>
      </c>
      <c r="BO3" s="45">
        <v>2138704.7411525501</v>
      </c>
      <c r="BP3" s="45">
        <v>2352095.5958897402</v>
      </c>
      <c r="BQ3" s="45" t="s">
        <v>30</v>
      </c>
      <c r="BR3" s="45" t="s">
        <v>30</v>
      </c>
      <c r="BS3" s="45" t="s">
        <v>30</v>
      </c>
      <c r="BT3" s="45" t="s">
        <v>30</v>
      </c>
      <c r="BU3" s="45" t="s">
        <v>30</v>
      </c>
      <c r="BV3" s="45" t="s">
        <v>30</v>
      </c>
      <c r="BW3" s="45" t="s">
        <v>30</v>
      </c>
      <c r="BX3" s="45" t="s">
        <v>30</v>
      </c>
      <c r="BY3" s="45" t="s">
        <v>30</v>
      </c>
      <c r="BZ3" s="45" t="s">
        <v>30</v>
      </c>
      <c r="CA3" s="45" t="s">
        <v>30</v>
      </c>
      <c r="CB3" s="45" t="s">
        <v>30</v>
      </c>
      <c r="CC3" s="45">
        <v>145</v>
      </c>
      <c r="CD3" s="45">
        <v>141.6</v>
      </c>
      <c r="CE3" s="45">
        <v>116.4</v>
      </c>
      <c r="CF3" s="45">
        <v>170.3</v>
      </c>
      <c r="CG3" s="45">
        <v>181.4</v>
      </c>
      <c r="CH3" s="45">
        <v>142.1</v>
      </c>
      <c r="CI3" s="45">
        <v>264.39999999999998</v>
      </c>
      <c r="CJ3" s="45">
        <v>221.2</v>
      </c>
      <c r="CK3" s="45">
        <v>265.10000000000002</v>
      </c>
      <c r="CL3" s="45">
        <v>249.2</v>
      </c>
      <c r="CM3" s="45">
        <v>239.7</v>
      </c>
      <c r="CN3" s="45">
        <v>263.60000000000002</v>
      </c>
      <c r="CO3" s="45" t="e">
        <f t="shared" ref="CO3:CO66" si="0">MEDIAN(BQ3:BS3)</f>
        <v>#NUM!</v>
      </c>
      <c r="CP3" s="45" t="e">
        <f t="shared" ref="CP3:CP66" si="1">MEDIAN(BT3:BV3)</f>
        <v>#NUM!</v>
      </c>
      <c r="CQ3" s="45" t="e">
        <f t="shared" ref="CQ3:CQ66" si="2">MEDIAN(BW3:BY3)</f>
        <v>#NUM!</v>
      </c>
      <c r="CR3" s="45" t="e">
        <f t="shared" ref="CR3:CR66" si="3">MEDIAN(BZ3:CB3)</f>
        <v>#NUM!</v>
      </c>
      <c r="CS3" s="45">
        <f t="shared" ref="CS3:CS66" si="4">MEDIAN(CC3:CE3)</f>
        <v>141.6</v>
      </c>
      <c r="CT3" s="45">
        <f t="shared" ref="CT3:CT66" si="5">MEDIAN(CF3:CH3)</f>
        <v>170.3</v>
      </c>
      <c r="CU3" s="45">
        <f t="shared" ref="CU3:CU66" si="6">MEDIAN(CI3:CK3)</f>
        <v>264.39999999999998</v>
      </c>
      <c r="CV3" s="45">
        <f t="shared" ref="CV3:CV66" si="7">MEDIAN(CL3:CN3)</f>
        <v>249.2</v>
      </c>
      <c r="CW3" s="48"/>
      <c r="CX3" s="48"/>
      <c r="CY3" s="48"/>
      <c r="CZ3" s="48"/>
      <c r="DA3" s="48"/>
      <c r="DB3" s="48"/>
    </row>
    <row r="4" spans="1:106" x14ac:dyDescent="0.25">
      <c r="A4" s="41">
        <v>967</v>
      </c>
      <c r="B4" s="42" t="s">
        <v>4597</v>
      </c>
      <c r="C4" s="42" t="s">
        <v>4598</v>
      </c>
      <c r="D4" s="42" t="b">
        <v>1</v>
      </c>
      <c r="E4" s="46">
        <v>100</v>
      </c>
      <c r="F4" s="46">
        <f t="shared" ref="F4:F67" si="8">IF(E4&lt;1,1/E4,-E4)</f>
        <v>-100</v>
      </c>
      <c r="G4" s="46">
        <v>6.64</v>
      </c>
      <c r="H4" s="47">
        <v>1.0000000000000001E-17</v>
      </c>
      <c r="I4" s="47">
        <v>2.86741071428571E-16</v>
      </c>
      <c r="J4" s="42" t="s">
        <v>4599</v>
      </c>
      <c r="K4" s="42" t="s">
        <v>30</v>
      </c>
      <c r="L4" s="42">
        <v>20</v>
      </c>
      <c r="M4" s="42">
        <v>37.4</v>
      </c>
      <c r="N4" s="42">
        <v>6.16</v>
      </c>
      <c r="O4" s="42" t="b">
        <v>0</v>
      </c>
      <c r="P4" s="42">
        <v>15.972</v>
      </c>
      <c r="Q4" s="42">
        <v>36.479999999999997</v>
      </c>
      <c r="R4" s="42">
        <v>5</v>
      </c>
      <c r="S4" s="42">
        <v>2</v>
      </c>
      <c r="T4" s="42">
        <v>28</v>
      </c>
      <c r="U4" s="44" t="s">
        <v>30</v>
      </c>
      <c r="V4" s="44" t="s">
        <v>30</v>
      </c>
      <c r="W4" s="44" t="s">
        <v>30</v>
      </c>
      <c r="X4" s="44" t="s">
        <v>30</v>
      </c>
      <c r="Y4" s="44" t="s">
        <v>30</v>
      </c>
      <c r="Z4" s="44" t="s">
        <v>30</v>
      </c>
      <c r="AA4" s="44" t="s">
        <v>30</v>
      </c>
      <c r="AB4" s="44" t="s">
        <v>30</v>
      </c>
      <c r="AC4" s="44" t="s">
        <v>30</v>
      </c>
      <c r="AD4" s="44" t="s">
        <v>30</v>
      </c>
      <c r="AE4" s="44" t="s">
        <v>30</v>
      </c>
      <c r="AF4" s="44" t="s">
        <v>30</v>
      </c>
      <c r="AG4" s="44" t="s">
        <v>30</v>
      </c>
      <c r="AH4" s="44" t="s">
        <v>30</v>
      </c>
      <c r="AI4" s="44" t="s">
        <v>30</v>
      </c>
      <c r="AJ4" s="44" t="s">
        <v>30</v>
      </c>
      <c r="AK4" s="44" t="s">
        <v>30</v>
      </c>
      <c r="AL4" s="44" t="s">
        <v>30</v>
      </c>
      <c r="AM4" s="44" t="s">
        <v>30</v>
      </c>
      <c r="AN4" s="44">
        <v>280594.90625</v>
      </c>
      <c r="AO4" s="44" t="s">
        <v>30</v>
      </c>
      <c r="AP4" s="44" t="s">
        <v>30</v>
      </c>
      <c r="AQ4" s="44" t="s">
        <v>30</v>
      </c>
      <c r="AR4" s="44" t="s">
        <v>30</v>
      </c>
      <c r="AS4" s="44" t="s">
        <v>30</v>
      </c>
      <c r="AT4" s="44" t="s">
        <v>30</v>
      </c>
      <c r="AU4" s="44" t="s">
        <v>30</v>
      </c>
      <c r="AV4" s="44" t="s">
        <v>30</v>
      </c>
      <c r="AW4" s="44" t="s">
        <v>30</v>
      </c>
      <c r="AX4" s="44" t="s">
        <v>30</v>
      </c>
      <c r="AY4" s="44" t="s">
        <v>30</v>
      </c>
      <c r="AZ4" s="44" t="s">
        <v>30</v>
      </c>
      <c r="BA4" s="44" t="s">
        <v>30</v>
      </c>
      <c r="BB4" s="44" t="s">
        <v>30</v>
      </c>
      <c r="BC4" s="44" t="s">
        <v>30</v>
      </c>
      <c r="BD4" s="44" t="s">
        <v>30</v>
      </c>
      <c r="BE4" s="44" t="s">
        <v>30</v>
      </c>
      <c r="BF4" s="44" t="s">
        <v>30</v>
      </c>
      <c r="BG4" s="44" t="s">
        <v>30</v>
      </c>
      <c r="BH4" s="44" t="s">
        <v>30</v>
      </c>
      <c r="BI4" s="44" t="s">
        <v>30</v>
      </c>
      <c r="BJ4" s="44" t="s">
        <v>30</v>
      </c>
      <c r="BK4" s="44" t="s">
        <v>30</v>
      </c>
      <c r="BL4" s="44">
        <v>318503.61178757</v>
      </c>
      <c r="BM4" s="44" t="s">
        <v>30</v>
      </c>
      <c r="BN4" s="44" t="s">
        <v>30</v>
      </c>
      <c r="BO4" s="44" t="s">
        <v>30</v>
      </c>
      <c r="BP4" s="44" t="s">
        <v>30</v>
      </c>
      <c r="BQ4" s="44" t="s">
        <v>30</v>
      </c>
      <c r="BR4" s="44" t="s">
        <v>30</v>
      </c>
      <c r="BS4" s="44" t="s">
        <v>30</v>
      </c>
      <c r="BT4" s="44" t="s">
        <v>30</v>
      </c>
      <c r="BU4" s="44" t="s">
        <v>30</v>
      </c>
      <c r="BV4" s="44" t="s">
        <v>30</v>
      </c>
      <c r="BW4" s="44" t="s">
        <v>30</v>
      </c>
      <c r="BX4" s="44" t="s">
        <v>30</v>
      </c>
      <c r="BY4" s="44" t="s">
        <v>30</v>
      </c>
      <c r="BZ4" s="44" t="s">
        <v>30</v>
      </c>
      <c r="CA4" s="44" t="s">
        <v>30</v>
      </c>
      <c r="CB4" s="44" t="s">
        <v>30</v>
      </c>
      <c r="CC4" s="44" t="s">
        <v>30</v>
      </c>
      <c r="CD4" s="44" t="s">
        <v>30</v>
      </c>
      <c r="CE4" s="44" t="s">
        <v>30</v>
      </c>
      <c r="CF4" s="44" t="s">
        <v>30</v>
      </c>
      <c r="CG4" s="44" t="s">
        <v>30</v>
      </c>
      <c r="CH4" s="44" t="s">
        <v>30</v>
      </c>
      <c r="CI4" s="44" t="s">
        <v>30</v>
      </c>
      <c r="CJ4" s="44">
        <v>2400</v>
      </c>
      <c r="CK4" s="44" t="s">
        <v>30</v>
      </c>
      <c r="CL4" s="44" t="s">
        <v>30</v>
      </c>
      <c r="CM4" s="44" t="s">
        <v>30</v>
      </c>
      <c r="CN4" s="44" t="s">
        <v>30</v>
      </c>
      <c r="CO4" s="45" t="e">
        <f t="shared" si="0"/>
        <v>#NUM!</v>
      </c>
      <c r="CP4" s="45" t="e">
        <f t="shared" si="1"/>
        <v>#NUM!</v>
      </c>
      <c r="CQ4" s="45" t="e">
        <f t="shared" si="2"/>
        <v>#NUM!</v>
      </c>
      <c r="CR4" s="45" t="e">
        <f t="shared" si="3"/>
        <v>#NUM!</v>
      </c>
      <c r="CS4" s="45" t="e">
        <f t="shared" si="4"/>
        <v>#NUM!</v>
      </c>
      <c r="CT4" s="45" t="e">
        <f t="shared" si="5"/>
        <v>#NUM!</v>
      </c>
      <c r="CU4" s="45">
        <f t="shared" si="6"/>
        <v>2400</v>
      </c>
      <c r="CV4" s="45" t="e">
        <f t="shared" si="7"/>
        <v>#NUM!</v>
      </c>
      <c r="CW4" s="48"/>
      <c r="CX4" s="48"/>
      <c r="CY4" s="48"/>
      <c r="CZ4" s="48"/>
      <c r="DA4" s="48"/>
      <c r="DB4" s="48"/>
    </row>
    <row r="5" spans="1:106" s="48" customFormat="1" x14ac:dyDescent="0.25">
      <c r="A5" s="41">
        <v>1502</v>
      </c>
      <c r="B5" s="42" t="s">
        <v>4791</v>
      </c>
      <c r="C5" s="42" t="s">
        <v>4826</v>
      </c>
      <c r="D5" s="42" t="b">
        <v>1</v>
      </c>
      <c r="E5" s="46">
        <v>16.562999999999999</v>
      </c>
      <c r="F5" s="46">
        <f t="shared" si="8"/>
        <v>-16.562999999999999</v>
      </c>
      <c r="G5" s="46">
        <v>4.05</v>
      </c>
      <c r="H5" s="47">
        <v>5.97836002924623E-9</v>
      </c>
      <c r="I5" s="47">
        <v>1.59995860282702E-7</v>
      </c>
      <c r="J5" s="42" t="s">
        <v>4792</v>
      </c>
      <c r="K5" s="42" t="s">
        <v>30</v>
      </c>
      <c r="L5" s="42">
        <v>6</v>
      </c>
      <c r="M5" s="42">
        <v>32</v>
      </c>
      <c r="N5" s="42">
        <v>4.92</v>
      </c>
      <c r="O5" s="42" t="b">
        <v>0</v>
      </c>
      <c r="P5" s="42">
        <v>6.327</v>
      </c>
      <c r="Q5" s="42">
        <v>85.37</v>
      </c>
      <c r="R5" s="42">
        <v>2</v>
      </c>
      <c r="S5" s="42">
        <v>2</v>
      </c>
      <c r="T5" s="42">
        <v>47</v>
      </c>
      <c r="U5" s="44">
        <v>10429433</v>
      </c>
      <c r="V5" s="44">
        <v>9639776.25</v>
      </c>
      <c r="W5" s="44">
        <v>9119989.75</v>
      </c>
      <c r="X5" s="44">
        <v>17844086.5</v>
      </c>
      <c r="Y5" s="44">
        <v>18384839.5</v>
      </c>
      <c r="Z5" s="44">
        <v>17181606</v>
      </c>
      <c r="AA5" s="44">
        <v>24188526</v>
      </c>
      <c r="AB5" s="44">
        <v>25710908.5</v>
      </c>
      <c r="AC5" s="44">
        <v>23818931</v>
      </c>
      <c r="AD5" s="44">
        <v>11939789</v>
      </c>
      <c r="AE5" s="44">
        <v>11331485</v>
      </c>
      <c r="AF5" s="44">
        <v>11043551.5</v>
      </c>
      <c r="AG5" s="44">
        <v>253023232</v>
      </c>
      <c r="AH5" s="44">
        <v>265234936</v>
      </c>
      <c r="AI5" s="44">
        <v>254803032</v>
      </c>
      <c r="AJ5" s="44">
        <v>203529214</v>
      </c>
      <c r="AK5" s="44">
        <v>209832630</v>
      </c>
      <c r="AL5" s="44">
        <v>198683312</v>
      </c>
      <c r="AM5" s="44">
        <v>561680320</v>
      </c>
      <c r="AN5" s="44">
        <v>548384992</v>
      </c>
      <c r="AO5" s="44">
        <v>564950512</v>
      </c>
      <c r="AP5" s="44">
        <v>182545076</v>
      </c>
      <c r="AQ5" s="44">
        <v>187793436</v>
      </c>
      <c r="AR5" s="44">
        <v>189342220</v>
      </c>
      <c r="AS5" s="44">
        <v>14411962.8821819</v>
      </c>
      <c r="AT5" s="44">
        <v>14337612.0179007</v>
      </c>
      <c r="AU5" s="44">
        <v>14381502.1935088</v>
      </c>
      <c r="AV5" s="44">
        <v>18288896.866802301</v>
      </c>
      <c r="AW5" s="44">
        <v>19951762.492135301</v>
      </c>
      <c r="AX5" s="44">
        <v>19755764.8844903</v>
      </c>
      <c r="AY5" s="44">
        <v>28131101.150167201</v>
      </c>
      <c r="AZ5" s="44">
        <v>32846053.031025302</v>
      </c>
      <c r="BA5" s="44">
        <v>31433874.45981</v>
      </c>
      <c r="BB5" s="44">
        <v>42725052.488653697</v>
      </c>
      <c r="BC5" s="44">
        <v>43293310.739997901</v>
      </c>
      <c r="BD5" s="44">
        <v>43703814.804584898</v>
      </c>
      <c r="BE5" s="44">
        <v>420116298.18665701</v>
      </c>
      <c r="BF5" s="44">
        <v>458412810.688052</v>
      </c>
      <c r="BG5" s="44">
        <v>469218400.16572797</v>
      </c>
      <c r="BH5" s="44">
        <v>422454442.31777</v>
      </c>
      <c r="BI5" s="44">
        <v>467889813.64532399</v>
      </c>
      <c r="BJ5" s="44">
        <v>470464594.77537</v>
      </c>
      <c r="BK5" s="44">
        <v>561680320</v>
      </c>
      <c r="BL5" s="44">
        <v>622472456.59719706</v>
      </c>
      <c r="BM5" s="44">
        <v>619093332.53573</v>
      </c>
      <c r="BN5" s="44">
        <v>212198929.40853101</v>
      </c>
      <c r="BO5" s="44">
        <v>230989110.23350599</v>
      </c>
      <c r="BP5" s="44">
        <v>245093768.32705301</v>
      </c>
      <c r="BQ5" s="44">
        <v>6.3</v>
      </c>
      <c r="BR5" s="44">
        <v>6.2</v>
      </c>
      <c r="BS5" s="44">
        <v>6.2</v>
      </c>
      <c r="BT5" s="44">
        <v>7.9</v>
      </c>
      <c r="BU5" s="44">
        <v>8.6999999999999993</v>
      </c>
      <c r="BV5" s="44">
        <v>8.6</v>
      </c>
      <c r="BW5" s="44">
        <v>12.2</v>
      </c>
      <c r="BX5" s="44">
        <v>14.3</v>
      </c>
      <c r="BY5" s="44">
        <v>13.7</v>
      </c>
      <c r="BZ5" s="44">
        <v>18.600000000000001</v>
      </c>
      <c r="CA5" s="44">
        <v>18.8</v>
      </c>
      <c r="CB5" s="44">
        <v>19</v>
      </c>
      <c r="CC5" s="44">
        <v>182.5</v>
      </c>
      <c r="CD5" s="44">
        <v>199.2</v>
      </c>
      <c r="CE5" s="44">
        <v>203.9</v>
      </c>
      <c r="CF5" s="44">
        <v>183.6</v>
      </c>
      <c r="CG5" s="44">
        <v>203.3</v>
      </c>
      <c r="CH5" s="44">
        <v>204.4</v>
      </c>
      <c r="CI5" s="44">
        <v>244.1</v>
      </c>
      <c r="CJ5" s="44">
        <v>270.5</v>
      </c>
      <c r="CK5" s="44">
        <v>269</v>
      </c>
      <c r="CL5" s="44">
        <v>92.2</v>
      </c>
      <c r="CM5" s="44">
        <v>100.4</v>
      </c>
      <c r="CN5" s="44">
        <v>106.5</v>
      </c>
      <c r="CO5" s="45">
        <f t="shared" si="0"/>
        <v>6.2</v>
      </c>
      <c r="CP5" s="45">
        <f t="shared" si="1"/>
        <v>8.6</v>
      </c>
      <c r="CQ5" s="45">
        <f t="shared" si="2"/>
        <v>13.7</v>
      </c>
      <c r="CR5" s="45">
        <f t="shared" si="3"/>
        <v>18.8</v>
      </c>
      <c r="CS5" s="45">
        <f t="shared" si="4"/>
        <v>199.2</v>
      </c>
      <c r="CT5" s="45">
        <f t="shared" si="5"/>
        <v>203.3</v>
      </c>
      <c r="CU5" s="45">
        <f t="shared" si="6"/>
        <v>269</v>
      </c>
      <c r="CV5" s="45">
        <f t="shared" si="7"/>
        <v>100.4</v>
      </c>
    </row>
    <row r="6" spans="1:106" s="48" customFormat="1" x14ac:dyDescent="0.25">
      <c r="A6" s="41">
        <v>1268</v>
      </c>
      <c r="B6" s="42" t="s">
        <v>4770</v>
      </c>
      <c r="C6" s="42" t="s">
        <v>4771</v>
      </c>
      <c r="D6" s="42" t="b">
        <v>1</v>
      </c>
      <c r="E6" s="46">
        <v>13.307</v>
      </c>
      <c r="F6" s="46">
        <f t="shared" si="8"/>
        <v>-13.307</v>
      </c>
      <c r="G6" s="46">
        <v>3.73</v>
      </c>
      <c r="H6" s="47">
        <v>7.8239023260096006E-8</v>
      </c>
      <c r="I6" s="47">
        <v>2.0511397812228399E-6</v>
      </c>
      <c r="J6" s="42" t="s">
        <v>4772</v>
      </c>
      <c r="K6" s="42" t="s">
        <v>30</v>
      </c>
      <c r="L6" s="42">
        <v>5</v>
      </c>
      <c r="M6" s="42">
        <v>116.8</v>
      </c>
      <c r="N6" s="42">
        <v>9.0399999999999991</v>
      </c>
      <c r="O6" s="42" t="b">
        <v>0</v>
      </c>
      <c r="P6" s="42">
        <v>9.6489999999999991</v>
      </c>
      <c r="Q6" s="42">
        <v>0</v>
      </c>
      <c r="R6" s="42">
        <v>3</v>
      </c>
      <c r="S6" s="42">
        <v>3</v>
      </c>
      <c r="T6" s="42">
        <v>3</v>
      </c>
      <c r="U6" s="44">
        <v>2237753.125</v>
      </c>
      <c r="V6" s="44">
        <v>1187369.125</v>
      </c>
      <c r="W6" s="44">
        <v>1119764.875</v>
      </c>
      <c r="X6" s="44">
        <v>1300952.3125</v>
      </c>
      <c r="Y6" s="44">
        <v>1385559.75</v>
      </c>
      <c r="Z6" s="44">
        <v>1027071.25</v>
      </c>
      <c r="AA6" s="44">
        <v>747448.5</v>
      </c>
      <c r="AB6" s="44">
        <v>714593</v>
      </c>
      <c r="AC6" s="44">
        <v>638933.6875</v>
      </c>
      <c r="AD6" s="44">
        <v>32254485.84375</v>
      </c>
      <c r="AE6" s="44">
        <v>30852172</v>
      </c>
      <c r="AF6" s="44">
        <v>29142874.4375</v>
      </c>
      <c r="AG6" s="44">
        <v>9132419</v>
      </c>
      <c r="AH6" s="44">
        <v>9092322</v>
      </c>
      <c r="AI6" s="44">
        <v>8293325.5</v>
      </c>
      <c r="AJ6" s="44">
        <v>28569898</v>
      </c>
      <c r="AK6" s="44">
        <v>25640480</v>
      </c>
      <c r="AL6" s="44">
        <v>23410434</v>
      </c>
      <c r="AM6" s="44">
        <v>27760779.125</v>
      </c>
      <c r="AN6" s="44">
        <v>23684292.375</v>
      </c>
      <c r="AO6" s="44">
        <v>22924655.3125</v>
      </c>
      <c r="AP6" s="44">
        <v>17106171.625</v>
      </c>
      <c r="AQ6" s="44">
        <v>16411401.4375</v>
      </c>
      <c r="AR6" s="44">
        <v>12533110</v>
      </c>
      <c r="AS6" s="44">
        <v>3092250.0750507298</v>
      </c>
      <c r="AT6" s="44">
        <v>1766020.0190107301</v>
      </c>
      <c r="AU6" s="44">
        <v>1765780.60364889</v>
      </c>
      <c r="AV6" s="44">
        <v>1333381.9398342699</v>
      </c>
      <c r="AW6" s="44">
        <v>1503649.7354607</v>
      </c>
      <c r="AX6" s="44">
        <v>1180947.7027129801</v>
      </c>
      <c r="AY6" s="44">
        <v>869277.82858867606</v>
      </c>
      <c r="AZ6" s="44">
        <v>912902.76940620295</v>
      </c>
      <c r="BA6" s="44">
        <v>843201.62483440002</v>
      </c>
      <c r="BB6" s="44">
        <v>115418672.865053</v>
      </c>
      <c r="BC6" s="44">
        <v>117874459.472864</v>
      </c>
      <c r="BD6" s="44">
        <v>115330180.448724</v>
      </c>
      <c r="BE6" s="44">
        <v>15163343.039462401</v>
      </c>
      <c r="BF6" s="44">
        <v>15714509.3574732</v>
      </c>
      <c r="BG6" s="44">
        <v>15272113.885849001</v>
      </c>
      <c r="BH6" s="44">
        <v>59300972.521151498</v>
      </c>
      <c r="BI6" s="44">
        <v>57173755.144643798</v>
      </c>
      <c r="BJ6" s="44">
        <v>55433847.133198299</v>
      </c>
      <c r="BK6" s="44">
        <v>27760779.125</v>
      </c>
      <c r="BL6" s="44">
        <v>26884068.441888601</v>
      </c>
      <c r="BM6" s="44">
        <v>25121671.638822298</v>
      </c>
      <c r="BN6" s="44">
        <v>19885013.524569601</v>
      </c>
      <c r="BO6" s="44">
        <v>20186302.016077999</v>
      </c>
      <c r="BP6" s="44">
        <v>16223466.476507301</v>
      </c>
      <c r="BQ6" s="44">
        <v>10.4</v>
      </c>
      <c r="BR6" s="44">
        <v>5.9</v>
      </c>
      <c r="BS6" s="44">
        <v>5.9</v>
      </c>
      <c r="BT6" s="44">
        <v>4.5</v>
      </c>
      <c r="BU6" s="44">
        <v>5</v>
      </c>
      <c r="BV6" s="44">
        <v>4</v>
      </c>
      <c r="BW6" s="44">
        <v>2.9</v>
      </c>
      <c r="BX6" s="44">
        <v>3.1</v>
      </c>
      <c r="BY6" s="44">
        <v>2.8</v>
      </c>
      <c r="BZ6" s="44">
        <v>386.9</v>
      </c>
      <c r="CA6" s="44">
        <v>395.1</v>
      </c>
      <c r="CB6" s="44">
        <v>386.6</v>
      </c>
      <c r="CC6" s="44">
        <v>50.8</v>
      </c>
      <c r="CD6" s="44">
        <v>52.7</v>
      </c>
      <c r="CE6" s="44">
        <v>51.2</v>
      </c>
      <c r="CF6" s="44">
        <v>198.8</v>
      </c>
      <c r="CG6" s="44">
        <v>191.6</v>
      </c>
      <c r="CH6" s="44">
        <v>185.8</v>
      </c>
      <c r="CI6" s="44">
        <v>93.1</v>
      </c>
      <c r="CJ6" s="44">
        <v>90.1</v>
      </c>
      <c r="CK6" s="44">
        <v>84.2</v>
      </c>
      <c r="CL6" s="44">
        <v>66.7</v>
      </c>
      <c r="CM6" s="44">
        <v>67.7</v>
      </c>
      <c r="CN6" s="44">
        <v>54.4</v>
      </c>
      <c r="CO6" s="45">
        <f t="shared" si="0"/>
        <v>5.9</v>
      </c>
      <c r="CP6" s="45">
        <f t="shared" si="1"/>
        <v>4.5</v>
      </c>
      <c r="CQ6" s="45">
        <f t="shared" si="2"/>
        <v>2.9</v>
      </c>
      <c r="CR6" s="45">
        <f t="shared" si="3"/>
        <v>386.9</v>
      </c>
      <c r="CS6" s="45">
        <f t="shared" si="4"/>
        <v>51.2</v>
      </c>
      <c r="CT6" s="45">
        <f t="shared" si="5"/>
        <v>191.6</v>
      </c>
      <c r="CU6" s="45">
        <f t="shared" si="6"/>
        <v>90.1</v>
      </c>
      <c r="CV6" s="45">
        <f t="shared" si="7"/>
        <v>66.7</v>
      </c>
    </row>
    <row r="7" spans="1:106" s="48" customFormat="1" x14ac:dyDescent="0.25">
      <c r="A7" s="41">
        <v>1178</v>
      </c>
      <c r="B7" s="42" t="s">
        <v>4776</v>
      </c>
      <c r="C7" s="32" t="s">
        <v>4777</v>
      </c>
      <c r="D7" s="42" t="b">
        <v>1</v>
      </c>
      <c r="E7" s="46">
        <v>5.74</v>
      </c>
      <c r="F7" s="46">
        <f t="shared" si="8"/>
        <v>-5.74</v>
      </c>
      <c r="G7" s="46">
        <v>2.52</v>
      </c>
      <c r="H7" s="47">
        <v>2.5495081703397199E-4</v>
      </c>
      <c r="I7" s="47">
        <v>5.3866746638460599E-3</v>
      </c>
      <c r="J7" s="42" t="s">
        <v>4778</v>
      </c>
      <c r="K7" s="42" t="s">
        <v>30</v>
      </c>
      <c r="L7" s="42">
        <v>15</v>
      </c>
      <c r="M7" s="42">
        <v>13.6</v>
      </c>
      <c r="N7" s="42">
        <v>7.47</v>
      </c>
      <c r="O7" s="42" t="b">
        <v>0</v>
      </c>
      <c r="P7" s="42">
        <v>11.548</v>
      </c>
      <c r="Q7" s="42">
        <v>19.940000000000001</v>
      </c>
      <c r="R7" s="42">
        <v>2</v>
      </c>
      <c r="S7" s="42">
        <v>2</v>
      </c>
      <c r="T7" s="42">
        <v>16</v>
      </c>
      <c r="U7" s="44">
        <v>491840.15625</v>
      </c>
      <c r="V7" s="44">
        <v>772966.25</v>
      </c>
      <c r="W7" s="44">
        <v>704350.375</v>
      </c>
      <c r="X7" s="44">
        <v>1281363</v>
      </c>
      <c r="Y7" s="44">
        <v>1781923.8125</v>
      </c>
      <c r="Z7" s="44" t="s">
        <v>30</v>
      </c>
      <c r="AA7" s="44" t="s">
        <v>30</v>
      </c>
      <c r="AB7" s="44" t="s">
        <v>30</v>
      </c>
      <c r="AC7" s="44" t="s">
        <v>30</v>
      </c>
      <c r="AD7" s="44" t="s">
        <v>30</v>
      </c>
      <c r="AE7" s="44" t="s">
        <v>30</v>
      </c>
      <c r="AF7" s="44" t="s">
        <v>30</v>
      </c>
      <c r="AG7" s="44">
        <v>5590577.375</v>
      </c>
      <c r="AH7" s="44">
        <v>4545583.75</v>
      </c>
      <c r="AI7" s="44">
        <v>4282500.1875</v>
      </c>
      <c r="AJ7" s="44">
        <v>3854692.625</v>
      </c>
      <c r="AK7" s="44">
        <v>3715357.375</v>
      </c>
      <c r="AL7" s="44">
        <v>3043060</v>
      </c>
      <c r="AM7" s="44">
        <v>5564043.6875</v>
      </c>
      <c r="AN7" s="44">
        <v>4075124.4375</v>
      </c>
      <c r="AO7" s="44">
        <v>4258810.1875</v>
      </c>
      <c r="AP7" s="44">
        <v>5941369.25</v>
      </c>
      <c r="AQ7" s="44">
        <v>5245645.25</v>
      </c>
      <c r="AR7" s="44">
        <v>5073887.0625</v>
      </c>
      <c r="AS7" s="44">
        <v>679651.71988175798</v>
      </c>
      <c r="AT7" s="44">
        <v>1149662.5967258899</v>
      </c>
      <c r="AU7" s="44">
        <v>1110704.8078712199</v>
      </c>
      <c r="AV7" s="44">
        <v>1313304.3126604599</v>
      </c>
      <c r="AW7" s="44">
        <v>1933795.5431202</v>
      </c>
      <c r="AX7" s="44" t="s">
        <v>30</v>
      </c>
      <c r="AY7" s="44" t="s">
        <v>30</v>
      </c>
      <c r="AZ7" s="44" t="s">
        <v>30</v>
      </c>
      <c r="BA7" s="44" t="s">
        <v>30</v>
      </c>
      <c r="BB7" s="44" t="s">
        <v>30</v>
      </c>
      <c r="BC7" s="44" t="s">
        <v>30</v>
      </c>
      <c r="BD7" s="44" t="s">
        <v>30</v>
      </c>
      <c r="BE7" s="44">
        <v>9282517.8658340592</v>
      </c>
      <c r="BF7" s="44">
        <v>7856257.0017376402</v>
      </c>
      <c r="BG7" s="44">
        <v>7886200.8466531103</v>
      </c>
      <c r="BH7" s="44">
        <v>8000974.3623379497</v>
      </c>
      <c r="BI7" s="44">
        <v>8284592.67662293</v>
      </c>
      <c r="BJ7" s="44">
        <v>7205698.2308465699</v>
      </c>
      <c r="BK7" s="44">
        <v>5564043.6875</v>
      </c>
      <c r="BL7" s="44">
        <v>4625678.59543081</v>
      </c>
      <c r="BM7" s="44">
        <v>4666959.20370543</v>
      </c>
      <c r="BN7" s="44">
        <v>6906525.3453934202</v>
      </c>
      <c r="BO7" s="44">
        <v>6452232.5950632198</v>
      </c>
      <c r="BP7" s="44">
        <v>6567885.91690752</v>
      </c>
      <c r="BQ7" s="44">
        <v>18.2</v>
      </c>
      <c r="BR7" s="44">
        <v>30.8</v>
      </c>
      <c r="BS7" s="44">
        <v>29.8</v>
      </c>
      <c r="BT7" s="44">
        <v>35.200000000000003</v>
      </c>
      <c r="BU7" s="44">
        <v>51.9</v>
      </c>
      <c r="BV7" s="44" t="s">
        <v>30</v>
      </c>
      <c r="BW7" s="44" t="s">
        <v>30</v>
      </c>
      <c r="BX7" s="44" t="s">
        <v>30</v>
      </c>
      <c r="BY7" s="44" t="s">
        <v>30</v>
      </c>
      <c r="BZ7" s="44" t="s">
        <v>30</v>
      </c>
      <c r="CA7" s="44" t="s">
        <v>30</v>
      </c>
      <c r="CB7" s="44" t="s">
        <v>30</v>
      </c>
      <c r="CC7" s="44">
        <v>249</v>
      </c>
      <c r="CD7" s="44">
        <v>210.7</v>
      </c>
      <c r="CE7" s="44">
        <v>211.5</v>
      </c>
      <c r="CF7" s="44">
        <v>214.6</v>
      </c>
      <c r="CG7" s="44">
        <v>222.2</v>
      </c>
      <c r="CH7" s="44">
        <v>193.3</v>
      </c>
      <c r="CI7" s="44">
        <v>149.19999999999999</v>
      </c>
      <c r="CJ7" s="44">
        <v>124.1</v>
      </c>
      <c r="CK7" s="44">
        <v>125.2</v>
      </c>
      <c r="CL7" s="44">
        <v>185.2</v>
      </c>
      <c r="CM7" s="44">
        <v>173</v>
      </c>
      <c r="CN7" s="44">
        <v>176.1</v>
      </c>
      <c r="CO7" s="45">
        <f t="shared" si="0"/>
        <v>29.8</v>
      </c>
      <c r="CP7" s="45">
        <f t="shared" si="1"/>
        <v>43.55</v>
      </c>
      <c r="CQ7" s="45" t="e">
        <f t="shared" si="2"/>
        <v>#NUM!</v>
      </c>
      <c r="CR7" s="45" t="e">
        <f t="shared" si="3"/>
        <v>#NUM!</v>
      </c>
      <c r="CS7" s="45">
        <f t="shared" si="4"/>
        <v>211.5</v>
      </c>
      <c r="CT7" s="45">
        <f t="shared" si="5"/>
        <v>214.6</v>
      </c>
      <c r="CU7" s="45">
        <f t="shared" si="6"/>
        <v>125.2</v>
      </c>
      <c r="CV7" s="45">
        <f t="shared" si="7"/>
        <v>176.1</v>
      </c>
    </row>
    <row r="8" spans="1:106" s="48" customFormat="1" x14ac:dyDescent="0.25">
      <c r="A8" s="41">
        <v>39</v>
      </c>
      <c r="B8" s="42" t="s">
        <v>4782</v>
      </c>
      <c r="C8" s="42" t="s">
        <v>4783</v>
      </c>
      <c r="D8" s="42" t="b">
        <v>1</v>
      </c>
      <c r="E8" s="46">
        <v>5.4219999999999997</v>
      </c>
      <c r="F8" s="46">
        <f t="shared" si="8"/>
        <v>-5.4219999999999997</v>
      </c>
      <c r="G8" s="46">
        <v>2.44</v>
      </c>
      <c r="H8" s="47">
        <v>3.9826417288790799E-4</v>
      </c>
      <c r="I8" s="47">
        <v>8.2252436735017094E-3</v>
      </c>
      <c r="J8" s="42" t="s">
        <v>4784</v>
      </c>
      <c r="K8" s="42" t="s">
        <v>30</v>
      </c>
      <c r="L8" s="42">
        <v>85</v>
      </c>
      <c r="M8" s="42">
        <v>42.1</v>
      </c>
      <c r="N8" s="42">
        <v>5.49</v>
      </c>
      <c r="O8" s="42" t="b">
        <v>0</v>
      </c>
      <c r="P8" s="42">
        <v>407.86700000000002</v>
      </c>
      <c r="Q8" s="42">
        <v>4926.0600000000004</v>
      </c>
      <c r="R8" s="42">
        <v>46</v>
      </c>
      <c r="S8" s="42">
        <v>2</v>
      </c>
      <c r="T8" s="42">
        <v>2683</v>
      </c>
      <c r="U8" s="44" t="s">
        <v>30</v>
      </c>
      <c r="V8" s="44">
        <v>168387.546875</v>
      </c>
      <c r="W8" s="44">
        <v>102642.4921875</v>
      </c>
      <c r="X8" s="44">
        <v>4226304</v>
      </c>
      <c r="Y8" s="44">
        <v>4235399.78125</v>
      </c>
      <c r="Z8" s="44">
        <v>4029042.296875</v>
      </c>
      <c r="AA8" s="44">
        <v>5811061.875</v>
      </c>
      <c r="AB8" s="44">
        <v>5658409.9375</v>
      </c>
      <c r="AC8" s="44">
        <v>5420945.78125</v>
      </c>
      <c r="AD8" s="44" t="s">
        <v>30</v>
      </c>
      <c r="AE8" s="44" t="s">
        <v>30</v>
      </c>
      <c r="AF8" s="44">
        <v>204832.234375</v>
      </c>
      <c r="AG8" s="44" t="s">
        <v>30</v>
      </c>
      <c r="AH8" s="44" t="s">
        <v>30</v>
      </c>
      <c r="AI8" s="44" t="s">
        <v>30</v>
      </c>
      <c r="AJ8" s="44" t="s">
        <v>30</v>
      </c>
      <c r="AK8" s="44" t="s">
        <v>30</v>
      </c>
      <c r="AL8" s="44" t="s">
        <v>30</v>
      </c>
      <c r="AM8" s="44">
        <v>29326995.625</v>
      </c>
      <c r="AN8" s="44">
        <v>25994641.25</v>
      </c>
      <c r="AO8" s="44">
        <v>26123621.5</v>
      </c>
      <c r="AP8" s="44">
        <v>8085515.5</v>
      </c>
      <c r="AQ8" s="44">
        <v>6240147.375</v>
      </c>
      <c r="AR8" s="44">
        <v>8561454.75</v>
      </c>
      <c r="AS8" s="44" t="s">
        <v>30</v>
      </c>
      <c r="AT8" s="44">
        <v>250449.31055736999</v>
      </c>
      <c r="AU8" s="44">
        <v>161859.08833304801</v>
      </c>
      <c r="AV8" s="44">
        <v>4331655.6431036098</v>
      </c>
      <c r="AW8" s="44">
        <v>4596379.0162400799</v>
      </c>
      <c r="AX8" s="44">
        <v>4632675.91671752</v>
      </c>
      <c r="AY8" s="44">
        <v>6758227.8223776501</v>
      </c>
      <c r="AZ8" s="44">
        <v>7228699.5567817297</v>
      </c>
      <c r="BA8" s="44">
        <v>7154029.2526666699</v>
      </c>
      <c r="BB8" s="44" t="s">
        <v>30</v>
      </c>
      <c r="BC8" s="44" t="s">
        <v>30</v>
      </c>
      <c r="BD8" s="44">
        <v>810604.27319366694</v>
      </c>
      <c r="BE8" s="44" t="s">
        <v>30</v>
      </c>
      <c r="BF8" s="44" t="s">
        <v>30</v>
      </c>
      <c r="BG8" s="44" t="s">
        <v>30</v>
      </c>
      <c r="BH8" s="44" t="s">
        <v>30</v>
      </c>
      <c r="BI8" s="44" t="s">
        <v>30</v>
      </c>
      <c r="BJ8" s="44" t="s">
        <v>30</v>
      </c>
      <c r="BK8" s="44">
        <v>29326995.625</v>
      </c>
      <c r="BL8" s="44">
        <v>29506548.1975304</v>
      </c>
      <c r="BM8" s="44">
        <v>28627215.214094799</v>
      </c>
      <c r="BN8" s="44">
        <v>9398981.1744693909</v>
      </c>
      <c r="BO8" s="44">
        <v>7675487.0701508401</v>
      </c>
      <c r="BP8" s="44">
        <v>11082362.9671134</v>
      </c>
      <c r="BQ8" s="44" t="s">
        <v>30</v>
      </c>
      <c r="BR8" s="44">
        <v>4</v>
      </c>
      <c r="BS8" s="44">
        <v>2.6</v>
      </c>
      <c r="BT8" s="44">
        <v>68.599999999999994</v>
      </c>
      <c r="BU8" s="44">
        <v>72.8</v>
      </c>
      <c r="BV8" s="44">
        <v>73.400000000000006</v>
      </c>
      <c r="BW8" s="44">
        <v>107</v>
      </c>
      <c r="BX8" s="44">
        <v>114.5</v>
      </c>
      <c r="BY8" s="44">
        <v>113.3</v>
      </c>
      <c r="BZ8" s="44" t="s">
        <v>30</v>
      </c>
      <c r="CA8" s="44" t="s">
        <v>30</v>
      </c>
      <c r="CB8" s="44">
        <v>12.8</v>
      </c>
      <c r="CC8" s="44" t="s">
        <v>30</v>
      </c>
      <c r="CD8" s="44" t="s">
        <v>30</v>
      </c>
      <c r="CE8" s="44" t="s">
        <v>30</v>
      </c>
      <c r="CF8" s="44" t="s">
        <v>30</v>
      </c>
      <c r="CG8" s="44" t="s">
        <v>30</v>
      </c>
      <c r="CH8" s="44" t="s">
        <v>30</v>
      </c>
      <c r="CI8" s="44">
        <v>464.5</v>
      </c>
      <c r="CJ8" s="44">
        <v>467.3</v>
      </c>
      <c r="CK8" s="44">
        <v>453.4</v>
      </c>
      <c r="CL8" s="44">
        <v>148.9</v>
      </c>
      <c r="CM8" s="44">
        <v>121.6</v>
      </c>
      <c r="CN8" s="44">
        <v>175.5</v>
      </c>
      <c r="CO8" s="45">
        <f t="shared" si="0"/>
        <v>3.3</v>
      </c>
      <c r="CP8" s="45">
        <f t="shared" si="1"/>
        <v>72.8</v>
      </c>
      <c r="CQ8" s="45">
        <f t="shared" si="2"/>
        <v>113.3</v>
      </c>
      <c r="CR8" s="45">
        <f t="shared" si="3"/>
        <v>12.8</v>
      </c>
      <c r="CS8" s="45" t="e">
        <f t="shared" si="4"/>
        <v>#NUM!</v>
      </c>
      <c r="CT8" s="45" t="e">
        <f t="shared" si="5"/>
        <v>#NUM!</v>
      </c>
      <c r="CU8" s="45">
        <f t="shared" si="6"/>
        <v>464.5</v>
      </c>
      <c r="CV8" s="45">
        <f t="shared" si="7"/>
        <v>148.9</v>
      </c>
    </row>
    <row r="9" spans="1:106" s="48" customFormat="1" x14ac:dyDescent="0.25">
      <c r="A9" s="41">
        <v>1448</v>
      </c>
      <c r="B9" s="42" t="s">
        <v>4779</v>
      </c>
      <c r="C9" s="32" t="s">
        <v>4780</v>
      </c>
      <c r="D9" s="42" t="b">
        <v>1</v>
      </c>
      <c r="E9" s="46">
        <v>5.1619999999999999</v>
      </c>
      <c r="F9" s="46">
        <f t="shared" si="8"/>
        <v>-5.1619999999999999</v>
      </c>
      <c r="G9" s="46">
        <v>2.37</v>
      </c>
      <c r="H9" s="47">
        <v>5.7914005011539004E-4</v>
      </c>
      <c r="I9" s="47">
        <v>1.1272171339064101E-2</v>
      </c>
      <c r="J9" s="42" t="s">
        <v>4781</v>
      </c>
      <c r="K9" s="42" t="s">
        <v>30</v>
      </c>
      <c r="L9" s="42">
        <v>20</v>
      </c>
      <c r="M9" s="42">
        <v>22.8</v>
      </c>
      <c r="N9" s="42">
        <v>8.5399999999999991</v>
      </c>
      <c r="O9" s="42" t="b">
        <v>0</v>
      </c>
      <c r="P9" s="42">
        <v>6.96</v>
      </c>
      <c r="Q9" s="42">
        <v>6.54</v>
      </c>
      <c r="R9" s="42">
        <v>2</v>
      </c>
      <c r="S9" s="42">
        <v>2</v>
      </c>
      <c r="T9" s="42">
        <v>3</v>
      </c>
      <c r="U9" s="44">
        <v>355334.875</v>
      </c>
      <c r="V9" s="44">
        <v>361175.78125</v>
      </c>
      <c r="W9" s="44">
        <v>304916.75</v>
      </c>
      <c r="X9" s="44">
        <v>373768.28125</v>
      </c>
      <c r="Y9" s="44">
        <v>507618.0625</v>
      </c>
      <c r="Z9" s="44">
        <v>500216.625</v>
      </c>
      <c r="AA9" s="44">
        <v>232214.71875</v>
      </c>
      <c r="AB9" s="44" t="s">
        <v>30</v>
      </c>
      <c r="AC9" s="44">
        <v>224642.859375</v>
      </c>
      <c r="AD9" s="44" t="s">
        <v>30</v>
      </c>
      <c r="AE9" s="44" t="s">
        <v>30</v>
      </c>
      <c r="AF9" s="44" t="s">
        <v>30</v>
      </c>
      <c r="AG9" s="44">
        <v>1039969.5</v>
      </c>
      <c r="AH9" s="44">
        <v>1086243.25</v>
      </c>
      <c r="AI9" s="44">
        <v>1248694.5</v>
      </c>
      <c r="AJ9" s="44">
        <v>570876.0625</v>
      </c>
      <c r="AK9" s="44">
        <v>707165.8125</v>
      </c>
      <c r="AL9" s="44">
        <v>693091.5625</v>
      </c>
      <c r="AM9" s="44">
        <v>2624696</v>
      </c>
      <c r="AN9" s="44">
        <v>2492028.5</v>
      </c>
      <c r="AO9" s="44">
        <v>2534266.75</v>
      </c>
      <c r="AP9" s="44">
        <v>2446491.5</v>
      </c>
      <c r="AQ9" s="44">
        <v>2687823.5</v>
      </c>
      <c r="AR9" s="44">
        <v>2142422.5</v>
      </c>
      <c r="AS9" s="44">
        <v>491021.230899585</v>
      </c>
      <c r="AT9" s="44">
        <v>537190.70728686894</v>
      </c>
      <c r="AU9" s="44">
        <v>480829.587441432</v>
      </c>
      <c r="AV9" s="44">
        <v>383085.42989091697</v>
      </c>
      <c r="AW9" s="44">
        <v>550881.88394127099</v>
      </c>
      <c r="AX9" s="44">
        <v>575159.39050245099</v>
      </c>
      <c r="AY9" s="44">
        <v>270064.23383193603</v>
      </c>
      <c r="AZ9" s="44" t="s">
        <v>30</v>
      </c>
      <c r="BA9" s="44">
        <v>296461.47595316102</v>
      </c>
      <c r="BB9" s="44" t="s">
        <v>30</v>
      </c>
      <c r="BC9" s="44" t="s">
        <v>30</v>
      </c>
      <c r="BD9" s="44" t="s">
        <v>30</v>
      </c>
      <c r="BE9" s="44">
        <v>1726751.0699058201</v>
      </c>
      <c r="BF9" s="44">
        <v>1877383.98580881</v>
      </c>
      <c r="BG9" s="44">
        <v>2299464.1428982001</v>
      </c>
      <c r="BH9" s="44">
        <v>1184936.1763663201</v>
      </c>
      <c r="BI9" s="44">
        <v>1576855.2308902999</v>
      </c>
      <c r="BJ9" s="44">
        <v>1641179.8143056401</v>
      </c>
      <c r="BK9" s="44">
        <v>2624696</v>
      </c>
      <c r="BL9" s="44">
        <v>2828704.5140455398</v>
      </c>
      <c r="BM9" s="44">
        <v>2777141.7397918799</v>
      </c>
      <c r="BN9" s="44">
        <v>2843916.0807989798</v>
      </c>
      <c r="BO9" s="44">
        <v>3306068.4758422999</v>
      </c>
      <c r="BP9" s="44">
        <v>2773255.7687010602</v>
      </c>
      <c r="BQ9" s="44">
        <v>38</v>
      </c>
      <c r="BR9" s="44">
        <v>41.5</v>
      </c>
      <c r="BS9" s="44">
        <v>37.200000000000003</v>
      </c>
      <c r="BT9" s="44">
        <v>29.6</v>
      </c>
      <c r="BU9" s="44">
        <v>42.6</v>
      </c>
      <c r="BV9" s="44">
        <v>44.5</v>
      </c>
      <c r="BW9" s="44">
        <v>20.9</v>
      </c>
      <c r="BX9" s="44" t="s">
        <v>30</v>
      </c>
      <c r="BY9" s="44">
        <v>22.9</v>
      </c>
      <c r="BZ9" s="44" t="s">
        <v>30</v>
      </c>
      <c r="CA9" s="44" t="s">
        <v>30</v>
      </c>
      <c r="CB9" s="44" t="s">
        <v>30</v>
      </c>
      <c r="CC9" s="44">
        <v>133.5</v>
      </c>
      <c r="CD9" s="44">
        <v>145.1</v>
      </c>
      <c r="CE9" s="44">
        <v>177.8</v>
      </c>
      <c r="CF9" s="44">
        <v>91.6</v>
      </c>
      <c r="CG9" s="44">
        <v>121.9</v>
      </c>
      <c r="CH9" s="44">
        <v>126.9</v>
      </c>
      <c r="CI9" s="44">
        <v>202.9</v>
      </c>
      <c r="CJ9" s="44">
        <v>218.7</v>
      </c>
      <c r="CK9" s="44">
        <v>214.7</v>
      </c>
      <c r="CL9" s="44">
        <v>219.9</v>
      </c>
      <c r="CM9" s="44">
        <v>255.6</v>
      </c>
      <c r="CN9" s="44">
        <v>214.4</v>
      </c>
      <c r="CO9" s="45">
        <f t="shared" si="0"/>
        <v>38</v>
      </c>
      <c r="CP9" s="45">
        <f t="shared" si="1"/>
        <v>42.6</v>
      </c>
      <c r="CQ9" s="45">
        <f t="shared" si="2"/>
        <v>21.9</v>
      </c>
      <c r="CR9" s="45" t="e">
        <f t="shared" si="3"/>
        <v>#NUM!</v>
      </c>
      <c r="CS9" s="45">
        <f t="shared" si="4"/>
        <v>145.1</v>
      </c>
      <c r="CT9" s="45">
        <f t="shared" si="5"/>
        <v>121.9</v>
      </c>
      <c r="CU9" s="45">
        <f t="shared" si="6"/>
        <v>214.7</v>
      </c>
      <c r="CV9" s="45">
        <f t="shared" si="7"/>
        <v>219.9</v>
      </c>
    </row>
    <row r="10" spans="1:106" s="48" customFormat="1" x14ac:dyDescent="0.25">
      <c r="A10" s="41">
        <v>335</v>
      </c>
      <c r="B10" s="42" t="s">
        <v>4785</v>
      </c>
      <c r="C10" s="42" t="s">
        <v>4786</v>
      </c>
      <c r="D10" s="42" t="b">
        <v>1</v>
      </c>
      <c r="E10" s="46">
        <v>4.6260000000000003</v>
      </c>
      <c r="F10" s="46">
        <f t="shared" si="8"/>
        <v>-4.6260000000000003</v>
      </c>
      <c r="G10" s="46">
        <v>2.21</v>
      </c>
      <c r="H10" s="47">
        <v>1.2930982296415199E-3</v>
      </c>
      <c r="I10" s="47">
        <v>2.3007118916862801E-2</v>
      </c>
      <c r="J10" s="42" t="s">
        <v>4787</v>
      </c>
      <c r="K10" s="42" t="s">
        <v>30</v>
      </c>
      <c r="L10" s="42">
        <v>22</v>
      </c>
      <c r="M10" s="42">
        <v>87.1</v>
      </c>
      <c r="N10" s="42">
        <v>5.92</v>
      </c>
      <c r="O10" s="42" t="b">
        <v>0</v>
      </c>
      <c r="P10" s="42">
        <v>65.78</v>
      </c>
      <c r="Q10" s="42">
        <v>347.09</v>
      </c>
      <c r="R10" s="42">
        <v>13</v>
      </c>
      <c r="S10" s="42">
        <v>13</v>
      </c>
      <c r="T10" s="42">
        <v>120</v>
      </c>
      <c r="U10" s="44">
        <v>10508197.15625</v>
      </c>
      <c r="V10" s="44">
        <v>10047556.140625</v>
      </c>
      <c r="W10" s="44">
        <v>10457410.1875</v>
      </c>
      <c r="X10" s="44">
        <v>6731918.21875</v>
      </c>
      <c r="Y10" s="44">
        <v>7062552.0625</v>
      </c>
      <c r="Z10" s="44">
        <v>6983924.75</v>
      </c>
      <c r="AA10" s="44">
        <v>1320912.21875</v>
      </c>
      <c r="AB10" s="44">
        <v>1613297.5</v>
      </c>
      <c r="AC10" s="44">
        <v>1370066.6484375</v>
      </c>
      <c r="AD10" s="44">
        <v>3470761.6484375</v>
      </c>
      <c r="AE10" s="44">
        <v>3572514.4609375</v>
      </c>
      <c r="AF10" s="44">
        <v>3576187.390625</v>
      </c>
      <c r="AG10" s="44">
        <v>34124785.1875</v>
      </c>
      <c r="AH10" s="44">
        <v>34943271.5</v>
      </c>
      <c r="AI10" s="44">
        <v>33128154.0625</v>
      </c>
      <c r="AJ10" s="44">
        <v>26060781.3125</v>
      </c>
      <c r="AK10" s="44">
        <v>23966861.5625</v>
      </c>
      <c r="AL10" s="44">
        <v>23752906.53125</v>
      </c>
      <c r="AM10" s="44">
        <v>43528367.59375</v>
      </c>
      <c r="AN10" s="44">
        <v>41000375.03125</v>
      </c>
      <c r="AO10" s="44">
        <v>42530721.5625</v>
      </c>
      <c r="AP10" s="44">
        <v>45108826.625</v>
      </c>
      <c r="AQ10" s="44">
        <v>42127340.125</v>
      </c>
      <c r="AR10" s="44">
        <v>42658417.75</v>
      </c>
      <c r="AS10" s="44">
        <v>14520803.5158311</v>
      </c>
      <c r="AT10" s="44">
        <v>14944118.8193924</v>
      </c>
      <c r="AU10" s="44">
        <v>16490508.3966737</v>
      </c>
      <c r="AV10" s="44">
        <v>6899728.8271644497</v>
      </c>
      <c r="AW10" s="44">
        <v>7664486.8909157701</v>
      </c>
      <c r="AX10" s="44">
        <v>8030260.6946040196</v>
      </c>
      <c r="AY10" s="44">
        <v>1536212.4685128799</v>
      </c>
      <c r="AZ10" s="44">
        <v>2061010.61111164</v>
      </c>
      <c r="BA10" s="44">
        <v>1808078.75166845</v>
      </c>
      <c r="BB10" s="44">
        <v>12419689.628108</v>
      </c>
      <c r="BC10" s="44">
        <v>13649224.1467472</v>
      </c>
      <c r="BD10" s="44">
        <v>14152424.736405401</v>
      </c>
      <c r="BE10" s="44">
        <v>56660324.492998898</v>
      </c>
      <c r="BF10" s="44">
        <v>60393414.022015199</v>
      </c>
      <c r="BG10" s="44">
        <v>61005315.861586802</v>
      </c>
      <c r="BH10" s="44">
        <v>54092936.435835399</v>
      </c>
      <c r="BI10" s="44">
        <v>53441880.751060501</v>
      </c>
      <c r="BJ10" s="44">
        <v>56244791.942877203</v>
      </c>
      <c r="BK10" s="44">
        <v>43528367.59375</v>
      </c>
      <c r="BL10" s="44">
        <v>46539574.458501101</v>
      </c>
      <c r="BM10" s="44">
        <v>46606712.6022489</v>
      </c>
      <c r="BN10" s="44">
        <v>52436608.6801489</v>
      </c>
      <c r="BO10" s="44">
        <v>51817342.603913099</v>
      </c>
      <c r="BP10" s="44">
        <v>55219128.397338599</v>
      </c>
      <c r="BQ10" s="44">
        <v>46.3</v>
      </c>
      <c r="BR10" s="44">
        <v>47.7</v>
      </c>
      <c r="BS10" s="44">
        <v>52.6</v>
      </c>
      <c r="BT10" s="44">
        <v>22</v>
      </c>
      <c r="BU10" s="44">
        <v>24.5</v>
      </c>
      <c r="BV10" s="44">
        <v>25.6</v>
      </c>
      <c r="BW10" s="44">
        <v>4.9000000000000004</v>
      </c>
      <c r="BX10" s="44">
        <v>6.6</v>
      </c>
      <c r="BY10" s="44">
        <v>5.8</v>
      </c>
      <c r="BZ10" s="44">
        <v>39.6</v>
      </c>
      <c r="CA10" s="44">
        <v>43.6</v>
      </c>
      <c r="CB10" s="44">
        <v>45.2</v>
      </c>
      <c r="CC10" s="44">
        <v>180.8</v>
      </c>
      <c r="CD10" s="44">
        <v>192.7</v>
      </c>
      <c r="CE10" s="44">
        <v>194.7</v>
      </c>
      <c r="CF10" s="44">
        <v>172.6</v>
      </c>
      <c r="CG10" s="44">
        <v>170.5</v>
      </c>
      <c r="CH10" s="44">
        <v>179.5</v>
      </c>
      <c r="CI10" s="44">
        <v>138.9</v>
      </c>
      <c r="CJ10" s="44">
        <v>148.5</v>
      </c>
      <c r="CK10" s="44">
        <v>148.69999999999999</v>
      </c>
      <c r="CL10" s="44">
        <v>167.3</v>
      </c>
      <c r="CM10" s="44">
        <v>165.3</v>
      </c>
      <c r="CN10" s="44">
        <v>176.2</v>
      </c>
      <c r="CO10" s="45">
        <f t="shared" si="0"/>
        <v>47.7</v>
      </c>
      <c r="CP10" s="45">
        <f t="shared" si="1"/>
        <v>24.5</v>
      </c>
      <c r="CQ10" s="45">
        <f t="shared" si="2"/>
        <v>5.8</v>
      </c>
      <c r="CR10" s="45">
        <f t="shared" si="3"/>
        <v>43.6</v>
      </c>
      <c r="CS10" s="45">
        <f t="shared" si="4"/>
        <v>192.7</v>
      </c>
      <c r="CT10" s="45">
        <f t="shared" si="5"/>
        <v>172.6</v>
      </c>
      <c r="CU10" s="45">
        <f t="shared" si="6"/>
        <v>148.5</v>
      </c>
      <c r="CV10" s="45">
        <f t="shared" si="7"/>
        <v>167.3</v>
      </c>
    </row>
    <row r="11" spans="1:106" s="48" customFormat="1" x14ac:dyDescent="0.25">
      <c r="A11" s="41">
        <v>1106</v>
      </c>
      <c r="B11" s="42" t="s">
        <v>4788</v>
      </c>
      <c r="C11" s="42" t="s">
        <v>4789</v>
      </c>
      <c r="D11" s="42" t="b">
        <v>1</v>
      </c>
      <c r="E11" s="46">
        <v>4.4020000000000001</v>
      </c>
      <c r="F11" s="46">
        <f t="shared" si="8"/>
        <v>-4.4020000000000001</v>
      </c>
      <c r="G11" s="46">
        <v>2.14</v>
      </c>
      <c r="H11" s="47">
        <v>1.82971612860672E-3</v>
      </c>
      <c r="I11" s="47">
        <v>3.1507417410297403E-2</v>
      </c>
      <c r="J11" s="42" t="s">
        <v>4790</v>
      </c>
      <c r="K11" s="42" t="s">
        <v>30</v>
      </c>
      <c r="L11" s="42">
        <v>11</v>
      </c>
      <c r="M11" s="42">
        <v>55.6</v>
      </c>
      <c r="N11" s="42">
        <v>6.43</v>
      </c>
      <c r="O11" s="42" t="b">
        <v>0</v>
      </c>
      <c r="P11" s="42">
        <v>12.688000000000001</v>
      </c>
      <c r="Q11" s="42">
        <v>18.22</v>
      </c>
      <c r="R11" s="42">
        <v>3</v>
      </c>
      <c r="S11" s="42">
        <v>3</v>
      </c>
      <c r="T11" s="42">
        <v>10</v>
      </c>
      <c r="U11" s="44">
        <v>255642.25</v>
      </c>
      <c r="V11" s="44">
        <v>146691.71875</v>
      </c>
      <c r="W11" s="44" t="s">
        <v>30</v>
      </c>
      <c r="X11" s="44" t="s">
        <v>30</v>
      </c>
      <c r="Y11" s="44" t="s">
        <v>30</v>
      </c>
      <c r="Z11" s="44" t="s">
        <v>30</v>
      </c>
      <c r="AA11" s="44">
        <v>233781.734375</v>
      </c>
      <c r="AB11" s="44">
        <v>351210.5234375</v>
      </c>
      <c r="AC11" s="44">
        <v>261146.9375</v>
      </c>
      <c r="AD11" s="44" t="s">
        <v>30</v>
      </c>
      <c r="AE11" s="44" t="s">
        <v>30</v>
      </c>
      <c r="AF11" s="44" t="s">
        <v>30</v>
      </c>
      <c r="AG11" s="44">
        <v>181366.4375</v>
      </c>
      <c r="AH11" s="44" t="s">
        <v>30</v>
      </c>
      <c r="AI11" s="44" t="s">
        <v>30</v>
      </c>
      <c r="AJ11" s="44" t="s">
        <v>30</v>
      </c>
      <c r="AK11" s="44" t="s">
        <v>30</v>
      </c>
      <c r="AL11" s="44" t="s">
        <v>30</v>
      </c>
      <c r="AM11" s="44">
        <v>2384940.53125</v>
      </c>
      <c r="AN11" s="44">
        <v>2023595.75</v>
      </c>
      <c r="AO11" s="44">
        <v>2087963.96875</v>
      </c>
      <c r="AP11" s="44">
        <v>2295562.34375</v>
      </c>
      <c r="AQ11" s="44">
        <v>2055011.6875</v>
      </c>
      <c r="AR11" s="44">
        <v>2027452.28125</v>
      </c>
      <c r="AS11" s="44">
        <v>353260.49058634997</v>
      </c>
      <c r="AT11" s="44">
        <v>218180.266339325</v>
      </c>
      <c r="AU11" s="44" t="s">
        <v>30</v>
      </c>
      <c r="AV11" s="44" t="s">
        <v>30</v>
      </c>
      <c r="AW11" s="44" t="s">
        <v>30</v>
      </c>
      <c r="AX11" s="44" t="s">
        <v>30</v>
      </c>
      <c r="AY11" s="44">
        <v>271886.66298908199</v>
      </c>
      <c r="AZ11" s="44">
        <v>448676.46267273201</v>
      </c>
      <c r="BA11" s="44">
        <v>344635.95570006198</v>
      </c>
      <c r="BB11" s="44" t="s">
        <v>30</v>
      </c>
      <c r="BC11" s="44" t="s">
        <v>30</v>
      </c>
      <c r="BD11" s="44" t="s">
        <v>30</v>
      </c>
      <c r="BE11" s="44">
        <v>301138.34107455198</v>
      </c>
      <c r="BF11" s="44" t="s">
        <v>30</v>
      </c>
      <c r="BG11" s="44" t="s">
        <v>30</v>
      </c>
      <c r="BH11" s="44" t="s">
        <v>30</v>
      </c>
      <c r="BI11" s="44" t="s">
        <v>30</v>
      </c>
      <c r="BJ11" s="44" t="s">
        <v>30</v>
      </c>
      <c r="BK11" s="44">
        <v>2384940.53125</v>
      </c>
      <c r="BL11" s="44">
        <v>2296985.9424273702</v>
      </c>
      <c r="BM11" s="44">
        <v>2288066.9088197402</v>
      </c>
      <c r="BN11" s="44">
        <v>2668468.9743934199</v>
      </c>
      <c r="BO11" s="44">
        <v>2527699.2174267499</v>
      </c>
      <c r="BP11" s="44">
        <v>2624432.7319857199</v>
      </c>
      <c r="BQ11" s="44">
        <v>50.7</v>
      </c>
      <c r="BR11" s="44">
        <v>31.3</v>
      </c>
      <c r="BS11" s="44" t="s">
        <v>30</v>
      </c>
      <c r="BT11" s="44" t="s">
        <v>30</v>
      </c>
      <c r="BU11" s="44" t="s">
        <v>30</v>
      </c>
      <c r="BV11" s="44" t="s">
        <v>30</v>
      </c>
      <c r="BW11" s="44">
        <v>39</v>
      </c>
      <c r="BX11" s="44">
        <v>64.400000000000006</v>
      </c>
      <c r="BY11" s="44">
        <v>49.4</v>
      </c>
      <c r="BZ11" s="44" t="s">
        <v>30</v>
      </c>
      <c r="CA11" s="44" t="s">
        <v>30</v>
      </c>
      <c r="CB11" s="44" t="s">
        <v>30</v>
      </c>
      <c r="CC11" s="44">
        <v>43.2</v>
      </c>
      <c r="CD11" s="44" t="s">
        <v>30</v>
      </c>
      <c r="CE11" s="44" t="s">
        <v>30</v>
      </c>
      <c r="CF11" s="44" t="s">
        <v>30</v>
      </c>
      <c r="CG11" s="44" t="s">
        <v>30</v>
      </c>
      <c r="CH11" s="44" t="s">
        <v>30</v>
      </c>
      <c r="CI11" s="44">
        <v>342.2</v>
      </c>
      <c r="CJ11" s="44">
        <v>329.5</v>
      </c>
      <c r="CK11" s="44">
        <v>328.3</v>
      </c>
      <c r="CL11" s="44">
        <v>382.8</v>
      </c>
      <c r="CM11" s="44">
        <v>362.6</v>
      </c>
      <c r="CN11" s="44">
        <v>376.5</v>
      </c>
      <c r="CO11" s="45">
        <f t="shared" si="0"/>
        <v>41</v>
      </c>
      <c r="CP11" s="45" t="e">
        <f t="shared" si="1"/>
        <v>#NUM!</v>
      </c>
      <c r="CQ11" s="45">
        <f t="shared" si="2"/>
        <v>49.4</v>
      </c>
      <c r="CR11" s="45" t="e">
        <f t="shared" si="3"/>
        <v>#NUM!</v>
      </c>
      <c r="CS11" s="45">
        <f t="shared" si="4"/>
        <v>43.2</v>
      </c>
      <c r="CT11" s="45" t="e">
        <f t="shared" si="5"/>
        <v>#NUM!</v>
      </c>
      <c r="CU11" s="45">
        <f t="shared" si="6"/>
        <v>329.5</v>
      </c>
      <c r="CV11" s="45">
        <f t="shared" si="7"/>
        <v>376.5</v>
      </c>
    </row>
    <row r="12" spans="1:106" s="48" customFormat="1" x14ac:dyDescent="0.25">
      <c r="A12" s="41">
        <v>282</v>
      </c>
      <c r="B12" s="42" t="s">
        <v>4773</v>
      </c>
      <c r="C12" s="42" t="s">
        <v>4774</v>
      </c>
      <c r="D12" s="42" t="b">
        <v>1</v>
      </c>
      <c r="E12" s="46">
        <v>4.2480000000000002</v>
      </c>
      <c r="F12" s="46">
        <f t="shared" si="8"/>
        <v>-4.2480000000000002</v>
      </c>
      <c r="G12" s="46">
        <v>2.09</v>
      </c>
      <c r="H12" s="47">
        <v>2.3349649508743698E-3</v>
      </c>
      <c r="I12" s="47">
        <v>3.94670523143845E-2</v>
      </c>
      <c r="J12" s="42" t="s">
        <v>4775</v>
      </c>
      <c r="K12" s="42" t="s">
        <v>30</v>
      </c>
      <c r="L12" s="42">
        <v>37</v>
      </c>
      <c r="M12" s="42">
        <v>76.400000000000006</v>
      </c>
      <c r="N12" s="42">
        <v>9.98</v>
      </c>
      <c r="O12" s="42" t="b">
        <v>0</v>
      </c>
      <c r="P12" s="42">
        <v>78.433999999999997</v>
      </c>
      <c r="Q12" s="42">
        <v>300.13</v>
      </c>
      <c r="R12" s="42">
        <v>17</v>
      </c>
      <c r="S12" s="42">
        <v>17</v>
      </c>
      <c r="T12" s="42">
        <v>122</v>
      </c>
      <c r="U12" s="44">
        <v>6950017.03125</v>
      </c>
      <c r="V12" s="44">
        <v>7002602.75</v>
      </c>
      <c r="W12" s="44">
        <v>7869691.1875</v>
      </c>
      <c r="X12" s="44">
        <v>7453002.4609375</v>
      </c>
      <c r="Y12" s="44">
        <v>9397104.328125</v>
      </c>
      <c r="Z12" s="44">
        <v>6753265.171875</v>
      </c>
      <c r="AA12" s="44">
        <v>1945559.125</v>
      </c>
      <c r="AB12" s="44">
        <v>1412967.25</v>
      </c>
      <c r="AC12" s="44">
        <v>1170068.6015625</v>
      </c>
      <c r="AD12" s="44">
        <v>20796776.1796875</v>
      </c>
      <c r="AE12" s="44">
        <v>19302442.671875</v>
      </c>
      <c r="AF12" s="44">
        <v>16495932.625</v>
      </c>
      <c r="AG12" s="44">
        <v>40009554.2265625</v>
      </c>
      <c r="AH12" s="44">
        <v>39764060.0625</v>
      </c>
      <c r="AI12" s="44">
        <v>38733792.90625</v>
      </c>
      <c r="AJ12" s="44">
        <v>30512346.96875</v>
      </c>
      <c r="AK12" s="44">
        <v>27838855.71875</v>
      </c>
      <c r="AL12" s="44">
        <v>28649736.59375</v>
      </c>
      <c r="AM12" s="44">
        <v>45227337.5625</v>
      </c>
      <c r="AN12" s="44">
        <v>43405347.71875</v>
      </c>
      <c r="AO12" s="44">
        <v>45468438.6875</v>
      </c>
      <c r="AP12" s="44">
        <v>39414025.5</v>
      </c>
      <c r="AQ12" s="44">
        <v>39233285.5625</v>
      </c>
      <c r="AR12" s="44">
        <v>39976413.5</v>
      </c>
      <c r="AS12" s="44">
        <v>9603914.9477164503</v>
      </c>
      <c r="AT12" s="44">
        <v>10415241.8833356</v>
      </c>
      <c r="AU12" s="44">
        <v>12409880.2934804</v>
      </c>
      <c r="AV12" s="44">
        <v>7638787.9736017603</v>
      </c>
      <c r="AW12" s="44">
        <v>10198010.902872801</v>
      </c>
      <c r="AX12" s="44">
        <v>7765043.55519382</v>
      </c>
      <c r="AY12" s="44">
        <v>2262672.8283900302</v>
      </c>
      <c r="AZ12" s="44">
        <v>1805085.8539130201</v>
      </c>
      <c r="BA12" s="44">
        <v>1544141.06707312</v>
      </c>
      <c r="BB12" s="44">
        <v>74418681.424934</v>
      </c>
      <c r="BC12" s="44">
        <v>73747319.846823201</v>
      </c>
      <c r="BD12" s="44">
        <v>65281099.5151252</v>
      </c>
      <c r="BE12" s="44">
        <v>66431314.1560129</v>
      </c>
      <c r="BF12" s="44">
        <v>68725315.045296803</v>
      </c>
      <c r="BG12" s="44">
        <v>71328069.360733703</v>
      </c>
      <c r="BH12" s="44">
        <v>63332807.458734497</v>
      </c>
      <c r="BI12" s="44">
        <v>62075745.866336398</v>
      </c>
      <c r="BJ12" s="44">
        <v>67840054.513484597</v>
      </c>
      <c r="BK12" s="44">
        <v>45227337.5625</v>
      </c>
      <c r="BL12" s="44">
        <v>49269461.816244997</v>
      </c>
      <c r="BM12" s="44">
        <v>49825969.946622297</v>
      </c>
      <c r="BN12" s="44">
        <v>45816705.649077803</v>
      </c>
      <c r="BO12" s="44">
        <v>48257606.424640603</v>
      </c>
      <c r="BP12" s="44">
        <v>51747411.797091298</v>
      </c>
      <c r="BQ12" s="44">
        <v>23.8</v>
      </c>
      <c r="BR12" s="44">
        <v>25.9</v>
      </c>
      <c r="BS12" s="44">
        <v>30.8</v>
      </c>
      <c r="BT12" s="44">
        <v>19</v>
      </c>
      <c r="BU12" s="44">
        <v>25.3</v>
      </c>
      <c r="BV12" s="44">
        <v>19.3</v>
      </c>
      <c r="BW12" s="44">
        <v>5.6</v>
      </c>
      <c r="BX12" s="44">
        <v>4.5</v>
      </c>
      <c r="BY12" s="44">
        <v>3.8</v>
      </c>
      <c r="BZ12" s="44">
        <v>184.7</v>
      </c>
      <c r="CA12" s="44">
        <v>183</v>
      </c>
      <c r="CB12" s="44">
        <v>162</v>
      </c>
      <c r="CC12" s="44">
        <v>164.9</v>
      </c>
      <c r="CD12" s="44">
        <v>170.6</v>
      </c>
      <c r="CE12" s="44">
        <v>177</v>
      </c>
      <c r="CF12" s="44">
        <v>157.19999999999999</v>
      </c>
      <c r="CG12" s="44">
        <v>154.1</v>
      </c>
      <c r="CH12" s="44">
        <v>168.4</v>
      </c>
      <c r="CI12" s="44">
        <v>112.3</v>
      </c>
      <c r="CJ12" s="44">
        <v>122.3</v>
      </c>
      <c r="CK12" s="44">
        <v>123.7</v>
      </c>
      <c r="CL12" s="44">
        <v>113.7</v>
      </c>
      <c r="CM12" s="44">
        <v>119.8</v>
      </c>
      <c r="CN12" s="44">
        <v>128.4</v>
      </c>
      <c r="CO12" s="45">
        <f t="shared" si="0"/>
        <v>25.9</v>
      </c>
      <c r="CP12" s="45">
        <f t="shared" si="1"/>
        <v>19.3</v>
      </c>
      <c r="CQ12" s="45">
        <f t="shared" si="2"/>
        <v>4.5</v>
      </c>
      <c r="CR12" s="45">
        <f t="shared" si="3"/>
        <v>183</v>
      </c>
      <c r="CS12" s="45">
        <f t="shared" si="4"/>
        <v>170.6</v>
      </c>
      <c r="CT12" s="45">
        <f t="shared" si="5"/>
        <v>157.19999999999999</v>
      </c>
      <c r="CU12" s="45">
        <f t="shared" si="6"/>
        <v>122.3</v>
      </c>
      <c r="CV12" s="45">
        <f t="shared" si="7"/>
        <v>119.8</v>
      </c>
    </row>
    <row r="13" spans="1:106" s="48" customFormat="1" x14ac:dyDescent="0.25">
      <c r="A13" s="41">
        <v>1528</v>
      </c>
      <c r="B13" s="42" t="s">
        <v>4752</v>
      </c>
      <c r="C13" s="32" t="s">
        <v>4753</v>
      </c>
      <c r="D13" s="42" t="b">
        <v>1</v>
      </c>
      <c r="E13" s="46">
        <v>0.20899999999999999</v>
      </c>
      <c r="F13" s="46">
        <f t="shared" si="8"/>
        <v>4.7846889952153111</v>
      </c>
      <c r="G13" s="46">
        <v>-2.2599999999999998</v>
      </c>
      <c r="H13" s="47">
        <v>1.9876234377616E-3</v>
      </c>
      <c r="I13" s="47">
        <v>3.36847106615904E-2</v>
      </c>
      <c r="J13" s="42" t="s">
        <v>4754</v>
      </c>
      <c r="K13" s="42" t="s">
        <v>30</v>
      </c>
      <c r="L13" s="42">
        <v>8</v>
      </c>
      <c r="M13" s="42">
        <v>34.6</v>
      </c>
      <c r="N13" s="42">
        <v>8</v>
      </c>
      <c r="O13" s="42" t="b">
        <v>0</v>
      </c>
      <c r="P13" s="42">
        <v>5.8959999999999999</v>
      </c>
      <c r="Q13" s="42">
        <v>19.25</v>
      </c>
      <c r="R13" s="42">
        <v>2</v>
      </c>
      <c r="S13" s="42">
        <v>2</v>
      </c>
      <c r="T13" s="42">
        <v>8</v>
      </c>
      <c r="U13" s="44" t="s">
        <v>30</v>
      </c>
      <c r="V13" s="44" t="s">
        <v>30</v>
      </c>
      <c r="W13" s="44">
        <v>575111.5</v>
      </c>
      <c r="X13" s="44">
        <v>1621825.25</v>
      </c>
      <c r="Y13" s="44">
        <v>1694898.125</v>
      </c>
      <c r="Z13" s="44">
        <v>1654682.125</v>
      </c>
      <c r="AA13" s="44">
        <v>1683028.3125</v>
      </c>
      <c r="AB13" s="44">
        <v>1810635.8125</v>
      </c>
      <c r="AC13" s="44">
        <v>1719276.0625</v>
      </c>
      <c r="AD13" s="44" t="s">
        <v>30</v>
      </c>
      <c r="AE13" s="44">
        <v>689844</v>
      </c>
      <c r="AF13" s="44">
        <v>670288.8125</v>
      </c>
      <c r="AG13" s="44" t="s">
        <v>30</v>
      </c>
      <c r="AH13" s="44" t="s">
        <v>30</v>
      </c>
      <c r="AI13" s="44" t="s">
        <v>30</v>
      </c>
      <c r="AJ13" s="44" t="s">
        <v>30</v>
      </c>
      <c r="AK13" s="44" t="s">
        <v>30</v>
      </c>
      <c r="AL13" s="44" t="s">
        <v>30</v>
      </c>
      <c r="AM13" s="44">
        <v>256705.59375</v>
      </c>
      <c r="AN13" s="44">
        <v>223695.9375</v>
      </c>
      <c r="AO13" s="44">
        <v>245144.3125</v>
      </c>
      <c r="AP13" s="44">
        <v>233514.40625</v>
      </c>
      <c r="AQ13" s="44">
        <v>230131.75</v>
      </c>
      <c r="AR13" s="44">
        <v>237284.734375</v>
      </c>
      <c r="AS13" s="44" t="s">
        <v>30</v>
      </c>
      <c r="AT13" s="44" t="s">
        <v>30</v>
      </c>
      <c r="AU13" s="44">
        <v>906905.328348879</v>
      </c>
      <c r="AV13" s="44">
        <v>1662253.47165997</v>
      </c>
      <c r="AW13" s="44">
        <v>1839352.73616968</v>
      </c>
      <c r="AX13" s="44">
        <v>1902587.62889038</v>
      </c>
      <c r="AY13" s="44">
        <v>1957351.1712757</v>
      </c>
      <c r="AZ13" s="44">
        <v>2313113.1253976701</v>
      </c>
      <c r="BA13" s="44">
        <v>2268930.87311019</v>
      </c>
      <c r="BB13" s="44" t="s">
        <v>30</v>
      </c>
      <c r="BC13" s="44">
        <v>2635632.5454362901</v>
      </c>
      <c r="BD13" s="44">
        <v>2652604.8370476798</v>
      </c>
      <c r="BE13" s="44" t="s">
        <v>30</v>
      </c>
      <c r="BF13" s="44" t="s">
        <v>30</v>
      </c>
      <c r="BG13" s="44" t="s">
        <v>30</v>
      </c>
      <c r="BH13" s="44" t="s">
        <v>30</v>
      </c>
      <c r="BI13" s="44" t="s">
        <v>30</v>
      </c>
      <c r="BJ13" s="44" t="s">
        <v>30</v>
      </c>
      <c r="BK13" s="44">
        <v>256705.59375</v>
      </c>
      <c r="BL13" s="44">
        <v>253917.52469118999</v>
      </c>
      <c r="BM13" s="44">
        <v>268638.05971345899</v>
      </c>
      <c r="BN13" s="44">
        <v>271448.06145151099</v>
      </c>
      <c r="BO13" s="44">
        <v>283065.95428063697</v>
      </c>
      <c r="BP13" s="44">
        <v>307152.88811155001</v>
      </c>
      <c r="BQ13" s="44" t="s">
        <v>30</v>
      </c>
      <c r="BR13" s="44" t="s">
        <v>30</v>
      </c>
      <c r="BS13" s="44">
        <v>110</v>
      </c>
      <c r="BT13" s="44">
        <v>201.7</v>
      </c>
      <c r="BU13" s="44">
        <v>223.2</v>
      </c>
      <c r="BV13" s="44">
        <v>230.9</v>
      </c>
      <c r="BW13" s="44">
        <v>237.5</v>
      </c>
      <c r="BX13" s="44">
        <v>280.7</v>
      </c>
      <c r="BY13" s="44">
        <v>275.3</v>
      </c>
      <c r="BZ13" s="44" t="s">
        <v>30</v>
      </c>
      <c r="CA13" s="44">
        <v>319.8</v>
      </c>
      <c r="CB13" s="44">
        <v>321.89999999999998</v>
      </c>
      <c r="CC13" s="44" t="s">
        <v>30</v>
      </c>
      <c r="CD13" s="44" t="s">
        <v>30</v>
      </c>
      <c r="CE13" s="44" t="s">
        <v>30</v>
      </c>
      <c r="CF13" s="44" t="s">
        <v>30</v>
      </c>
      <c r="CG13" s="44" t="s">
        <v>30</v>
      </c>
      <c r="CH13" s="44" t="s">
        <v>30</v>
      </c>
      <c r="CI13" s="44">
        <v>31.1</v>
      </c>
      <c r="CJ13" s="44">
        <v>30.8</v>
      </c>
      <c r="CK13" s="44">
        <v>32.6</v>
      </c>
      <c r="CL13" s="44">
        <v>32.9</v>
      </c>
      <c r="CM13" s="44">
        <v>34.299999999999997</v>
      </c>
      <c r="CN13" s="44">
        <v>37.299999999999997</v>
      </c>
      <c r="CO13" s="45">
        <f t="shared" si="0"/>
        <v>110</v>
      </c>
      <c r="CP13" s="45">
        <f t="shared" si="1"/>
        <v>223.2</v>
      </c>
      <c r="CQ13" s="45">
        <f t="shared" si="2"/>
        <v>275.3</v>
      </c>
      <c r="CR13" s="45">
        <f t="shared" si="3"/>
        <v>320.85000000000002</v>
      </c>
      <c r="CS13" s="45" t="e">
        <f t="shared" si="4"/>
        <v>#NUM!</v>
      </c>
      <c r="CT13" s="45" t="e">
        <f t="shared" si="5"/>
        <v>#NUM!</v>
      </c>
      <c r="CU13" s="45">
        <f t="shared" si="6"/>
        <v>31.1</v>
      </c>
      <c r="CV13" s="45">
        <f t="shared" si="7"/>
        <v>34.299999999999997</v>
      </c>
    </row>
    <row r="14" spans="1:106" s="48" customFormat="1" x14ac:dyDescent="0.25">
      <c r="A14" s="41">
        <v>958</v>
      </c>
      <c r="B14" s="42" t="s">
        <v>4743</v>
      </c>
      <c r="C14" s="42" t="s">
        <v>4744</v>
      </c>
      <c r="D14" s="42" t="b">
        <v>1</v>
      </c>
      <c r="E14" s="46">
        <v>0.20399999999999999</v>
      </c>
      <c r="F14" s="46">
        <f t="shared" si="8"/>
        <v>4.9019607843137258</v>
      </c>
      <c r="G14" s="46">
        <v>-2.2999999999999998</v>
      </c>
      <c r="H14" s="47">
        <v>1.6419708236137299E-3</v>
      </c>
      <c r="I14" s="47">
        <v>2.8658637500192801E-2</v>
      </c>
      <c r="J14" s="42" t="s">
        <v>4745</v>
      </c>
      <c r="K14" s="42" t="s">
        <v>30</v>
      </c>
      <c r="L14" s="42">
        <v>4</v>
      </c>
      <c r="M14" s="42">
        <v>123</v>
      </c>
      <c r="N14" s="42">
        <v>6.89</v>
      </c>
      <c r="O14" s="42" t="b">
        <v>0</v>
      </c>
      <c r="P14" s="42">
        <v>16.276</v>
      </c>
      <c r="Q14" s="42">
        <v>22.69</v>
      </c>
      <c r="R14" s="42">
        <v>3</v>
      </c>
      <c r="S14" s="42">
        <v>3</v>
      </c>
      <c r="T14" s="42">
        <v>10</v>
      </c>
      <c r="U14" s="44">
        <v>113623.5390625</v>
      </c>
      <c r="V14" s="44" t="s">
        <v>30</v>
      </c>
      <c r="W14" s="44">
        <v>90449.828125</v>
      </c>
      <c r="X14" s="44">
        <v>1180122.640625</v>
      </c>
      <c r="Y14" s="44">
        <v>1483367.703125</v>
      </c>
      <c r="Z14" s="44">
        <v>1040338</v>
      </c>
      <c r="AA14" s="44">
        <v>1783049.703125</v>
      </c>
      <c r="AB14" s="44">
        <v>1626457.1015625</v>
      </c>
      <c r="AC14" s="44">
        <v>1869101.0546875</v>
      </c>
      <c r="AD14" s="44" t="s">
        <v>30</v>
      </c>
      <c r="AE14" s="44" t="s">
        <v>30</v>
      </c>
      <c r="AF14" s="44" t="s">
        <v>30</v>
      </c>
      <c r="AG14" s="44">
        <v>114592.625</v>
      </c>
      <c r="AH14" s="44">
        <v>142610.28125</v>
      </c>
      <c r="AI14" s="44">
        <v>163644.328125</v>
      </c>
      <c r="AJ14" s="44" t="s">
        <v>30</v>
      </c>
      <c r="AK14" s="44" t="s">
        <v>30</v>
      </c>
      <c r="AL14" s="44" t="s">
        <v>30</v>
      </c>
      <c r="AM14" s="44">
        <v>115078.6171875</v>
      </c>
      <c r="AN14" s="44" t="s">
        <v>30</v>
      </c>
      <c r="AO14" s="44" t="s">
        <v>30</v>
      </c>
      <c r="AP14" s="44" t="s">
        <v>30</v>
      </c>
      <c r="AQ14" s="44" t="s">
        <v>30</v>
      </c>
      <c r="AR14" s="44" t="s">
        <v>30</v>
      </c>
      <c r="AS14" s="44">
        <v>157011.241887349</v>
      </c>
      <c r="AT14" s="44" t="s">
        <v>30</v>
      </c>
      <c r="AU14" s="44">
        <v>142632.22188184899</v>
      </c>
      <c r="AV14" s="44">
        <v>1209540.27344403</v>
      </c>
      <c r="AW14" s="44">
        <v>1609793.77063663</v>
      </c>
      <c r="AX14" s="44">
        <v>1196202.08543956</v>
      </c>
      <c r="AY14" s="44">
        <v>2073675.40934015</v>
      </c>
      <c r="AZ14" s="44">
        <v>2077822.1901652999</v>
      </c>
      <c r="BA14" s="44">
        <v>2466655.11167337</v>
      </c>
      <c r="BB14" s="44" t="s">
        <v>30</v>
      </c>
      <c r="BC14" s="44" t="s">
        <v>30</v>
      </c>
      <c r="BD14" s="44" t="s">
        <v>30</v>
      </c>
      <c r="BE14" s="44">
        <v>190268.020189117</v>
      </c>
      <c r="BF14" s="44">
        <v>246477.25841374899</v>
      </c>
      <c r="BG14" s="44">
        <v>301350.14185784099</v>
      </c>
      <c r="BH14" s="44" t="s">
        <v>30</v>
      </c>
      <c r="BI14" s="44" t="s">
        <v>30</v>
      </c>
      <c r="BJ14" s="44" t="s">
        <v>30</v>
      </c>
      <c r="BK14" s="44">
        <v>115078.6171875</v>
      </c>
      <c r="BL14" s="44" t="s">
        <v>30</v>
      </c>
      <c r="BM14" s="44" t="s">
        <v>30</v>
      </c>
      <c r="BN14" s="44" t="s">
        <v>30</v>
      </c>
      <c r="BO14" s="44" t="s">
        <v>30</v>
      </c>
      <c r="BP14" s="44" t="s">
        <v>30</v>
      </c>
      <c r="BQ14" s="44">
        <v>32</v>
      </c>
      <c r="BR14" s="44" t="s">
        <v>30</v>
      </c>
      <c r="BS14" s="44">
        <v>29</v>
      </c>
      <c r="BT14" s="44">
        <v>246.3</v>
      </c>
      <c r="BU14" s="44">
        <v>327.8</v>
      </c>
      <c r="BV14" s="44">
        <v>243.6</v>
      </c>
      <c r="BW14" s="44">
        <v>422.2</v>
      </c>
      <c r="BX14" s="44">
        <v>423.1</v>
      </c>
      <c r="BY14" s="44">
        <v>502.3</v>
      </c>
      <c r="BZ14" s="44" t="s">
        <v>30</v>
      </c>
      <c r="CA14" s="44" t="s">
        <v>30</v>
      </c>
      <c r="CB14" s="44" t="s">
        <v>30</v>
      </c>
      <c r="CC14" s="44">
        <v>38.700000000000003</v>
      </c>
      <c r="CD14" s="44">
        <v>50.2</v>
      </c>
      <c r="CE14" s="44">
        <v>61.4</v>
      </c>
      <c r="CF14" s="44" t="s">
        <v>30</v>
      </c>
      <c r="CG14" s="44" t="s">
        <v>30</v>
      </c>
      <c r="CH14" s="44" t="s">
        <v>30</v>
      </c>
      <c r="CI14" s="44">
        <v>23.4</v>
      </c>
      <c r="CJ14" s="44" t="s">
        <v>30</v>
      </c>
      <c r="CK14" s="44" t="s">
        <v>30</v>
      </c>
      <c r="CL14" s="44" t="s">
        <v>30</v>
      </c>
      <c r="CM14" s="44" t="s">
        <v>30</v>
      </c>
      <c r="CN14" s="44" t="s">
        <v>30</v>
      </c>
      <c r="CO14" s="45">
        <f t="shared" si="0"/>
        <v>30.5</v>
      </c>
      <c r="CP14" s="45">
        <f t="shared" si="1"/>
        <v>246.3</v>
      </c>
      <c r="CQ14" s="45">
        <f t="shared" si="2"/>
        <v>423.1</v>
      </c>
      <c r="CR14" s="45" t="e">
        <f t="shared" si="3"/>
        <v>#NUM!</v>
      </c>
      <c r="CS14" s="45">
        <f t="shared" si="4"/>
        <v>50.2</v>
      </c>
      <c r="CT14" s="45" t="e">
        <f t="shared" si="5"/>
        <v>#NUM!</v>
      </c>
      <c r="CU14" s="45">
        <f t="shared" si="6"/>
        <v>23.4</v>
      </c>
      <c r="CV14" s="45" t="e">
        <f t="shared" si="7"/>
        <v>#NUM!</v>
      </c>
    </row>
    <row r="15" spans="1:106" s="48" customFormat="1" x14ac:dyDescent="0.25">
      <c r="A15" s="41">
        <v>1071</v>
      </c>
      <c r="B15" s="42" t="s">
        <v>4746</v>
      </c>
      <c r="C15" s="33" t="s">
        <v>4747</v>
      </c>
      <c r="D15" s="42" t="b">
        <v>1</v>
      </c>
      <c r="E15" s="46">
        <v>0.20399999999999999</v>
      </c>
      <c r="F15" s="46">
        <f t="shared" si="8"/>
        <v>4.9019607843137258</v>
      </c>
      <c r="G15" s="46">
        <v>-2.29</v>
      </c>
      <c r="H15" s="47">
        <v>1.6809945890663401E-3</v>
      </c>
      <c r="I15" s="47">
        <v>2.9024269477347101E-2</v>
      </c>
      <c r="J15" s="42" t="s">
        <v>4748</v>
      </c>
      <c r="K15" s="42" t="s">
        <v>30</v>
      </c>
      <c r="L15" s="42">
        <v>2</v>
      </c>
      <c r="M15" s="42">
        <v>137.9</v>
      </c>
      <c r="N15" s="42">
        <v>5.85</v>
      </c>
      <c r="O15" s="42" t="b">
        <v>0</v>
      </c>
      <c r="P15" s="42">
        <v>13.113</v>
      </c>
      <c r="Q15" s="42">
        <v>55.71</v>
      </c>
      <c r="R15" s="42">
        <v>2</v>
      </c>
      <c r="S15" s="42">
        <v>2</v>
      </c>
      <c r="T15" s="42">
        <v>19</v>
      </c>
      <c r="U15" s="44">
        <v>419795.21875</v>
      </c>
      <c r="V15" s="44">
        <v>423477.4375</v>
      </c>
      <c r="W15" s="44">
        <v>461059.5</v>
      </c>
      <c r="X15" s="44">
        <v>4469958.46875</v>
      </c>
      <c r="Y15" s="44">
        <v>4438558</v>
      </c>
      <c r="Z15" s="44">
        <v>4381169.625</v>
      </c>
      <c r="AA15" s="44">
        <v>15610734.9375</v>
      </c>
      <c r="AB15" s="44">
        <v>15373508.3125</v>
      </c>
      <c r="AC15" s="44">
        <v>15353099.5</v>
      </c>
      <c r="AD15" s="44" t="s">
        <v>30</v>
      </c>
      <c r="AE15" s="44" t="s">
        <v>30</v>
      </c>
      <c r="AF15" s="44" t="s">
        <v>30</v>
      </c>
      <c r="AG15" s="44" t="s">
        <v>30</v>
      </c>
      <c r="AH15" s="44" t="s">
        <v>30</v>
      </c>
      <c r="AI15" s="44" t="s">
        <v>30</v>
      </c>
      <c r="AJ15" s="44" t="s">
        <v>30</v>
      </c>
      <c r="AK15" s="44" t="s">
        <v>30</v>
      </c>
      <c r="AL15" s="44" t="s">
        <v>30</v>
      </c>
      <c r="AM15" s="44">
        <v>620702.6875</v>
      </c>
      <c r="AN15" s="44">
        <v>507404.4375</v>
      </c>
      <c r="AO15" s="44">
        <v>547404.1875</v>
      </c>
      <c r="AP15" s="44">
        <v>1349733.375</v>
      </c>
      <c r="AQ15" s="44">
        <v>1201660.25</v>
      </c>
      <c r="AR15" s="44">
        <v>1480572.625</v>
      </c>
      <c r="AS15" s="44">
        <v>580096.07144918002</v>
      </c>
      <c r="AT15" s="44">
        <v>629854.37003372097</v>
      </c>
      <c r="AU15" s="44">
        <v>727054.34900166304</v>
      </c>
      <c r="AV15" s="44">
        <v>4581383.8345750105</v>
      </c>
      <c r="AW15" s="44">
        <v>4816852.2234620098</v>
      </c>
      <c r="AX15" s="44">
        <v>5037559.1798910098</v>
      </c>
      <c r="AY15" s="44">
        <v>18155184.964774702</v>
      </c>
      <c r="AZ15" s="44">
        <v>19639876.564660601</v>
      </c>
      <c r="BA15" s="44">
        <v>20261505.533223599</v>
      </c>
      <c r="BB15" s="44" t="s">
        <v>30</v>
      </c>
      <c r="BC15" s="44" t="s">
        <v>30</v>
      </c>
      <c r="BD15" s="44" t="s">
        <v>30</v>
      </c>
      <c r="BE15" s="44" t="s">
        <v>30</v>
      </c>
      <c r="BF15" s="44" t="s">
        <v>30</v>
      </c>
      <c r="BG15" s="44" t="s">
        <v>30</v>
      </c>
      <c r="BH15" s="44" t="s">
        <v>30</v>
      </c>
      <c r="BI15" s="44" t="s">
        <v>30</v>
      </c>
      <c r="BJ15" s="44" t="s">
        <v>30</v>
      </c>
      <c r="BK15" s="44">
        <v>620702.6875</v>
      </c>
      <c r="BL15" s="44">
        <v>575955.38044729002</v>
      </c>
      <c r="BM15" s="44">
        <v>599865.43154666398</v>
      </c>
      <c r="BN15" s="44">
        <v>1568993.1683611299</v>
      </c>
      <c r="BO15" s="44">
        <v>1478062.48111075</v>
      </c>
      <c r="BP15" s="44">
        <v>1916525.13603742</v>
      </c>
      <c r="BQ15" s="44">
        <v>17.100000000000001</v>
      </c>
      <c r="BR15" s="44">
        <v>18.600000000000001</v>
      </c>
      <c r="BS15" s="44">
        <v>21.5</v>
      </c>
      <c r="BT15" s="44">
        <v>135.4</v>
      </c>
      <c r="BU15" s="44">
        <v>142.4</v>
      </c>
      <c r="BV15" s="44">
        <v>148.9</v>
      </c>
      <c r="BW15" s="44">
        <v>536.70000000000005</v>
      </c>
      <c r="BX15" s="44">
        <v>580.6</v>
      </c>
      <c r="BY15" s="44">
        <v>598.9</v>
      </c>
      <c r="BZ15" s="44" t="s">
        <v>30</v>
      </c>
      <c r="CA15" s="44" t="s">
        <v>30</v>
      </c>
      <c r="CB15" s="44" t="s">
        <v>30</v>
      </c>
      <c r="CC15" s="44" t="s">
        <v>30</v>
      </c>
      <c r="CD15" s="44" t="s">
        <v>30</v>
      </c>
      <c r="CE15" s="44" t="s">
        <v>30</v>
      </c>
      <c r="CF15" s="44" t="s">
        <v>30</v>
      </c>
      <c r="CG15" s="44" t="s">
        <v>30</v>
      </c>
      <c r="CH15" s="44" t="s">
        <v>30</v>
      </c>
      <c r="CI15" s="44">
        <v>18.3</v>
      </c>
      <c r="CJ15" s="44">
        <v>17</v>
      </c>
      <c r="CK15" s="44">
        <v>17.7</v>
      </c>
      <c r="CL15" s="44">
        <v>46.4</v>
      </c>
      <c r="CM15" s="44">
        <v>43.7</v>
      </c>
      <c r="CN15" s="44">
        <v>56.7</v>
      </c>
      <c r="CO15" s="45">
        <f t="shared" si="0"/>
        <v>18.600000000000001</v>
      </c>
      <c r="CP15" s="45">
        <f t="shared" si="1"/>
        <v>142.4</v>
      </c>
      <c r="CQ15" s="45">
        <f t="shared" si="2"/>
        <v>580.6</v>
      </c>
      <c r="CR15" s="45" t="e">
        <f t="shared" si="3"/>
        <v>#NUM!</v>
      </c>
      <c r="CS15" s="45" t="e">
        <f t="shared" si="4"/>
        <v>#NUM!</v>
      </c>
      <c r="CT15" s="45" t="e">
        <f t="shared" si="5"/>
        <v>#NUM!</v>
      </c>
      <c r="CU15" s="45">
        <f t="shared" si="6"/>
        <v>17.7</v>
      </c>
      <c r="CV15" s="45">
        <f t="shared" si="7"/>
        <v>46.4</v>
      </c>
    </row>
    <row r="16" spans="1:106" s="48" customFormat="1" x14ac:dyDescent="0.25">
      <c r="A16" s="41">
        <v>1530</v>
      </c>
      <c r="B16" s="42" t="s">
        <v>4755</v>
      </c>
      <c r="C16" s="42" t="s">
        <v>4756</v>
      </c>
      <c r="D16" s="42" t="b">
        <v>1</v>
      </c>
      <c r="E16" s="46">
        <v>0.193</v>
      </c>
      <c r="F16" s="46">
        <f t="shared" si="8"/>
        <v>5.1813471502590671</v>
      </c>
      <c r="G16" s="46">
        <v>-2.38</v>
      </c>
      <c r="H16" s="47">
        <v>1.1117769702868601E-3</v>
      </c>
      <c r="I16" s="47">
        <v>2.00588300004284E-2</v>
      </c>
      <c r="J16" s="42" t="s">
        <v>4757</v>
      </c>
      <c r="K16" s="42" t="s">
        <v>30</v>
      </c>
      <c r="L16" s="42">
        <v>6</v>
      </c>
      <c r="M16" s="42">
        <v>36.1</v>
      </c>
      <c r="N16" s="42">
        <v>8.51</v>
      </c>
      <c r="O16" s="42" t="b">
        <v>0</v>
      </c>
      <c r="P16" s="42">
        <v>5.8630000000000004</v>
      </c>
      <c r="Q16" s="42">
        <v>7.2</v>
      </c>
      <c r="R16" s="42">
        <v>2</v>
      </c>
      <c r="S16" s="42">
        <v>2</v>
      </c>
      <c r="T16" s="42">
        <v>4</v>
      </c>
      <c r="U16" s="44" t="s">
        <v>30</v>
      </c>
      <c r="V16" s="44" t="s">
        <v>30</v>
      </c>
      <c r="W16" s="44" t="s">
        <v>30</v>
      </c>
      <c r="X16" s="44">
        <v>657453.125</v>
      </c>
      <c r="Y16" s="44" t="s">
        <v>30</v>
      </c>
      <c r="Z16" s="44">
        <v>711068.3125</v>
      </c>
      <c r="AA16" s="44">
        <v>1025130.125</v>
      </c>
      <c r="AB16" s="44">
        <v>1142225.5</v>
      </c>
      <c r="AC16" s="44">
        <v>809398.75</v>
      </c>
      <c r="AD16" s="44" t="s">
        <v>30</v>
      </c>
      <c r="AE16" s="44">
        <v>234261.828125</v>
      </c>
      <c r="AF16" s="44" t="s">
        <v>30</v>
      </c>
      <c r="AG16" s="44" t="s">
        <v>30</v>
      </c>
      <c r="AH16" s="44" t="s">
        <v>30</v>
      </c>
      <c r="AI16" s="44" t="s">
        <v>30</v>
      </c>
      <c r="AJ16" s="44">
        <v>128648.2578125</v>
      </c>
      <c r="AK16" s="44" t="s">
        <v>30</v>
      </c>
      <c r="AL16" s="44" t="s">
        <v>30</v>
      </c>
      <c r="AM16" s="44" t="s">
        <v>30</v>
      </c>
      <c r="AN16" s="44" t="s">
        <v>30</v>
      </c>
      <c r="AO16" s="44">
        <v>113270.75</v>
      </c>
      <c r="AP16" s="44" t="s">
        <v>30</v>
      </c>
      <c r="AQ16" s="44" t="s">
        <v>30</v>
      </c>
      <c r="AR16" s="44">
        <v>166372.734375</v>
      </c>
      <c r="AS16" s="44" t="s">
        <v>30</v>
      </c>
      <c r="AT16" s="44" t="s">
        <v>30</v>
      </c>
      <c r="AU16" s="44" t="s">
        <v>30</v>
      </c>
      <c r="AV16" s="44">
        <v>673841.85779876495</v>
      </c>
      <c r="AW16" s="44" t="s">
        <v>30</v>
      </c>
      <c r="AX16" s="44">
        <v>817601.00880914496</v>
      </c>
      <c r="AY16" s="44">
        <v>1192219.7838123101</v>
      </c>
      <c r="AZ16" s="44">
        <v>1459209.39924738</v>
      </c>
      <c r="BA16" s="44">
        <v>1068164.59124161</v>
      </c>
      <c r="BB16" s="44" t="s">
        <v>30</v>
      </c>
      <c r="BC16" s="44">
        <v>895025.68458905502</v>
      </c>
      <c r="BD16" s="44" t="s">
        <v>30</v>
      </c>
      <c r="BE16" s="44" t="s">
        <v>30</v>
      </c>
      <c r="BF16" s="44" t="s">
        <v>30</v>
      </c>
      <c r="BG16" s="44" t="s">
        <v>30</v>
      </c>
      <c r="BH16" s="44">
        <v>267028.142747765</v>
      </c>
      <c r="BI16" s="44" t="s">
        <v>30</v>
      </c>
      <c r="BJ16" s="44" t="s">
        <v>30</v>
      </c>
      <c r="BK16" s="44" t="s">
        <v>30</v>
      </c>
      <c r="BL16" s="44" t="s">
        <v>30</v>
      </c>
      <c r="BM16" s="44">
        <v>124126.210361451</v>
      </c>
      <c r="BN16" s="44" t="s">
        <v>30</v>
      </c>
      <c r="BO16" s="44" t="s">
        <v>30</v>
      </c>
      <c r="BP16" s="44">
        <v>215360.95021408601</v>
      </c>
      <c r="BQ16" s="44" t="s">
        <v>30</v>
      </c>
      <c r="BR16" s="44" t="s">
        <v>30</v>
      </c>
      <c r="BS16" s="44" t="s">
        <v>30</v>
      </c>
      <c r="BT16" s="44">
        <v>240.9</v>
      </c>
      <c r="BU16" s="44" t="s">
        <v>30</v>
      </c>
      <c r="BV16" s="44">
        <v>292.3</v>
      </c>
      <c r="BW16" s="44">
        <v>426.3</v>
      </c>
      <c r="BX16" s="44">
        <v>521.70000000000005</v>
      </c>
      <c r="BY16" s="44">
        <v>381.9</v>
      </c>
      <c r="BZ16" s="44" t="s">
        <v>30</v>
      </c>
      <c r="CA16" s="44">
        <v>320</v>
      </c>
      <c r="CB16" s="44" t="s">
        <v>30</v>
      </c>
      <c r="CC16" s="44" t="s">
        <v>30</v>
      </c>
      <c r="CD16" s="44" t="s">
        <v>30</v>
      </c>
      <c r="CE16" s="44" t="s">
        <v>30</v>
      </c>
      <c r="CF16" s="44">
        <v>95.5</v>
      </c>
      <c r="CG16" s="44" t="s">
        <v>30</v>
      </c>
      <c r="CH16" s="44" t="s">
        <v>30</v>
      </c>
      <c r="CI16" s="44" t="s">
        <v>30</v>
      </c>
      <c r="CJ16" s="44" t="s">
        <v>30</v>
      </c>
      <c r="CK16" s="44">
        <v>44.4</v>
      </c>
      <c r="CL16" s="44" t="s">
        <v>30</v>
      </c>
      <c r="CM16" s="44" t="s">
        <v>30</v>
      </c>
      <c r="CN16" s="44">
        <v>77</v>
      </c>
      <c r="CO16" s="45" t="e">
        <f t="shared" si="0"/>
        <v>#NUM!</v>
      </c>
      <c r="CP16" s="45">
        <f t="shared" si="1"/>
        <v>266.60000000000002</v>
      </c>
      <c r="CQ16" s="45">
        <f t="shared" si="2"/>
        <v>426.3</v>
      </c>
      <c r="CR16" s="45">
        <f t="shared" si="3"/>
        <v>320</v>
      </c>
      <c r="CS16" s="45" t="e">
        <f t="shared" si="4"/>
        <v>#NUM!</v>
      </c>
      <c r="CT16" s="45">
        <f t="shared" si="5"/>
        <v>95.5</v>
      </c>
      <c r="CU16" s="45">
        <f t="shared" si="6"/>
        <v>44.4</v>
      </c>
      <c r="CV16" s="45">
        <f t="shared" si="7"/>
        <v>77</v>
      </c>
    </row>
    <row r="17" spans="1:100" s="48" customFormat="1" x14ac:dyDescent="0.25">
      <c r="A17" s="41">
        <v>742</v>
      </c>
      <c r="B17" s="42" t="s">
        <v>4711</v>
      </c>
      <c r="C17" s="32" t="s">
        <v>4712</v>
      </c>
      <c r="D17" s="42" t="b">
        <v>1</v>
      </c>
      <c r="E17" s="46">
        <v>0.19</v>
      </c>
      <c r="F17" s="46">
        <f t="shared" si="8"/>
        <v>5.2631578947368425</v>
      </c>
      <c r="G17" s="46">
        <v>-2.4</v>
      </c>
      <c r="H17" s="47">
        <v>9.9474426074053191E-4</v>
      </c>
      <c r="I17" s="47">
        <v>1.83598919159093E-2</v>
      </c>
      <c r="J17" s="42" t="s">
        <v>4713</v>
      </c>
      <c r="K17" s="42" t="s">
        <v>30</v>
      </c>
      <c r="L17" s="42">
        <v>19</v>
      </c>
      <c r="M17" s="42">
        <v>30.6</v>
      </c>
      <c r="N17" s="42">
        <v>5.73</v>
      </c>
      <c r="O17" s="42" t="b">
        <v>0</v>
      </c>
      <c r="P17" s="42">
        <v>24.780999999999999</v>
      </c>
      <c r="Q17" s="42">
        <v>28.92</v>
      </c>
      <c r="R17" s="42">
        <v>5</v>
      </c>
      <c r="S17" s="42">
        <v>5</v>
      </c>
      <c r="T17" s="42">
        <v>23</v>
      </c>
      <c r="U17" s="44">
        <v>1069759.984375</v>
      </c>
      <c r="V17" s="44">
        <v>908169.26171875</v>
      </c>
      <c r="W17" s="44">
        <v>1027040.296875</v>
      </c>
      <c r="X17" s="44">
        <v>6600709.265625</v>
      </c>
      <c r="Y17" s="44">
        <v>5599613.703125</v>
      </c>
      <c r="Z17" s="44">
        <v>5332523.15625</v>
      </c>
      <c r="AA17" s="44">
        <v>9970330.671875</v>
      </c>
      <c r="AB17" s="44">
        <v>9096610.65625</v>
      </c>
      <c r="AC17" s="44">
        <v>9052134.5</v>
      </c>
      <c r="AD17" s="44">
        <v>389431.40625</v>
      </c>
      <c r="AE17" s="44">
        <v>431611.537109375</v>
      </c>
      <c r="AF17" s="44">
        <v>806744.28125</v>
      </c>
      <c r="AG17" s="44">
        <v>257397.375</v>
      </c>
      <c r="AH17" s="44">
        <v>362797.0703125</v>
      </c>
      <c r="AI17" s="44">
        <v>314631.5625</v>
      </c>
      <c r="AJ17" s="44">
        <v>84645.4609375</v>
      </c>
      <c r="AK17" s="44">
        <v>65108.30078125</v>
      </c>
      <c r="AL17" s="44" t="s">
        <v>30</v>
      </c>
      <c r="AM17" s="44">
        <v>71069.4609375</v>
      </c>
      <c r="AN17" s="44">
        <v>60037.84375</v>
      </c>
      <c r="AO17" s="44">
        <v>261159.32421875</v>
      </c>
      <c r="AP17" s="44">
        <v>189751.09375</v>
      </c>
      <c r="AQ17" s="44">
        <v>324066.75</v>
      </c>
      <c r="AR17" s="44">
        <v>138767.05078125</v>
      </c>
      <c r="AS17" s="44">
        <v>1478253.0543756301</v>
      </c>
      <c r="AT17" s="44">
        <v>1350755.26479224</v>
      </c>
      <c r="AU17" s="44">
        <v>1619561.28101238</v>
      </c>
      <c r="AV17" s="44">
        <v>6765249.1488853702</v>
      </c>
      <c r="AW17" s="44">
        <v>6076863.6382415099</v>
      </c>
      <c r="AX17" s="44">
        <v>6131445.0881934501</v>
      </c>
      <c r="AY17" s="44">
        <v>11595430.8514347</v>
      </c>
      <c r="AZ17" s="44">
        <v>11621050.108664099</v>
      </c>
      <c r="BA17" s="44">
        <v>11946113.764144801</v>
      </c>
      <c r="BB17" s="44">
        <v>1393531.9353433701</v>
      </c>
      <c r="BC17" s="44">
        <v>1649024.14776566</v>
      </c>
      <c r="BD17" s="44">
        <v>3192614.5010876199</v>
      </c>
      <c r="BE17" s="44">
        <v>427379.065128544</v>
      </c>
      <c r="BF17" s="44">
        <v>627032.12185948202</v>
      </c>
      <c r="BG17" s="44">
        <v>579392.31428726995</v>
      </c>
      <c r="BH17" s="44">
        <v>175693.947283077</v>
      </c>
      <c r="BI17" s="44">
        <v>145180.04525465201</v>
      </c>
      <c r="BJ17" s="44" t="s">
        <v>30</v>
      </c>
      <c r="BK17" s="44">
        <v>71069.4609375</v>
      </c>
      <c r="BL17" s="44">
        <v>68149.027841850897</v>
      </c>
      <c r="BM17" s="44">
        <v>286187.89242439897</v>
      </c>
      <c r="BN17" s="44">
        <v>220575.54128629499</v>
      </c>
      <c r="BO17" s="44">
        <v>398607.596906444</v>
      </c>
      <c r="BP17" s="44">
        <v>179626.81221128599</v>
      </c>
      <c r="BQ17" s="44">
        <v>52.2</v>
      </c>
      <c r="BR17" s="44">
        <v>47.7</v>
      </c>
      <c r="BS17" s="44">
        <v>57.2</v>
      </c>
      <c r="BT17" s="44">
        <v>238.8</v>
      </c>
      <c r="BU17" s="44">
        <v>214.5</v>
      </c>
      <c r="BV17" s="44">
        <v>216.4</v>
      </c>
      <c r="BW17" s="44">
        <v>409.3</v>
      </c>
      <c r="BX17" s="44">
        <v>410.2</v>
      </c>
      <c r="BY17" s="44">
        <v>421.6</v>
      </c>
      <c r="BZ17" s="44">
        <v>49.2</v>
      </c>
      <c r="CA17" s="44">
        <v>58.2</v>
      </c>
      <c r="CB17" s="44">
        <v>112.7</v>
      </c>
      <c r="CC17" s="44">
        <v>15.1</v>
      </c>
      <c r="CD17" s="44">
        <v>22.1</v>
      </c>
      <c r="CE17" s="44">
        <v>20.399999999999999</v>
      </c>
      <c r="CF17" s="44">
        <v>6.2</v>
      </c>
      <c r="CG17" s="44">
        <v>5.0999999999999996</v>
      </c>
      <c r="CH17" s="44" t="s">
        <v>30</v>
      </c>
      <c r="CI17" s="44">
        <v>2.5</v>
      </c>
      <c r="CJ17" s="44">
        <v>2.4</v>
      </c>
      <c r="CK17" s="44">
        <v>10.1</v>
      </c>
      <c r="CL17" s="44">
        <v>7.8</v>
      </c>
      <c r="CM17" s="44">
        <v>14.1</v>
      </c>
      <c r="CN17" s="44">
        <v>6.3</v>
      </c>
      <c r="CO17" s="45">
        <f t="shared" si="0"/>
        <v>52.2</v>
      </c>
      <c r="CP17" s="45">
        <f t="shared" si="1"/>
        <v>216.4</v>
      </c>
      <c r="CQ17" s="45">
        <f t="shared" si="2"/>
        <v>410.2</v>
      </c>
      <c r="CR17" s="45">
        <f t="shared" si="3"/>
        <v>58.2</v>
      </c>
      <c r="CS17" s="45">
        <f t="shared" si="4"/>
        <v>20.399999999999999</v>
      </c>
      <c r="CT17" s="45">
        <f t="shared" si="5"/>
        <v>5.65</v>
      </c>
      <c r="CU17" s="45">
        <f t="shared" si="6"/>
        <v>2.5</v>
      </c>
      <c r="CV17" s="45">
        <f t="shared" si="7"/>
        <v>7.8</v>
      </c>
    </row>
    <row r="18" spans="1:100" s="48" customFormat="1" x14ac:dyDescent="0.25">
      <c r="A18" s="41">
        <v>884</v>
      </c>
      <c r="B18" s="42" t="s">
        <v>4749</v>
      </c>
      <c r="C18" s="42" t="s">
        <v>4750</v>
      </c>
      <c r="D18" s="42" t="b">
        <v>1</v>
      </c>
      <c r="E18" s="46">
        <v>0.19</v>
      </c>
      <c r="F18" s="46">
        <f t="shared" si="8"/>
        <v>5.2631578947368425</v>
      </c>
      <c r="G18" s="46">
        <v>-2.4</v>
      </c>
      <c r="H18" s="47">
        <v>9.9364785983535597E-4</v>
      </c>
      <c r="I18" s="47">
        <v>1.83598919159093E-2</v>
      </c>
      <c r="J18" s="42" t="s">
        <v>4751</v>
      </c>
      <c r="K18" s="42" t="s">
        <v>30</v>
      </c>
      <c r="L18" s="42">
        <v>7</v>
      </c>
      <c r="M18" s="42">
        <v>110.6</v>
      </c>
      <c r="N18" s="42">
        <v>7.56</v>
      </c>
      <c r="O18" s="42" t="b">
        <v>0</v>
      </c>
      <c r="P18" s="42">
        <v>18.899000000000001</v>
      </c>
      <c r="Q18" s="42">
        <v>30.74</v>
      </c>
      <c r="R18" s="42">
        <v>5</v>
      </c>
      <c r="S18" s="42">
        <v>5</v>
      </c>
      <c r="T18" s="42">
        <v>12</v>
      </c>
      <c r="U18" s="44">
        <v>1699800.5</v>
      </c>
      <c r="V18" s="44" t="s">
        <v>30</v>
      </c>
      <c r="W18" s="44">
        <v>1312105.875</v>
      </c>
      <c r="X18" s="44">
        <v>3255831.3125</v>
      </c>
      <c r="Y18" s="44">
        <v>3562382.109375</v>
      </c>
      <c r="Z18" s="44">
        <v>2694253.609375</v>
      </c>
      <c r="AA18" s="44">
        <v>3263162.96875</v>
      </c>
      <c r="AB18" s="44">
        <v>3006815.6875</v>
      </c>
      <c r="AC18" s="44">
        <v>3454675.3125</v>
      </c>
      <c r="AD18" s="44">
        <v>1445591.5</v>
      </c>
      <c r="AE18" s="44">
        <v>1043789.875</v>
      </c>
      <c r="AF18" s="44">
        <v>1329452.51171875</v>
      </c>
      <c r="AG18" s="44" t="s">
        <v>30</v>
      </c>
      <c r="AH18" s="44" t="s">
        <v>30</v>
      </c>
      <c r="AI18" s="44" t="s">
        <v>30</v>
      </c>
      <c r="AJ18" s="44" t="s">
        <v>30</v>
      </c>
      <c r="AK18" s="44" t="s">
        <v>30</v>
      </c>
      <c r="AL18" s="44" t="s">
        <v>30</v>
      </c>
      <c r="AM18" s="44" t="s">
        <v>30</v>
      </c>
      <c r="AN18" s="44" t="s">
        <v>30</v>
      </c>
      <c r="AO18" s="44" t="s">
        <v>30</v>
      </c>
      <c r="AP18" s="44" t="s">
        <v>30</v>
      </c>
      <c r="AQ18" s="44">
        <v>430095</v>
      </c>
      <c r="AR18" s="44">
        <v>271042.25</v>
      </c>
      <c r="AS18" s="44">
        <v>2348877.6152178398</v>
      </c>
      <c r="AT18" s="44" t="s">
        <v>30</v>
      </c>
      <c r="AU18" s="44">
        <v>2069087.1411810899</v>
      </c>
      <c r="AV18" s="44">
        <v>3336991.3943209099</v>
      </c>
      <c r="AW18" s="44">
        <v>3866000.6660641199</v>
      </c>
      <c r="AX18" s="44">
        <v>3097908.3588578301</v>
      </c>
      <c r="AY18" s="44">
        <v>3795037.6779215899</v>
      </c>
      <c r="AZ18" s="44">
        <v>3841250.0097436798</v>
      </c>
      <c r="BA18" s="44">
        <v>4559139.5378965503</v>
      </c>
      <c r="BB18" s="44">
        <v>5172869.6976681603</v>
      </c>
      <c r="BC18" s="44">
        <v>3987925.6254267301</v>
      </c>
      <c r="BD18" s="44">
        <v>5261183.0862242496</v>
      </c>
      <c r="BE18" s="44" t="s">
        <v>30</v>
      </c>
      <c r="BF18" s="44" t="s">
        <v>30</v>
      </c>
      <c r="BG18" s="44" t="s">
        <v>30</v>
      </c>
      <c r="BH18" s="44" t="s">
        <v>30</v>
      </c>
      <c r="BI18" s="44" t="s">
        <v>30</v>
      </c>
      <c r="BJ18" s="44" t="s">
        <v>30</v>
      </c>
      <c r="BK18" s="44" t="s">
        <v>30</v>
      </c>
      <c r="BL18" s="44" t="s">
        <v>30</v>
      </c>
      <c r="BM18" s="44" t="s">
        <v>30</v>
      </c>
      <c r="BN18" s="44" t="s">
        <v>30</v>
      </c>
      <c r="BO18" s="44">
        <v>529024.14206788305</v>
      </c>
      <c r="BP18" s="44">
        <v>350850.2563683</v>
      </c>
      <c r="BQ18" s="44">
        <v>133.5</v>
      </c>
      <c r="BR18" s="44" t="s">
        <v>30</v>
      </c>
      <c r="BS18" s="44">
        <v>117.6</v>
      </c>
      <c r="BT18" s="44">
        <v>189.7</v>
      </c>
      <c r="BU18" s="44">
        <v>219.8</v>
      </c>
      <c r="BV18" s="44">
        <v>176.1</v>
      </c>
      <c r="BW18" s="44">
        <v>215.7</v>
      </c>
      <c r="BX18" s="44">
        <v>218.4</v>
      </c>
      <c r="BY18" s="44">
        <v>259.2</v>
      </c>
      <c r="BZ18" s="44">
        <v>294.10000000000002</v>
      </c>
      <c r="CA18" s="44">
        <v>226.7</v>
      </c>
      <c r="CB18" s="44">
        <v>299.10000000000002</v>
      </c>
      <c r="CC18" s="44" t="s">
        <v>30</v>
      </c>
      <c r="CD18" s="44" t="s">
        <v>30</v>
      </c>
      <c r="CE18" s="44" t="s">
        <v>30</v>
      </c>
      <c r="CF18" s="44" t="s">
        <v>30</v>
      </c>
      <c r="CG18" s="44" t="s">
        <v>30</v>
      </c>
      <c r="CH18" s="44" t="s">
        <v>30</v>
      </c>
      <c r="CI18" s="44" t="s">
        <v>30</v>
      </c>
      <c r="CJ18" s="44" t="s">
        <v>30</v>
      </c>
      <c r="CK18" s="44" t="s">
        <v>30</v>
      </c>
      <c r="CL18" s="44" t="s">
        <v>30</v>
      </c>
      <c r="CM18" s="44">
        <v>30.1</v>
      </c>
      <c r="CN18" s="44">
        <v>19.899999999999999</v>
      </c>
      <c r="CO18" s="45">
        <f t="shared" si="0"/>
        <v>125.55</v>
      </c>
      <c r="CP18" s="45">
        <f t="shared" si="1"/>
        <v>189.7</v>
      </c>
      <c r="CQ18" s="45">
        <f t="shared" si="2"/>
        <v>218.4</v>
      </c>
      <c r="CR18" s="45">
        <f t="shared" si="3"/>
        <v>294.10000000000002</v>
      </c>
      <c r="CS18" s="45" t="e">
        <f t="shared" si="4"/>
        <v>#NUM!</v>
      </c>
      <c r="CT18" s="45" t="e">
        <f t="shared" si="5"/>
        <v>#NUM!</v>
      </c>
      <c r="CU18" s="45" t="e">
        <f t="shared" si="6"/>
        <v>#NUM!</v>
      </c>
      <c r="CV18" s="45">
        <f t="shared" si="7"/>
        <v>25</v>
      </c>
    </row>
    <row r="19" spans="1:100" s="48" customFormat="1" x14ac:dyDescent="0.25">
      <c r="A19" s="41">
        <v>1566</v>
      </c>
      <c r="B19" s="42" t="s">
        <v>4764</v>
      </c>
      <c r="C19" s="42" t="s">
        <v>4765</v>
      </c>
      <c r="D19" s="42" t="b">
        <v>1</v>
      </c>
      <c r="E19" s="46">
        <v>0.186</v>
      </c>
      <c r="F19" s="46">
        <f t="shared" si="8"/>
        <v>5.376344086021505</v>
      </c>
      <c r="G19" s="46">
        <v>-2.4300000000000002</v>
      </c>
      <c r="H19" s="47">
        <v>8.4742761291511904E-4</v>
      </c>
      <c r="I19" s="47">
        <v>1.6008904581628899E-2</v>
      </c>
      <c r="J19" s="42" t="s">
        <v>4766</v>
      </c>
      <c r="K19" s="42" t="s">
        <v>30</v>
      </c>
      <c r="L19" s="42">
        <v>3</v>
      </c>
      <c r="M19" s="42">
        <v>72.5</v>
      </c>
      <c r="N19" s="42">
        <v>9.1999999999999993</v>
      </c>
      <c r="O19" s="42" t="b">
        <v>0</v>
      </c>
      <c r="P19" s="42">
        <v>4.9189999999999996</v>
      </c>
      <c r="Q19" s="42">
        <v>7.01</v>
      </c>
      <c r="R19" s="42">
        <v>2</v>
      </c>
      <c r="S19" s="42">
        <v>2</v>
      </c>
      <c r="T19" s="42">
        <v>7</v>
      </c>
      <c r="U19" s="44">
        <v>597473.0625</v>
      </c>
      <c r="V19" s="44">
        <v>595539.125</v>
      </c>
      <c r="W19" s="44">
        <v>620941.5</v>
      </c>
      <c r="X19" s="44">
        <v>962850.75</v>
      </c>
      <c r="Y19" s="44">
        <v>779097.8125</v>
      </c>
      <c r="Z19" s="44">
        <v>793648.1875</v>
      </c>
      <c r="AA19" s="44">
        <v>1062030</v>
      </c>
      <c r="AB19" s="44">
        <v>817022.125</v>
      </c>
      <c r="AC19" s="44">
        <v>1004621.75</v>
      </c>
      <c r="AD19" s="44">
        <v>266038.5625</v>
      </c>
      <c r="AE19" s="44">
        <v>337339.75</v>
      </c>
      <c r="AF19" s="44">
        <v>338384.3125</v>
      </c>
      <c r="AG19" s="44" t="s">
        <v>30</v>
      </c>
      <c r="AH19" s="44" t="s">
        <v>30</v>
      </c>
      <c r="AI19" s="44">
        <v>129977.125</v>
      </c>
      <c r="AJ19" s="44" t="s">
        <v>30</v>
      </c>
      <c r="AK19" s="44" t="s">
        <v>30</v>
      </c>
      <c r="AL19" s="44" t="s">
        <v>30</v>
      </c>
      <c r="AM19" s="44" t="s">
        <v>30</v>
      </c>
      <c r="AN19" s="44">
        <v>136763.5</v>
      </c>
      <c r="AO19" s="44" t="s">
        <v>30</v>
      </c>
      <c r="AP19" s="44" t="s">
        <v>30</v>
      </c>
      <c r="AQ19" s="44">
        <v>147729.296875</v>
      </c>
      <c r="AR19" s="44">
        <v>168072.421875</v>
      </c>
      <c r="AS19" s="44">
        <v>825621.06682631397</v>
      </c>
      <c r="AT19" s="44">
        <v>885768.37203353597</v>
      </c>
      <c r="AU19" s="44">
        <v>979175.61193428701</v>
      </c>
      <c r="AV19" s="44">
        <v>986852.31462385203</v>
      </c>
      <c r="AW19" s="44">
        <v>845499.60379812797</v>
      </c>
      <c r="AX19" s="44">
        <v>912553.051981978</v>
      </c>
      <c r="AY19" s="44">
        <v>1235134.1026117899</v>
      </c>
      <c r="AZ19" s="44">
        <v>1043757.4403592499</v>
      </c>
      <c r="BA19" s="44">
        <v>1325800.6402174199</v>
      </c>
      <c r="BB19" s="44">
        <v>951985.96447713405</v>
      </c>
      <c r="BC19" s="44">
        <v>1288847.36834609</v>
      </c>
      <c r="BD19" s="44">
        <v>1339124.0423225099</v>
      </c>
      <c r="BE19" s="44" t="s">
        <v>30</v>
      </c>
      <c r="BF19" s="44" t="s">
        <v>30</v>
      </c>
      <c r="BG19" s="44">
        <v>239352.17007402299</v>
      </c>
      <c r="BH19" s="44" t="s">
        <v>30</v>
      </c>
      <c r="BI19" s="44" t="s">
        <v>30</v>
      </c>
      <c r="BJ19" s="44" t="s">
        <v>30</v>
      </c>
      <c r="BK19" s="44" t="s">
        <v>30</v>
      </c>
      <c r="BL19" s="44">
        <v>155240.41149877201</v>
      </c>
      <c r="BM19" s="44" t="s">
        <v>30</v>
      </c>
      <c r="BN19" s="44" t="s">
        <v>30</v>
      </c>
      <c r="BO19" s="44">
        <v>181709.53984024099</v>
      </c>
      <c r="BP19" s="44">
        <v>217561.108289519</v>
      </c>
      <c r="BQ19" s="44">
        <v>147.69999999999999</v>
      </c>
      <c r="BR19" s="44">
        <v>158.5</v>
      </c>
      <c r="BS19" s="44">
        <v>175.2</v>
      </c>
      <c r="BT19" s="44">
        <v>176.6</v>
      </c>
      <c r="BU19" s="44">
        <v>151.30000000000001</v>
      </c>
      <c r="BV19" s="44">
        <v>163.30000000000001</v>
      </c>
      <c r="BW19" s="44">
        <v>221</v>
      </c>
      <c r="BX19" s="44">
        <v>186.7</v>
      </c>
      <c r="BY19" s="44">
        <v>237.2</v>
      </c>
      <c r="BZ19" s="44">
        <v>170.3</v>
      </c>
      <c r="CA19" s="44">
        <v>230.6</v>
      </c>
      <c r="CB19" s="44">
        <v>239.6</v>
      </c>
      <c r="CC19" s="44" t="s">
        <v>30</v>
      </c>
      <c r="CD19" s="44" t="s">
        <v>30</v>
      </c>
      <c r="CE19" s="44">
        <v>42.8</v>
      </c>
      <c r="CF19" s="44" t="s">
        <v>30</v>
      </c>
      <c r="CG19" s="44" t="s">
        <v>30</v>
      </c>
      <c r="CH19" s="44" t="s">
        <v>30</v>
      </c>
      <c r="CI19" s="44" t="s">
        <v>30</v>
      </c>
      <c r="CJ19" s="44">
        <v>27.8</v>
      </c>
      <c r="CK19" s="44" t="s">
        <v>30</v>
      </c>
      <c r="CL19" s="44" t="s">
        <v>30</v>
      </c>
      <c r="CM19" s="44">
        <v>32.5</v>
      </c>
      <c r="CN19" s="44">
        <v>38.9</v>
      </c>
      <c r="CO19" s="45">
        <f t="shared" si="0"/>
        <v>158.5</v>
      </c>
      <c r="CP19" s="45">
        <f t="shared" si="1"/>
        <v>163.30000000000001</v>
      </c>
      <c r="CQ19" s="45">
        <f t="shared" si="2"/>
        <v>221</v>
      </c>
      <c r="CR19" s="45">
        <f t="shared" si="3"/>
        <v>230.6</v>
      </c>
      <c r="CS19" s="45">
        <f t="shared" si="4"/>
        <v>42.8</v>
      </c>
      <c r="CT19" s="45" t="e">
        <f t="shared" si="5"/>
        <v>#NUM!</v>
      </c>
      <c r="CU19" s="45">
        <f t="shared" si="6"/>
        <v>27.8</v>
      </c>
      <c r="CV19" s="45">
        <f t="shared" si="7"/>
        <v>35.700000000000003</v>
      </c>
    </row>
    <row r="20" spans="1:100" s="48" customFormat="1" x14ac:dyDescent="0.25">
      <c r="A20" s="41">
        <v>1115</v>
      </c>
      <c r="B20" s="42" t="s">
        <v>4719</v>
      </c>
      <c r="C20" s="42" t="s">
        <v>4720</v>
      </c>
      <c r="D20" s="42" t="b">
        <v>1</v>
      </c>
      <c r="E20" s="46">
        <v>0.18099999999999999</v>
      </c>
      <c r="F20" s="46">
        <f t="shared" si="8"/>
        <v>5.5248618784530388</v>
      </c>
      <c r="G20" s="46">
        <v>-2.46</v>
      </c>
      <c r="H20" s="47">
        <v>7.1397526841776604E-4</v>
      </c>
      <c r="I20" s="47">
        <v>1.3730129188764401E-2</v>
      </c>
      <c r="J20" s="42" t="s">
        <v>4721</v>
      </c>
      <c r="K20" s="42" t="s">
        <v>30</v>
      </c>
      <c r="L20" s="42">
        <v>34</v>
      </c>
      <c r="M20" s="42">
        <v>18.7</v>
      </c>
      <c r="N20" s="42">
        <v>5.69</v>
      </c>
      <c r="O20" s="42" t="b">
        <v>0</v>
      </c>
      <c r="P20" s="42">
        <v>12.52</v>
      </c>
      <c r="Q20" s="42">
        <v>5.61</v>
      </c>
      <c r="R20" s="42">
        <v>3</v>
      </c>
      <c r="S20" s="42">
        <v>3</v>
      </c>
      <c r="T20" s="42">
        <v>6</v>
      </c>
      <c r="U20" s="44">
        <v>1517438.96875</v>
      </c>
      <c r="V20" s="44">
        <v>1838299.359375</v>
      </c>
      <c r="W20" s="44">
        <v>1847825.25</v>
      </c>
      <c r="X20" s="44">
        <v>515677.1484375</v>
      </c>
      <c r="Y20" s="44">
        <v>265642.46875</v>
      </c>
      <c r="Z20" s="44">
        <v>51402.76953125</v>
      </c>
      <c r="AA20" s="44">
        <v>469475.75</v>
      </c>
      <c r="AB20" s="44">
        <v>781925.171875</v>
      </c>
      <c r="AC20" s="44" t="s">
        <v>30</v>
      </c>
      <c r="AD20" s="44" t="s">
        <v>30</v>
      </c>
      <c r="AE20" s="44" t="s">
        <v>30</v>
      </c>
      <c r="AF20" s="44" t="s">
        <v>30</v>
      </c>
      <c r="AG20" s="44" t="s">
        <v>30</v>
      </c>
      <c r="AH20" s="44" t="s">
        <v>30</v>
      </c>
      <c r="AI20" s="44" t="s">
        <v>30</v>
      </c>
      <c r="AJ20" s="44">
        <v>56268.30859375</v>
      </c>
      <c r="AK20" s="44" t="s">
        <v>30</v>
      </c>
      <c r="AL20" s="44" t="s">
        <v>30</v>
      </c>
      <c r="AM20" s="44" t="s">
        <v>30</v>
      </c>
      <c r="AN20" s="44" t="s">
        <v>30</v>
      </c>
      <c r="AO20" s="44">
        <v>39458.12890625</v>
      </c>
      <c r="AP20" s="44" t="s">
        <v>30</v>
      </c>
      <c r="AQ20" s="44" t="s">
        <v>30</v>
      </c>
      <c r="AR20" s="44" t="s">
        <v>30</v>
      </c>
      <c r="AS20" s="44">
        <v>2096880.4434144599</v>
      </c>
      <c r="AT20" s="44">
        <v>2734173.7301707701</v>
      </c>
      <c r="AU20" s="44">
        <v>2913874.2054064302</v>
      </c>
      <c r="AV20" s="44">
        <v>528531.74547994498</v>
      </c>
      <c r="AW20" s="44">
        <v>288282.93248491402</v>
      </c>
      <c r="AX20" s="44">
        <v>59103.964394889299</v>
      </c>
      <c r="AY20" s="44">
        <v>545997.29685060598</v>
      </c>
      <c r="AZ20" s="44">
        <v>998920.58118832496</v>
      </c>
      <c r="BA20" s="44" t="s">
        <v>30</v>
      </c>
      <c r="BB20" s="44" t="s">
        <v>30</v>
      </c>
      <c r="BC20" s="44" t="s">
        <v>30</v>
      </c>
      <c r="BD20" s="44" t="s">
        <v>30</v>
      </c>
      <c r="BE20" s="44" t="s">
        <v>30</v>
      </c>
      <c r="BF20" s="44" t="s">
        <v>30</v>
      </c>
      <c r="BG20" s="44" t="s">
        <v>30</v>
      </c>
      <c r="BH20" s="44">
        <v>116793.046364031</v>
      </c>
      <c r="BI20" s="44" t="s">
        <v>30</v>
      </c>
      <c r="BJ20" s="44" t="s">
        <v>30</v>
      </c>
      <c r="BK20" s="44" t="s">
        <v>30</v>
      </c>
      <c r="BL20" s="44" t="s">
        <v>30</v>
      </c>
      <c r="BM20" s="44">
        <v>43239.653741909999</v>
      </c>
      <c r="BN20" s="44" t="s">
        <v>30</v>
      </c>
      <c r="BO20" s="44" t="s">
        <v>30</v>
      </c>
      <c r="BP20" s="44" t="s">
        <v>30</v>
      </c>
      <c r="BQ20" s="44">
        <v>487.4</v>
      </c>
      <c r="BR20" s="44">
        <v>635.5</v>
      </c>
      <c r="BS20" s="44">
        <v>677.3</v>
      </c>
      <c r="BT20" s="44">
        <v>122.8</v>
      </c>
      <c r="BU20" s="44">
        <v>67</v>
      </c>
      <c r="BV20" s="44">
        <v>13.7</v>
      </c>
      <c r="BW20" s="44">
        <v>126.9</v>
      </c>
      <c r="BX20" s="44">
        <v>232.2</v>
      </c>
      <c r="BY20" s="44" t="s">
        <v>30</v>
      </c>
      <c r="BZ20" s="44" t="s">
        <v>30</v>
      </c>
      <c r="CA20" s="44" t="s">
        <v>30</v>
      </c>
      <c r="CB20" s="44" t="s">
        <v>30</v>
      </c>
      <c r="CC20" s="44" t="s">
        <v>30</v>
      </c>
      <c r="CD20" s="44" t="s">
        <v>30</v>
      </c>
      <c r="CE20" s="44" t="s">
        <v>30</v>
      </c>
      <c r="CF20" s="44">
        <v>27.1</v>
      </c>
      <c r="CG20" s="44" t="s">
        <v>30</v>
      </c>
      <c r="CH20" s="44" t="s">
        <v>30</v>
      </c>
      <c r="CI20" s="44" t="s">
        <v>30</v>
      </c>
      <c r="CJ20" s="44" t="s">
        <v>30</v>
      </c>
      <c r="CK20" s="44">
        <v>10.1</v>
      </c>
      <c r="CL20" s="44" t="s">
        <v>30</v>
      </c>
      <c r="CM20" s="44" t="s">
        <v>30</v>
      </c>
      <c r="CN20" s="44" t="s">
        <v>30</v>
      </c>
      <c r="CO20" s="45">
        <f t="shared" si="0"/>
        <v>635.5</v>
      </c>
      <c r="CP20" s="45">
        <f t="shared" si="1"/>
        <v>67</v>
      </c>
      <c r="CQ20" s="45">
        <f t="shared" si="2"/>
        <v>179.55</v>
      </c>
      <c r="CR20" s="45" t="e">
        <f t="shared" si="3"/>
        <v>#NUM!</v>
      </c>
      <c r="CS20" s="45" t="e">
        <f t="shared" si="4"/>
        <v>#NUM!</v>
      </c>
      <c r="CT20" s="45">
        <f t="shared" si="5"/>
        <v>27.1</v>
      </c>
      <c r="CU20" s="45">
        <f t="shared" si="6"/>
        <v>10.1</v>
      </c>
      <c r="CV20" s="45" t="e">
        <f t="shared" si="7"/>
        <v>#NUM!</v>
      </c>
    </row>
    <row r="21" spans="1:100" s="48" customFormat="1" x14ac:dyDescent="0.25">
      <c r="A21" s="41">
        <v>799</v>
      </c>
      <c r="B21" s="42" t="s">
        <v>4731</v>
      </c>
      <c r="C21" s="32" t="s">
        <v>4732</v>
      </c>
      <c r="D21" s="42" t="b">
        <v>1</v>
      </c>
      <c r="E21" s="46">
        <v>0.17699999999999999</v>
      </c>
      <c r="F21" s="46">
        <f t="shared" si="8"/>
        <v>5.6497175141242941</v>
      </c>
      <c r="G21" s="46">
        <v>-2.4900000000000002</v>
      </c>
      <c r="H21" s="47">
        <v>6.0730289473287502E-4</v>
      </c>
      <c r="I21" s="47">
        <v>1.17267262044745E-2</v>
      </c>
      <c r="J21" s="42" t="s">
        <v>4733</v>
      </c>
      <c r="K21" s="42" t="s">
        <v>30</v>
      </c>
      <c r="L21" s="42">
        <v>20</v>
      </c>
      <c r="M21" s="42">
        <v>46</v>
      </c>
      <c r="N21" s="42">
        <v>5.36</v>
      </c>
      <c r="O21" s="42" t="b">
        <v>0</v>
      </c>
      <c r="P21" s="42">
        <v>22.302</v>
      </c>
      <c r="Q21" s="42">
        <v>30.1</v>
      </c>
      <c r="R21" s="42">
        <v>5</v>
      </c>
      <c r="S21" s="42">
        <v>2</v>
      </c>
      <c r="T21" s="42">
        <v>11</v>
      </c>
      <c r="U21" s="44">
        <v>334020.71875</v>
      </c>
      <c r="V21" s="44">
        <v>295789.828125</v>
      </c>
      <c r="W21" s="44" t="s">
        <v>30</v>
      </c>
      <c r="X21" s="44">
        <v>413729.53125</v>
      </c>
      <c r="Y21" s="44">
        <v>715006.015625</v>
      </c>
      <c r="Z21" s="44">
        <v>712874.859375</v>
      </c>
      <c r="AA21" s="44">
        <v>2485725.34375</v>
      </c>
      <c r="AB21" s="44">
        <v>2611956.84375</v>
      </c>
      <c r="AC21" s="44">
        <v>2145335.125</v>
      </c>
      <c r="AD21" s="44">
        <v>435587.796875</v>
      </c>
      <c r="AE21" s="44">
        <v>198207.484375</v>
      </c>
      <c r="AF21" s="44">
        <v>340294.90625</v>
      </c>
      <c r="AG21" s="44" t="s">
        <v>30</v>
      </c>
      <c r="AH21" s="44" t="s">
        <v>30</v>
      </c>
      <c r="AI21" s="44" t="s">
        <v>30</v>
      </c>
      <c r="AJ21" s="44" t="s">
        <v>30</v>
      </c>
      <c r="AK21" s="44">
        <v>53962.58984375</v>
      </c>
      <c r="AL21" s="44" t="s">
        <v>30</v>
      </c>
      <c r="AM21" s="44" t="s">
        <v>30</v>
      </c>
      <c r="AN21" s="44" t="s">
        <v>30</v>
      </c>
      <c r="AO21" s="44" t="s">
        <v>30</v>
      </c>
      <c r="AP21" s="44" t="s">
        <v>30</v>
      </c>
      <c r="AQ21" s="44" t="s">
        <v>30</v>
      </c>
      <c r="AR21" s="44">
        <v>115988.8984375</v>
      </c>
      <c r="AS21" s="44">
        <v>461568.16008163901</v>
      </c>
      <c r="AT21" s="44">
        <v>439939.65051810897</v>
      </c>
      <c r="AU21" s="44" t="s">
        <v>30</v>
      </c>
      <c r="AV21" s="44">
        <v>424042.818206564</v>
      </c>
      <c r="AW21" s="44">
        <v>775945.32191580895</v>
      </c>
      <c r="AX21" s="44">
        <v>819678.213659222</v>
      </c>
      <c r="AY21" s="44">
        <v>2890882.6886171298</v>
      </c>
      <c r="AZ21" s="44">
        <v>3336812.1941144899</v>
      </c>
      <c r="BA21" s="44">
        <v>2831201.5763205602</v>
      </c>
      <c r="BB21" s="44">
        <v>1558696.84840338</v>
      </c>
      <c r="BC21" s="44">
        <v>757275.69793722196</v>
      </c>
      <c r="BD21" s="44">
        <v>1346685.0371181399</v>
      </c>
      <c r="BE21" s="44" t="s">
        <v>30</v>
      </c>
      <c r="BF21" s="44" t="s">
        <v>30</v>
      </c>
      <c r="BG21" s="44" t="s">
        <v>30</v>
      </c>
      <c r="BH21" s="44" t="s">
        <v>30</v>
      </c>
      <c r="BI21" s="44">
        <v>120327.072609304</v>
      </c>
      <c r="BJ21" s="44" t="s">
        <v>30</v>
      </c>
      <c r="BK21" s="44" t="s">
        <v>30</v>
      </c>
      <c r="BL21" s="44" t="s">
        <v>30</v>
      </c>
      <c r="BM21" s="44" t="s">
        <v>30</v>
      </c>
      <c r="BN21" s="44" t="s">
        <v>30</v>
      </c>
      <c r="BO21" s="44" t="s">
        <v>30</v>
      </c>
      <c r="BP21" s="44">
        <v>150141.66519306001</v>
      </c>
      <c r="BQ21" s="44">
        <v>69.599999999999994</v>
      </c>
      <c r="BR21" s="44">
        <v>66.400000000000006</v>
      </c>
      <c r="BS21" s="44" t="s">
        <v>30</v>
      </c>
      <c r="BT21" s="44">
        <v>64</v>
      </c>
      <c r="BU21" s="44">
        <v>117</v>
      </c>
      <c r="BV21" s="44">
        <v>123.6</v>
      </c>
      <c r="BW21" s="44">
        <v>436</v>
      </c>
      <c r="BX21" s="44">
        <v>503.3</v>
      </c>
      <c r="BY21" s="44">
        <v>427</v>
      </c>
      <c r="BZ21" s="44">
        <v>235.1</v>
      </c>
      <c r="CA21" s="44">
        <v>114.2</v>
      </c>
      <c r="CB21" s="44">
        <v>203.1</v>
      </c>
      <c r="CC21" s="44" t="s">
        <v>30</v>
      </c>
      <c r="CD21" s="44" t="s">
        <v>30</v>
      </c>
      <c r="CE21" s="44" t="s">
        <v>30</v>
      </c>
      <c r="CF21" s="44" t="s">
        <v>30</v>
      </c>
      <c r="CG21" s="44">
        <v>18.100000000000001</v>
      </c>
      <c r="CH21" s="44" t="s">
        <v>30</v>
      </c>
      <c r="CI21" s="44" t="s">
        <v>30</v>
      </c>
      <c r="CJ21" s="44" t="s">
        <v>30</v>
      </c>
      <c r="CK21" s="44" t="s">
        <v>30</v>
      </c>
      <c r="CL21" s="44" t="s">
        <v>30</v>
      </c>
      <c r="CM21" s="44" t="s">
        <v>30</v>
      </c>
      <c r="CN21" s="44">
        <v>22.6</v>
      </c>
      <c r="CO21" s="45">
        <f t="shared" si="0"/>
        <v>68</v>
      </c>
      <c r="CP21" s="45">
        <f t="shared" si="1"/>
        <v>117</v>
      </c>
      <c r="CQ21" s="45">
        <f t="shared" si="2"/>
        <v>436</v>
      </c>
      <c r="CR21" s="45">
        <f t="shared" si="3"/>
        <v>203.1</v>
      </c>
      <c r="CS21" s="45" t="e">
        <f t="shared" si="4"/>
        <v>#NUM!</v>
      </c>
      <c r="CT21" s="45">
        <f t="shared" si="5"/>
        <v>18.100000000000001</v>
      </c>
      <c r="CU21" s="45" t="e">
        <f t="shared" si="6"/>
        <v>#NUM!</v>
      </c>
      <c r="CV21" s="45">
        <f t="shared" si="7"/>
        <v>22.6</v>
      </c>
    </row>
    <row r="22" spans="1:100" s="48" customFormat="1" x14ac:dyDescent="0.25">
      <c r="A22" s="41">
        <v>1011</v>
      </c>
      <c r="B22" s="42" t="s">
        <v>4722</v>
      </c>
      <c r="C22" s="42" t="s">
        <v>4723</v>
      </c>
      <c r="D22" s="42" t="b">
        <v>1</v>
      </c>
      <c r="E22" s="46">
        <v>0.17199999999999999</v>
      </c>
      <c r="F22" s="46">
        <f t="shared" si="8"/>
        <v>5.8139534883720936</v>
      </c>
      <c r="G22" s="46">
        <v>-2.54</v>
      </c>
      <c r="H22" s="47">
        <v>4.8126279258298198E-4</v>
      </c>
      <c r="I22" s="47">
        <v>9.7512647216419293E-3</v>
      </c>
      <c r="J22" s="42" t="s">
        <v>4724</v>
      </c>
      <c r="K22" s="42" t="s">
        <v>30</v>
      </c>
      <c r="L22" s="42">
        <v>21</v>
      </c>
      <c r="M22" s="42">
        <v>23.5</v>
      </c>
      <c r="N22" s="42">
        <v>6.42</v>
      </c>
      <c r="O22" s="42" t="b">
        <v>0</v>
      </c>
      <c r="P22" s="42">
        <v>14.941000000000001</v>
      </c>
      <c r="Q22" s="42">
        <v>23.96</v>
      </c>
      <c r="R22" s="42">
        <v>4</v>
      </c>
      <c r="S22" s="42">
        <v>4</v>
      </c>
      <c r="T22" s="42">
        <v>13</v>
      </c>
      <c r="U22" s="44">
        <v>332291.40625</v>
      </c>
      <c r="V22" s="44">
        <v>162831.90625</v>
      </c>
      <c r="W22" s="44" t="s">
        <v>30</v>
      </c>
      <c r="X22" s="44">
        <v>3739321.875</v>
      </c>
      <c r="Y22" s="44">
        <v>2920514.375</v>
      </c>
      <c r="Z22" s="44">
        <v>2907764.8125</v>
      </c>
      <c r="AA22" s="44">
        <v>7121539.78125</v>
      </c>
      <c r="AB22" s="44">
        <v>6008204.109375</v>
      </c>
      <c r="AC22" s="44">
        <v>5477214.8125</v>
      </c>
      <c r="AD22" s="44">
        <v>1202387.0625</v>
      </c>
      <c r="AE22" s="44">
        <v>889919.1875</v>
      </c>
      <c r="AF22" s="44">
        <v>1121479.625</v>
      </c>
      <c r="AG22" s="44" t="s">
        <v>30</v>
      </c>
      <c r="AH22" s="44" t="s">
        <v>30</v>
      </c>
      <c r="AI22" s="44">
        <v>174946.109375</v>
      </c>
      <c r="AJ22" s="44" t="s">
        <v>30</v>
      </c>
      <c r="AK22" s="44" t="s">
        <v>30</v>
      </c>
      <c r="AL22" s="44" t="s">
        <v>30</v>
      </c>
      <c r="AM22" s="44" t="s">
        <v>30</v>
      </c>
      <c r="AN22" s="44" t="s">
        <v>30</v>
      </c>
      <c r="AO22" s="44" t="s">
        <v>30</v>
      </c>
      <c r="AP22" s="44" t="s">
        <v>30</v>
      </c>
      <c r="AQ22" s="44" t="s">
        <v>30</v>
      </c>
      <c r="AR22" s="44" t="s">
        <v>30</v>
      </c>
      <c r="AS22" s="44">
        <v>459178.50116521498</v>
      </c>
      <c r="AT22" s="44">
        <v>242186.19140124501</v>
      </c>
      <c r="AU22" s="44" t="s">
        <v>30</v>
      </c>
      <c r="AV22" s="44">
        <v>3832534.2193142101</v>
      </c>
      <c r="AW22" s="44">
        <v>3169427.1339636701</v>
      </c>
      <c r="AX22" s="44">
        <v>3343407.9430726101</v>
      </c>
      <c r="AY22" s="44">
        <v>8282305.2521382803</v>
      </c>
      <c r="AZ22" s="44">
        <v>7675566.6100929696</v>
      </c>
      <c r="BA22" s="44">
        <v>7228287.5669582598</v>
      </c>
      <c r="BB22" s="44">
        <v>4302592.8144116001</v>
      </c>
      <c r="BC22" s="44">
        <v>3400044.0293504298</v>
      </c>
      <c r="BD22" s="44">
        <v>4438149.9772166004</v>
      </c>
      <c r="BE22" s="44" t="s">
        <v>30</v>
      </c>
      <c r="BF22" s="44" t="s">
        <v>30</v>
      </c>
      <c r="BG22" s="44">
        <v>322162.310675157</v>
      </c>
      <c r="BH22" s="44" t="s">
        <v>30</v>
      </c>
      <c r="BI22" s="44" t="s">
        <v>30</v>
      </c>
      <c r="BJ22" s="44" t="s">
        <v>30</v>
      </c>
      <c r="BK22" s="44" t="s">
        <v>30</v>
      </c>
      <c r="BL22" s="44" t="s">
        <v>30</v>
      </c>
      <c r="BM22" s="44" t="s">
        <v>30</v>
      </c>
      <c r="BN22" s="44" t="s">
        <v>30</v>
      </c>
      <c r="BO22" s="44" t="s">
        <v>30</v>
      </c>
      <c r="BP22" s="44" t="s">
        <v>30</v>
      </c>
      <c r="BQ22" s="44">
        <v>23.6</v>
      </c>
      <c r="BR22" s="44">
        <v>12.4</v>
      </c>
      <c r="BS22" s="44" t="s">
        <v>30</v>
      </c>
      <c r="BT22" s="44">
        <v>197</v>
      </c>
      <c r="BU22" s="44">
        <v>162.9</v>
      </c>
      <c r="BV22" s="44">
        <v>171.8</v>
      </c>
      <c r="BW22" s="44">
        <v>425.7</v>
      </c>
      <c r="BX22" s="44">
        <v>394.5</v>
      </c>
      <c r="BY22" s="44">
        <v>371.5</v>
      </c>
      <c r="BZ22" s="44">
        <v>221.1</v>
      </c>
      <c r="CA22" s="44">
        <v>174.8</v>
      </c>
      <c r="CB22" s="44">
        <v>228.1</v>
      </c>
      <c r="CC22" s="44" t="s">
        <v>30</v>
      </c>
      <c r="CD22" s="44" t="s">
        <v>30</v>
      </c>
      <c r="CE22" s="44">
        <v>16.600000000000001</v>
      </c>
      <c r="CF22" s="44" t="s">
        <v>30</v>
      </c>
      <c r="CG22" s="44" t="s">
        <v>30</v>
      </c>
      <c r="CH22" s="44" t="s">
        <v>30</v>
      </c>
      <c r="CI22" s="44" t="s">
        <v>30</v>
      </c>
      <c r="CJ22" s="44" t="s">
        <v>30</v>
      </c>
      <c r="CK22" s="44" t="s">
        <v>30</v>
      </c>
      <c r="CL22" s="44" t="s">
        <v>30</v>
      </c>
      <c r="CM22" s="44" t="s">
        <v>30</v>
      </c>
      <c r="CN22" s="44" t="s">
        <v>30</v>
      </c>
      <c r="CO22" s="45">
        <f t="shared" si="0"/>
        <v>18</v>
      </c>
      <c r="CP22" s="45">
        <f t="shared" si="1"/>
        <v>171.8</v>
      </c>
      <c r="CQ22" s="45">
        <f t="shared" si="2"/>
        <v>394.5</v>
      </c>
      <c r="CR22" s="45">
        <f t="shared" si="3"/>
        <v>221.1</v>
      </c>
      <c r="CS22" s="45">
        <f t="shared" si="4"/>
        <v>16.600000000000001</v>
      </c>
      <c r="CT22" s="45" t="e">
        <f t="shared" si="5"/>
        <v>#NUM!</v>
      </c>
      <c r="CU22" s="45" t="e">
        <f t="shared" si="6"/>
        <v>#NUM!</v>
      </c>
      <c r="CV22" s="45" t="e">
        <f t="shared" si="7"/>
        <v>#NUM!</v>
      </c>
    </row>
    <row r="23" spans="1:100" s="48" customFormat="1" x14ac:dyDescent="0.25">
      <c r="A23" s="41">
        <v>684</v>
      </c>
      <c r="B23" s="42" t="s">
        <v>4740</v>
      </c>
      <c r="C23" s="42" t="s">
        <v>4741</v>
      </c>
      <c r="D23" s="42" t="b">
        <v>1</v>
      </c>
      <c r="E23" s="46">
        <v>0.17</v>
      </c>
      <c r="F23" s="46">
        <f t="shared" si="8"/>
        <v>5.8823529411764701</v>
      </c>
      <c r="G23" s="46">
        <v>-2.56</v>
      </c>
      <c r="H23" s="47">
        <v>4.3757596819182798E-4</v>
      </c>
      <c r="I23" s="47">
        <v>8.8941469737218708E-3</v>
      </c>
      <c r="J23" s="42" t="s">
        <v>4742</v>
      </c>
      <c r="K23" s="42" t="s">
        <v>30</v>
      </c>
      <c r="L23" s="42">
        <v>35</v>
      </c>
      <c r="M23" s="42">
        <v>20.6</v>
      </c>
      <c r="N23" s="42">
        <v>8.57</v>
      </c>
      <c r="O23" s="42" t="b">
        <v>0</v>
      </c>
      <c r="P23" s="42">
        <v>27.657</v>
      </c>
      <c r="Q23" s="42">
        <v>51.98</v>
      </c>
      <c r="R23" s="42">
        <v>4</v>
      </c>
      <c r="S23" s="42">
        <v>4</v>
      </c>
      <c r="T23" s="42">
        <v>21</v>
      </c>
      <c r="U23" s="44">
        <v>420661.265625</v>
      </c>
      <c r="V23" s="44" t="s">
        <v>30</v>
      </c>
      <c r="W23" s="44" t="s">
        <v>30</v>
      </c>
      <c r="X23" s="44">
        <v>4975500.90625</v>
      </c>
      <c r="Y23" s="44">
        <v>3446911.9375</v>
      </c>
      <c r="Z23" s="44">
        <v>4051667.375</v>
      </c>
      <c r="AA23" s="44">
        <v>6994788.75</v>
      </c>
      <c r="AB23" s="44">
        <v>5786933.5625</v>
      </c>
      <c r="AC23" s="44">
        <v>6334782.125</v>
      </c>
      <c r="AD23" s="44">
        <v>173636.40625</v>
      </c>
      <c r="AE23" s="44">
        <v>366525.265625</v>
      </c>
      <c r="AF23" s="44" t="s">
        <v>30</v>
      </c>
      <c r="AG23" s="44" t="s">
        <v>30</v>
      </c>
      <c r="AH23" s="44" t="s">
        <v>30</v>
      </c>
      <c r="AI23" s="44" t="s">
        <v>30</v>
      </c>
      <c r="AJ23" s="44">
        <v>161180.03125</v>
      </c>
      <c r="AK23" s="44">
        <v>135477.75</v>
      </c>
      <c r="AL23" s="44">
        <v>99087.21875</v>
      </c>
      <c r="AM23" s="44">
        <v>536969.71875</v>
      </c>
      <c r="AN23" s="44">
        <v>307136.28125</v>
      </c>
      <c r="AO23" s="44">
        <v>517634.453125</v>
      </c>
      <c r="AP23" s="44">
        <v>476154.5</v>
      </c>
      <c r="AQ23" s="44">
        <v>724465.09375</v>
      </c>
      <c r="AR23" s="44">
        <v>505711.328125</v>
      </c>
      <c r="AS23" s="44">
        <v>581292.82254933403</v>
      </c>
      <c r="AT23" s="44" t="s">
        <v>30</v>
      </c>
      <c r="AU23" s="44" t="s">
        <v>30</v>
      </c>
      <c r="AV23" s="44">
        <v>5099528.2350311102</v>
      </c>
      <c r="AW23" s="44">
        <v>3740689.0774491602</v>
      </c>
      <c r="AX23" s="44">
        <v>4658690.6981023699</v>
      </c>
      <c r="AY23" s="44">
        <v>8134894.6128549296</v>
      </c>
      <c r="AZ23" s="44">
        <v>7392890.3243887797</v>
      </c>
      <c r="BA23" s="44">
        <v>8360020.2732649203</v>
      </c>
      <c r="BB23" s="44">
        <v>621336.32101643097</v>
      </c>
      <c r="BC23" s="44">
        <v>1400354.1652981399</v>
      </c>
      <c r="BD23" s="44" t="s">
        <v>30</v>
      </c>
      <c r="BE23" s="44" t="s">
        <v>30</v>
      </c>
      <c r="BF23" s="44" t="s">
        <v>30</v>
      </c>
      <c r="BG23" s="44" t="s">
        <v>30</v>
      </c>
      <c r="BH23" s="44">
        <v>334552.56312481698</v>
      </c>
      <c r="BI23" s="44">
        <v>302091.52504349698</v>
      </c>
      <c r="BJ23" s="44">
        <v>234629.81237516899</v>
      </c>
      <c r="BK23" s="44">
        <v>536969.71875</v>
      </c>
      <c r="BL23" s="44">
        <v>348630.75811494002</v>
      </c>
      <c r="BM23" s="44">
        <v>567242.67314314202</v>
      </c>
      <c r="BN23" s="44">
        <v>553504.24863311299</v>
      </c>
      <c r="BO23" s="44">
        <v>891104.34829333494</v>
      </c>
      <c r="BP23" s="44">
        <v>654617.31195416895</v>
      </c>
      <c r="BQ23" s="44">
        <v>31.4</v>
      </c>
      <c r="BR23" s="44" t="s">
        <v>30</v>
      </c>
      <c r="BS23" s="44" t="s">
        <v>30</v>
      </c>
      <c r="BT23" s="44">
        <v>275.60000000000002</v>
      </c>
      <c r="BU23" s="44">
        <v>202.1</v>
      </c>
      <c r="BV23" s="44">
        <v>251.7</v>
      </c>
      <c r="BW23" s="44">
        <v>439.6</v>
      </c>
      <c r="BX23" s="44">
        <v>399.5</v>
      </c>
      <c r="BY23" s="44">
        <v>451.8</v>
      </c>
      <c r="BZ23" s="44">
        <v>33.6</v>
      </c>
      <c r="CA23" s="44">
        <v>75.7</v>
      </c>
      <c r="CB23" s="44" t="s">
        <v>30</v>
      </c>
      <c r="CC23" s="44" t="s">
        <v>30</v>
      </c>
      <c r="CD23" s="44" t="s">
        <v>30</v>
      </c>
      <c r="CE23" s="44" t="s">
        <v>30</v>
      </c>
      <c r="CF23" s="44">
        <v>18.100000000000001</v>
      </c>
      <c r="CG23" s="44">
        <v>16.3</v>
      </c>
      <c r="CH23" s="44">
        <v>12.7</v>
      </c>
      <c r="CI23" s="44">
        <v>29</v>
      </c>
      <c r="CJ23" s="44">
        <v>18.8</v>
      </c>
      <c r="CK23" s="44">
        <v>30.7</v>
      </c>
      <c r="CL23" s="44">
        <v>29.9</v>
      </c>
      <c r="CM23" s="44">
        <v>48.2</v>
      </c>
      <c r="CN23" s="44">
        <v>35.4</v>
      </c>
      <c r="CO23" s="45">
        <f t="shared" si="0"/>
        <v>31.4</v>
      </c>
      <c r="CP23" s="45">
        <f t="shared" si="1"/>
        <v>251.7</v>
      </c>
      <c r="CQ23" s="45">
        <f t="shared" si="2"/>
        <v>439.6</v>
      </c>
      <c r="CR23" s="45">
        <f t="shared" si="3"/>
        <v>54.650000000000006</v>
      </c>
      <c r="CS23" s="45" t="e">
        <f t="shared" si="4"/>
        <v>#NUM!</v>
      </c>
      <c r="CT23" s="45">
        <f t="shared" si="5"/>
        <v>16.3</v>
      </c>
      <c r="CU23" s="45">
        <f t="shared" si="6"/>
        <v>29</v>
      </c>
      <c r="CV23" s="45">
        <f t="shared" si="7"/>
        <v>35.4</v>
      </c>
    </row>
    <row r="24" spans="1:100" s="48" customFormat="1" x14ac:dyDescent="0.25">
      <c r="A24" s="41">
        <v>326</v>
      </c>
      <c r="B24" s="42" t="s">
        <v>4725</v>
      </c>
      <c r="C24" s="32" t="s">
        <v>4726</v>
      </c>
      <c r="D24" s="42" t="b">
        <v>1</v>
      </c>
      <c r="E24" s="46">
        <v>0.16500000000000001</v>
      </c>
      <c r="F24" s="46">
        <f t="shared" si="8"/>
        <v>6.0606060606060606</v>
      </c>
      <c r="G24" s="46">
        <v>-2.6</v>
      </c>
      <c r="H24" s="47">
        <v>3.4051288659520102E-4</v>
      </c>
      <c r="I24" s="47">
        <v>7.07803971068277E-3</v>
      </c>
      <c r="J24" s="42" t="s">
        <v>4727</v>
      </c>
      <c r="K24" s="42" t="s">
        <v>30</v>
      </c>
      <c r="L24" s="42">
        <v>45</v>
      </c>
      <c r="M24" s="42">
        <v>46.9</v>
      </c>
      <c r="N24" s="42">
        <v>5.16</v>
      </c>
      <c r="O24" s="42" t="b">
        <v>0</v>
      </c>
      <c r="P24" s="42">
        <v>69.143000000000001</v>
      </c>
      <c r="Q24" s="42">
        <v>167.91</v>
      </c>
      <c r="R24" s="42">
        <v>13</v>
      </c>
      <c r="S24" s="42">
        <v>13</v>
      </c>
      <c r="T24" s="42">
        <v>63</v>
      </c>
      <c r="U24" s="44">
        <v>874816.4453125</v>
      </c>
      <c r="V24" s="44">
        <v>761159.359375</v>
      </c>
      <c r="W24" s="44">
        <v>695925.921875</v>
      </c>
      <c r="X24" s="44">
        <v>13304589.921875</v>
      </c>
      <c r="Y24" s="44">
        <v>12050925.5625</v>
      </c>
      <c r="Z24" s="44">
        <v>9271386.921875</v>
      </c>
      <c r="AA24" s="44">
        <v>26618219.3125</v>
      </c>
      <c r="AB24" s="44">
        <v>22391098.609375</v>
      </c>
      <c r="AC24" s="44">
        <v>20677823.375</v>
      </c>
      <c r="AD24" s="44">
        <v>1789650.63671875</v>
      </c>
      <c r="AE24" s="44">
        <v>1188741.703125</v>
      </c>
      <c r="AF24" s="44">
        <v>1201722.96875</v>
      </c>
      <c r="AG24" s="44">
        <v>122361.1953125</v>
      </c>
      <c r="AH24" s="44">
        <v>231847.328125</v>
      </c>
      <c r="AI24" s="44">
        <v>166829.3125</v>
      </c>
      <c r="AJ24" s="44">
        <v>322270.125</v>
      </c>
      <c r="AK24" s="44">
        <v>427926.4296875</v>
      </c>
      <c r="AL24" s="44">
        <v>412787.4765625</v>
      </c>
      <c r="AM24" s="44">
        <v>1056117.875</v>
      </c>
      <c r="AN24" s="44">
        <v>1295004.2890625</v>
      </c>
      <c r="AO24" s="44">
        <v>1202348.109375</v>
      </c>
      <c r="AP24" s="44">
        <v>908576.859375</v>
      </c>
      <c r="AQ24" s="44">
        <v>507769.0703125</v>
      </c>
      <c r="AR24" s="44">
        <v>745418.171875</v>
      </c>
      <c r="AS24" s="44">
        <v>1208869.37368178</v>
      </c>
      <c r="AT24" s="44">
        <v>1132101.75168875</v>
      </c>
      <c r="AU24" s="44">
        <v>1097420.11189925</v>
      </c>
      <c r="AV24" s="44">
        <v>13636241.5042243</v>
      </c>
      <c r="AW24" s="44">
        <v>13078014.8846772</v>
      </c>
      <c r="AX24" s="44">
        <v>10660431.8700883</v>
      </c>
      <c r="AY24" s="44">
        <v>30956818.944538899</v>
      </c>
      <c r="AZ24" s="44">
        <v>28604948.4539393</v>
      </c>
      <c r="BA24" s="44">
        <v>27288550.610095602</v>
      </c>
      <c r="BB24" s="44">
        <v>6404042.5999287805</v>
      </c>
      <c r="BC24" s="44">
        <v>4541731.6391439401</v>
      </c>
      <c r="BD24" s="44">
        <v>4755705.4515176499</v>
      </c>
      <c r="BE24" s="44">
        <v>203166.84760544801</v>
      </c>
      <c r="BF24" s="44">
        <v>400708.09275402699</v>
      </c>
      <c r="BG24" s="44">
        <v>307215.27329391497</v>
      </c>
      <c r="BH24" s="44">
        <v>668918.44790671102</v>
      </c>
      <c r="BI24" s="44">
        <v>954200.58091247804</v>
      </c>
      <c r="BJ24" s="44">
        <v>977444.41108030197</v>
      </c>
      <c r="BK24" s="44">
        <v>1056117.875</v>
      </c>
      <c r="BL24" s="44">
        <v>1469960.9086250099</v>
      </c>
      <c r="BM24" s="44">
        <v>1317576.8179514499</v>
      </c>
      <c r="BN24" s="44">
        <v>1056172.21274564</v>
      </c>
      <c r="BO24" s="44">
        <v>624564.56548129302</v>
      </c>
      <c r="BP24" s="44">
        <v>964905.49611336796</v>
      </c>
      <c r="BQ24" s="44">
        <v>18.899999999999999</v>
      </c>
      <c r="BR24" s="44">
        <v>17.7</v>
      </c>
      <c r="BS24" s="44">
        <v>17.2</v>
      </c>
      <c r="BT24" s="44">
        <v>213.4</v>
      </c>
      <c r="BU24" s="44">
        <v>204.7</v>
      </c>
      <c r="BV24" s="44">
        <v>166.8</v>
      </c>
      <c r="BW24" s="44">
        <v>484.4</v>
      </c>
      <c r="BX24" s="44">
        <v>447.6</v>
      </c>
      <c r="BY24" s="44">
        <v>427</v>
      </c>
      <c r="BZ24" s="44">
        <v>100.2</v>
      </c>
      <c r="CA24" s="44">
        <v>71.099999999999994</v>
      </c>
      <c r="CB24" s="44">
        <v>74.400000000000006</v>
      </c>
      <c r="CC24" s="44">
        <v>3.2</v>
      </c>
      <c r="CD24" s="44">
        <v>6.3</v>
      </c>
      <c r="CE24" s="44">
        <v>4.8</v>
      </c>
      <c r="CF24" s="44">
        <v>10.5</v>
      </c>
      <c r="CG24" s="44">
        <v>14.9</v>
      </c>
      <c r="CH24" s="44">
        <v>15.3</v>
      </c>
      <c r="CI24" s="44">
        <v>16.5</v>
      </c>
      <c r="CJ24" s="44">
        <v>23</v>
      </c>
      <c r="CK24" s="44">
        <v>20.6</v>
      </c>
      <c r="CL24" s="44">
        <v>16.5</v>
      </c>
      <c r="CM24" s="44">
        <v>9.8000000000000007</v>
      </c>
      <c r="CN24" s="44">
        <v>15.1</v>
      </c>
      <c r="CO24" s="45">
        <f t="shared" si="0"/>
        <v>17.7</v>
      </c>
      <c r="CP24" s="45">
        <f t="shared" si="1"/>
        <v>204.7</v>
      </c>
      <c r="CQ24" s="45">
        <f t="shared" si="2"/>
        <v>447.6</v>
      </c>
      <c r="CR24" s="45">
        <f t="shared" si="3"/>
        <v>74.400000000000006</v>
      </c>
      <c r="CS24" s="45">
        <f t="shared" si="4"/>
        <v>4.8</v>
      </c>
      <c r="CT24" s="45">
        <f t="shared" si="5"/>
        <v>14.9</v>
      </c>
      <c r="CU24" s="45">
        <f t="shared" si="6"/>
        <v>20.6</v>
      </c>
      <c r="CV24" s="45">
        <f t="shared" si="7"/>
        <v>15.1</v>
      </c>
    </row>
    <row r="25" spans="1:100" s="48" customFormat="1" x14ac:dyDescent="0.25">
      <c r="A25" s="41">
        <v>69</v>
      </c>
      <c r="B25" s="42" t="s">
        <v>4737</v>
      </c>
      <c r="C25" s="32" t="s">
        <v>4738</v>
      </c>
      <c r="D25" s="42" t="b">
        <v>1</v>
      </c>
      <c r="E25" s="46">
        <v>0.161</v>
      </c>
      <c r="F25" s="46">
        <f t="shared" si="8"/>
        <v>6.2111801242236027</v>
      </c>
      <c r="G25" s="46">
        <v>-2.64</v>
      </c>
      <c r="H25" s="47">
        <v>2.86397302949437E-4</v>
      </c>
      <c r="I25" s="47">
        <v>5.9724996001436197E-3</v>
      </c>
      <c r="J25" s="42" t="s">
        <v>4739</v>
      </c>
      <c r="K25" s="42" t="s">
        <v>30</v>
      </c>
      <c r="L25" s="42">
        <v>29</v>
      </c>
      <c r="M25" s="42">
        <v>192.8</v>
      </c>
      <c r="N25" s="42">
        <v>7.53</v>
      </c>
      <c r="O25" s="42" t="b">
        <v>0</v>
      </c>
      <c r="P25" s="42">
        <v>245.79400000000001</v>
      </c>
      <c r="Q25" s="42">
        <v>960.72</v>
      </c>
      <c r="R25" s="42">
        <v>32</v>
      </c>
      <c r="S25" s="42">
        <v>2</v>
      </c>
      <c r="T25" s="42">
        <v>370</v>
      </c>
      <c r="U25" s="44">
        <v>11345980.125</v>
      </c>
      <c r="V25" s="44">
        <v>8628993.15625</v>
      </c>
      <c r="W25" s="44">
        <v>7510202.234375</v>
      </c>
      <c r="X25" s="44">
        <v>2062701.625</v>
      </c>
      <c r="Y25" s="44">
        <v>1709565.375</v>
      </c>
      <c r="Z25" s="44">
        <v>1236421.375</v>
      </c>
      <c r="AA25" s="44">
        <v>1437333.59375</v>
      </c>
      <c r="AB25" s="44">
        <v>569843.78125</v>
      </c>
      <c r="AC25" s="44">
        <v>682707.7734375</v>
      </c>
      <c r="AD25" s="44" t="s">
        <v>30</v>
      </c>
      <c r="AE25" s="44">
        <v>34504.84765625</v>
      </c>
      <c r="AF25" s="44" t="s">
        <v>30</v>
      </c>
      <c r="AG25" s="44">
        <v>170461.359375</v>
      </c>
      <c r="AH25" s="44">
        <v>76870.1953125</v>
      </c>
      <c r="AI25" s="44">
        <v>78260.515625</v>
      </c>
      <c r="AJ25" s="44">
        <v>46951.60546875</v>
      </c>
      <c r="AK25" s="44" t="s">
        <v>30</v>
      </c>
      <c r="AL25" s="44" t="s">
        <v>30</v>
      </c>
      <c r="AM25" s="44">
        <v>880506.8203125</v>
      </c>
      <c r="AN25" s="44">
        <v>144763.765625</v>
      </c>
      <c r="AO25" s="44">
        <v>343514.78125</v>
      </c>
      <c r="AP25" s="44">
        <v>1146597.34375</v>
      </c>
      <c r="AQ25" s="44">
        <v>431124.9921875</v>
      </c>
      <c r="AR25" s="44" t="s">
        <v>30</v>
      </c>
      <c r="AS25" s="44">
        <v>15678497.9992176</v>
      </c>
      <c r="AT25" s="44">
        <v>12834235.2323201</v>
      </c>
      <c r="AU25" s="44">
        <v>11842994.6598744</v>
      </c>
      <c r="AV25" s="44">
        <v>2114119.8394555198</v>
      </c>
      <c r="AW25" s="44">
        <v>1855270.06242172</v>
      </c>
      <c r="AX25" s="44">
        <v>1421662.79349312</v>
      </c>
      <c r="AY25" s="44">
        <v>1671609.78359386</v>
      </c>
      <c r="AZ25" s="44">
        <v>727983.57391134195</v>
      </c>
      <c r="BA25" s="44">
        <v>900970.34342014603</v>
      </c>
      <c r="BB25" s="44" t="s">
        <v>30</v>
      </c>
      <c r="BC25" s="44">
        <v>131829.94917420999</v>
      </c>
      <c r="BD25" s="44" t="s">
        <v>30</v>
      </c>
      <c r="BE25" s="44">
        <v>283031.69917808298</v>
      </c>
      <c r="BF25" s="44">
        <v>132856.865776319</v>
      </c>
      <c r="BG25" s="44">
        <v>144116.31466656699</v>
      </c>
      <c r="BH25" s="44">
        <v>97454.875958125194</v>
      </c>
      <c r="BI25" s="44" t="s">
        <v>30</v>
      </c>
      <c r="BJ25" s="44" t="s">
        <v>30</v>
      </c>
      <c r="BK25" s="44">
        <v>880506.8203125</v>
      </c>
      <c r="BL25" s="44">
        <v>164321.52252418801</v>
      </c>
      <c r="BM25" s="44">
        <v>376435.99958246399</v>
      </c>
      <c r="BN25" s="44">
        <v>1332858.35004619</v>
      </c>
      <c r="BO25" s="44">
        <v>530291.04992156301</v>
      </c>
      <c r="BP25" s="44" t="s">
        <v>30</v>
      </c>
      <c r="BQ25" s="44">
        <v>708.4</v>
      </c>
      <c r="BR25" s="44">
        <v>579.79999999999995</v>
      </c>
      <c r="BS25" s="44">
        <v>535.1</v>
      </c>
      <c r="BT25" s="44">
        <v>95.5</v>
      </c>
      <c r="BU25" s="44">
        <v>83.8</v>
      </c>
      <c r="BV25" s="44">
        <v>64.2</v>
      </c>
      <c r="BW25" s="44">
        <v>75.5</v>
      </c>
      <c r="BX25" s="44">
        <v>32.9</v>
      </c>
      <c r="BY25" s="44">
        <v>40.700000000000003</v>
      </c>
      <c r="BZ25" s="44" t="s">
        <v>30</v>
      </c>
      <c r="CA25" s="44">
        <v>6</v>
      </c>
      <c r="CB25" s="44" t="s">
        <v>30</v>
      </c>
      <c r="CC25" s="44">
        <v>12.8</v>
      </c>
      <c r="CD25" s="44">
        <v>6</v>
      </c>
      <c r="CE25" s="44">
        <v>6.5</v>
      </c>
      <c r="CF25" s="44">
        <v>4.4000000000000004</v>
      </c>
      <c r="CG25" s="44" t="s">
        <v>30</v>
      </c>
      <c r="CH25" s="44" t="s">
        <v>30</v>
      </c>
      <c r="CI25" s="44">
        <v>39.799999999999997</v>
      </c>
      <c r="CJ25" s="44">
        <v>7.4</v>
      </c>
      <c r="CK25" s="44">
        <v>17</v>
      </c>
      <c r="CL25" s="44">
        <v>60.2</v>
      </c>
      <c r="CM25" s="44">
        <v>24</v>
      </c>
      <c r="CN25" s="44" t="s">
        <v>30</v>
      </c>
      <c r="CO25" s="45">
        <f t="shared" si="0"/>
        <v>579.79999999999995</v>
      </c>
      <c r="CP25" s="45">
        <f t="shared" si="1"/>
        <v>83.8</v>
      </c>
      <c r="CQ25" s="45">
        <f t="shared" si="2"/>
        <v>40.700000000000003</v>
      </c>
      <c r="CR25" s="45">
        <f t="shared" si="3"/>
        <v>6</v>
      </c>
      <c r="CS25" s="45">
        <f t="shared" si="4"/>
        <v>6.5</v>
      </c>
      <c r="CT25" s="45">
        <f t="shared" si="5"/>
        <v>4.4000000000000004</v>
      </c>
      <c r="CU25" s="45">
        <f t="shared" si="6"/>
        <v>17</v>
      </c>
      <c r="CV25" s="45">
        <f t="shared" si="7"/>
        <v>42.1</v>
      </c>
    </row>
    <row r="26" spans="1:100" s="48" customFormat="1" x14ac:dyDescent="0.25">
      <c r="A26" s="41">
        <v>1134</v>
      </c>
      <c r="B26" s="42" t="s">
        <v>4761</v>
      </c>
      <c r="C26" s="42" t="s">
        <v>4762</v>
      </c>
      <c r="D26" s="42" t="b">
        <v>1</v>
      </c>
      <c r="E26" s="46">
        <v>0.161</v>
      </c>
      <c r="F26" s="46">
        <f t="shared" si="8"/>
        <v>6.2111801242236027</v>
      </c>
      <c r="G26" s="46">
        <v>-2.64</v>
      </c>
      <c r="H26" s="47">
        <v>2.8461854434591599E-4</v>
      </c>
      <c r="I26" s="47">
        <v>5.9724996001436197E-3</v>
      </c>
      <c r="J26" s="42" t="s">
        <v>4763</v>
      </c>
      <c r="K26" s="42" t="s">
        <v>30</v>
      </c>
      <c r="L26" s="42">
        <v>24</v>
      </c>
      <c r="M26" s="42">
        <v>16</v>
      </c>
      <c r="N26" s="42">
        <v>8.6</v>
      </c>
      <c r="O26" s="42" t="b">
        <v>0</v>
      </c>
      <c r="P26" s="42">
        <v>12.311999999999999</v>
      </c>
      <c r="Q26" s="42">
        <v>46.72</v>
      </c>
      <c r="R26" s="42">
        <v>2</v>
      </c>
      <c r="S26" s="42">
        <v>2</v>
      </c>
      <c r="T26" s="42">
        <v>17</v>
      </c>
      <c r="U26" s="44">
        <v>1546997.78125</v>
      </c>
      <c r="V26" s="44">
        <v>1577690.40625</v>
      </c>
      <c r="W26" s="44">
        <v>1324373.1875</v>
      </c>
      <c r="X26" s="44">
        <v>2502146.6875</v>
      </c>
      <c r="Y26" s="44">
        <v>2264829.125</v>
      </c>
      <c r="Z26" s="44">
        <v>2366825</v>
      </c>
      <c r="AA26" s="44">
        <v>1752013.8125</v>
      </c>
      <c r="AB26" s="44">
        <v>1725741.875</v>
      </c>
      <c r="AC26" s="44">
        <v>1781715.09375</v>
      </c>
      <c r="AD26" s="44">
        <v>486885.8125</v>
      </c>
      <c r="AE26" s="44">
        <v>470461.46875</v>
      </c>
      <c r="AF26" s="44">
        <v>394481.5</v>
      </c>
      <c r="AG26" s="44" t="s">
        <v>30</v>
      </c>
      <c r="AH26" s="44" t="s">
        <v>30</v>
      </c>
      <c r="AI26" s="44">
        <v>152242.78125</v>
      </c>
      <c r="AJ26" s="44" t="s">
        <v>30</v>
      </c>
      <c r="AK26" s="44" t="s">
        <v>30</v>
      </c>
      <c r="AL26" s="44" t="s">
        <v>30</v>
      </c>
      <c r="AM26" s="44">
        <v>259898.34375</v>
      </c>
      <c r="AN26" s="44">
        <v>246812.046875</v>
      </c>
      <c r="AO26" s="44">
        <v>342547.25</v>
      </c>
      <c r="AP26" s="44">
        <v>308930.625</v>
      </c>
      <c r="AQ26" s="44">
        <v>401021.3125</v>
      </c>
      <c r="AR26" s="44">
        <v>480378.90625</v>
      </c>
      <c r="AS26" s="44">
        <v>2137726.4327018298</v>
      </c>
      <c r="AT26" s="44">
        <v>2346559.9555982002</v>
      </c>
      <c r="AU26" s="44">
        <v>2088431.72231148</v>
      </c>
      <c r="AV26" s="44">
        <v>2564519.2155562802</v>
      </c>
      <c r="AW26" s="44">
        <v>2457858.4320668499</v>
      </c>
      <c r="AX26" s="44">
        <v>2721424.1918208199</v>
      </c>
      <c r="AY26" s="44">
        <v>2037580.8668923301</v>
      </c>
      <c r="AZ26" s="44">
        <v>2204659.9070628402</v>
      </c>
      <c r="BA26" s="44">
        <v>2351331.7444886998</v>
      </c>
      <c r="BB26" s="44">
        <v>1742260.4281401699</v>
      </c>
      <c r="BC26" s="44">
        <v>1797455.0165128</v>
      </c>
      <c r="BD26" s="44">
        <v>1561123.3777317801</v>
      </c>
      <c r="BE26" s="44" t="s">
        <v>30</v>
      </c>
      <c r="BF26" s="44" t="s">
        <v>30</v>
      </c>
      <c r="BG26" s="44">
        <v>280354.25518368999</v>
      </c>
      <c r="BH26" s="44" t="s">
        <v>30</v>
      </c>
      <c r="BI26" s="44" t="s">
        <v>30</v>
      </c>
      <c r="BJ26" s="44" t="s">
        <v>30</v>
      </c>
      <c r="BK26" s="44">
        <v>259898.34375</v>
      </c>
      <c r="BL26" s="44">
        <v>280156.64793405501</v>
      </c>
      <c r="BM26" s="44">
        <v>375375.74362522201</v>
      </c>
      <c r="BN26" s="44">
        <v>359115.39945623302</v>
      </c>
      <c r="BO26" s="44">
        <v>493263.013511547</v>
      </c>
      <c r="BP26" s="44">
        <v>621825.794361345</v>
      </c>
      <c r="BQ26" s="44">
        <v>178.9</v>
      </c>
      <c r="BR26" s="44">
        <v>196.4</v>
      </c>
      <c r="BS26" s="44">
        <v>174.8</v>
      </c>
      <c r="BT26" s="44">
        <v>214.6</v>
      </c>
      <c r="BU26" s="44">
        <v>205.7</v>
      </c>
      <c r="BV26" s="44">
        <v>227.7</v>
      </c>
      <c r="BW26" s="44">
        <v>170.5</v>
      </c>
      <c r="BX26" s="44">
        <v>184.5</v>
      </c>
      <c r="BY26" s="44">
        <v>196.8</v>
      </c>
      <c r="BZ26" s="44">
        <v>145.80000000000001</v>
      </c>
      <c r="CA26" s="44">
        <v>150.4</v>
      </c>
      <c r="CB26" s="44">
        <v>130.6</v>
      </c>
      <c r="CC26" s="44" t="s">
        <v>30</v>
      </c>
      <c r="CD26" s="44" t="s">
        <v>30</v>
      </c>
      <c r="CE26" s="44">
        <v>23.5</v>
      </c>
      <c r="CF26" s="44" t="s">
        <v>30</v>
      </c>
      <c r="CG26" s="44" t="s">
        <v>30</v>
      </c>
      <c r="CH26" s="44" t="s">
        <v>30</v>
      </c>
      <c r="CI26" s="44">
        <v>21.7</v>
      </c>
      <c r="CJ26" s="44">
        <v>23.4</v>
      </c>
      <c r="CK26" s="44">
        <v>31.4</v>
      </c>
      <c r="CL26" s="44">
        <v>30.1</v>
      </c>
      <c r="CM26" s="44">
        <v>41.3</v>
      </c>
      <c r="CN26" s="44">
        <v>52</v>
      </c>
      <c r="CO26" s="45">
        <f t="shared" si="0"/>
        <v>178.9</v>
      </c>
      <c r="CP26" s="45">
        <f t="shared" si="1"/>
        <v>214.6</v>
      </c>
      <c r="CQ26" s="45">
        <f t="shared" si="2"/>
        <v>184.5</v>
      </c>
      <c r="CR26" s="45">
        <f t="shared" si="3"/>
        <v>145.80000000000001</v>
      </c>
      <c r="CS26" s="45">
        <f t="shared" si="4"/>
        <v>23.5</v>
      </c>
      <c r="CT26" s="45" t="e">
        <f t="shared" si="5"/>
        <v>#NUM!</v>
      </c>
      <c r="CU26" s="45">
        <f t="shared" si="6"/>
        <v>23.4</v>
      </c>
      <c r="CV26" s="45">
        <f t="shared" si="7"/>
        <v>41.3</v>
      </c>
    </row>
    <row r="27" spans="1:100" s="48" customFormat="1" x14ac:dyDescent="0.25">
      <c r="A27" s="41">
        <v>1051</v>
      </c>
      <c r="B27" s="42" t="s">
        <v>4758</v>
      </c>
      <c r="C27" s="42" t="s">
        <v>4759</v>
      </c>
      <c r="D27" s="42" t="b">
        <v>1</v>
      </c>
      <c r="E27" s="46">
        <v>0.14699999999999999</v>
      </c>
      <c r="F27" s="46">
        <f t="shared" si="8"/>
        <v>6.8027210884353746</v>
      </c>
      <c r="G27" s="46">
        <v>-2.77</v>
      </c>
      <c r="H27" s="47">
        <v>1.3466580814780501E-4</v>
      </c>
      <c r="I27" s="47">
        <v>2.9723659303551499E-3</v>
      </c>
      <c r="J27" s="42" t="s">
        <v>4760</v>
      </c>
      <c r="K27" s="42" t="s">
        <v>30</v>
      </c>
      <c r="L27" s="42">
        <v>14</v>
      </c>
      <c r="M27" s="42">
        <v>50.4</v>
      </c>
      <c r="N27" s="42">
        <v>8.35</v>
      </c>
      <c r="O27" s="42" t="b">
        <v>0</v>
      </c>
      <c r="P27" s="42">
        <v>13.792999999999999</v>
      </c>
      <c r="Q27" s="42">
        <v>6.63</v>
      </c>
      <c r="R27" s="42">
        <v>3</v>
      </c>
      <c r="S27" s="42">
        <v>3</v>
      </c>
      <c r="T27" s="42">
        <v>9</v>
      </c>
      <c r="U27" s="44">
        <v>3378796.8125</v>
      </c>
      <c r="V27" s="44">
        <v>3017756.375</v>
      </c>
      <c r="W27" s="44">
        <v>2114497.25</v>
      </c>
      <c r="X27" s="44">
        <v>152147.171875</v>
      </c>
      <c r="Y27" s="44">
        <v>107468.6171875</v>
      </c>
      <c r="Z27" s="44">
        <v>218218.125</v>
      </c>
      <c r="AA27" s="44">
        <v>919361.9375</v>
      </c>
      <c r="AB27" s="44">
        <v>714153.6875</v>
      </c>
      <c r="AC27" s="44">
        <v>683181.75</v>
      </c>
      <c r="AD27" s="44">
        <v>228682.8359375</v>
      </c>
      <c r="AE27" s="44" t="s">
        <v>30</v>
      </c>
      <c r="AF27" s="44" t="s">
        <v>30</v>
      </c>
      <c r="AG27" s="44" t="s">
        <v>30</v>
      </c>
      <c r="AH27" s="44" t="s">
        <v>30</v>
      </c>
      <c r="AI27" s="44" t="s">
        <v>30</v>
      </c>
      <c r="AJ27" s="44">
        <v>116428.4296875</v>
      </c>
      <c r="AK27" s="44" t="s">
        <v>30</v>
      </c>
      <c r="AL27" s="44" t="s">
        <v>30</v>
      </c>
      <c r="AM27" s="44">
        <v>228838.328125</v>
      </c>
      <c r="AN27" s="44">
        <v>285585.34375</v>
      </c>
      <c r="AO27" s="44" t="s">
        <v>30</v>
      </c>
      <c r="AP27" s="44" t="s">
        <v>30</v>
      </c>
      <c r="AQ27" s="44" t="s">
        <v>30</v>
      </c>
      <c r="AR27" s="44" t="s">
        <v>30</v>
      </c>
      <c r="AS27" s="44">
        <v>4669006.8624233501</v>
      </c>
      <c r="AT27" s="44">
        <v>4488425.7629212402</v>
      </c>
      <c r="AU27" s="44">
        <v>3334394.8483103798</v>
      </c>
      <c r="AV27" s="44">
        <v>155939.83670710801</v>
      </c>
      <c r="AW27" s="44">
        <v>116628.068767378</v>
      </c>
      <c r="AX27" s="44">
        <v>250911.70004912899</v>
      </c>
      <c r="AY27" s="44">
        <v>1069212.05770977</v>
      </c>
      <c r="AZ27" s="44">
        <v>912341.54140944802</v>
      </c>
      <c r="BA27" s="44">
        <v>901595.85091091099</v>
      </c>
      <c r="BB27" s="44">
        <v>818313.13507163897</v>
      </c>
      <c r="BC27" s="44" t="s">
        <v>30</v>
      </c>
      <c r="BD27" s="44" t="s">
        <v>30</v>
      </c>
      <c r="BE27" s="44" t="s">
        <v>30</v>
      </c>
      <c r="BF27" s="44" t="s">
        <v>30</v>
      </c>
      <c r="BG27" s="44" t="s">
        <v>30</v>
      </c>
      <c r="BH27" s="44">
        <v>241664.11478190299</v>
      </c>
      <c r="BI27" s="44" t="s">
        <v>30</v>
      </c>
      <c r="BJ27" s="44" t="s">
        <v>30</v>
      </c>
      <c r="BK27" s="44">
        <v>228838.328125</v>
      </c>
      <c r="BL27" s="44">
        <v>324168.26332879899</v>
      </c>
      <c r="BM27" s="44" t="s">
        <v>30</v>
      </c>
      <c r="BN27" s="44" t="s">
        <v>30</v>
      </c>
      <c r="BO27" s="44" t="s">
        <v>30</v>
      </c>
      <c r="BP27" s="44" t="s">
        <v>30</v>
      </c>
      <c r="BQ27" s="44">
        <v>639.9</v>
      </c>
      <c r="BR27" s="44">
        <v>615.20000000000005</v>
      </c>
      <c r="BS27" s="44">
        <v>457</v>
      </c>
      <c r="BT27" s="44">
        <v>21.4</v>
      </c>
      <c r="BU27" s="44">
        <v>16</v>
      </c>
      <c r="BV27" s="44">
        <v>34.4</v>
      </c>
      <c r="BW27" s="44">
        <v>146.5</v>
      </c>
      <c r="BX27" s="44">
        <v>125</v>
      </c>
      <c r="BY27" s="44">
        <v>123.6</v>
      </c>
      <c r="BZ27" s="44">
        <v>112.2</v>
      </c>
      <c r="CA27" s="44" t="s">
        <v>30</v>
      </c>
      <c r="CB27" s="44" t="s">
        <v>30</v>
      </c>
      <c r="CC27" s="44" t="s">
        <v>30</v>
      </c>
      <c r="CD27" s="44" t="s">
        <v>30</v>
      </c>
      <c r="CE27" s="44" t="s">
        <v>30</v>
      </c>
      <c r="CF27" s="44">
        <v>33.1</v>
      </c>
      <c r="CG27" s="44" t="s">
        <v>30</v>
      </c>
      <c r="CH27" s="44" t="s">
        <v>30</v>
      </c>
      <c r="CI27" s="44">
        <v>31.4</v>
      </c>
      <c r="CJ27" s="44">
        <v>44.4</v>
      </c>
      <c r="CK27" s="44" t="s">
        <v>30</v>
      </c>
      <c r="CL27" s="44" t="s">
        <v>30</v>
      </c>
      <c r="CM27" s="44" t="s">
        <v>30</v>
      </c>
      <c r="CN27" s="44" t="s">
        <v>30</v>
      </c>
      <c r="CO27" s="45">
        <f t="shared" si="0"/>
        <v>615.20000000000005</v>
      </c>
      <c r="CP27" s="45">
        <f t="shared" si="1"/>
        <v>21.4</v>
      </c>
      <c r="CQ27" s="45">
        <f t="shared" si="2"/>
        <v>125</v>
      </c>
      <c r="CR27" s="45">
        <f t="shared" si="3"/>
        <v>112.2</v>
      </c>
      <c r="CS27" s="45" t="e">
        <f t="shared" si="4"/>
        <v>#NUM!</v>
      </c>
      <c r="CT27" s="45">
        <f t="shared" si="5"/>
        <v>33.1</v>
      </c>
      <c r="CU27" s="45">
        <f t="shared" si="6"/>
        <v>37.9</v>
      </c>
      <c r="CV27" s="45" t="e">
        <f t="shared" si="7"/>
        <v>#NUM!</v>
      </c>
    </row>
    <row r="28" spans="1:100" s="48" customFormat="1" x14ac:dyDescent="0.25">
      <c r="A28" s="41">
        <v>188</v>
      </c>
      <c r="B28" s="42" t="s">
        <v>4734</v>
      </c>
      <c r="C28" s="32" t="s">
        <v>4735</v>
      </c>
      <c r="D28" s="42" t="b">
        <v>1</v>
      </c>
      <c r="E28" s="46">
        <v>0.13500000000000001</v>
      </c>
      <c r="F28" s="46">
        <f t="shared" si="8"/>
        <v>7.4074074074074066</v>
      </c>
      <c r="G28" s="46">
        <v>-2.89</v>
      </c>
      <c r="H28" s="47">
        <v>6.7742025767980593E-5</v>
      </c>
      <c r="I28" s="47">
        <v>1.5266913386236499E-3</v>
      </c>
      <c r="J28" s="42" t="s">
        <v>4736</v>
      </c>
      <c r="K28" s="42" t="s">
        <v>30</v>
      </c>
      <c r="L28" s="42">
        <v>90</v>
      </c>
      <c r="M28" s="42">
        <v>15.8</v>
      </c>
      <c r="N28" s="42">
        <v>7.65</v>
      </c>
      <c r="O28" s="42" t="b">
        <v>0</v>
      </c>
      <c r="P28" s="42">
        <v>116.50700000000001</v>
      </c>
      <c r="Q28" s="42">
        <v>302.72000000000003</v>
      </c>
      <c r="R28" s="42">
        <v>14</v>
      </c>
      <c r="S28" s="42">
        <v>8</v>
      </c>
      <c r="T28" s="42">
        <v>123</v>
      </c>
      <c r="U28" s="44">
        <v>4249888.203125</v>
      </c>
      <c r="V28" s="44">
        <v>3418770.265625</v>
      </c>
      <c r="W28" s="44">
        <v>3425230.578125</v>
      </c>
      <c r="X28" s="44">
        <v>40324183.703125</v>
      </c>
      <c r="Y28" s="44">
        <v>37373719.8125</v>
      </c>
      <c r="Z28" s="44">
        <v>36710480.828125</v>
      </c>
      <c r="AA28" s="44">
        <v>73392795.90625</v>
      </c>
      <c r="AB28" s="44">
        <v>70038822.921875</v>
      </c>
      <c r="AC28" s="44">
        <v>65418421.40625</v>
      </c>
      <c r="AD28" s="44">
        <v>16861022.9296875</v>
      </c>
      <c r="AE28" s="44">
        <v>16770486.71875</v>
      </c>
      <c r="AF28" s="44">
        <v>18370704.4921875</v>
      </c>
      <c r="AG28" s="44">
        <v>1411778</v>
      </c>
      <c r="AH28" s="44">
        <v>1533697.875</v>
      </c>
      <c r="AI28" s="44">
        <v>129067.6796875</v>
      </c>
      <c r="AJ28" s="44">
        <v>5985796.265625</v>
      </c>
      <c r="AK28" s="44">
        <v>7246281.765625</v>
      </c>
      <c r="AL28" s="44">
        <v>6187783.5</v>
      </c>
      <c r="AM28" s="44">
        <v>2595745.125</v>
      </c>
      <c r="AN28" s="44">
        <v>2435026.78515625</v>
      </c>
      <c r="AO28" s="44">
        <v>2335753.046875</v>
      </c>
      <c r="AP28" s="44">
        <v>1873924.59375</v>
      </c>
      <c r="AQ28" s="44">
        <v>1512325.5</v>
      </c>
      <c r="AR28" s="44">
        <v>2035611.375</v>
      </c>
      <c r="AS28" s="44">
        <v>5872728.7511085495</v>
      </c>
      <c r="AT28" s="44">
        <v>5084869.2309498796</v>
      </c>
      <c r="AU28" s="44">
        <v>5401317.5916758301</v>
      </c>
      <c r="AV28" s="44">
        <v>41329369.087313198</v>
      </c>
      <c r="AW28" s="44">
        <v>40559047.640672199</v>
      </c>
      <c r="AX28" s="44">
        <v>42210467.871107399</v>
      </c>
      <c r="AY28" s="44">
        <v>85355352.588756099</v>
      </c>
      <c r="AZ28" s="44">
        <v>89475597.173958197</v>
      </c>
      <c r="BA28" s="44">
        <v>86332776.472756401</v>
      </c>
      <c r="BB28" s="44">
        <v>60335077.0841337</v>
      </c>
      <c r="BC28" s="44">
        <v>64073675.4958288</v>
      </c>
      <c r="BD28" s="44">
        <v>72700332.583799496</v>
      </c>
      <c r="BE28" s="44">
        <v>2344096.79511707</v>
      </c>
      <c r="BF28" s="44">
        <v>2650732.0801247801</v>
      </c>
      <c r="BG28" s="44">
        <v>237677.43146820701</v>
      </c>
      <c r="BH28" s="44">
        <v>12424389.4698203</v>
      </c>
      <c r="BI28" s="44">
        <v>16157932.2764995</v>
      </c>
      <c r="BJ28" s="44">
        <v>14652126.6813049</v>
      </c>
      <c r="BK28" s="44">
        <v>2595745.125</v>
      </c>
      <c r="BL28" s="44">
        <v>2764001.7997359498</v>
      </c>
      <c r="BM28" s="44">
        <v>2559603.19896184</v>
      </c>
      <c r="BN28" s="44">
        <v>2178337.5443447498</v>
      </c>
      <c r="BO28" s="44">
        <v>1860186.0058007699</v>
      </c>
      <c r="BP28" s="44">
        <v>2634994.2593266498</v>
      </c>
      <c r="BQ28" s="44">
        <v>21.3</v>
      </c>
      <c r="BR28" s="44">
        <v>18.399999999999999</v>
      </c>
      <c r="BS28" s="44">
        <v>19.600000000000001</v>
      </c>
      <c r="BT28" s="44">
        <v>149.9</v>
      </c>
      <c r="BU28" s="44">
        <v>147.1</v>
      </c>
      <c r="BV28" s="44">
        <v>153.1</v>
      </c>
      <c r="BW28" s="44">
        <v>309.5</v>
      </c>
      <c r="BX28" s="44">
        <v>324.5</v>
      </c>
      <c r="BY28" s="44">
        <v>313.10000000000002</v>
      </c>
      <c r="BZ28" s="44">
        <v>218.8</v>
      </c>
      <c r="CA28" s="44">
        <v>232.4</v>
      </c>
      <c r="CB28" s="44">
        <v>263.60000000000002</v>
      </c>
      <c r="CC28" s="44">
        <v>8.5</v>
      </c>
      <c r="CD28" s="44">
        <v>9.6</v>
      </c>
      <c r="CE28" s="44">
        <v>0.9</v>
      </c>
      <c r="CF28" s="44">
        <v>45.1</v>
      </c>
      <c r="CG28" s="44">
        <v>58.6</v>
      </c>
      <c r="CH28" s="44">
        <v>53.1</v>
      </c>
      <c r="CI28" s="44">
        <v>9.4</v>
      </c>
      <c r="CJ28" s="44">
        <v>10</v>
      </c>
      <c r="CK28" s="44">
        <v>9.3000000000000007</v>
      </c>
      <c r="CL28" s="44">
        <v>7.9</v>
      </c>
      <c r="CM28" s="44">
        <v>6.7</v>
      </c>
      <c r="CN28" s="44">
        <v>9.6</v>
      </c>
      <c r="CO28" s="45">
        <f t="shared" si="0"/>
        <v>19.600000000000001</v>
      </c>
      <c r="CP28" s="45">
        <f t="shared" si="1"/>
        <v>149.9</v>
      </c>
      <c r="CQ28" s="45">
        <f t="shared" si="2"/>
        <v>313.10000000000002</v>
      </c>
      <c r="CR28" s="45">
        <f t="shared" si="3"/>
        <v>232.4</v>
      </c>
      <c r="CS28" s="45">
        <f t="shared" si="4"/>
        <v>8.5</v>
      </c>
      <c r="CT28" s="45">
        <f t="shared" si="5"/>
        <v>53.1</v>
      </c>
      <c r="CU28" s="45">
        <f t="shared" si="6"/>
        <v>9.4</v>
      </c>
      <c r="CV28" s="45">
        <f t="shared" si="7"/>
        <v>7.9</v>
      </c>
    </row>
    <row r="29" spans="1:100" s="48" customFormat="1" x14ac:dyDescent="0.25">
      <c r="A29" s="41">
        <v>454</v>
      </c>
      <c r="B29" s="42" t="s">
        <v>4693</v>
      </c>
      <c r="C29" s="32" t="s">
        <v>4694</v>
      </c>
      <c r="D29" s="42" t="b">
        <v>1</v>
      </c>
      <c r="E29" s="46">
        <v>0.13100000000000001</v>
      </c>
      <c r="F29" s="46">
        <f t="shared" si="8"/>
        <v>7.6335877862595414</v>
      </c>
      <c r="G29" s="46">
        <v>-2.93</v>
      </c>
      <c r="H29" s="47">
        <v>5.3323634530366697E-5</v>
      </c>
      <c r="I29" s="47">
        <v>1.2188530412403701E-3</v>
      </c>
      <c r="J29" s="42" t="s">
        <v>4695</v>
      </c>
      <c r="K29" s="42" t="s">
        <v>30</v>
      </c>
      <c r="L29" s="42">
        <v>53</v>
      </c>
      <c r="M29" s="42">
        <v>25.3</v>
      </c>
      <c r="N29" s="42">
        <v>6.2</v>
      </c>
      <c r="O29" s="42" t="b">
        <v>0</v>
      </c>
      <c r="P29" s="42">
        <v>46.902000000000001</v>
      </c>
      <c r="Q29" s="42">
        <v>101.09</v>
      </c>
      <c r="R29" s="42">
        <v>9</v>
      </c>
      <c r="S29" s="42">
        <v>9</v>
      </c>
      <c r="T29" s="42">
        <v>37</v>
      </c>
      <c r="U29" s="44">
        <v>24535665.5</v>
      </c>
      <c r="V29" s="44">
        <v>25302055.546875</v>
      </c>
      <c r="W29" s="44">
        <v>23407268.828125</v>
      </c>
      <c r="X29" s="44">
        <v>33353176.1875</v>
      </c>
      <c r="Y29" s="44">
        <v>32475490.359375</v>
      </c>
      <c r="Z29" s="44">
        <v>31004850.84375</v>
      </c>
      <c r="AA29" s="44" t="s">
        <v>30</v>
      </c>
      <c r="AB29" s="44" t="s">
        <v>30</v>
      </c>
      <c r="AC29" s="44">
        <v>80984.1796875</v>
      </c>
      <c r="AD29" s="44">
        <v>92875.90625</v>
      </c>
      <c r="AE29" s="44" t="s">
        <v>30</v>
      </c>
      <c r="AF29" s="44" t="s">
        <v>30</v>
      </c>
      <c r="AG29" s="44">
        <v>808319.578125</v>
      </c>
      <c r="AH29" s="44" t="s">
        <v>30</v>
      </c>
      <c r="AI29" s="44">
        <v>712179.828125</v>
      </c>
      <c r="AJ29" s="44">
        <v>114218.5</v>
      </c>
      <c r="AK29" s="44">
        <v>292998.3671875</v>
      </c>
      <c r="AL29" s="44" t="s">
        <v>30</v>
      </c>
      <c r="AM29" s="44">
        <v>140792.65625</v>
      </c>
      <c r="AN29" s="44">
        <v>170327.828125</v>
      </c>
      <c r="AO29" s="44">
        <v>153781.34375</v>
      </c>
      <c r="AP29" s="44" t="s">
        <v>30</v>
      </c>
      <c r="AQ29" s="44">
        <v>79840.609375</v>
      </c>
      <c r="AR29" s="44">
        <v>82434.7265625</v>
      </c>
      <c r="AS29" s="44">
        <v>33904729.094633602</v>
      </c>
      <c r="AT29" s="44">
        <v>37632725.727058798</v>
      </c>
      <c r="AU29" s="44">
        <v>36911410.782641597</v>
      </c>
      <c r="AV29" s="44">
        <v>34184591.039360501</v>
      </c>
      <c r="AW29" s="44">
        <v>35243346.588142902</v>
      </c>
      <c r="AX29" s="44">
        <v>35650016.858017497</v>
      </c>
      <c r="AY29" s="44" t="s">
        <v>30</v>
      </c>
      <c r="AZ29" s="44" t="s">
        <v>30</v>
      </c>
      <c r="BA29" s="44">
        <v>106874.928078324</v>
      </c>
      <c r="BB29" s="44">
        <v>332344.89901475899</v>
      </c>
      <c r="BC29" s="44" t="s">
        <v>30</v>
      </c>
      <c r="BD29" s="44" t="s">
        <v>30</v>
      </c>
      <c r="BE29" s="44">
        <v>1342122.7222078801</v>
      </c>
      <c r="BF29" s="44" t="s">
        <v>30</v>
      </c>
      <c r="BG29" s="44">
        <v>1311475.2872450701</v>
      </c>
      <c r="BH29" s="44">
        <v>237077.08476618101</v>
      </c>
      <c r="BI29" s="44">
        <v>653334.76219472406</v>
      </c>
      <c r="BJ29" s="44" t="s">
        <v>30</v>
      </c>
      <c r="BK29" s="44">
        <v>140792.65625</v>
      </c>
      <c r="BL29" s="44">
        <v>193339.32027051901</v>
      </c>
      <c r="BM29" s="44">
        <v>168519.19338380999</v>
      </c>
      <c r="BN29" s="44" t="s">
        <v>30</v>
      </c>
      <c r="BO29" s="44">
        <v>98205.303192983702</v>
      </c>
      <c r="BP29" s="44">
        <v>106707.514965301</v>
      </c>
      <c r="BQ29" s="44">
        <v>372.9</v>
      </c>
      <c r="BR29" s="44">
        <v>413.9</v>
      </c>
      <c r="BS29" s="44">
        <v>406</v>
      </c>
      <c r="BT29" s="44">
        <v>376</v>
      </c>
      <c r="BU29" s="44">
        <v>387.6</v>
      </c>
      <c r="BV29" s="44">
        <v>392.1</v>
      </c>
      <c r="BW29" s="44" t="s">
        <v>30</v>
      </c>
      <c r="BX29" s="44" t="s">
        <v>30</v>
      </c>
      <c r="BY29" s="44">
        <v>1.2</v>
      </c>
      <c r="BZ29" s="44">
        <v>3.7</v>
      </c>
      <c r="CA29" s="44" t="s">
        <v>30</v>
      </c>
      <c r="CB29" s="44" t="s">
        <v>30</v>
      </c>
      <c r="CC29" s="44">
        <v>14.8</v>
      </c>
      <c r="CD29" s="44" t="s">
        <v>30</v>
      </c>
      <c r="CE29" s="44">
        <v>14.4</v>
      </c>
      <c r="CF29" s="44">
        <v>2.6</v>
      </c>
      <c r="CG29" s="44">
        <v>7.2</v>
      </c>
      <c r="CH29" s="44" t="s">
        <v>30</v>
      </c>
      <c r="CI29" s="44">
        <v>1.5</v>
      </c>
      <c r="CJ29" s="44">
        <v>2.1</v>
      </c>
      <c r="CK29" s="44">
        <v>1.9</v>
      </c>
      <c r="CL29" s="44" t="s">
        <v>30</v>
      </c>
      <c r="CM29" s="44">
        <v>1.1000000000000001</v>
      </c>
      <c r="CN29" s="44">
        <v>1.2</v>
      </c>
      <c r="CO29" s="45">
        <f t="shared" si="0"/>
        <v>406</v>
      </c>
      <c r="CP29" s="45">
        <f t="shared" si="1"/>
        <v>387.6</v>
      </c>
      <c r="CQ29" s="45">
        <f t="shared" si="2"/>
        <v>1.2</v>
      </c>
      <c r="CR29" s="45">
        <f t="shared" si="3"/>
        <v>3.7</v>
      </c>
      <c r="CS29" s="45">
        <f t="shared" si="4"/>
        <v>14.600000000000001</v>
      </c>
      <c r="CT29" s="45">
        <f t="shared" si="5"/>
        <v>4.9000000000000004</v>
      </c>
      <c r="CU29" s="45">
        <f t="shared" si="6"/>
        <v>1.9</v>
      </c>
      <c r="CV29" s="45">
        <f t="shared" si="7"/>
        <v>1.1499999999999999</v>
      </c>
    </row>
    <row r="30" spans="1:100" s="48" customFormat="1" x14ac:dyDescent="0.25">
      <c r="A30" s="41">
        <v>750</v>
      </c>
      <c r="B30" s="42" t="s">
        <v>4767</v>
      </c>
      <c r="C30" s="42" t="s">
        <v>4768</v>
      </c>
      <c r="D30" s="42" t="b">
        <v>1</v>
      </c>
      <c r="E30" s="46">
        <v>0.13100000000000001</v>
      </c>
      <c r="F30" s="46">
        <f t="shared" si="8"/>
        <v>7.6335877862595414</v>
      </c>
      <c r="G30" s="46">
        <v>-2.94</v>
      </c>
      <c r="H30" s="47">
        <v>5.08921490081082E-5</v>
      </c>
      <c r="I30" s="47">
        <v>1.167429546711E-3</v>
      </c>
      <c r="J30" s="42" t="s">
        <v>4769</v>
      </c>
      <c r="K30" s="42" t="s">
        <v>29</v>
      </c>
      <c r="L30" s="42">
        <v>93</v>
      </c>
      <c r="M30" s="42">
        <v>3.1</v>
      </c>
      <c r="N30" s="42">
        <v>4.32</v>
      </c>
      <c r="O30" s="42" t="b">
        <v>0</v>
      </c>
      <c r="P30" s="42">
        <v>24.404</v>
      </c>
      <c r="Q30" s="42">
        <v>340.31</v>
      </c>
      <c r="R30" s="42">
        <v>5</v>
      </c>
      <c r="S30" s="42">
        <v>3</v>
      </c>
      <c r="T30" s="42">
        <v>109</v>
      </c>
      <c r="U30" s="44">
        <v>95604590.453125</v>
      </c>
      <c r="V30" s="44">
        <v>93127972.046875</v>
      </c>
      <c r="W30" s="44">
        <v>95854721.578125</v>
      </c>
      <c r="X30" s="44">
        <v>77044984.7734375</v>
      </c>
      <c r="Y30" s="44">
        <v>72829764.4921875</v>
      </c>
      <c r="Z30" s="44">
        <v>68457944.091796905</v>
      </c>
      <c r="AA30" s="44">
        <v>67641548.636718795</v>
      </c>
      <c r="AB30" s="44">
        <v>60130209.828125</v>
      </c>
      <c r="AC30" s="44">
        <v>62622699.488281302</v>
      </c>
      <c r="AD30" s="44">
        <v>57241408.185546897</v>
      </c>
      <c r="AE30" s="44">
        <v>55832421.15625</v>
      </c>
      <c r="AF30" s="44">
        <v>58649610.316406302</v>
      </c>
      <c r="AG30" s="44">
        <v>17429899.089843798</v>
      </c>
      <c r="AH30" s="44">
        <v>19101945.25</v>
      </c>
      <c r="AI30" s="44">
        <v>18928773.203125</v>
      </c>
      <c r="AJ30" s="44">
        <v>16678144.640625</v>
      </c>
      <c r="AK30" s="44">
        <v>16569495.296875</v>
      </c>
      <c r="AL30" s="44">
        <v>18542306</v>
      </c>
      <c r="AM30" s="44">
        <v>24660808.0625</v>
      </c>
      <c r="AN30" s="44">
        <v>23978121.625</v>
      </c>
      <c r="AO30" s="44">
        <v>23150147.90625</v>
      </c>
      <c r="AP30" s="44">
        <v>24057386.4375</v>
      </c>
      <c r="AQ30" s="44">
        <v>23017265.3125</v>
      </c>
      <c r="AR30" s="44">
        <v>22301555</v>
      </c>
      <c r="AS30" s="44">
        <v>132111669.826791</v>
      </c>
      <c r="AT30" s="44">
        <v>138512834.384718</v>
      </c>
      <c r="AU30" s="44">
        <v>151155311.18157101</v>
      </c>
      <c r="AV30" s="44">
        <v>78965531.837438196</v>
      </c>
      <c r="AW30" s="44">
        <v>79036978.457509801</v>
      </c>
      <c r="AX30" s="44">
        <v>78714355.803125799</v>
      </c>
      <c r="AY30" s="44">
        <v>78666688.770266101</v>
      </c>
      <c r="AZ30" s="44">
        <v>76817202.347450003</v>
      </c>
      <c r="BA30" s="44">
        <v>82643258.593302906</v>
      </c>
      <c r="BB30" s="44">
        <v>204831272.081269</v>
      </c>
      <c r="BC30" s="44">
        <v>213314526.602997</v>
      </c>
      <c r="BD30" s="44">
        <v>232100308.277576</v>
      </c>
      <c r="BE30" s="44">
        <v>28940364.983529001</v>
      </c>
      <c r="BF30" s="44">
        <v>33014415.611003</v>
      </c>
      <c r="BG30" s="44">
        <v>34857233.093953997</v>
      </c>
      <c r="BH30" s="44">
        <v>34617911.377824798</v>
      </c>
      <c r="BI30" s="44">
        <v>36947056.645345896</v>
      </c>
      <c r="BJ30" s="44">
        <v>43906548.520244703</v>
      </c>
      <c r="BK30" s="44">
        <v>24660808.0625</v>
      </c>
      <c r="BL30" s="44">
        <v>27217594.373006001</v>
      </c>
      <c r="BM30" s="44">
        <v>25368774.629901301</v>
      </c>
      <c r="BN30" s="44">
        <v>27965430.557024799</v>
      </c>
      <c r="BO30" s="44">
        <v>28311626.5817881</v>
      </c>
      <c r="BP30" s="44">
        <v>28868216.262083702</v>
      </c>
      <c r="BQ30" s="44">
        <v>165</v>
      </c>
      <c r="BR30" s="44">
        <v>173</v>
      </c>
      <c r="BS30" s="44">
        <v>188.8</v>
      </c>
      <c r="BT30" s="44">
        <v>98.6</v>
      </c>
      <c r="BU30" s="44">
        <v>98.7</v>
      </c>
      <c r="BV30" s="44">
        <v>98.3</v>
      </c>
      <c r="BW30" s="44">
        <v>98.3</v>
      </c>
      <c r="BX30" s="44">
        <v>95.9</v>
      </c>
      <c r="BY30" s="44">
        <v>103.2</v>
      </c>
      <c r="BZ30" s="44">
        <v>255.8</v>
      </c>
      <c r="CA30" s="44">
        <v>266.39999999999998</v>
      </c>
      <c r="CB30" s="44">
        <v>289.89999999999998</v>
      </c>
      <c r="CC30" s="44">
        <v>36.1</v>
      </c>
      <c r="CD30" s="44">
        <v>41.2</v>
      </c>
      <c r="CE30" s="44">
        <v>43.5</v>
      </c>
      <c r="CF30" s="44">
        <v>43.2</v>
      </c>
      <c r="CG30" s="44">
        <v>46.1</v>
      </c>
      <c r="CH30" s="44">
        <v>54.8</v>
      </c>
      <c r="CI30" s="44">
        <v>30.8</v>
      </c>
      <c r="CJ30" s="44">
        <v>34</v>
      </c>
      <c r="CK30" s="44">
        <v>31.7</v>
      </c>
      <c r="CL30" s="44">
        <v>34.9</v>
      </c>
      <c r="CM30" s="44">
        <v>35.4</v>
      </c>
      <c r="CN30" s="44">
        <v>36.1</v>
      </c>
      <c r="CO30" s="45">
        <f t="shared" si="0"/>
        <v>173</v>
      </c>
      <c r="CP30" s="45">
        <f t="shared" si="1"/>
        <v>98.6</v>
      </c>
      <c r="CQ30" s="45">
        <f t="shared" si="2"/>
        <v>98.3</v>
      </c>
      <c r="CR30" s="45">
        <f t="shared" si="3"/>
        <v>266.39999999999998</v>
      </c>
      <c r="CS30" s="45">
        <f t="shared" si="4"/>
        <v>41.2</v>
      </c>
      <c r="CT30" s="45">
        <f t="shared" si="5"/>
        <v>46.1</v>
      </c>
      <c r="CU30" s="45">
        <f t="shared" si="6"/>
        <v>31.7</v>
      </c>
      <c r="CV30" s="45">
        <f t="shared" si="7"/>
        <v>35.4</v>
      </c>
    </row>
    <row r="31" spans="1:100" s="48" customFormat="1" x14ac:dyDescent="0.25">
      <c r="A31" s="41">
        <v>237</v>
      </c>
      <c r="B31" s="42" t="s">
        <v>4728</v>
      </c>
      <c r="C31" s="32" t="s">
        <v>4729</v>
      </c>
      <c r="D31" s="42" t="b">
        <v>1</v>
      </c>
      <c r="E31" s="46">
        <v>0.115</v>
      </c>
      <c r="F31" s="46">
        <f t="shared" si="8"/>
        <v>8.695652173913043</v>
      </c>
      <c r="G31" s="46">
        <v>-3.13</v>
      </c>
      <c r="H31" s="47">
        <v>1.5610699348966898E-5</v>
      </c>
      <c r="I31" s="47">
        <v>3.63288122892805E-4</v>
      </c>
      <c r="J31" s="42" t="s">
        <v>4730</v>
      </c>
      <c r="K31" s="42" t="s">
        <v>30</v>
      </c>
      <c r="L31" s="42">
        <v>86</v>
      </c>
      <c r="M31" s="42">
        <v>15.7</v>
      </c>
      <c r="N31" s="42">
        <v>8.0500000000000007</v>
      </c>
      <c r="O31" s="42" t="b">
        <v>0</v>
      </c>
      <c r="P31" s="42">
        <v>93.296999999999997</v>
      </c>
      <c r="Q31" s="42">
        <v>238.68</v>
      </c>
      <c r="R31" s="42">
        <v>13</v>
      </c>
      <c r="S31" s="42">
        <v>7</v>
      </c>
      <c r="T31" s="42">
        <v>109</v>
      </c>
      <c r="U31" s="44">
        <v>2051811.59375</v>
      </c>
      <c r="V31" s="44">
        <v>2032631.9921875</v>
      </c>
      <c r="W31" s="44">
        <v>2010045.734375</v>
      </c>
      <c r="X31" s="44">
        <v>28307029.984375</v>
      </c>
      <c r="Y31" s="44">
        <v>27102439.453125</v>
      </c>
      <c r="Z31" s="44">
        <v>24261672.53125</v>
      </c>
      <c r="AA31" s="44">
        <v>45338513.375</v>
      </c>
      <c r="AB31" s="44">
        <v>43144993.75</v>
      </c>
      <c r="AC31" s="44">
        <v>42665807.40625</v>
      </c>
      <c r="AD31" s="44">
        <v>6365947.3125</v>
      </c>
      <c r="AE31" s="44">
        <v>6343014.5234375</v>
      </c>
      <c r="AF31" s="44">
        <v>6338771.1796875</v>
      </c>
      <c r="AG31" s="44">
        <v>632088.3125</v>
      </c>
      <c r="AH31" s="44">
        <v>622230.8125</v>
      </c>
      <c r="AI31" s="44">
        <v>536147.0625</v>
      </c>
      <c r="AJ31" s="44">
        <v>3189012.765625</v>
      </c>
      <c r="AK31" s="44">
        <v>3132455.2265625</v>
      </c>
      <c r="AL31" s="44">
        <v>2858343.875</v>
      </c>
      <c r="AM31" s="44">
        <v>1953846.9375</v>
      </c>
      <c r="AN31" s="44">
        <v>1892570.71875</v>
      </c>
      <c r="AO31" s="44">
        <v>2185927.75</v>
      </c>
      <c r="AP31" s="44">
        <v>1128299.6484375</v>
      </c>
      <c r="AQ31" s="44">
        <v>1220481.46875</v>
      </c>
      <c r="AR31" s="44">
        <v>913073.59375</v>
      </c>
      <c r="AS31" s="44">
        <v>2835305.8627785002</v>
      </c>
      <c r="AT31" s="44">
        <v>3023212.1704232399</v>
      </c>
      <c r="AU31" s="44">
        <v>3169683.0731599401</v>
      </c>
      <c r="AV31" s="44">
        <v>29012656.4892921</v>
      </c>
      <c r="AW31" s="44">
        <v>29412355.485955</v>
      </c>
      <c r="AX31" s="44">
        <v>27896571.381736498</v>
      </c>
      <c r="AY31" s="44">
        <v>52728401.2986295</v>
      </c>
      <c r="AZ31" s="44">
        <v>55118346.080059998</v>
      </c>
      <c r="BA31" s="44">
        <v>56306121.955451898</v>
      </c>
      <c r="BB31" s="44">
        <v>22779752.05982</v>
      </c>
      <c r="BC31" s="44">
        <v>24234255.156451199</v>
      </c>
      <c r="BD31" s="44">
        <v>25085089.857705899</v>
      </c>
      <c r="BE31" s="44">
        <v>1049510.74996367</v>
      </c>
      <c r="BF31" s="44">
        <v>1075418.5702551501</v>
      </c>
      <c r="BG31" s="44">
        <v>987311.90498472797</v>
      </c>
      <c r="BH31" s="44">
        <v>6619259.13714951</v>
      </c>
      <c r="BI31" s="44">
        <v>6984823.5339215295</v>
      </c>
      <c r="BJ31" s="44">
        <v>6768306.7054999303</v>
      </c>
      <c r="BK31" s="44">
        <v>1953846.9375</v>
      </c>
      <c r="BL31" s="44">
        <v>2148259.2736313199</v>
      </c>
      <c r="BM31" s="44">
        <v>2395419.1857247702</v>
      </c>
      <c r="BN31" s="44">
        <v>1311588.25368951</v>
      </c>
      <c r="BO31" s="44">
        <v>1501212.89927857</v>
      </c>
      <c r="BP31" s="44">
        <v>1181926.8193438901</v>
      </c>
      <c r="BQ31" s="44">
        <v>18.600000000000001</v>
      </c>
      <c r="BR31" s="44">
        <v>19.8</v>
      </c>
      <c r="BS31" s="44">
        <v>20.8</v>
      </c>
      <c r="BT31" s="44">
        <v>190.5</v>
      </c>
      <c r="BU31" s="44">
        <v>193.1</v>
      </c>
      <c r="BV31" s="44">
        <v>183.1</v>
      </c>
      <c r="BW31" s="44">
        <v>346.2</v>
      </c>
      <c r="BX31" s="44">
        <v>361.8</v>
      </c>
      <c r="BY31" s="44">
        <v>369.6</v>
      </c>
      <c r="BZ31" s="44">
        <v>149.5</v>
      </c>
      <c r="CA31" s="44">
        <v>159.1</v>
      </c>
      <c r="CB31" s="44">
        <v>164.7</v>
      </c>
      <c r="CC31" s="44">
        <v>6.9</v>
      </c>
      <c r="CD31" s="44">
        <v>7.1</v>
      </c>
      <c r="CE31" s="44">
        <v>6.5</v>
      </c>
      <c r="CF31" s="44">
        <v>43.5</v>
      </c>
      <c r="CG31" s="44">
        <v>45.9</v>
      </c>
      <c r="CH31" s="44">
        <v>44.4</v>
      </c>
      <c r="CI31" s="44">
        <v>12.8</v>
      </c>
      <c r="CJ31" s="44">
        <v>14.1</v>
      </c>
      <c r="CK31" s="44">
        <v>15.7</v>
      </c>
      <c r="CL31" s="44">
        <v>8.6</v>
      </c>
      <c r="CM31" s="44">
        <v>9.9</v>
      </c>
      <c r="CN31" s="44">
        <v>7.8</v>
      </c>
      <c r="CO31" s="45">
        <f t="shared" si="0"/>
        <v>19.8</v>
      </c>
      <c r="CP31" s="45">
        <f t="shared" si="1"/>
        <v>190.5</v>
      </c>
      <c r="CQ31" s="45">
        <f t="shared" si="2"/>
        <v>361.8</v>
      </c>
      <c r="CR31" s="45">
        <f t="shared" si="3"/>
        <v>159.1</v>
      </c>
      <c r="CS31" s="45">
        <f t="shared" si="4"/>
        <v>6.9</v>
      </c>
      <c r="CT31" s="45">
        <f t="shared" si="5"/>
        <v>44.4</v>
      </c>
      <c r="CU31" s="45">
        <f t="shared" si="6"/>
        <v>14.1</v>
      </c>
      <c r="CV31" s="45">
        <f t="shared" si="7"/>
        <v>8.6</v>
      </c>
    </row>
    <row r="32" spans="1:100" s="48" customFormat="1" x14ac:dyDescent="0.25">
      <c r="A32" s="41">
        <v>510</v>
      </c>
      <c r="B32" s="42" t="s">
        <v>4705</v>
      </c>
      <c r="C32" s="32" t="s">
        <v>4706</v>
      </c>
      <c r="D32" s="42" t="b">
        <v>1</v>
      </c>
      <c r="E32" s="46">
        <v>0.113</v>
      </c>
      <c r="F32" s="46">
        <f t="shared" si="8"/>
        <v>8.8495575221238933</v>
      </c>
      <c r="G32" s="46">
        <v>-3.14</v>
      </c>
      <c r="H32" s="47">
        <v>1.37580385886071E-5</v>
      </c>
      <c r="I32" s="47">
        <v>3.2133775219863101E-4</v>
      </c>
      <c r="J32" s="42" t="s">
        <v>4707</v>
      </c>
      <c r="K32" s="42" t="s">
        <v>30</v>
      </c>
      <c r="L32" s="42">
        <v>20</v>
      </c>
      <c r="M32" s="42">
        <v>70.8</v>
      </c>
      <c r="N32" s="42">
        <v>4.88</v>
      </c>
      <c r="O32" s="42" t="b">
        <v>0</v>
      </c>
      <c r="P32" s="42">
        <v>40.631</v>
      </c>
      <c r="Q32" s="42">
        <v>97.12</v>
      </c>
      <c r="R32" s="42">
        <v>11</v>
      </c>
      <c r="S32" s="42">
        <v>11</v>
      </c>
      <c r="T32" s="42">
        <v>44</v>
      </c>
      <c r="U32" s="44">
        <v>1178034.6875</v>
      </c>
      <c r="V32" s="44">
        <v>725988.53125</v>
      </c>
      <c r="W32" s="44">
        <v>902652.921875</v>
      </c>
      <c r="X32" s="44">
        <v>23417693.03125</v>
      </c>
      <c r="Y32" s="44">
        <v>20365289.78125</v>
      </c>
      <c r="Z32" s="44">
        <v>18066593.03125</v>
      </c>
      <c r="AA32" s="44">
        <v>63330156.375</v>
      </c>
      <c r="AB32" s="44">
        <v>63939274</v>
      </c>
      <c r="AC32" s="44">
        <v>60215034</v>
      </c>
      <c r="AD32" s="44">
        <v>2132073.28125</v>
      </c>
      <c r="AE32" s="44">
        <v>1709502.2734375</v>
      </c>
      <c r="AF32" s="44">
        <v>1258750.546875</v>
      </c>
      <c r="AG32" s="44">
        <v>468183.5390625</v>
      </c>
      <c r="AH32" s="44">
        <v>357972.59375</v>
      </c>
      <c r="AI32" s="44">
        <v>533323.71875</v>
      </c>
      <c r="AJ32" s="44">
        <v>388838.5703125</v>
      </c>
      <c r="AK32" s="44">
        <v>317519.203125</v>
      </c>
      <c r="AL32" s="44">
        <v>1928374.65625</v>
      </c>
      <c r="AM32" s="44">
        <v>1728424.21875</v>
      </c>
      <c r="AN32" s="44">
        <v>718074.0078125</v>
      </c>
      <c r="AO32" s="44">
        <v>700643.515625</v>
      </c>
      <c r="AP32" s="44">
        <v>800380.828125</v>
      </c>
      <c r="AQ32" s="44">
        <v>919739.65625</v>
      </c>
      <c r="AR32" s="44">
        <v>362720.234375</v>
      </c>
      <c r="AS32" s="44">
        <v>1627872.9812227399</v>
      </c>
      <c r="AT32" s="44">
        <v>1079790.8188489401</v>
      </c>
      <c r="AU32" s="44">
        <v>1423412.2331028399</v>
      </c>
      <c r="AV32" s="44">
        <v>24001440.068504799</v>
      </c>
      <c r="AW32" s="44">
        <v>22101004.732677199</v>
      </c>
      <c r="AX32" s="44">
        <v>20773341.2225345</v>
      </c>
      <c r="AY32" s="44">
        <v>73652567.123810306</v>
      </c>
      <c r="AZ32" s="44">
        <v>81683336.2605315</v>
      </c>
      <c r="BA32" s="44">
        <v>79465859.292727694</v>
      </c>
      <c r="BB32" s="44">
        <v>7629359.5180838099</v>
      </c>
      <c r="BC32" s="44">
        <v>6531360.46464012</v>
      </c>
      <c r="BD32" s="44">
        <v>4981386.72018643</v>
      </c>
      <c r="BE32" s="44">
        <v>777365.51599682902</v>
      </c>
      <c r="BF32" s="44">
        <v>618693.84676470305</v>
      </c>
      <c r="BG32" s="44">
        <v>982112.73279633396</v>
      </c>
      <c r="BH32" s="44">
        <v>807090.92392508395</v>
      </c>
      <c r="BI32" s="44">
        <v>708011.90824786399</v>
      </c>
      <c r="BJ32" s="44">
        <v>4566221.4510887004</v>
      </c>
      <c r="BK32" s="44">
        <v>1728424.21875</v>
      </c>
      <c r="BL32" s="44">
        <v>815086.66025207599</v>
      </c>
      <c r="BM32" s="44">
        <v>767790.66448183195</v>
      </c>
      <c r="BN32" s="44">
        <v>930400.08839919895</v>
      </c>
      <c r="BO32" s="44">
        <v>1131295.37096099</v>
      </c>
      <c r="BP32" s="44">
        <v>469522.69330865802</v>
      </c>
      <c r="BQ32" s="44">
        <v>11.5</v>
      </c>
      <c r="BR32" s="44">
        <v>7.6</v>
      </c>
      <c r="BS32" s="44">
        <v>10.1</v>
      </c>
      <c r="BT32" s="44">
        <v>169.8</v>
      </c>
      <c r="BU32" s="44">
        <v>156.4</v>
      </c>
      <c r="BV32" s="44">
        <v>147</v>
      </c>
      <c r="BW32" s="44">
        <v>521</v>
      </c>
      <c r="BX32" s="44">
        <v>577.9</v>
      </c>
      <c r="BY32" s="44">
        <v>562.20000000000005</v>
      </c>
      <c r="BZ32" s="44">
        <v>54</v>
      </c>
      <c r="CA32" s="44">
        <v>46.2</v>
      </c>
      <c r="CB32" s="44">
        <v>35.200000000000003</v>
      </c>
      <c r="CC32" s="44">
        <v>5.5</v>
      </c>
      <c r="CD32" s="44">
        <v>4.4000000000000004</v>
      </c>
      <c r="CE32" s="44">
        <v>6.9</v>
      </c>
      <c r="CF32" s="44">
        <v>5.7</v>
      </c>
      <c r="CG32" s="44">
        <v>5</v>
      </c>
      <c r="CH32" s="44">
        <v>32.299999999999997</v>
      </c>
      <c r="CI32" s="44">
        <v>12.2</v>
      </c>
      <c r="CJ32" s="44">
        <v>5.8</v>
      </c>
      <c r="CK32" s="44">
        <v>5.4</v>
      </c>
      <c r="CL32" s="44">
        <v>6.6</v>
      </c>
      <c r="CM32" s="44">
        <v>8</v>
      </c>
      <c r="CN32" s="44">
        <v>3.3</v>
      </c>
      <c r="CO32" s="45">
        <f t="shared" si="0"/>
        <v>10.1</v>
      </c>
      <c r="CP32" s="45">
        <f t="shared" si="1"/>
        <v>156.4</v>
      </c>
      <c r="CQ32" s="45">
        <f t="shared" si="2"/>
        <v>562.20000000000005</v>
      </c>
      <c r="CR32" s="45">
        <f t="shared" si="3"/>
        <v>46.2</v>
      </c>
      <c r="CS32" s="45">
        <f t="shared" si="4"/>
        <v>5.5</v>
      </c>
      <c r="CT32" s="45">
        <f t="shared" si="5"/>
        <v>5.7</v>
      </c>
      <c r="CU32" s="45">
        <f t="shared" si="6"/>
        <v>5.8</v>
      </c>
      <c r="CV32" s="45">
        <f t="shared" si="7"/>
        <v>6.6</v>
      </c>
    </row>
    <row r="33" spans="1:100" s="48" customFormat="1" x14ac:dyDescent="0.25">
      <c r="A33" s="41">
        <v>97</v>
      </c>
      <c r="B33" s="42" t="s">
        <v>4696</v>
      </c>
      <c r="C33" s="32" t="s">
        <v>4697</v>
      </c>
      <c r="D33" s="42" t="b">
        <v>1</v>
      </c>
      <c r="E33" s="46">
        <v>0.1</v>
      </c>
      <c r="F33" s="46">
        <f t="shared" si="8"/>
        <v>10</v>
      </c>
      <c r="G33" s="46">
        <v>-3.32</v>
      </c>
      <c r="H33" s="47">
        <v>4.3242906215823504E-6</v>
      </c>
      <c r="I33" s="47">
        <v>1.08495776025092E-4</v>
      </c>
      <c r="J33" s="42" t="s">
        <v>4698</v>
      </c>
      <c r="K33" s="42" t="s">
        <v>30</v>
      </c>
      <c r="L33" s="42">
        <v>46</v>
      </c>
      <c r="M33" s="42">
        <v>54.7</v>
      </c>
      <c r="N33" s="42">
        <v>7.08</v>
      </c>
      <c r="O33" s="42" t="b">
        <v>0</v>
      </c>
      <c r="P33" s="42">
        <v>182.79900000000001</v>
      </c>
      <c r="Q33" s="42">
        <v>686.12</v>
      </c>
      <c r="R33" s="42">
        <v>28</v>
      </c>
      <c r="S33" s="42">
        <v>25</v>
      </c>
      <c r="T33" s="42">
        <v>251</v>
      </c>
      <c r="U33" s="44">
        <v>11597333.90625</v>
      </c>
      <c r="V33" s="44">
        <v>9371908.78125</v>
      </c>
      <c r="W33" s="44">
        <v>10328491.90625</v>
      </c>
      <c r="X33" s="44">
        <v>271411723.40625</v>
      </c>
      <c r="Y33" s="44">
        <v>260825432.6875</v>
      </c>
      <c r="Z33" s="44">
        <v>243728355.9375</v>
      </c>
      <c r="AA33" s="44">
        <v>366558191.875</v>
      </c>
      <c r="AB33" s="44">
        <v>346013603.03125</v>
      </c>
      <c r="AC33" s="44">
        <v>335306110.96875</v>
      </c>
      <c r="AD33" s="44">
        <v>10188762.8515625</v>
      </c>
      <c r="AE33" s="44">
        <v>10111421.0390625</v>
      </c>
      <c r="AF33" s="44">
        <v>10692191.2460938</v>
      </c>
      <c r="AG33" s="44">
        <v>1219535.6875</v>
      </c>
      <c r="AH33" s="44">
        <v>1454619.703125</v>
      </c>
      <c r="AI33" s="44">
        <v>1640994.59375</v>
      </c>
      <c r="AJ33" s="44">
        <v>952338.34375</v>
      </c>
      <c r="AK33" s="44">
        <v>428817.90625</v>
      </c>
      <c r="AL33" s="44">
        <v>231494.1875</v>
      </c>
      <c r="AM33" s="44">
        <v>3621312.8125</v>
      </c>
      <c r="AN33" s="44">
        <v>2664117.125</v>
      </c>
      <c r="AO33" s="44">
        <v>2795654.2890625</v>
      </c>
      <c r="AP33" s="44">
        <v>4243223.46875</v>
      </c>
      <c r="AQ33" s="44">
        <v>3142801.1640625</v>
      </c>
      <c r="AR33" s="44">
        <v>2866682.0546875</v>
      </c>
      <c r="AS33" s="44">
        <v>16025832.448335901</v>
      </c>
      <c r="AT33" s="44">
        <v>13939202.372328799</v>
      </c>
      <c r="AU33" s="44">
        <v>16287214.468127299</v>
      </c>
      <c r="AV33" s="44">
        <v>278177368.04952002</v>
      </c>
      <c r="AW33" s="44">
        <v>283055344.86115199</v>
      </c>
      <c r="AX33" s="44">
        <v>280243889.63317001</v>
      </c>
      <c r="AY33" s="44">
        <v>426304834.49293298</v>
      </c>
      <c r="AZ33" s="44">
        <v>442037322.58704799</v>
      </c>
      <c r="BA33" s="44">
        <v>442503914.12607098</v>
      </c>
      <c r="BB33" s="44">
        <v>36459222.824411102</v>
      </c>
      <c r="BC33" s="44">
        <v>38631908.6216048</v>
      </c>
      <c r="BD33" s="44">
        <v>42313339.696426898</v>
      </c>
      <c r="BE33" s="44">
        <v>2024900.30061358</v>
      </c>
      <c r="BF33" s="44">
        <v>2514059.1079289499</v>
      </c>
      <c r="BG33" s="44">
        <v>3021882.6358392099</v>
      </c>
      <c r="BH33" s="44">
        <v>1976716.5410796199</v>
      </c>
      <c r="BI33" s="44">
        <v>956188.41665898403</v>
      </c>
      <c r="BJ33" s="44">
        <v>548157.85995675798</v>
      </c>
      <c r="BK33" s="44">
        <v>3621312.8125</v>
      </c>
      <c r="BL33" s="44">
        <v>3024042.5169429402</v>
      </c>
      <c r="BM33" s="44">
        <v>3063579.71834799</v>
      </c>
      <c r="BN33" s="44">
        <v>4932521.3094759304</v>
      </c>
      <c r="BO33" s="44">
        <v>3865698.7165814699</v>
      </c>
      <c r="BP33" s="44">
        <v>3710772.5227838699</v>
      </c>
      <c r="BQ33" s="44">
        <v>16.399999999999999</v>
      </c>
      <c r="BR33" s="44">
        <v>14.2</v>
      </c>
      <c r="BS33" s="44">
        <v>16.600000000000001</v>
      </c>
      <c r="BT33" s="44">
        <v>284.2</v>
      </c>
      <c r="BU33" s="44">
        <v>289.2</v>
      </c>
      <c r="BV33" s="44">
        <v>286.3</v>
      </c>
      <c r="BW33" s="44">
        <v>435.5</v>
      </c>
      <c r="BX33" s="44">
        <v>451.6</v>
      </c>
      <c r="BY33" s="44">
        <v>452.1</v>
      </c>
      <c r="BZ33" s="44">
        <v>37.200000000000003</v>
      </c>
      <c r="CA33" s="44">
        <v>39.5</v>
      </c>
      <c r="CB33" s="44">
        <v>43.2</v>
      </c>
      <c r="CC33" s="44">
        <v>2.1</v>
      </c>
      <c r="CD33" s="44">
        <v>2.6</v>
      </c>
      <c r="CE33" s="44">
        <v>3.1</v>
      </c>
      <c r="CF33" s="44">
        <v>2</v>
      </c>
      <c r="CG33" s="44">
        <v>1</v>
      </c>
      <c r="CH33" s="44">
        <v>0.6</v>
      </c>
      <c r="CI33" s="44">
        <v>3.7</v>
      </c>
      <c r="CJ33" s="44">
        <v>3.1</v>
      </c>
      <c r="CK33" s="44">
        <v>3.1</v>
      </c>
      <c r="CL33" s="44">
        <v>5</v>
      </c>
      <c r="CM33" s="44">
        <v>3.9</v>
      </c>
      <c r="CN33" s="44">
        <v>3.8</v>
      </c>
      <c r="CO33" s="45">
        <f t="shared" si="0"/>
        <v>16.399999999999999</v>
      </c>
      <c r="CP33" s="45">
        <f t="shared" si="1"/>
        <v>286.3</v>
      </c>
      <c r="CQ33" s="45">
        <f t="shared" si="2"/>
        <v>451.6</v>
      </c>
      <c r="CR33" s="45">
        <f t="shared" si="3"/>
        <v>39.5</v>
      </c>
      <c r="CS33" s="45">
        <f t="shared" si="4"/>
        <v>2.6</v>
      </c>
      <c r="CT33" s="45">
        <f t="shared" si="5"/>
        <v>1</v>
      </c>
      <c r="CU33" s="45">
        <f t="shared" si="6"/>
        <v>3.1</v>
      </c>
      <c r="CV33" s="45">
        <f t="shared" si="7"/>
        <v>3.9</v>
      </c>
    </row>
    <row r="34" spans="1:100" s="48" customFormat="1" x14ac:dyDescent="0.25">
      <c r="A34" s="41">
        <v>455</v>
      </c>
      <c r="B34" s="42" t="s">
        <v>4717</v>
      </c>
      <c r="C34" s="42" t="s">
        <v>4703</v>
      </c>
      <c r="D34" s="42" t="b">
        <v>1</v>
      </c>
      <c r="E34" s="46">
        <v>9.4E-2</v>
      </c>
      <c r="F34" s="46">
        <f t="shared" si="8"/>
        <v>10.638297872340425</v>
      </c>
      <c r="G34" s="46">
        <v>-3.41</v>
      </c>
      <c r="H34" s="47">
        <v>2.3949041387805198E-6</v>
      </c>
      <c r="I34" s="47">
        <v>6.0800273847380503E-5</v>
      </c>
      <c r="J34" s="42" t="s">
        <v>4718</v>
      </c>
      <c r="K34" s="42" t="s">
        <v>30</v>
      </c>
      <c r="L34" s="42">
        <v>67</v>
      </c>
      <c r="M34" s="42">
        <v>15.1</v>
      </c>
      <c r="N34" s="42">
        <v>8.2200000000000006</v>
      </c>
      <c r="O34" s="42" t="b">
        <v>0</v>
      </c>
      <c r="P34" s="42">
        <v>46.744999999999997</v>
      </c>
      <c r="Q34" s="42">
        <v>155.62</v>
      </c>
      <c r="R34" s="42">
        <v>6</v>
      </c>
      <c r="S34" s="42">
        <v>2</v>
      </c>
      <c r="T34" s="42">
        <v>57</v>
      </c>
      <c r="U34" s="44">
        <v>1039486.890625</v>
      </c>
      <c r="V34" s="44">
        <v>1072287.3125</v>
      </c>
      <c r="W34" s="44">
        <v>1037846.46875</v>
      </c>
      <c r="X34" s="44">
        <v>7592822.6875</v>
      </c>
      <c r="Y34" s="44">
        <v>7762939.375</v>
      </c>
      <c r="Z34" s="44">
        <v>7273569.0625</v>
      </c>
      <c r="AA34" s="44">
        <v>17499880.875</v>
      </c>
      <c r="AB34" s="44">
        <v>15995224.625</v>
      </c>
      <c r="AC34" s="44">
        <v>15461877.5</v>
      </c>
      <c r="AD34" s="44">
        <v>670737.4921875</v>
      </c>
      <c r="AE34" s="44">
        <v>923165</v>
      </c>
      <c r="AF34" s="44">
        <v>1103640.40625</v>
      </c>
      <c r="AG34" s="44" t="s">
        <v>30</v>
      </c>
      <c r="AH34" s="44">
        <v>82742.09375</v>
      </c>
      <c r="AI34" s="44" t="s">
        <v>30</v>
      </c>
      <c r="AJ34" s="44">
        <v>199741.5625</v>
      </c>
      <c r="AK34" s="44">
        <v>248454.57421875</v>
      </c>
      <c r="AL34" s="44">
        <v>170666.5625</v>
      </c>
      <c r="AM34" s="44">
        <v>135013.765625</v>
      </c>
      <c r="AN34" s="44">
        <v>628408.625</v>
      </c>
      <c r="AO34" s="44">
        <v>806197.875</v>
      </c>
      <c r="AP34" s="44" t="s">
        <v>30</v>
      </c>
      <c r="AQ34" s="44" t="s">
        <v>30</v>
      </c>
      <c r="AR34" s="44" t="s">
        <v>30</v>
      </c>
      <c r="AS34" s="44">
        <v>1436420.03205756</v>
      </c>
      <c r="AT34" s="44">
        <v>1594854.3886941799</v>
      </c>
      <c r="AU34" s="44">
        <v>1636601.75899359</v>
      </c>
      <c r="AV34" s="44">
        <v>7782093.5837541502</v>
      </c>
      <c r="AW34" s="44">
        <v>8424567.5710601304</v>
      </c>
      <c r="AX34" s="44">
        <v>8363299.6979358299</v>
      </c>
      <c r="AY34" s="44">
        <v>20352249.6166365</v>
      </c>
      <c r="AZ34" s="44">
        <v>20434128.038529299</v>
      </c>
      <c r="BA34" s="44">
        <v>20405060.002397299</v>
      </c>
      <c r="BB34" s="44">
        <v>2400150.8368212301</v>
      </c>
      <c r="BC34" s="44">
        <v>3527063.6822349601</v>
      </c>
      <c r="BD34" s="44">
        <v>4367552.9493937604</v>
      </c>
      <c r="BE34" s="44" t="s">
        <v>30</v>
      </c>
      <c r="BF34" s="44">
        <v>143005.42881029699</v>
      </c>
      <c r="BG34" s="44" t="s">
        <v>30</v>
      </c>
      <c r="BH34" s="44">
        <v>414592.62154678901</v>
      </c>
      <c r="BI34" s="44">
        <v>554009.94797872601</v>
      </c>
      <c r="BJ34" s="44">
        <v>404123.39798456698</v>
      </c>
      <c r="BK34" s="44">
        <v>135013.765625</v>
      </c>
      <c r="BL34" s="44">
        <v>713307.377585229</v>
      </c>
      <c r="BM34" s="44">
        <v>883460.97315683903</v>
      </c>
      <c r="BN34" s="44" t="s">
        <v>30</v>
      </c>
      <c r="BO34" s="44" t="s">
        <v>30</v>
      </c>
      <c r="BP34" s="44" t="s">
        <v>30</v>
      </c>
      <c r="BQ34" s="44">
        <v>33.200000000000003</v>
      </c>
      <c r="BR34" s="44">
        <v>36.799999999999997</v>
      </c>
      <c r="BS34" s="44">
        <v>37.799999999999997</v>
      </c>
      <c r="BT34" s="44">
        <v>179.6</v>
      </c>
      <c r="BU34" s="44">
        <v>194.5</v>
      </c>
      <c r="BV34" s="44">
        <v>193.1</v>
      </c>
      <c r="BW34" s="44">
        <v>469.8</v>
      </c>
      <c r="BX34" s="44">
        <v>471.7</v>
      </c>
      <c r="BY34" s="44">
        <v>471</v>
      </c>
      <c r="BZ34" s="44">
        <v>55.4</v>
      </c>
      <c r="CA34" s="44">
        <v>81.400000000000006</v>
      </c>
      <c r="CB34" s="44">
        <v>100.8</v>
      </c>
      <c r="CC34" s="44" t="s">
        <v>30</v>
      </c>
      <c r="CD34" s="44">
        <v>3.3</v>
      </c>
      <c r="CE34" s="44" t="s">
        <v>30</v>
      </c>
      <c r="CF34" s="44">
        <v>9.6</v>
      </c>
      <c r="CG34" s="44">
        <v>12.8</v>
      </c>
      <c r="CH34" s="44">
        <v>9.3000000000000007</v>
      </c>
      <c r="CI34" s="44">
        <v>3.1</v>
      </c>
      <c r="CJ34" s="44">
        <v>16.5</v>
      </c>
      <c r="CK34" s="44">
        <v>20.399999999999999</v>
      </c>
      <c r="CL34" s="44" t="s">
        <v>30</v>
      </c>
      <c r="CM34" s="44" t="s">
        <v>30</v>
      </c>
      <c r="CN34" s="44" t="s">
        <v>30</v>
      </c>
      <c r="CO34" s="45">
        <f t="shared" si="0"/>
        <v>36.799999999999997</v>
      </c>
      <c r="CP34" s="45">
        <f t="shared" si="1"/>
        <v>193.1</v>
      </c>
      <c r="CQ34" s="45">
        <f t="shared" si="2"/>
        <v>471</v>
      </c>
      <c r="CR34" s="45">
        <f t="shared" si="3"/>
        <v>81.400000000000006</v>
      </c>
      <c r="CS34" s="45">
        <f t="shared" si="4"/>
        <v>3.3</v>
      </c>
      <c r="CT34" s="45">
        <f t="shared" si="5"/>
        <v>9.6</v>
      </c>
      <c r="CU34" s="45">
        <f t="shared" si="6"/>
        <v>16.5</v>
      </c>
      <c r="CV34" s="45" t="e">
        <f t="shared" si="7"/>
        <v>#NUM!</v>
      </c>
    </row>
    <row r="35" spans="1:100" s="48" customFormat="1" x14ac:dyDescent="0.25">
      <c r="A35" s="41">
        <v>309</v>
      </c>
      <c r="B35" s="42" t="s">
        <v>4708</v>
      </c>
      <c r="C35" s="42" t="s">
        <v>4709</v>
      </c>
      <c r="D35" s="42" t="b">
        <v>1</v>
      </c>
      <c r="E35" s="46">
        <v>8.2000000000000003E-2</v>
      </c>
      <c r="F35" s="46">
        <f t="shared" si="8"/>
        <v>12.195121951219512</v>
      </c>
      <c r="G35" s="46">
        <v>-3.6</v>
      </c>
      <c r="H35" s="47">
        <v>5.9355850479114704E-7</v>
      </c>
      <c r="I35" s="47">
        <v>1.5372686597877201E-5</v>
      </c>
      <c r="J35" s="42" t="s">
        <v>4710</v>
      </c>
      <c r="K35" s="42" t="s">
        <v>30</v>
      </c>
      <c r="L35" s="42">
        <v>58</v>
      </c>
      <c r="M35" s="42">
        <v>24.9</v>
      </c>
      <c r="N35" s="42">
        <v>6.37</v>
      </c>
      <c r="O35" s="42" t="b">
        <v>0</v>
      </c>
      <c r="P35" s="42">
        <v>72.658000000000001</v>
      </c>
      <c r="Q35" s="42">
        <v>221.02</v>
      </c>
      <c r="R35" s="42">
        <v>10</v>
      </c>
      <c r="S35" s="42">
        <v>9</v>
      </c>
      <c r="T35" s="42">
        <v>109</v>
      </c>
      <c r="U35" s="44">
        <v>121052526.1875</v>
      </c>
      <c r="V35" s="44">
        <v>108949181.625</v>
      </c>
      <c r="W35" s="44">
        <v>100957531.3125</v>
      </c>
      <c r="X35" s="44">
        <v>95433603.375</v>
      </c>
      <c r="Y35" s="44">
        <v>87193850</v>
      </c>
      <c r="Z35" s="44">
        <v>75871155.75</v>
      </c>
      <c r="AA35" s="44">
        <v>2706390.328125</v>
      </c>
      <c r="AB35" s="44">
        <v>2273455.7011718801</v>
      </c>
      <c r="AC35" s="44">
        <v>1855041.640625</v>
      </c>
      <c r="AD35" s="44">
        <v>603088.5078125</v>
      </c>
      <c r="AE35" s="44">
        <v>431149.96875</v>
      </c>
      <c r="AF35" s="44">
        <v>1111446.7890625</v>
      </c>
      <c r="AG35" s="44">
        <v>1586281.390625</v>
      </c>
      <c r="AH35" s="44">
        <v>1650343.5625</v>
      </c>
      <c r="AI35" s="44">
        <v>1642425.984375</v>
      </c>
      <c r="AJ35" s="44">
        <v>2710629.9921875</v>
      </c>
      <c r="AK35" s="44">
        <v>2970448.203125</v>
      </c>
      <c r="AL35" s="44">
        <v>3172919.609375</v>
      </c>
      <c r="AM35" s="44">
        <v>1512414.3125</v>
      </c>
      <c r="AN35" s="44">
        <v>2043439.09375</v>
      </c>
      <c r="AO35" s="44">
        <v>1989555.32421875</v>
      </c>
      <c r="AP35" s="44">
        <v>2233756.265625</v>
      </c>
      <c r="AQ35" s="44">
        <v>1757479.125</v>
      </c>
      <c r="AR35" s="44">
        <v>1964578.625</v>
      </c>
      <c r="AS35" s="44">
        <v>167277023.996281</v>
      </c>
      <c r="AT35" s="44">
        <v>162044331.247527</v>
      </c>
      <c r="AU35" s="44">
        <v>159202038.35996199</v>
      </c>
      <c r="AV35" s="44">
        <v>97812534.687762797</v>
      </c>
      <c r="AW35" s="44">
        <v>94625301.786010802</v>
      </c>
      <c r="AX35" s="44">
        <v>87238219.437201798</v>
      </c>
      <c r="AY35" s="44">
        <v>3147514.6551847998</v>
      </c>
      <c r="AZ35" s="44">
        <v>2904372.1471132901</v>
      </c>
      <c r="BA35" s="44">
        <v>2448100.88450763</v>
      </c>
      <c r="BB35" s="44">
        <v>2158077.34555384</v>
      </c>
      <c r="BC35" s="44">
        <v>1647260.6699505099</v>
      </c>
      <c r="BD35" s="44">
        <v>4398445.9740453996</v>
      </c>
      <c r="BE35" s="44">
        <v>2633839.8274501399</v>
      </c>
      <c r="BF35" s="44">
        <v>2852334.0194014199</v>
      </c>
      <c r="BG35" s="44">
        <v>3024518.5339044901</v>
      </c>
      <c r="BH35" s="44">
        <v>5626306.2150841402</v>
      </c>
      <c r="BI35" s="44">
        <v>6623576.40088314</v>
      </c>
      <c r="BJ35" s="44">
        <v>7513194.3556458997</v>
      </c>
      <c r="BK35" s="44">
        <v>1512414.3125</v>
      </c>
      <c r="BL35" s="44">
        <v>2319510.1455171001</v>
      </c>
      <c r="BM35" s="44">
        <v>2180227.1345402198</v>
      </c>
      <c r="BN35" s="44">
        <v>2596622.7000569599</v>
      </c>
      <c r="BO35" s="44">
        <v>2161729.1210205602</v>
      </c>
      <c r="BP35" s="44">
        <v>2543046.0167628201</v>
      </c>
      <c r="BQ35" s="44">
        <v>485.7</v>
      </c>
      <c r="BR35" s="44">
        <v>470.6</v>
      </c>
      <c r="BS35" s="44">
        <v>462.3</v>
      </c>
      <c r="BT35" s="44">
        <v>284</v>
      </c>
      <c r="BU35" s="44">
        <v>274.8</v>
      </c>
      <c r="BV35" s="44">
        <v>253.3</v>
      </c>
      <c r="BW35" s="44">
        <v>9.1</v>
      </c>
      <c r="BX35" s="44">
        <v>8.4</v>
      </c>
      <c r="BY35" s="44">
        <v>7.1</v>
      </c>
      <c r="BZ35" s="44">
        <v>6.3</v>
      </c>
      <c r="CA35" s="44">
        <v>4.8</v>
      </c>
      <c r="CB35" s="44">
        <v>12.8</v>
      </c>
      <c r="CC35" s="44">
        <v>7.6</v>
      </c>
      <c r="CD35" s="44">
        <v>8.3000000000000007</v>
      </c>
      <c r="CE35" s="44">
        <v>8.8000000000000007</v>
      </c>
      <c r="CF35" s="44">
        <v>16.3</v>
      </c>
      <c r="CG35" s="44">
        <v>19.2</v>
      </c>
      <c r="CH35" s="44">
        <v>21.8</v>
      </c>
      <c r="CI35" s="44">
        <v>4.4000000000000004</v>
      </c>
      <c r="CJ35" s="44">
        <v>6.7</v>
      </c>
      <c r="CK35" s="44">
        <v>6.3</v>
      </c>
      <c r="CL35" s="44">
        <v>7.5</v>
      </c>
      <c r="CM35" s="44">
        <v>6.3</v>
      </c>
      <c r="CN35" s="44">
        <v>7.4</v>
      </c>
      <c r="CO35" s="45">
        <f t="shared" si="0"/>
        <v>470.6</v>
      </c>
      <c r="CP35" s="45">
        <f t="shared" si="1"/>
        <v>274.8</v>
      </c>
      <c r="CQ35" s="45">
        <f t="shared" si="2"/>
        <v>8.4</v>
      </c>
      <c r="CR35" s="45">
        <f t="shared" si="3"/>
        <v>6.3</v>
      </c>
      <c r="CS35" s="45">
        <f t="shared" si="4"/>
        <v>8.3000000000000007</v>
      </c>
      <c r="CT35" s="45">
        <f t="shared" si="5"/>
        <v>19.2</v>
      </c>
      <c r="CU35" s="45">
        <f t="shared" si="6"/>
        <v>6.3</v>
      </c>
      <c r="CV35" s="45">
        <f t="shared" si="7"/>
        <v>7.4</v>
      </c>
    </row>
    <row r="36" spans="1:100" s="48" customFormat="1" x14ac:dyDescent="0.25">
      <c r="A36" s="41">
        <v>141</v>
      </c>
      <c r="B36" s="42" t="s">
        <v>4699</v>
      </c>
      <c r="C36" s="32" t="s">
        <v>4700</v>
      </c>
      <c r="D36" s="42" t="b">
        <v>1</v>
      </c>
      <c r="E36" s="46">
        <v>6.5000000000000002E-2</v>
      </c>
      <c r="F36" s="46">
        <f t="shared" si="8"/>
        <v>15.384615384615383</v>
      </c>
      <c r="G36" s="46">
        <v>-3.94</v>
      </c>
      <c r="H36" s="47">
        <v>4.4632026741098203E-8</v>
      </c>
      <c r="I36" s="47">
        <v>1.17971813892211E-6</v>
      </c>
      <c r="J36" s="42" t="s">
        <v>4701</v>
      </c>
      <c r="K36" s="42" t="s">
        <v>30</v>
      </c>
      <c r="L36" s="42">
        <v>49</v>
      </c>
      <c r="M36" s="42">
        <v>50.3</v>
      </c>
      <c r="N36" s="42">
        <v>5.62</v>
      </c>
      <c r="O36" s="42" t="b">
        <v>0</v>
      </c>
      <c r="P36" s="42">
        <v>142.565</v>
      </c>
      <c r="Q36" s="42">
        <v>566.54999999999995</v>
      </c>
      <c r="R36" s="42">
        <v>19</v>
      </c>
      <c r="S36" s="42">
        <v>19</v>
      </c>
      <c r="T36" s="42">
        <v>198</v>
      </c>
      <c r="U36" s="44">
        <v>17654849.9296875</v>
      </c>
      <c r="V36" s="44">
        <v>16812405.984375</v>
      </c>
      <c r="W36" s="44">
        <v>15732168.75</v>
      </c>
      <c r="X36" s="44">
        <v>282500128.671875</v>
      </c>
      <c r="Y36" s="44">
        <v>266161122.78906301</v>
      </c>
      <c r="Z36" s="44">
        <v>252929942.3125</v>
      </c>
      <c r="AA36" s="44">
        <v>384836569.671875</v>
      </c>
      <c r="AB36" s="44">
        <v>370618863.08593798</v>
      </c>
      <c r="AC36" s="44">
        <v>346946582.265625</v>
      </c>
      <c r="AD36" s="44">
        <v>19826551.8515625</v>
      </c>
      <c r="AE36" s="44">
        <v>20388033.015625</v>
      </c>
      <c r="AF36" s="44">
        <v>19320182.1484375</v>
      </c>
      <c r="AG36" s="44">
        <v>4467908.171875</v>
      </c>
      <c r="AH36" s="44">
        <v>3600026.4375</v>
      </c>
      <c r="AI36" s="44">
        <v>3955067.953125</v>
      </c>
      <c r="AJ36" s="44">
        <v>1849861.609375</v>
      </c>
      <c r="AK36" s="44">
        <v>1771520.703125</v>
      </c>
      <c r="AL36" s="44">
        <v>1367035.6953125</v>
      </c>
      <c r="AM36" s="44">
        <v>3534928.046875</v>
      </c>
      <c r="AN36" s="44">
        <v>2635970.484375</v>
      </c>
      <c r="AO36" s="44">
        <v>1604662.015625</v>
      </c>
      <c r="AP36" s="44">
        <v>3741439.03125</v>
      </c>
      <c r="AQ36" s="44">
        <v>3024462.984375</v>
      </c>
      <c r="AR36" s="44">
        <v>1489328.8359375</v>
      </c>
      <c r="AS36" s="44">
        <v>24396440.523386899</v>
      </c>
      <c r="AT36" s="44">
        <v>25005741.610589799</v>
      </c>
      <c r="AU36" s="44">
        <v>24808385.271132201</v>
      </c>
      <c r="AV36" s="44">
        <v>289542180.71842998</v>
      </c>
      <c r="AW36" s="44">
        <v>288845790.93156803</v>
      </c>
      <c r="AX36" s="44">
        <v>290824063.39508897</v>
      </c>
      <c r="AY36" s="44">
        <v>447562471.05436999</v>
      </c>
      <c r="AZ36" s="44">
        <v>473470893.928895</v>
      </c>
      <c r="BA36" s="44">
        <v>457865859.35354501</v>
      </c>
      <c r="BB36" s="44">
        <v>70946854.130087405</v>
      </c>
      <c r="BC36" s="44">
        <v>77894949.225347802</v>
      </c>
      <c r="BD36" s="44">
        <v>76457800.971558794</v>
      </c>
      <c r="BE36" s="44">
        <v>7418453.3450510902</v>
      </c>
      <c r="BF36" s="44">
        <v>6222024.3782880502</v>
      </c>
      <c r="BG36" s="44">
        <v>7283236.1645996897</v>
      </c>
      <c r="BH36" s="44">
        <v>3839656.4266865798</v>
      </c>
      <c r="BI36" s="44">
        <v>3950179.2054647999</v>
      </c>
      <c r="BJ36" s="44">
        <v>3237020.20046183</v>
      </c>
      <c r="BK36" s="44">
        <v>3534928.046875</v>
      </c>
      <c r="BL36" s="44">
        <v>2992093.23169553</v>
      </c>
      <c r="BM36" s="44">
        <v>1758447.03871475</v>
      </c>
      <c r="BN36" s="44">
        <v>4349223.6234218804</v>
      </c>
      <c r="BO36" s="44">
        <v>3720140.74919507</v>
      </c>
      <c r="BP36" s="44">
        <v>1927859.60087541</v>
      </c>
      <c r="BQ36" s="44">
        <v>22.5</v>
      </c>
      <c r="BR36" s="44">
        <v>23.1</v>
      </c>
      <c r="BS36" s="44">
        <v>22.9</v>
      </c>
      <c r="BT36" s="44">
        <v>267.5</v>
      </c>
      <c r="BU36" s="44">
        <v>266.8</v>
      </c>
      <c r="BV36" s="44">
        <v>268.7</v>
      </c>
      <c r="BW36" s="44">
        <v>413.5</v>
      </c>
      <c r="BX36" s="44">
        <v>437.4</v>
      </c>
      <c r="BY36" s="44">
        <v>423</v>
      </c>
      <c r="BZ36" s="44">
        <v>65.5</v>
      </c>
      <c r="CA36" s="44">
        <v>72</v>
      </c>
      <c r="CB36" s="44">
        <v>70.599999999999994</v>
      </c>
      <c r="CC36" s="44">
        <v>6.9</v>
      </c>
      <c r="CD36" s="44">
        <v>5.7</v>
      </c>
      <c r="CE36" s="44">
        <v>6.7</v>
      </c>
      <c r="CF36" s="44">
        <v>3.5</v>
      </c>
      <c r="CG36" s="44">
        <v>3.6</v>
      </c>
      <c r="CH36" s="44">
        <v>3</v>
      </c>
      <c r="CI36" s="44">
        <v>3.3</v>
      </c>
      <c r="CJ36" s="44">
        <v>2.8</v>
      </c>
      <c r="CK36" s="44">
        <v>1.6</v>
      </c>
      <c r="CL36" s="44">
        <v>4</v>
      </c>
      <c r="CM36" s="44">
        <v>3.4</v>
      </c>
      <c r="CN36" s="44">
        <v>1.8</v>
      </c>
      <c r="CO36" s="45">
        <f t="shared" si="0"/>
        <v>22.9</v>
      </c>
      <c r="CP36" s="45">
        <f t="shared" si="1"/>
        <v>267.5</v>
      </c>
      <c r="CQ36" s="45">
        <f t="shared" si="2"/>
        <v>423</v>
      </c>
      <c r="CR36" s="45">
        <f t="shared" si="3"/>
        <v>70.599999999999994</v>
      </c>
      <c r="CS36" s="45">
        <f t="shared" si="4"/>
        <v>6.7</v>
      </c>
      <c r="CT36" s="45">
        <f t="shared" si="5"/>
        <v>3.5</v>
      </c>
      <c r="CU36" s="45">
        <f t="shared" si="6"/>
        <v>2.8</v>
      </c>
      <c r="CV36" s="45">
        <f t="shared" si="7"/>
        <v>3.4</v>
      </c>
    </row>
    <row r="37" spans="1:100" s="48" customFormat="1" x14ac:dyDescent="0.25">
      <c r="A37" s="41">
        <v>355</v>
      </c>
      <c r="B37" s="42" t="s">
        <v>4702</v>
      </c>
      <c r="C37" s="32" t="s">
        <v>4703</v>
      </c>
      <c r="D37" s="42" t="b">
        <v>1</v>
      </c>
      <c r="E37" s="46">
        <v>5.2999999999999999E-2</v>
      </c>
      <c r="F37" s="46">
        <f t="shared" si="8"/>
        <v>18.867924528301888</v>
      </c>
      <c r="G37" s="46">
        <v>-4.24</v>
      </c>
      <c r="H37" s="47">
        <v>3.8635274979270703E-9</v>
      </c>
      <c r="I37" s="47">
        <v>1.06048876577716E-7</v>
      </c>
      <c r="J37" s="42" t="s">
        <v>4704</v>
      </c>
      <c r="K37" s="42" t="s">
        <v>30</v>
      </c>
      <c r="L37" s="42">
        <v>77</v>
      </c>
      <c r="M37" s="42">
        <v>15.1</v>
      </c>
      <c r="N37" s="42">
        <v>8.2200000000000006</v>
      </c>
      <c r="O37" s="42" t="b">
        <v>0</v>
      </c>
      <c r="P37" s="42">
        <v>62.665999999999997</v>
      </c>
      <c r="Q37" s="42">
        <v>247.8</v>
      </c>
      <c r="R37" s="42">
        <v>7</v>
      </c>
      <c r="S37" s="42">
        <v>3</v>
      </c>
      <c r="T37" s="42">
        <v>89</v>
      </c>
      <c r="U37" s="44">
        <v>1717981.65625</v>
      </c>
      <c r="V37" s="44">
        <v>1637563.375</v>
      </c>
      <c r="W37" s="44">
        <v>1303100.4375</v>
      </c>
      <c r="X37" s="44">
        <v>14666925.671875</v>
      </c>
      <c r="Y37" s="44">
        <v>11995624.796875</v>
      </c>
      <c r="Z37" s="44">
        <v>11952669.0625</v>
      </c>
      <c r="AA37" s="44">
        <v>31435763.71875</v>
      </c>
      <c r="AB37" s="44">
        <v>26691386.21875</v>
      </c>
      <c r="AC37" s="44">
        <v>26150582.46875</v>
      </c>
      <c r="AD37" s="44">
        <v>2174824.484375</v>
      </c>
      <c r="AE37" s="44">
        <v>1627889.71875</v>
      </c>
      <c r="AF37" s="44">
        <v>1751473.46875</v>
      </c>
      <c r="AG37" s="44">
        <v>113756.2109375</v>
      </c>
      <c r="AH37" s="44">
        <v>228583.3203125</v>
      </c>
      <c r="AI37" s="44" t="s">
        <v>30</v>
      </c>
      <c r="AJ37" s="44">
        <v>730961.203125</v>
      </c>
      <c r="AK37" s="44">
        <v>361987.6875</v>
      </c>
      <c r="AL37" s="44">
        <v>531892.625</v>
      </c>
      <c r="AM37" s="44">
        <v>392331.1640625</v>
      </c>
      <c r="AN37" s="44">
        <v>321794.703125</v>
      </c>
      <c r="AO37" s="44">
        <v>333658.4140625</v>
      </c>
      <c r="AP37" s="44">
        <v>406891.578125</v>
      </c>
      <c r="AQ37" s="44">
        <v>244320.4375</v>
      </c>
      <c r="AR37" s="44">
        <v>126045.78125</v>
      </c>
      <c r="AS37" s="44">
        <v>2374001.3346981001</v>
      </c>
      <c r="AT37" s="44">
        <v>2435611.33750111</v>
      </c>
      <c r="AU37" s="44">
        <v>2054886.2788215999</v>
      </c>
      <c r="AV37" s="44">
        <v>15032537.023734801</v>
      </c>
      <c r="AW37" s="44">
        <v>13018000.8855676</v>
      </c>
      <c r="AX37" s="44">
        <v>13743425.3666899</v>
      </c>
      <c r="AY37" s="44">
        <v>36559592.300287798</v>
      </c>
      <c r="AZ37" s="44">
        <v>34098627.328265801</v>
      </c>
      <c r="BA37" s="44">
        <v>34510957.959179401</v>
      </c>
      <c r="BB37" s="44">
        <v>7782339.3904641904</v>
      </c>
      <c r="BC37" s="44">
        <v>6219549.8157824501</v>
      </c>
      <c r="BD37" s="44">
        <v>6931291.2710547801</v>
      </c>
      <c r="BE37" s="44">
        <v>188879.24977103699</v>
      </c>
      <c r="BF37" s="44">
        <v>395066.81857649598</v>
      </c>
      <c r="BG37" s="44" t="s">
        <v>30</v>
      </c>
      <c r="BH37" s="44">
        <v>1517216.1349873701</v>
      </c>
      <c r="BI37" s="44">
        <v>807168.79756154504</v>
      </c>
      <c r="BJ37" s="44">
        <v>1259474.9189838001</v>
      </c>
      <c r="BK37" s="44">
        <v>392331.1640625</v>
      </c>
      <c r="BL37" s="44">
        <v>365269.55021807802</v>
      </c>
      <c r="BM37" s="44">
        <v>365635.03369395999</v>
      </c>
      <c r="BN37" s="44">
        <v>472989.79055163701</v>
      </c>
      <c r="BO37" s="44">
        <v>300518.280468471</v>
      </c>
      <c r="BP37" s="44">
        <v>163159.78289622799</v>
      </c>
      <c r="BQ37" s="44">
        <v>31.5</v>
      </c>
      <c r="BR37" s="44">
        <v>32.299999999999997</v>
      </c>
      <c r="BS37" s="44">
        <v>27.2</v>
      </c>
      <c r="BT37" s="44">
        <v>199.3</v>
      </c>
      <c r="BU37" s="44">
        <v>172.6</v>
      </c>
      <c r="BV37" s="44">
        <v>182.2</v>
      </c>
      <c r="BW37" s="44">
        <v>484.8</v>
      </c>
      <c r="BX37" s="44">
        <v>452.2</v>
      </c>
      <c r="BY37" s="44">
        <v>457.6</v>
      </c>
      <c r="BZ37" s="44">
        <v>103.2</v>
      </c>
      <c r="CA37" s="44">
        <v>82.5</v>
      </c>
      <c r="CB37" s="44">
        <v>91.9</v>
      </c>
      <c r="CC37" s="44">
        <v>2.5</v>
      </c>
      <c r="CD37" s="44">
        <v>5.2</v>
      </c>
      <c r="CE37" s="44" t="s">
        <v>30</v>
      </c>
      <c r="CF37" s="44">
        <v>20.100000000000001</v>
      </c>
      <c r="CG37" s="44">
        <v>10.7</v>
      </c>
      <c r="CH37" s="44">
        <v>16.7</v>
      </c>
      <c r="CI37" s="44">
        <v>5.2</v>
      </c>
      <c r="CJ37" s="44">
        <v>4.8</v>
      </c>
      <c r="CK37" s="44">
        <v>4.8</v>
      </c>
      <c r="CL37" s="44">
        <v>6.3</v>
      </c>
      <c r="CM37" s="44">
        <v>4</v>
      </c>
      <c r="CN37" s="44">
        <v>2.2000000000000002</v>
      </c>
      <c r="CO37" s="45">
        <f t="shared" si="0"/>
        <v>31.5</v>
      </c>
      <c r="CP37" s="45">
        <f t="shared" si="1"/>
        <v>182.2</v>
      </c>
      <c r="CQ37" s="45">
        <f t="shared" si="2"/>
        <v>457.6</v>
      </c>
      <c r="CR37" s="45">
        <f t="shared" si="3"/>
        <v>91.9</v>
      </c>
      <c r="CS37" s="45">
        <f t="shared" si="4"/>
        <v>3.85</v>
      </c>
      <c r="CT37" s="45">
        <f t="shared" si="5"/>
        <v>16.7</v>
      </c>
      <c r="CU37" s="45">
        <f t="shared" si="6"/>
        <v>4.8</v>
      </c>
      <c r="CV37" s="45">
        <f t="shared" si="7"/>
        <v>4</v>
      </c>
    </row>
    <row r="38" spans="1:100" s="48" customFormat="1" x14ac:dyDescent="0.25">
      <c r="A38" s="41">
        <v>1127</v>
      </c>
      <c r="B38" s="42" t="s">
        <v>4714</v>
      </c>
      <c r="C38" s="42" t="s">
        <v>4715</v>
      </c>
      <c r="D38" s="42" t="b">
        <v>1</v>
      </c>
      <c r="E38" s="46">
        <v>3.7999999999999999E-2</v>
      </c>
      <c r="F38" s="46">
        <f t="shared" si="8"/>
        <v>26.315789473684212</v>
      </c>
      <c r="G38" s="46">
        <v>-4.72</v>
      </c>
      <c r="H38" s="47">
        <v>4.7866155483688999E-11</v>
      </c>
      <c r="I38" s="47">
        <v>1.3251910201367901E-9</v>
      </c>
      <c r="J38" s="42" t="s">
        <v>4716</v>
      </c>
      <c r="K38" s="42" t="s">
        <v>30</v>
      </c>
      <c r="L38" s="42">
        <v>20</v>
      </c>
      <c r="M38" s="42">
        <v>44</v>
      </c>
      <c r="N38" s="42">
        <v>7.14</v>
      </c>
      <c r="O38" s="42" t="b">
        <v>0</v>
      </c>
      <c r="P38" s="42">
        <v>12.377000000000001</v>
      </c>
      <c r="Q38" s="42">
        <v>6.21</v>
      </c>
      <c r="R38" s="42">
        <v>3</v>
      </c>
      <c r="S38" s="42">
        <v>3</v>
      </c>
      <c r="T38" s="42">
        <v>5</v>
      </c>
      <c r="U38" s="44">
        <v>5964966.8125</v>
      </c>
      <c r="V38" s="44">
        <v>5991542.875</v>
      </c>
      <c r="W38" s="44">
        <v>4203777.1875</v>
      </c>
      <c r="X38" s="44" t="s">
        <v>30</v>
      </c>
      <c r="Y38" s="44" t="s">
        <v>30</v>
      </c>
      <c r="Z38" s="44" t="s">
        <v>30</v>
      </c>
      <c r="AA38" s="44" t="s">
        <v>30</v>
      </c>
      <c r="AB38" s="44" t="s">
        <v>30</v>
      </c>
      <c r="AC38" s="44" t="s">
        <v>30</v>
      </c>
      <c r="AD38" s="44">
        <v>128415.125</v>
      </c>
      <c r="AE38" s="44" t="s">
        <v>30</v>
      </c>
      <c r="AF38" s="44" t="s">
        <v>30</v>
      </c>
      <c r="AG38" s="44" t="s">
        <v>30</v>
      </c>
      <c r="AH38" s="44" t="s">
        <v>30</v>
      </c>
      <c r="AI38" s="44" t="s">
        <v>30</v>
      </c>
      <c r="AJ38" s="44" t="s">
        <v>30</v>
      </c>
      <c r="AK38" s="44" t="s">
        <v>30</v>
      </c>
      <c r="AL38" s="44" t="s">
        <v>30</v>
      </c>
      <c r="AM38" s="44" t="s">
        <v>30</v>
      </c>
      <c r="AN38" s="44" t="s">
        <v>30</v>
      </c>
      <c r="AO38" s="44">
        <v>195139.984375</v>
      </c>
      <c r="AP38" s="44" t="s">
        <v>30</v>
      </c>
      <c r="AQ38" s="44" t="s">
        <v>30</v>
      </c>
      <c r="AR38" s="44" t="s">
        <v>30</v>
      </c>
      <c r="AS38" s="44">
        <v>8242718.4963168204</v>
      </c>
      <c r="AT38" s="44">
        <v>8911453.4302979298</v>
      </c>
      <c r="AU38" s="44">
        <v>6629023.9901918396</v>
      </c>
      <c r="AV38" s="44" t="s">
        <v>30</v>
      </c>
      <c r="AW38" s="44" t="s">
        <v>30</v>
      </c>
      <c r="AX38" s="44" t="s">
        <v>30</v>
      </c>
      <c r="AY38" s="44" t="s">
        <v>30</v>
      </c>
      <c r="AZ38" s="44" t="s">
        <v>30</v>
      </c>
      <c r="BA38" s="44" t="s">
        <v>30</v>
      </c>
      <c r="BB38" s="44">
        <v>459517.58075138699</v>
      </c>
      <c r="BC38" s="44" t="s">
        <v>30</v>
      </c>
      <c r="BD38" s="44" t="s">
        <v>30</v>
      </c>
      <c r="BE38" s="44" t="s">
        <v>30</v>
      </c>
      <c r="BF38" s="44" t="s">
        <v>30</v>
      </c>
      <c r="BG38" s="44" t="s">
        <v>30</v>
      </c>
      <c r="BH38" s="44" t="s">
        <v>30</v>
      </c>
      <c r="BI38" s="44" t="s">
        <v>30</v>
      </c>
      <c r="BJ38" s="44" t="s">
        <v>30</v>
      </c>
      <c r="BK38" s="44" t="s">
        <v>30</v>
      </c>
      <c r="BL38" s="44" t="s">
        <v>30</v>
      </c>
      <c r="BM38" s="44">
        <v>213841.497036627</v>
      </c>
      <c r="BN38" s="44" t="s">
        <v>30</v>
      </c>
      <c r="BO38" s="44" t="s">
        <v>30</v>
      </c>
      <c r="BP38" s="44" t="s">
        <v>30</v>
      </c>
      <c r="BQ38" s="44">
        <v>808.9</v>
      </c>
      <c r="BR38" s="44">
        <v>874.5</v>
      </c>
      <c r="BS38" s="44">
        <v>650.5</v>
      </c>
      <c r="BT38" s="44" t="s">
        <v>30</v>
      </c>
      <c r="BU38" s="44" t="s">
        <v>30</v>
      </c>
      <c r="BV38" s="44" t="s">
        <v>30</v>
      </c>
      <c r="BW38" s="44" t="s">
        <v>30</v>
      </c>
      <c r="BX38" s="44" t="s">
        <v>30</v>
      </c>
      <c r="BY38" s="44" t="s">
        <v>30</v>
      </c>
      <c r="BZ38" s="44">
        <v>45.1</v>
      </c>
      <c r="CA38" s="44" t="s">
        <v>30</v>
      </c>
      <c r="CB38" s="44" t="s">
        <v>30</v>
      </c>
      <c r="CC38" s="44" t="s">
        <v>30</v>
      </c>
      <c r="CD38" s="44" t="s">
        <v>30</v>
      </c>
      <c r="CE38" s="44" t="s">
        <v>30</v>
      </c>
      <c r="CF38" s="44" t="s">
        <v>30</v>
      </c>
      <c r="CG38" s="44" t="s">
        <v>30</v>
      </c>
      <c r="CH38" s="44" t="s">
        <v>30</v>
      </c>
      <c r="CI38" s="44" t="s">
        <v>30</v>
      </c>
      <c r="CJ38" s="44" t="s">
        <v>30</v>
      </c>
      <c r="CK38" s="44">
        <v>21</v>
      </c>
      <c r="CL38" s="44" t="s">
        <v>30</v>
      </c>
      <c r="CM38" s="44" t="s">
        <v>30</v>
      </c>
      <c r="CN38" s="44" t="s">
        <v>30</v>
      </c>
      <c r="CO38" s="45">
        <f t="shared" si="0"/>
        <v>808.9</v>
      </c>
      <c r="CP38" s="45" t="e">
        <f t="shared" si="1"/>
        <v>#NUM!</v>
      </c>
      <c r="CQ38" s="45" t="e">
        <f t="shared" si="2"/>
        <v>#NUM!</v>
      </c>
      <c r="CR38" s="45">
        <f t="shared" si="3"/>
        <v>45.1</v>
      </c>
      <c r="CS38" s="45" t="e">
        <f t="shared" si="4"/>
        <v>#NUM!</v>
      </c>
      <c r="CT38" s="45" t="e">
        <f t="shared" si="5"/>
        <v>#NUM!</v>
      </c>
      <c r="CU38" s="45">
        <f t="shared" si="6"/>
        <v>21</v>
      </c>
      <c r="CV38" s="45" t="e">
        <f t="shared" si="7"/>
        <v>#NUM!</v>
      </c>
    </row>
    <row r="39" spans="1:100" s="48" customFormat="1" x14ac:dyDescent="0.25">
      <c r="A39" s="41">
        <v>498</v>
      </c>
      <c r="B39" s="42" t="s">
        <v>4690</v>
      </c>
      <c r="C39" s="32" t="s">
        <v>4691</v>
      </c>
      <c r="D39" s="42" t="b">
        <v>1</v>
      </c>
      <c r="E39" s="46">
        <v>3.5999999999999997E-2</v>
      </c>
      <c r="F39" s="46">
        <f t="shared" si="8"/>
        <v>27.777777777777779</v>
      </c>
      <c r="G39" s="46">
        <v>-4.8099999999999996</v>
      </c>
      <c r="H39" s="47">
        <v>2.1812551764810499E-11</v>
      </c>
      <c r="I39" s="47">
        <v>6.1448254379551604E-10</v>
      </c>
      <c r="J39" s="42" t="s">
        <v>4692</v>
      </c>
      <c r="K39" s="42" t="s">
        <v>30</v>
      </c>
      <c r="L39" s="42">
        <v>19</v>
      </c>
      <c r="M39" s="42">
        <v>80</v>
      </c>
      <c r="N39" s="42">
        <v>5.72</v>
      </c>
      <c r="O39" s="42" t="b">
        <v>0</v>
      </c>
      <c r="P39" s="42">
        <v>41.408999999999999</v>
      </c>
      <c r="Q39" s="42">
        <v>66.680000000000007</v>
      </c>
      <c r="R39" s="42">
        <v>6</v>
      </c>
      <c r="S39" s="42">
        <v>6</v>
      </c>
      <c r="T39" s="42">
        <v>25</v>
      </c>
      <c r="U39" s="44">
        <v>21513946.15625</v>
      </c>
      <c r="V39" s="44">
        <v>23804347.875</v>
      </c>
      <c r="W39" s="44">
        <v>23445208.6875</v>
      </c>
      <c r="X39" s="44" t="s">
        <v>30</v>
      </c>
      <c r="Y39" s="44">
        <v>90504.6796875</v>
      </c>
      <c r="Z39" s="44" t="s">
        <v>30</v>
      </c>
      <c r="AA39" s="44">
        <v>247596.65625</v>
      </c>
      <c r="AB39" s="44">
        <v>103619.8671875</v>
      </c>
      <c r="AC39" s="44" t="s">
        <v>30</v>
      </c>
      <c r="AD39" s="44">
        <v>338061.53125</v>
      </c>
      <c r="AE39" s="44">
        <v>17357.58203125</v>
      </c>
      <c r="AF39" s="44" t="s">
        <v>30</v>
      </c>
      <c r="AG39" s="44" t="s">
        <v>30</v>
      </c>
      <c r="AH39" s="44" t="s">
        <v>30</v>
      </c>
      <c r="AI39" s="44" t="s">
        <v>30</v>
      </c>
      <c r="AJ39" s="44" t="s">
        <v>30</v>
      </c>
      <c r="AK39" s="44" t="s">
        <v>30</v>
      </c>
      <c r="AL39" s="44" t="s">
        <v>30</v>
      </c>
      <c r="AM39" s="44">
        <v>83364.796875</v>
      </c>
      <c r="AN39" s="44" t="s">
        <v>30</v>
      </c>
      <c r="AO39" s="44">
        <v>102964.9921875</v>
      </c>
      <c r="AP39" s="44">
        <v>157077.671875</v>
      </c>
      <c r="AQ39" s="44" t="s">
        <v>30</v>
      </c>
      <c r="AR39" s="44" t="s">
        <v>30</v>
      </c>
      <c r="AS39" s="44">
        <v>29729151.474786401</v>
      </c>
      <c r="AT39" s="44">
        <v>35405127.185487099</v>
      </c>
      <c r="AU39" s="44">
        <v>36971238.938788697</v>
      </c>
      <c r="AV39" s="44" t="s">
        <v>30</v>
      </c>
      <c r="AW39" s="44">
        <v>98218.310448224598</v>
      </c>
      <c r="AX39" s="44" t="s">
        <v>30</v>
      </c>
      <c r="AY39" s="44">
        <v>287953.32883913303</v>
      </c>
      <c r="AZ39" s="44">
        <v>132375.86111390899</v>
      </c>
      <c r="BA39" s="44" t="s">
        <v>30</v>
      </c>
      <c r="BB39" s="44">
        <v>1209711.21575523</v>
      </c>
      <c r="BC39" s="44">
        <v>66316.744237309598</v>
      </c>
      <c r="BD39" s="44" t="s">
        <v>30</v>
      </c>
      <c r="BE39" s="44" t="s">
        <v>30</v>
      </c>
      <c r="BF39" s="44" t="s">
        <v>30</v>
      </c>
      <c r="BG39" s="44" t="s">
        <v>30</v>
      </c>
      <c r="BH39" s="44" t="s">
        <v>30</v>
      </c>
      <c r="BI39" s="44" t="s">
        <v>30</v>
      </c>
      <c r="BJ39" s="44" t="s">
        <v>30</v>
      </c>
      <c r="BK39" s="44">
        <v>83364.796875</v>
      </c>
      <c r="BL39" s="44" t="s">
        <v>30</v>
      </c>
      <c r="BM39" s="44">
        <v>112832.785870411</v>
      </c>
      <c r="BN39" s="44">
        <v>182594.428380306</v>
      </c>
      <c r="BO39" s="44" t="s">
        <v>30</v>
      </c>
      <c r="BP39" s="44" t="s">
        <v>30</v>
      </c>
      <c r="BQ39" s="44">
        <v>684.2</v>
      </c>
      <c r="BR39" s="44">
        <v>814.9</v>
      </c>
      <c r="BS39" s="44">
        <v>850.9</v>
      </c>
      <c r="BT39" s="44" t="s">
        <v>30</v>
      </c>
      <c r="BU39" s="44">
        <v>2.2999999999999998</v>
      </c>
      <c r="BV39" s="44" t="s">
        <v>30</v>
      </c>
      <c r="BW39" s="44">
        <v>6.6</v>
      </c>
      <c r="BX39" s="44">
        <v>3</v>
      </c>
      <c r="BY39" s="44" t="s">
        <v>30</v>
      </c>
      <c r="BZ39" s="44">
        <v>27.8</v>
      </c>
      <c r="CA39" s="44">
        <v>1.5</v>
      </c>
      <c r="CB39" s="44" t="s">
        <v>30</v>
      </c>
      <c r="CC39" s="44" t="s">
        <v>30</v>
      </c>
      <c r="CD39" s="44" t="s">
        <v>30</v>
      </c>
      <c r="CE39" s="44" t="s">
        <v>30</v>
      </c>
      <c r="CF39" s="44" t="s">
        <v>30</v>
      </c>
      <c r="CG39" s="44" t="s">
        <v>30</v>
      </c>
      <c r="CH39" s="44" t="s">
        <v>30</v>
      </c>
      <c r="CI39" s="44">
        <v>1.9</v>
      </c>
      <c r="CJ39" s="44" t="s">
        <v>30</v>
      </c>
      <c r="CK39" s="44">
        <v>2.6</v>
      </c>
      <c r="CL39" s="44">
        <v>4.2</v>
      </c>
      <c r="CM39" s="44" t="s">
        <v>30</v>
      </c>
      <c r="CN39" s="44" t="s">
        <v>30</v>
      </c>
      <c r="CO39" s="45">
        <f t="shared" si="0"/>
        <v>814.9</v>
      </c>
      <c r="CP39" s="45">
        <f t="shared" si="1"/>
        <v>2.2999999999999998</v>
      </c>
      <c r="CQ39" s="45">
        <f t="shared" si="2"/>
        <v>4.8</v>
      </c>
      <c r="CR39" s="45">
        <f t="shared" si="3"/>
        <v>14.65</v>
      </c>
      <c r="CS39" s="45" t="e">
        <f t="shared" si="4"/>
        <v>#NUM!</v>
      </c>
      <c r="CT39" s="45" t="e">
        <f t="shared" si="5"/>
        <v>#NUM!</v>
      </c>
      <c r="CU39" s="45">
        <f t="shared" si="6"/>
        <v>2.25</v>
      </c>
      <c r="CV39" s="45">
        <f t="shared" si="7"/>
        <v>4.2</v>
      </c>
    </row>
    <row r="40" spans="1:100" s="48" customFormat="1" x14ac:dyDescent="0.25">
      <c r="A40" s="41">
        <v>74</v>
      </c>
      <c r="B40" s="42" t="s">
        <v>4585</v>
      </c>
      <c r="C40" s="42" t="s">
        <v>4586</v>
      </c>
      <c r="D40" s="42" t="b">
        <v>1</v>
      </c>
      <c r="E40" s="46">
        <v>0.01</v>
      </c>
      <c r="F40" s="46">
        <f t="shared" si="8"/>
        <v>100</v>
      </c>
      <c r="G40" s="46">
        <v>-6.64</v>
      </c>
      <c r="H40" s="47">
        <v>1.0000000000000001E-17</v>
      </c>
      <c r="I40" s="47">
        <v>2.86741071428571E-16</v>
      </c>
      <c r="J40" s="42" t="s">
        <v>4587</v>
      </c>
      <c r="K40" s="42" t="s">
        <v>30</v>
      </c>
      <c r="L40" s="42">
        <v>28</v>
      </c>
      <c r="M40" s="42">
        <v>192.8</v>
      </c>
      <c r="N40" s="42">
        <v>7.47</v>
      </c>
      <c r="O40" s="42" t="b">
        <v>0</v>
      </c>
      <c r="P40" s="42">
        <v>228.97200000000001</v>
      </c>
      <c r="Q40" s="42">
        <v>940.46</v>
      </c>
      <c r="R40" s="42">
        <v>31</v>
      </c>
      <c r="S40" s="42">
        <v>2</v>
      </c>
      <c r="T40" s="42">
        <v>350</v>
      </c>
      <c r="U40" s="44">
        <v>150289.8125</v>
      </c>
      <c r="V40" s="44">
        <v>142365.4375</v>
      </c>
      <c r="W40" s="44">
        <v>164911.25</v>
      </c>
      <c r="X40" s="44">
        <v>101400.3984375</v>
      </c>
      <c r="Y40" s="44" t="s">
        <v>30</v>
      </c>
      <c r="Z40" s="44">
        <v>54502.69140625</v>
      </c>
      <c r="AA40" s="44">
        <v>398518.1640625</v>
      </c>
      <c r="AB40" s="44">
        <v>319490.453125</v>
      </c>
      <c r="AC40" s="44">
        <v>184725.171875</v>
      </c>
      <c r="AD40" s="44" t="s">
        <v>30</v>
      </c>
      <c r="AE40" s="44">
        <v>89527.90625</v>
      </c>
      <c r="AF40" s="44" t="s">
        <v>30</v>
      </c>
      <c r="AG40" s="44" t="s">
        <v>30</v>
      </c>
      <c r="AH40" s="44" t="s">
        <v>30</v>
      </c>
      <c r="AI40" s="44" t="s">
        <v>30</v>
      </c>
      <c r="AJ40" s="44" t="s">
        <v>30</v>
      </c>
      <c r="AK40" s="44" t="s">
        <v>30</v>
      </c>
      <c r="AL40" s="44" t="s">
        <v>30</v>
      </c>
      <c r="AM40" s="44" t="s">
        <v>30</v>
      </c>
      <c r="AN40" s="44" t="s">
        <v>30</v>
      </c>
      <c r="AO40" s="44" t="s">
        <v>30</v>
      </c>
      <c r="AP40" s="44" t="s">
        <v>30</v>
      </c>
      <c r="AQ40" s="44" t="s">
        <v>30</v>
      </c>
      <c r="AR40" s="44" t="s">
        <v>30</v>
      </c>
      <c r="AS40" s="44">
        <v>207678.71075254801</v>
      </c>
      <c r="AT40" s="44">
        <v>211745.62092493399</v>
      </c>
      <c r="AU40" s="44">
        <v>260051.99223050501</v>
      </c>
      <c r="AV40" s="44">
        <v>103928.067669707</v>
      </c>
      <c r="AW40" s="44" t="s">
        <v>30</v>
      </c>
      <c r="AX40" s="44">
        <v>62668.3184909376</v>
      </c>
      <c r="AY40" s="44">
        <v>463474.07789218402</v>
      </c>
      <c r="AZ40" s="44">
        <v>408153.61955218599</v>
      </c>
      <c r="BA40" s="44">
        <v>243782.051439906</v>
      </c>
      <c r="BB40" s="44" t="s">
        <v>30</v>
      </c>
      <c r="BC40" s="44">
        <v>342052.20808946498</v>
      </c>
      <c r="BD40" s="44" t="s">
        <v>30</v>
      </c>
      <c r="BE40" s="44" t="s">
        <v>30</v>
      </c>
      <c r="BF40" s="44" t="s">
        <v>30</v>
      </c>
      <c r="BG40" s="44" t="s">
        <v>30</v>
      </c>
      <c r="BH40" s="44" t="s">
        <v>30</v>
      </c>
      <c r="BI40" s="44" t="s">
        <v>30</v>
      </c>
      <c r="BJ40" s="44" t="s">
        <v>30</v>
      </c>
      <c r="BK40" s="44" t="s">
        <v>30</v>
      </c>
      <c r="BL40" s="44" t="s">
        <v>30</v>
      </c>
      <c r="BM40" s="44" t="s">
        <v>30</v>
      </c>
      <c r="BN40" s="44" t="s">
        <v>30</v>
      </c>
      <c r="BO40" s="44" t="s">
        <v>30</v>
      </c>
      <c r="BP40" s="44" t="s">
        <v>30</v>
      </c>
      <c r="BQ40" s="44">
        <v>216.4</v>
      </c>
      <c r="BR40" s="44">
        <v>220.6</v>
      </c>
      <c r="BS40" s="44">
        <v>270.89999999999998</v>
      </c>
      <c r="BT40" s="44">
        <v>108.3</v>
      </c>
      <c r="BU40" s="44" t="s">
        <v>30</v>
      </c>
      <c r="BV40" s="44">
        <v>65.3</v>
      </c>
      <c r="BW40" s="44">
        <v>482.9</v>
      </c>
      <c r="BX40" s="44">
        <v>425.2</v>
      </c>
      <c r="BY40" s="44">
        <v>254</v>
      </c>
      <c r="BZ40" s="44" t="s">
        <v>30</v>
      </c>
      <c r="CA40" s="44">
        <v>356.4</v>
      </c>
      <c r="CB40" s="44" t="s">
        <v>30</v>
      </c>
      <c r="CC40" s="44" t="s">
        <v>30</v>
      </c>
      <c r="CD40" s="44" t="s">
        <v>30</v>
      </c>
      <c r="CE40" s="44" t="s">
        <v>30</v>
      </c>
      <c r="CF40" s="44" t="s">
        <v>30</v>
      </c>
      <c r="CG40" s="44" t="s">
        <v>30</v>
      </c>
      <c r="CH40" s="44" t="s">
        <v>30</v>
      </c>
      <c r="CI40" s="44" t="s">
        <v>30</v>
      </c>
      <c r="CJ40" s="44" t="s">
        <v>30</v>
      </c>
      <c r="CK40" s="44" t="s">
        <v>30</v>
      </c>
      <c r="CL40" s="44" t="s">
        <v>30</v>
      </c>
      <c r="CM40" s="44" t="s">
        <v>30</v>
      </c>
      <c r="CN40" s="44" t="s">
        <v>30</v>
      </c>
      <c r="CO40" s="45">
        <f t="shared" si="0"/>
        <v>220.6</v>
      </c>
      <c r="CP40" s="45">
        <f t="shared" si="1"/>
        <v>86.8</v>
      </c>
      <c r="CQ40" s="45">
        <f t="shared" si="2"/>
        <v>425.2</v>
      </c>
      <c r="CR40" s="45">
        <f t="shared" si="3"/>
        <v>356.4</v>
      </c>
      <c r="CS40" s="45" t="e">
        <f t="shared" si="4"/>
        <v>#NUM!</v>
      </c>
      <c r="CT40" s="45" t="e">
        <f t="shared" si="5"/>
        <v>#NUM!</v>
      </c>
      <c r="CU40" s="45" t="e">
        <f t="shared" si="6"/>
        <v>#NUM!</v>
      </c>
      <c r="CV40" s="45" t="e">
        <f t="shared" si="7"/>
        <v>#NUM!</v>
      </c>
    </row>
    <row r="41" spans="1:100" s="48" customFormat="1" x14ac:dyDescent="0.25">
      <c r="A41" s="41">
        <v>847</v>
      </c>
      <c r="B41" s="42" t="s">
        <v>4591</v>
      </c>
      <c r="C41" s="42" t="s">
        <v>4592</v>
      </c>
      <c r="D41" s="42" t="b">
        <v>1</v>
      </c>
      <c r="E41" s="46">
        <v>0.01</v>
      </c>
      <c r="F41" s="46">
        <f t="shared" si="8"/>
        <v>100</v>
      </c>
      <c r="G41" s="46">
        <v>-6.64</v>
      </c>
      <c r="H41" s="47">
        <v>1.0000000000000001E-17</v>
      </c>
      <c r="I41" s="47">
        <v>2.86741071428571E-16</v>
      </c>
      <c r="J41" s="42" t="s">
        <v>4593</v>
      </c>
      <c r="K41" s="42" t="s">
        <v>30</v>
      </c>
      <c r="L41" s="42">
        <v>38</v>
      </c>
      <c r="M41" s="42">
        <v>13.5</v>
      </c>
      <c r="N41" s="42">
        <v>5.78</v>
      </c>
      <c r="O41" s="42" t="b">
        <v>0</v>
      </c>
      <c r="P41" s="42">
        <v>20.289000000000001</v>
      </c>
      <c r="Q41" s="42">
        <v>59.4</v>
      </c>
      <c r="R41" s="42">
        <v>3</v>
      </c>
      <c r="S41" s="42">
        <v>2</v>
      </c>
      <c r="T41" s="42">
        <v>19</v>
      </c>
      <c r="U41" s="44">
        <v>29281735.5</v>
      </c>
      <c r="V41" s="44">
        <v>35071814</v>
      </c>
      <c r="W41" s="44">
        <v>30508939</v>
      </c>
      <c r="X41" s="44">
        <v>12599428.375</v>
      </c>
      <c r="Y41" s="44">
        <v>12668226.1875</v>
      </c>
      <c r="Z41" s="44">
        <v>16242480.5</v>
      </c>
      <c r="AA41" s="44" t="s">
        <v>30</v>
      </c>
      <c r="AB41" s="44" t="s">
        <v>30</v>
      </c>
      <c r="AC41" s="44" t="s">
        <v>30</v>
      </c>
      <c r="AD41" s="44" t="s">
        <v>30</v>
      </c>
      <c r="AE41" s="44" t="s">
        <v>30</v>
      </c>
      <c r="AF41" s="44" t="s">
        <v>30</v>
      </c>
      <c r="AG41" s="44" t="s">
        <v>30</v>
      </c>
      <c r="AH41" s="44" t="s">
        <v>30</v>
      </c>
      <c r="AI41" s="44" t="s">
        <v>30</v>
      </c>
      <c r="AJ41" s="44" t="s">
        <v>30</v>
      </c>
      <c r="AK41" s="44" t="s">
        <v>30</v>
      </c>
      <c r="AL41" s="44" t="s">
        <v>30</v>
      </c>
      <c r="AM41" s="44" t="s">
        <v>30</v>
      </c>
      <c r="AN41" s="44" t="s">
        <v>30</v>
      </c>
      <c r="AO41" s="44" t="s">
        <v>30</v>
      </c>
      <c r="AP41" s="44" t="s">
        <v>30</v>
      </c>
      <c r="AQ41" s="44" t="s">
        <v>30</v>
      </c>
      <c r="AR41" s="44" t="s">
        <v>30</v>
      </c>
      <c r="AS41" s="44">
        <v>40463109.082906902</v>
      </c>
      <c r="AT41" s="44">
        <v>52163665.302498803</v>
      </c>
      <c r="AU41" s="44">
        <v>48110182.7060856</v>
      </c>
      <c r="AV41" s="44">
        <v>12913501.967782799</v>
      </c>
      <c r="AW41" s="44">
        <v>13747927.4752248</v>
      </c>
      <c r="AX41" s="44">
        <v>18675939.018676002</v>
      </c>
      <c r="AY41" s="44" t="s">
        <v>30</v>
      </c>
      <c r="AZ41" s="44" t="s">
        <v>30</v>
      </c>
      <c r="BA41" s="44" t="s">
        <v>30</v>
      </c>
      <c r="BB41" s="44" t="s">
        <v>30</v>
      </c>
      <c r="BC41" s="44" t="s">
        <v>30</v>
      </c>
      <c r="BD41" s="44" t="s">
        <v>30</v>
      </c>
      <c r="BE41" s="44" t="s">
        <v>30</v>
      </c>
      <c r="BF41" s="44" t="s">
        <v>30</v>
      </c>
      <c r="BG41" s="44" t="s">
        <v>30</v>
      </c>
      <c r="BH41" s="44" t="s">
        <v>30</v>
      </c>
      <c r="BI41" s="44" t="s">
        <v>30</v>
      </c>
      <c r="BJ41" s="44" t="s">
        <v>30</v>
      </c>
      <c r="BK41" s="44" t="s">
        <v>30</v>
      </c>
      <c r="BL41" s="44" t="s">
        <v>30</v>
      </c>
      <c r="BM41" s="44" t="s">
        <v>30</v>
      </c>
      <c r="BN41" s="44" t="s">
        <v>30</v>
      </c>
      <c r="BO41" s="44" t="s">
        <v>30</v>
      </c>
      <c r="BP41" s="44" t="s">
        <v>30</v>
      </c>
      <c r="BQ41" s="44">
        <v>521.9</v>
      </c>
      <c r="BR41" s="44">
        <v>672.8</v>
      </c>
      <c r="BS41" s="44">
        <v>620.5</v>
      </c>
      <c r="BT41" s="44">
        <v>166.6</v>
      </c>
      <c r="BU41" s="44">
        <v>177.3</v>
      </c>
      <c r="BV41" s="44">
        <v>240.9</v>
      </c>
      <c r="BW41" s="44" t="s">
        <v>30</v>
      </c>
      <c r="BX41" s="44" t="s">
        <v>30</v>
      </c>
      <c r="BY41" s="44" t="s">
        <v>30</v>
      </c>
      <c r="BZ41" s="44" t="s">
        <v>30</v>
      </c>
      <c r="CA41" s="44" t="s">
        <v>30</v>
      </c>
      <c r="CB41" s="44" t="s">
        <v>30</v>
      </c>
      <c r="CC41" s="44" t="s">
        <v>30</v>
      </c>
      <c r="CD41" s="44" t="s">
        <v>30</v>
      </c>
      <c r="CE41" s="44" t="s">
        <v>30</v>
      </c>
      <c r="CF41" s="44" t="s">
        <v>30</v>
      </c>
      <c r="CG41" s="44" t="s">
        <v>30</v>
      </c>
      <c r="CH41" s="44" t="s">
        <v>30</v>
      </c>
      <c r="CI41" s="44" t="s">
        <v>30</v>
      </c>
      <c r="CJ41" s="44" t="s">
        <v>30</v>
      </c>
      <c r="CK41" s="44" t="s">
        <v>30</v>
      </c>
      <c r="CL41" s="44" t="s">
        <v>30</v>
      </c>
      <c r="CM41" s="44" t="s">
        <v>30</v>
      </c>
      <c r="CN41" s="44" t="s">
        <v>30</v>
      </c>
      <c r="CO41" s="45">
        <f t="shared" si="0"/>
        <v>620.5</v>
      </c>
      <c r="CP41" s="45">
        <f t="shared" si="1"/>
        <v>177.3</v>
      </c>
      <c r="CQ41" s="45" t="e">
        <f t="shared" si="2"/>
        <v>#NUM!</v>
      </c>
      <c r="CR41" s="45" t="e">
        <f t="shared" si="3"/>
        <v>#NUM!</v>
      </c>
      <c r="CS41" s="45" t="e">
        <f t="shared" si="4"/>
        <v>#NUM!</v>
      </c>
      <c r="CT41" s="45" t="e">
        <f t="shared" si="5"/>
        <v>#NUM!</v>
      </c>
      <c r="CU41" s="45" t="e">
        <f t="shared" si="6"/>
        <v>#NUM!</v>
      </c>
      <c r="CV41" s="45" t="e">
        <f t="shared" si="7"/>
        <v>#NUM!</v>
      </c>
    </row>
    <row r="42" spans="1:100" s="48" customFormat="1" x14ac:dyDescent="0.25">
      <c r="A42" s="41">
        <v>963</v>
      </c>
      <c r="B42" s="42" t="s">
        <v>4594</v>
      </c>
      <c r="C42" s="42" t="s">
        <v>4595</v>
      </c>
      <c r="D42" s="42" t="b">
        <v>1</v>
      </c>
      <c r="E42" s="46">
        <v>0.01</v>
      </c>
      <c r="F42" s="46">
        <f t="shared" si="8"/>
        <v>100</v>
      </c>
      <c r="G42" s="46">
        <v>-6.64</v>
      </c>
      <c r="H42" s="47">
        <v>1.0000000000000001E-17</v>
      </c>
      <c r="I42" s="47">
        <v>2.86741071428571E-16</v>
      </c>
      <c r="J42" s="42" t="s">
        <v>4596</v>
      </c>
      <c r="K42" s="42" t="s">
        <v>30</v>
      </c>
      <c r="L42" s="42">
        <v>9</v>
      </c>
      <c r="M42" s="42">
        <v>52.2</v>
      </c>
      <c r="N42" s="42">
        <v>5.52</v>
      </c>
      <c r="O42" s="42" t="b">
        <v>0</v>
      </c>
      <c r="P42" s="42">
        <v>16.172999999999998</v>
      </c>
      <c r="Q42" s="42">
        <v>29.31</v>
      </c>
      <c r="R42" s="42">
        <v>3</v>
      </c>
      <c r="S42" s="42">
        <v>3</v>
      </c>
      <c r="T42" s="42">
        <v>13</v>
      </c>
      <c r="U42" s="44" t="s">
        <v>30</v>
      </c>
      <c r="V42" s="44" t="s">
        <v>30</v>
      </c>
      <c r="W42" s="44" t="s">
        <v>30</v>
      </c>
      <c r="X42" s="44">
        <v>1904562.125</v>
      </c>
      <c r="Y42" s="44">
        <v>1322699.875</v>
      </c>
      <c r="Z42" s="44">
        <v>2544559.25</v>
      </c>
      <c r="AA42" s="44">
        <v>3652374.09375</v>
      </c>
      <c r="AB42" s="44">
        <v>3732846.84375</v>
      </c>
      <c r="AC42" s="44">
        <v>3165501.25</v>
      </c>
      <c r="AD42" s="44" t="s">
        <v>30</v>
      </c>
      <c r="AE42" s="44" t="s">
        <v>30</v>
      </c>
      <c r="AF42" s="44">
        <v>86280.2109375</v>
      </c>
      <c r="AG42" s="44" t="s">
        <v>30</v>
      </c>
      <c r="AH42" s="44" t="s">
        <v>30</v>
      </c>
      <c r="AI42" s="44" t="s">
        <v>30</v>
      </c>
      <c r="AJ42" s="44" t="s">
        <v>30</v>
      </c>
      <c r="AK42" s="44" t="s">
        <v>30</v>
      </c>
      <c r="AL42" s="44" t="s">
        <v>30</v>
      </c>
      <c r="AM42" s="44" t="s">
        <v>30</v>
      </c>
      <c r="AN42" s="44" t="s">
        <v>30</v>
      </c>
      <c r="AO42" s="44" t="s">
        <v>30</v>
      </c>
      <c r="AP42" s="44" t="s">
        <v>30</v>
      </c>
      <c r="AQ42" s="44" t="s">
        <v>30</v>
      </c>
      <c r="AR42" s="44" t="s">
        <v>30</v>
      </c>
      <c r="AS42" s="44" t="s">
        <v>30</v>
      </c>
      <c r="AT42" s="44" t="s">
        <v>30</v>
      </c>
      <c r="AU42" s="44" t="s">
        <v>30</v>
      </c>
      <c r="AV42" s="44">
        <v>1952038.30022584</v>
      </c>
      <c r="AW42" s="44">
        <v>1435432.3710238</v>
      </c>
      <c r="AX42" s="44">
        <v>2925786.6975680199</v>
      </c>
      <c r="AY42" s="44">
        <v>4247687.7288649799</v>
      </c>
      <c r="AZ42" s="44">
        <v>4768765.18721647</v>
      </c>
      <c r="BA42" s="44">
        <v>4177516.14859926</v>
      </c>
      <c r="BB42" s="44" t="s">
        <v>30</v>
      </c>
      <c r="BC42" s="44" t="s">
        <v>30</v>
      </c>
      <c r="BD42" s="44">
        <v>341445.80754778202</v>
      </c>
      <c r="BE42" s="44" t="s">
        <v>30</v>
      </c>
      <c r="BF42" s="44" t="s">
        <v>30</v>
      </c>
      <c r="BG42" s="44" t="s">
        <v>30</v>
      </c>
      <c r="BH42" s="44" t="s">
        <v>30</v>
      </c>
      <c r="BI42" s="44" t="s">
        <v>30</v>
      </c>
      <c r="BJ42" s="44" t="s">
        <v>30</v>
      </c>
      <c r="BK42" s="44" t="s">
        <v>30</v>
      </c>
      <c r="BL42" s="44" t="s">
        <v>30</v>
      </c>
      <c r="BM42" s="44" t="s">
        <v>30</v>
      </c>
      <c r="BN42" s="44" t="s">
        <v>30</v>
      </c>
      <c r="BO42" s="44" t="s">
        <v>30</v>
      </c>
      <c r="BP42" s="44" t="s">
        <v>30</v>
      </c>
      <c r="BQ42" s="44" t="s">
        <v>30</v>
      </c>
      <c r="BR42" s="44" t="s">
        <v>30</v>
      </c>
      <c r="BS42" s="44" t="s">
        <v>30</v>
      </c>
      <c r="BT42" s="44">
        <v>236</v>
      </c>
      <c r="BU42" s="44">
        <v>173.6</v>
      </c>
      <c r="BV42" s="44">
        <v>353.8</v>
      </c>
      <c r="BW42" s="44">
        <v>513.6</v>
      </c>
      <c r="BX42" s="44">
        <v>576.6</v>
      </c>
      <c r="BY42" s="44">
        <v>505.1</v>
      </c>
      <c r="BZ42" s="44" t="s">
        <v>30</v>
      </c>
      <c r="CA42" s="44" t="s">
        <v>30</v>
      </c>
      <c r="CB42" s="44">
        <v>41.3</v>
      </c>
      <c r="CC42" s="44" t="s">
        <v>30</v>
      </c>
      <c r="CD42" s="44" t="s">
        <v>30</v>
      </c>
      <c r="CE42" s="44" t="s">
        <v>30</v>
      </c>
      <c r="CF42" s="44" t="s">
        <v>30</v>
      </c>
      <c r="CG42" s="44" t="s">
        <v>30</v>
      </c>
      <c r="CH42" s="44" t="s">
        <v>30</v>
      </c>
      <c r="CI42" s="44" t="s">
        <v>30</v>
      </c>
      <c r="CJ42" s="44" t="s">
        <v>30</v>
      </c>
      <c r="CK42" s="44" t="s">
        <v>30</v>
      </c>
      <c r="CL42" s="44" t="s">
        <v>30</v>
      </c>
      <c r="CM42" s="44" t="s">
        <v>30</v>
      </c>
      <c r="CN42" s="44" t="s">
        <v>30</v>
      </c>
      <c r="CO42" s="45" t="e">
        <f t="shared" si="0"/>
        <v>#NUM!</v>
      </c>
      <c r="CP42" s="45">
        <f t="shared" si="1"/>
        <v>236</v>
      </c>
      <c r="CQ42" s="45">
        <f t="shared" si="2"/>
        <v>513.6</v>
      </c>
      <c r="CR42" s="45">
        <f t="shared" si="3"/>
        <v>41.3</v>
      </c>
      <c r="CS42" s="45" t="e">
        <f t="shared" si="4"/>
        <v>#NUM!</v>
      </c>
      <c r="CT42" s="45" t="e">
        <f t="shared" si="5"/>
        <v>#NUM!</v>
      </c>
      <c r="CU42" s="45" t="e">
        <f t="shared" si="6"/>
        <v>#NUM!</v>
      </c>
      <c r="CV42" s="45" t="e">
        <f t="shared" si="7"/>
        <v>#NUM!</v>
      </c>
    </row>
    <row r="43" spans="1:100" s="48" customFormat="1" x14ac:dyDescent="0.25">
      <c r="A43" s="41">
        <v>1009</v>
      </c>
      <c r="B43" s="42" t="s">
        <v>4600</v>
      </c>
      <c r="C43" s="42" t="s">
        <v>4601</v>
      </c>
      <c r="D43" s="42" t="b">
        <v>1</v>
      </c>
      <c r="E43" s="46">
        <v>0.01</v>
      </c>
      <c r="F43" s="46">
        <f t="shared" si="8"/>
        <v>100</v>
      </c>
      <c r="G43" s="46">
        <v>-6.64</v>
      </c>
      <c r="H43" s="47">
        <v>1.0000000000000001E-17</v>
      </c>
      <c r="I43" s="47">
        <v>2.86741071428571E-16</v>
      </c>
      <c r="J43" s="42" t="s">
        <v>4602</v>
      </c>
      <c r="K43" s="42" t="s">
        <v>30</v>
      </c>
      <c r="L43" s="42">
        <v>16</v>
      </c>
      <c r="M43" s="42">
        <v>31.5</v>
      </c>
      <c r="N43" s="42">
        <v>8.48</v>
      </c>
      <c r="O43" s="42" t="b">
        <v>0</v>
      </c>
      <c r="P43" s="42">
        <v>14.999000000000001</v>
      </c>
      <c r="Q43" s="42">
        <v>23.96</v>
      </c>
      <c r="R43" s="42">
        <v>3</v>
      </c>
      <c r="S43" s="42">
        <v>3</v>
      </c>
      <c r="T43" s="42">
        <v>9</v>
      </c>
      <c r="U43" s="44" t="s">
        <v>30</v>
      </c>
      <c r="V43" s="44" t="s">
        <v>30</v>
      </c>
      <c r="W43" s="44" t="s">
        <v>30</v>
      </c>
      <c r="X43" s="44">
        <v>2379547.875</v>
      </c>
      <c r="Y43" s="44">
        <v>2508500.625</v>
      </c>
      <c r="Z43" s="44">
        <v>2360767.8125</v>
      </c>
      <c r="AA43" s="44">
        <v>5039009.5625</v>
      </c>
      <c r="AB43" s="44">
        <v>4948971.5625</v>
      </c>
      <c r="AC43" s="44">
        <v>5178396.0625</v>
      </c>
      <c r="AD43" s="44">
        <v>184650.25</v>
      </c>
      <c r="AE43" s="44" t="s">
        <v>30</v>
      </c>
      <c r="AF43" s="44">
        <v>139080.078125</v>
      </c>
      <c r="AG43" s="44" t="s">
        <v>30</v>
      </c>
      <c r="AH43" s="44" t="s">
        <v>30</v>
      </c>
      <c r="AI43" s="44" t="s">
        <v>30</v>
      </c>
      <c r="AJ43" s="44" t="s">
        <v>30</v>
      </c>
      <c r="AK43" s="44" t="s">
        <v>30</v>
      </c>
      <c r="AL43" s="44" t="s">
        <v>30</v>
      </c>
      <c r="AM43" s="44" t="s">
        <v>30</v>
      </c>
      <c r="AN43" s="44" t="s">
        <v>30</v>
      </c>
      <c r="AO43" s="44" t="s">
        <v>30</v>
      </c>
      <c r="AP43" s="44" t="s">
        <v>30</v>
      </c>
      <c r="AQ43" s="44" t="s">
        <v>30</v>
      </c>
      <c r="AR43" s="44" t="s">
        <v>30</v>
      </c>
      <c r="AS43" s="44" t="s">
        <v>30</v>
      </c>
      <c r="AT43" s="44" t="s">
        <v>30</v>
      </c>
      <c r="AU43" s="44" t="s">
        <v>30</v>
      </c>
      <c r="AV43" s="44">
        <v>2438864.3080996899</v>
      </c>
      <c r="AW43" s="44">
        <v>2722297.83030594</v>
      </c>
      <c r="AX43" s="44">
        <v>2714459.51272672</v>
      </c>
      <c r="AY43" s="44">
        <v>5860335.9170933897</v>
      </c>
      <c r="AZ43" s="44">
        <v>6322381.8944753101</v>
      </c>
      <c r="BA43" s="44">
        <v>6833936.0709260702</v>
      </c>
      <c r="BB43" s="44">
        <v>660747.99339360395</v>
      </c>
      <c r="BC43" s="44" t="s">
        <v>30</v>
      </c>
      <c r="BD43" s="44">
        <v>550396.30841420905</v>
      </c>
      <c r="BE43" s="44" t="s">
        <v>30</v>
      </c>
      <c r="BF43" s="44" t="s">
        <v>30</v>
      </c>
      <c r="BG43" s="44" t="s">
        <v>30</v>
      </c>
      <c r="BH43" s="44" t="s">
        <v>30</v>
      </c>
      <c r="BI43" s="44" t="s">
        <v>30</v>
      </c>
      <c r="BJ43" s="44" t="s">
        <v>30</v>
      </c>
      <c r="BK43" s="44" t="s">
        <v>30</v>
      </c>
      <c r="BL43" s="44" t="s">
        <v>30</v>
      </c>
      <c r="BM43" s="44" t="s">
        <v>30</v>
      </c>
      <c r="BN43" s="44" t="s">
        <v>30</v>
      </c>
      <c r="BO43" s="44" t="s">
        <v>30</v>
      </c>
      <c r="BP43" s="44" t="s">
        <v>30</v>
      </c>
      <c r="BQ43" s="44" t="s">
        <v>30</v>
      </c>
      <c r="BR43" s="44" t="s">
        <v>30</v>
      </c>
      <c r="BS43" s="44" t="s">
        <v>30</v>
      </c>
      <c r="BT43" s="44">
        <v>208.3</v>
      </c>
      <c r="BU43" s="44">
        <v>232.5</v>
      </c>
      <c r="BV43" s="44">
        <v>231.8</v>
      </c>
      <c r="BW43" s="44">
        <v>500.5</v>
      </c>
      <c r="BX43" s="44">
        <v>539.9</v>
      </c>
      <c r="BY43" s="44">
        <v>583.6</v>
      </c>
      <c r="BZ43" s="44">
        <v>56.4</v>
      </c>
      <c r="CA43" s="44" t="s">
        <v>30</v>
      </c>
      <c r="CB43" s="44">
        <v>47</v>
      </c>
      <c r="CC43" s="44" t="s">
        <v>30</v>
      </c>
      <c r="CD43" s="44" t="s">
        <v>30</v>
      </c>
      <c r="CE43" s="44" t="s">
        <v>30</v>
      </c>
      <c r="CF43" s="44" t="s">
        <v>30</v>
      </c>
      <c r="CG43" s="44" t="s">
        <v>30</v>
      </c>
      <c r="CH43" s="44" t="s">
        <v>30</v>
      </c>
      <c r="CI43" s="44" t="s">
        <v>30</v>
      </c>
      <c r="CJ43" s="44" t="s">
        <v>30</v>
      </c>
      <c r="CK43" s="44" t="s">
        <v>30</v>
      </c>
      <c r="CL43" s="44" t="s">
        <v>30</v>
      </c>
      <c r="CM43" s="44" t="s">
        <v>30</v>
      </c>
      <c r="CN43" s="44" t="s">
        <v>30</v>
      </c>
      <c r="CO43" s="45" t="e">
        <f t="shared" si="0"/>
        <v>#NUM!</v>
      </c>
      <c r="CP43" s="45">
        <f t="shared" si="1"/>
        <v>231.8</v>
      </c>
      <c r="CQ43" s="45">
        <f t="shared" si="2"/>
        <v>539.9</v>
      </c>
      <c r="CR43" s="45">
        <f t="shared" si="3"/>
        <v>51.7</v>
      </c>
      <c r="CS43" s="45" t="e">
        <f t="shared" si="4"/>
        <v>#NUM!</v>
      </c>
      <c r="CT43" s="45" t="e">
        <f t="shared" si="5"/>
        <v>#NUM!</v>
      </c>
      <c r="CU43" s="45" t="e">
        <f t="shared" si="6"/>
        <v>#NUM!</v>
      </c>
      <c r="CV43" s="45" t="e">
        <f t="shared" si="7"/>
        <v>#NUM!</v>
      </c>
    </row>
    <row r="44" spans="1:100" s="48" customFormat="1" x14ac:dyDescent="0.25">
      <c r="A44" s="41">
        <v>1034</v>
      </c>
      <c r="B44" s="42" t="s">
        <v>4603</v>
      </c>
      <c r="C44" s="42" t="s">
        <v>4604</v>
      </c>
      <c r="D44" s="42" t="b">
        <v>1</v>
      </c>
      <c r="E44" s="46">
        <v>0.01</v>
      </c>
      <c r="F44" s="46">
        <f t="shared" si="8"/>
        <v>100</v>
      </c>
      <c r="G44" s="46">
        <v>-6.64</v>
      </c>
      <c r="H44" s="47">
        <v>1.0000000000000001E-17</v>
      </c>
      <c r="I44" s="47">
        <v>2.86741071428571E-16</v>
      </c>
      <c r="J44" s="42" t="s">
        <v>4605</v>
      </c>
      <c r="K44" s="42" t="s">
        <v>30</v>
      </c>
      <c r="L44" s="42">
        <v>7</v>
      </c>
      <c r="M44" s="42">
        <v>80.8</v>
      </c>
      <c r="N44" s="42">
        <v>7.09</v>
      </c>
      <c r="O44" s="42" t="b">
        <v>0</v>
      </c>
      <c r="P44" s="42">
        <v>14.303000000000001</v>
      </c>
      <c r="Q44" s="42">
        <v>6.31</v>
      </c>
      <c r="R44" s="42">
        <v>3</v>
      </c>
      <c r="S44" s="42">
        <v>2</v>
      </c>
      <c r="T44" s="42">
        <v>5</v>
      </c>
      <c r="U44" s="44" t="s">
        <v>30</v>
      </c>
      <c r="V44" s="44">
        <v>949919.3125</v>
      </c>
      <c r="W44" s="44">
        <v>683779.75</v>
      </c>
      <c r="X44" s="44" t="s">
        <v>30</v>
      </c>
      <c r="Y44" s="44">
        <v>684389.25</v>
      </c>
      <c r="Z44" s="44">
        <v>545572.78125</v>
      </c>
      <c r="AA44" s="44">
        <v>535527.0625</v>
      </c>
      <c r="AB44" s="44">
        <v>231960.9375</v>
      </c>
      <c r="AC44" s="44">
        <v>253706.984375</v>
      </c>
      <c r="AD44" s="44">
        <v>112008.9765625</v>
      </c>
      <c r="AE44" s="44">
        <v>212736.36328125</v>
      </c>
      <c r="AF44" s="44">
        <v>265747.203125</v>
      </c>
      <c r="AG44" s="44" t="s">
        <v>30</v>
      </c>
      <c r="AH44" s="44" t="s">
        <v>30</v>
      </c>
      <c r="AI44" s="44" t="s">
        <v>30</v>
      </c>
      <c r="AJ44" s="44" t="s">
        <v>30</v>
      </c>
      <c r="AK44" s="44" t="s">
        <v>30</v>
      </c>
      <c r="AL44" s="44" t="s">
        <v>30</v>
      </c>
      <c r="AM44" s="44" t="s">
        <v>30</v>
      </c>
      <c r="AN44" s="44" t="s">
        <v>30</v>
      </c>
      <c r="AO44" s="44" t="s">
        <v>30</v>
      </c>
      <c r="AP44" s="44" t="s">
        <v>30</v>
      </c>
      <c r="AQ44" s="44" t="s">
        <v>30</v>
      </c>
      <c r="AR44" s="44" t="s">
        <v>30</v>
      </c>
      <c r="AS44" s="44" t="s">
        <v>30</v>
      </c>
      <c r="AT44" s="44">
        <v>1412851.72992848</v>
      </c>
      <c r="AU44" s="44">
        <v>1078266.55994892</v>
      </c>
      <c r="AV44" s="44" t="s">
        <v>30</v>
      </c>
      <c r="AW44" s="44">
        <v>742719.11746472504</v>
      </c>
      <c r="AX44" s="44">
        <v>627310.83425801096</v>
      </c>
      <c r="AY44" s="44">
        <v>622814.55115699896</v>
      </c>
      <c r="AZ44" s="44">
        <v>296333.41249887599</v>
      </c>
      <c r="BA44" s="44">
        <v>334817.439809567</v>
      </c>
      <c r="BB44" s="44">
        <v>400810.21556019102</v>
      </c>
      <c r="BC44" s="44">
        <v>812785.03931587399</v>
      </c>
      <c r="BD44" s="44">
        <v>1051669.52408484</v>
      </c>
      <c r="BE44" s="44" t="s">
        <v>30</v>
      </c>
      <c r="BF44" s="44" t="s">
        <v>30</v>
      </c>
      <c r="BG44" s="44" t="s">
        <v>30</v>
      </c>
      <c r="BH44" s="44" t="s">
        <v>30</v>
      </c>
      <c r="BI44" s="44" t="s">
        <v>30</v>
      </c>
      <c r="BJ44" s="44" t="s">
        <v>30</v>
      </c>
      <c r="BK44" s="44" t="s">
        <v>30</v>
      </c>
      <c r="BL44" s="44" t="s">
        <v>30</v>
      </c>
      <c r="BM44" s="44" t="s">
        <v>30</v>
      </c>
      <c r="BN44" s="44" t="s">
        <v>30</v>
      </c>
      <c r="BO44" s="44" t="s">
        <v>30</v>
      </c>
      <c r="BP44" s="44" t="s">
        <v>30</v>
      </c>
      <c r="BQ44" s="44" t="s">
        <v>30</v>
      </c>
      <c r="BR44" s="44">
        <v>459.4</v>
      </c>
      <c r="BS44" s="44">
        <v>350.6</v>
      </c>
      <c r="BT44" s="44" t="s">
        <v>30</v>
      </c>
      <c r="BU44" s="44">
        <v>241.5</v>
      </c>
      <c r="BV44" s="44">
        <v>204</v>
      </c>
      <c r="BW44" s="44">
        <v>202.5</v>
      </c>
      <c r="BX44" s="44">
        <v>96.4</v>
      </c>
      <c r="BY44" s="44">
        <v>108.9</v>
      </c>
      <c r="BZ44" s="44">
        <v>130.30000000000001</v>
      </c>
      <c r="CA44" s="44">
        <v>264.3</v>
      </c>
      <c r="CB44" s="44">
        <v>342</v>
      </c>
      <c r="CC44" s="44" t="s">
        <v>30</v>
      </c>
      <c r="CD44" s="44" t="s">
        <v>30</v>
      </c>
      <c r="CE44" s="44" t="s">
        <v>30</v>
      </c>
      <c r="CF44" s="44" t="s">
        <v>30</v>
      </c>
      <c r="CG44" s="44" t="s">
        <v>30</v>
      </c>
      <c r="CH44" s="44" t="s">
        <v>30</v>
      </c>
      <c r="CI44" s="44" t="s">
        <v>30</v>
      </c>
      <c r="CJ44" s="44" t="s">
        <v>30</v>
      </c>
      <c r="CK44" s="44" t="s">
        <v>30</v>
      </c>
      <c r="CL44" s="44" t="s">
        <v>30</v>
      </c>
      <c r="CM44" s="44" t="s">
        <v>30</v>
      </c>
      <c r="CN44" s="44" t="s">
        <v>30</v>
      </c>
      <c r="CO44" s="45">
        <f t="shared" si="0"/>
        <v>405</v>
      </c>
      <c r="CP44" s="45">
        <f t="shared" si="1"/>
        <v>222.75</v>
      </c>
      <c r="CQ44" s="45">
        <f t="shared" si="2"/>
        <v>108.9</v>
      </c>
      <c r="CR44" s="45">
        <f t="shared" si="3"/>
        <v>264.3</v>
      </c>
      <c r="CS44" s="45" t="e">
        <f t="shared" si="4"/>
        <v>#NUM!</v>
      </c>
      <c r="CT44" s="45" t="e">
        <f t="shared" si="5"/>
        <v>#NUM!</v>
      </c>
      <c r="CU44" s="45" t="e">
        <f t="shared" si="6"/>
        <v>#NUM!</v>
      </c>
      <c r="CV44" s="45" t="e">
        <f t="shared" si="7"/>
        <v>#NUM!</v>
      </c>
    </row>
    <row r="45" spans="1:100" s="48" customFormat="1" x14ac:dyDescent="0.25">
      <c r="A45" s="41">
        <v>1122</v>
      </c>
      <c r="B45" s="42" t="s">
        <v>4606</v>
      </c>
      <c r="C45" s="42" t="s">
        <v>4607</v>
      </c>
      <c r="D45" s="42" t="b">
        <v>1</v>
      </c>
      <c r="E45" s="46">
        <v>0.01</v>
      </c>
      <c r="F45" s="46">
        <f t="shared" si="8"/>
        <v>100</v>
      </c>
      <c r="G45" s="46">
        <v>-6.64</v>
      </c>
      <c r="H45" s="47">
        <v>1.0000000000000001E-17</v>
      </c>
      <c r="I45" s="47">
        <v>2.86741071428571E-16</v>
      </c>
      <c r="J45" s="42" t="s">
        <v>4608</v>
      </c>
      <c r="K45" s="42" t="s">
        <v>30</v>
      </c>
      <c r="L45" s="42">
        <v>9</v>
      </c>
      <c r="M45" s="42">
        <v>84.9</v>
      </c>
      <c r="N45" s="42">
        <v>5.4</v>
      </c>
      <c r="O45" s="42" t="b">
        <v>0</v>
      </c>
      <c r="P45" s="42">
        <v>12.407</v>
      </c>
      <c r="Q45" s="42">
        <v>18.27</v>
      </c>
      <c r="R45" s="42">
        <v>3</v>
      </c>
      <c r="S45" s="42">
        <v>3</v>
      </c>
      <c r="T45" s="42">
        <v>6</v>
      </c>
      <c r="U45" s="44">
        <v>4080333.8125</v>
      </c>
      <c r="V45" s="44">
        <v>2644779.875</v>
      </c>
      <c r="W45" s="44">
        <v>2710272.5</v>
      </c>
      <c r="X45" s="44" t="s">
        <v>30</v>
      </c>
      <c r="Y45" s="44">
        <v>152863.65625</v>
      </c>
      <c r="Z45" s="44">
        <v>140253.453125</v>
      </c>
      <c r="AA45" s="44" t="s">
        <v>30</v>
      </c>
      <c r="AB45" s="44">
        <v>365857.78125</v>
      </c>
      <c r="AC45" s="44">
        <v>311331.3125</v>
      </c>
      <c r="AD45" s="44" t="s">
        <v>30</v>
      </c>
      <c r="AE45" s="44" t="s">
        <v>30</v>
      </c>
      <c r="AF45" s="44" t="s">
        <v>30</v>
      </c>
      <c r="AG45" s="44" t="s">
        <v>30</v>
      </c>
      <c r="AH45" s="44" t="s">
        <v>30</v>
      </c>
      <c r="AI45" s="44" t="s">
        <v>30</v>
      </c>
      <c r="AJ45" s="44" t="s">
        <v>30</v>
      </c>
      <c r="AK45" s="44" t="s">
        <v>30</v>
      </c>
      <c r="AL45" s="44" t="s">
        <v>30</v>
      </c>
      <c r="AM45" s="44" t="s">
        <v>30</v>
      </c>
      <c r="AN45" s="44" t="s">
        <v>30</v>
      </c>
      <c r="AO45" s="44" t="s">
        <v>30</v>
      </c>
      <c r="AP45" s="44" t="s">
        <v>30</v>
      </c>
      <c r="AQ45" s="44" t="s">
        <v>30</v>
      </c>
      <c r="AR45" s="44" t="s">
        <v>30</v>
      </c>
      <c r="AS45" s="44">
        <v>5638429.1890711496</v>
      </c>
      <c r="AT45" s="44">
        <v>3933683.3902655998</v>
      </c>
      <c r="AU45" s="44">
        <v>4273885.2753378097</v>
      </c>
      <c r="AV45" s="44" t="s">
        <v>30</v>
      </c>
      <c r="AW45" s="44">
        <v>165892.08533364799</v>
      </c>
      <c r="AX45" s="44">
        <v>161266.31260054401</v>
      </c>
      <c r="AY45" s="44" t="s">
        <v>30</v>
      </c>
      <c r="AZ45" s="44">
        <v>467388.54384514497</v>
      </c>
      <c r="BA45" s="44">
        <v>410864.34116345801</v>
      </c>
      <c r="BB45" s="44" t="s">
        <v>30</v>
      </c>
      <c r="BC45" s="44" t="s">
        <v>30</v>
      </c>
      <c r="BD45" s="44" t="s">
        <v>30</v>
      </c>
      <c r="BE45" s="44" t="s">
        <v>30</v>
      </c>
      <c r="BF45" s="44" t="s">
        <v>30</v>
      </c>
      <c r="BG45" s="44" t="s">
        <v>30</v>
      </c>
      <c r="BH45" s="44" t="s">
        <v>30</v>
      </c>
      <c r="BI45" s="44" t="s">
        <v>30</v>
      </c>
      <c r="BJ45" s="44" t="s">
        <v>30</v>
      </c>
      <c r="BK45" s="44" t="s">
        <v>30</v>
      </c>
      <c r="BL45" s="44" t="s">
        <v>30</v>
      </c>
      <c r="BM45" s="44" t="s">
        <v>30</v>
      </c>
      <c r="BN45" s="44" t="s">
        <v>30</v>
      </c>
      <c r="BO45" s="44" t="s">
        <v>30</v>
      </c>
      <c r="BP45" s="44" t="s">
        <v>30</v>
      </c>
      <c r="BQ45" s="44">
        <v>899.1</v>
      </c>
      <c r="BR45" s="44">
        <v>627.20000000000005</v>
      </c>
      <c r="BS45" s="44">
        <v>681.5</v>
      </c>
      <c r="BT45" s="44" t="s">
        <v>30</v>
      </c>
      <c r="BU45" s="44">
        <v>26.5</v>
      </c>
      <c r="BV45" s="44">
        <v>25.7</v>
      </c>
      <c r="BW45" s="44" t="s">
        <v>30</v>
      </c>
      <c r="BX45" s="44">
        <v>74.5</v>
      </c>
      <c r="BY45" s="44">
        <v>65.5</v>
      </c>
      <c r="BZ45" s="44" t="s">
        <v>30</v>
      </c>
      <c r="CA45" s="44" t="s">
        <v>30</v>
      </c>
      <c r="CB45" s="44" t="s">
        <v>30</v>
      </c>
      <c r="CC45" s="44" t="s">
        <v>30</v>
      </c>
      <c r="CD45" s="44" t="s">
        <v>30</v>
      </c>
      <c r="CE45" s="44" t="s">
        <v>30</v>
      </c>
      <c r="CF45" s="44" t="s">
        <v>30</v>
      </c>
      <c r="CG45" s="44" t="s">
        <v>30</v>
      </c>
      <c r="CH45" s="44" t="s">
        <v>30</v>
      </c>
      <c r="CI45" s="44" t="s">
        <v>30</v>
      </c>
      <c r="CJ45" s="44" t="s">
        <v>30</v>
      </c>
      <c r="CK45" s="44" t="s">
        <v>30</v>
      </c>
      <c r="CL45" s="44" t="s">
        <v>30</v>
      </c>
      <c r="CM45" s="44" t="s">
        <v>30</v>
      </c>
      <c r="CN45" s="44" t="s">
        <v>30</v>
      </c>
      <c r="CO45" s="45">
        <f t="shared" si="0"/>
        <v>681.5</v>
      </c>
      <c r="CP45" s="45">
        <f t="shared" si="1"/>
        <v>26.1</v>
      </c>
      <c r="CQ45" s="45">
        <f t="shared" si="2"/>
        <v>70</v>
      </c>
      <c r="CR45" s="45" t="e">
        <f t="shared" si="3"/>
        <v>#NUM!</v>
      </c>
      <c r="CS45" s="45" t="e">
        <f t="shared" si="4"/>
        <v>#NUM!</v>
      </c>
      <c r="CT45" s="45" t="e">
        <f t="shared" si="5"/>
        <v>#NUM!</v>
      </c>
      <c r="CU45" s="45" t="e">
        <f t="shared" si="6"/>
        <v>#NUM!</v>
      </c>
      <c r="CV45" s="45" t="e">
        <f t="shared" si="7"/>
        <v>#NUM!</v>
      </c>
    </row>
    <row r="46" spans="1:100" s="48" customFormat="1" x14ac:dyDescent="0.25">
      <c r="A46" s="41">
        <v>1135</v>
      </c>
      <c r="B46" s="42" t="s">
        <v>4609</v>
      </c>
      <c r="C46" s="42" t="s">
        <v>4610</v>
      </c>
      <c r="D46" s="42" t="b">
        <v>1</v>
      </c>
      <c r="E46" s="46">
        <v>0.01</v>
      </c>
      <c r="F46" s="46">
        <f t="shared" si="8"/>
        <v>100</v>
      </c>
      <c r="G46" s="46">
        <v>-6.64</v>
      </c>
      <c r="H46" s="47">
        <v>1.0000000000000001E-17</v>
      </c>
      <c r="I46" s="47">
        <v>2.86741071428571E-16</v>
      </c>
      <c r="J46" s="42" t="s">
        <v>4611</v>
      </c>
      <c r="K46" s="42" t="s">
        <v>30</v>
      </c>
      <c r="L46" s="42">
        <v>11</v>
      </c>
      <c r="M46" s="42">
        <v>57.8</v>
      </c>
      <c r="N46" s="42">
        <v>7.47</v>
      </c>
      <c r="O46" s="42" t="b">
        <v>0</v>
      </c>
      <c r="P46" s="42">
        <v>12.295</v>
      </c>
      <c r="Q46" s="42">
        <v>11.31</v>
      </c>
      <c r="R46" s="42">
        <v>4</v>
      </c>
      <c r="S46" s="42">
        <v>4</v>
      </c>
      <c r="T46" s="42">
        <v>7</v>
      </c>
      <c r="U46" s="44" t="s">
        <v>30</v>
      </c>
      <c r="V46" s="44" t="s">
        <v>30</v>
      </c>
      <c r="W46" s="44" t="s">
        <v>30</v>
      </c>
      <c r="X46" s="44" t="s">
        <v>30</v>
      </c>
      <c r="Y46" s="44">
        <v>1280013.25</v>
      </c>
      <c r="Z46" s="44">
        <v>1586539.25</v>
      </c>
      <c r="AA46" s="44">
        <v>1443129.75</v>
      </c>
      <c r="AB46" s="44">
        <v>1569708.25</v>
      </c>
      <c r="AC46" s="44">
        <v>1415078.5</v>
      </c>
      <c r="AD46" s="44">
        <v>651998.8125</v>
      </c>
      <c r="AE46" s="44">
        <v>688797.6875</v>
      </c>
      <c r="AF46" s="44">
        <v>893505.875</v>
      </c>
      <c r="AG46" s="44" t="s">
        <v>30</v>
      </c>
      <c r="AH46" s="44" t="s">
        <v>30</v>
      </c>
      <c r="AI46" s="44" t="s">
        <v>30</v>
      </c>
      <c r="AJ46" s="44" t="s">
        <v>30</v>
      </c>
      <c r="AK46" s="44" t="s">
        <v>30</v>
      </c>
      <c r="AL46" s="44" t="s">
        <v>30</v>
      </c>
      <c r="AM46" s="44" t="s">
        <v>30</v>
      </c>
      <c r="AN46" s="44" t="s">
        <v>30</v>
      </c>
      <c r="AO46" s="44" t="s">
        <v>30</v>
      </c>
      <c r="AP46" s="44" t="s">
        <v>30</v>
      </c>
      <c r="AQ46" s="44" t="s">
        <v>30</v>
      </c>
      <c r="AR46" s="44" t="s">
        <v>30</v>
      </c>
      <c r="AS46" s="44" t="s">
        <v>30</v>
      </c>
      <c r="AT46" s="44" t="s">
        <v>30</v>
      </c>
      <c r="AU46" s="44" t="s">
        <v>30</v>
      </c>
      <c r="AV46" s="44" t="s">
        <v>30</v>
      </c>
      <c r="AW46" s="44">
        <v>1389107.60416408</v>
      </c>
      <c r="AX46" s="44">
        <v>1824235.54602611</v>
      </c>
      <c r="AY46" s="44">
        <v>1678350.67626963</v>
      </c>
      <c r="AZ46" s="44">
        <v>2005324.72132356</v>
      </c>
      <c r="BA46" s="44">
        <v>1867480.9511718301</v>
      </c>
      <c r="BB46" s="44">
        <v>2333096.7981596999</v>
      </c>
      <c r="BC46" s="44">
        <v>2631634.9818165498</v>
      </c>
      <c r="BD46" s="44">
        <v>3535965.33577161</v>
      </c>
      <c r="BE46" s="44" t="s">
        <v>30</v>
      </c>
      <c r="BF46" s="44" t="s">
        <v>30</v>
      </c>
      <c r="BG46" s="44" t="s">
        <v>30</v>
      </c>
      <c r="BH46" s="44" t="s">
        <v>30</v>
      </c>
      <c r="BI46" s="44" t="s">
        <v>30</v>
      </c>
      <c r="BJ46" s="44" t="s">
        <v>30</v>
      </c>
      <c r="BK46" s="44" t="s">
        <v>30</v>
      </c>
      <c r="BL46" s="44" t="s">
        <v>30</v>
      </c>
      <c r="BM46" s="44" t="s">
        <v>30</v>
      </c>
      <c r="BN46" s="44" t="s">
        <v>30</v>
      </c>
      <c r="BO46" s="44" t="s">
        <v>30</v>
      </c>
      <c r="BP46" s="44" t="s">
        <v>30</v>
      </c>
      <c r="BQ46" s="44" t="s">
        <v>30</v>
      </c>
      <c r="BR46" s="44" t="s">
        <v>30</v>
      </c>
      <c r="BS46" s="44" t="s">
        <v>30</v>
      </c>
      <c r="BT46" s="44" t="s">
        <v>30</v>
      </c>
      <c r="BU46" s="44">
        <v>193.1</v>
      </c>
      <c r="BV46" s="44">
        <v>253.6</v>
      </c>
      <c r="BW46" s="44">
        <v>233.3</v>
      </c>
      <c r="BX46" s="44">
        <v>278.8</v>
      </c>
      <c r="BY46" s="44">
        <v>259.60000000000002</v>
      </c>
      <c r="BZ46" s="44">
        <v>324.3</v>
      </c>
      <c r="CA46" s="44">
        <v>365.8</v>
      </c>
      <c r="CB46" s="44">
        <v>491.5</v>
      </c>
      <c r="CC46" s="44" t="s">
        <v>30</v>
      </c>
      <c r="CD46" s="44" t="s">
        <v>30</v>
      </c>
      <c r="CE46" s="44" t="s">
        <v>30</v>
      </c>
      <c r="CF46" s="44" t="s">
        <v>30</v>
      </c>
      <c r="CG46" s="44" t="s">
        <v>30</v>
      </c>
      <c r="CH46" s="44" t="s">
        <v>30</v>
      </c>
      <c r="CI46" s="44" t="s">
        <v>30</v>
      </c>
      <c r="CJ46" s="44" t="s">
        <v>30</v>
      </c>
      <c r="CK46" s="44" t="s">
        <v>30</v>
      </c>
      <c r="CL46" s="44" t="s">
        <v>30</v>
      </c>
      <c r="CM46" s="44" t="s">
        <v>30</v>
      </c>
      <c r="CN46" s="44" t="s">
        <v>30</v>
      </c>
      <c r="CO46" s="45" t="e">
        <f t="shared" si="0"/>
        <v>#NUM!</v>
      </c>
      <c r="CP46" s="45">
        <f t="shared" si="1"/>
        <v>223.35</v>
      </c>
      <c r="CQ46" s="45">
        <f t="shared" si="2"/>
        <v>259.60000000000002</v>
      </c>
      <c r="CR46" s="45">
        <f t="shared" si="3"/>
        <v>365.8</v>
      </c>
      <c r="CS46" s="45" t="e">
        <f t="shared" si="4"/>
        <v>#NUM!</v>
      </c>
      <c r="CT46" s="45" t="e">
        <f t="shared" si="5"/>
        <v>#NUM!</v>
      </c>
      <c r="CU46" s="45" t="e">
        <f t="shared" si="6"/>
        <v>#NUM!</v>
      </c>
      <c r="CV46" s="45" t="e">
        <f t="shared" si="7"/>
        <v>#NUM!</v>
      </c>
    </row>
    <row r="47" spans="1:100" s="48" customFormat="1" x14ac:dyDescent="0.25">
      <c r="A47" s="41">
        <v>1144</v>
      </c>
      <c r="B47" s="42" t="s">
        <v>4612</v>
      </c>
      <c r="C47" s="42" t="s">
        <v>4613</v>
      </c>
      <c r="D47" s="42" t="b">
        <v>1</v>
      </c>
      <c r="E47" s="46">
        <v>0.01</v>
      </c>
      <c r="F47" s="46">
        <f t="shared" si="8"/>
        <v>100</v>
      </c>
      <c r="G47" s="46">
        <v>-6.64</v>
      </c>
      <c r="H47" s="47">
        <v>1.0000000000000001E-17</v>
      </c>
      <c r="I47" s="47">
        <v>2.86741071428571E-16</v>
      </c>
      <c r="J47" s="42" t="s">
        <v>4614</v>
      </c>
      <c r="K47" s="42" t="s">
        <v>30</v>
      </c>
      <c r="L47" s="42">
        <v>9</v>
      </c>
      <c r="M47" s="42">
        <v>38.200000000000003</v>
      </c>
      <c r="N47" s="42">
        <v>6.87</v>
      </c>
      <c r="O47" s="42" t="b">
        <v>0</v>
      </c>
      <c r="P47" s="42">
        <v>12.201000000000001</v>
      </c>
      <c r="Q47" s="42">
        <v>12.32</v>
      </c>
      <c r="R47" s="42">
        <v>2</v>
      </c>
      <c r="S47" s="42">
        <v>2</v>
      </c>
      <c r="T47" s="42">
        <v>4</v>
      </c>
      <c r="U47" s="44" t="s">
        <v>30</v>
      </c>
      <c r="V47" s="44" t="s">
        <v>30</v>
      </c>
      <c r="W47" s="44" t="s">
        <v>30</v>
      </c>
      <c r="X47" s="44">
        <v>684312.65625</v>
      </c>
      <c r="Y47" s="44">
        <v>671666.09375</v>
      </c>
      <c r="Z47" s="44">
        <v>884645.765625</v>
      </c>
      <c r="AA47" s="44">
        <v>2274400.625</v>
      </c>
      <c r="AB47" s="44">
        <v>1969843.46875</v>
      </c>
      <c r="AC47" s="44">
        <v>2206921.625</v>
      </c>
      <c r="AD47" s="44">
        <v>229641.421875</v>
      </c>
      <c r="AE47" s="44" t="s">
        <v>30</v>
      </c>
      <c r="AF47" s="44" t="s">
        <v>30</v>
      </c>
      <c r="AG47" s="44" t="s">
        <v>30</v>
      </c>
      <c r="AH47" s="44" t="s">
        <v>30</v>
      </c>
      <c r="AI47" s="44" t="s">
        <v>30</v>
      </c>
      <c r="AJ47" s="44" t="s">
        <v>30</v>
      </c>
      <c r="AK47" s="44" t="s">
        <v>30</v>
      </c>
      <c r="AL47" s="44" t="s">
        <v>30</v>
      </c>
      <c r="AM47" s="44" t="s">
        <v>30</v>
      </c>
      <c r="AN47" s="44" t="s">
        <v>30</v>
      </c>
      <c r="AO47" s="44" t="s">
        <v>30</v>
      </c>
      <c r="AP47" s="44" t="s">
        <v>30</v>
      </c>
      <c r="AQ47" s="44" t="s">
        <v>30</v>
      </c>
      <c r="AR47" s="44" t="s">
        <v>30</v>
      </c>
      <c r="AS47" s="44" t="s">
        <v>30</v>
      </c>
      <c r="AT47" s="44" t="s">
        <v>30</v>
      </c>
      <c r="AU47" s="44" t="s">
        <v>30</v>
      </c>
      <c r="AV47" s="44">
        <v>701370.93287480797</v>
      </c>
      <c r="AW47" s="44">
        <v>728911.57828820299</v>
      </c>
      <c r="AX47" s="44">
        <v>1017183.94379125</v>
      </c>
      <c r="AY47" s="44">
        <v>2645113.3912781002</v>
      </c>
      <c r="AZ47" s="44">
        <v>2516503.1814173898</v>
      </c>
      <c r="BA47" s="44">
        <v>2912477.3610910499</v>
      </c>
      <c r="BB47" s="44">
        <v>821743.31583066005</v>
      </c>
      <c r="BC47" s="44" t="s">
        <v>30</v>
      </c>
      <c r="BD47" s="44" t="s">
        <v>30</v>
      </c>
      <c r="BE47" s="44" t="s">
        <v>30</v>
      </c>
      <c r="BF47" s="44" t="s">
        <v>30</v>
      </c>
      <c r="BG47" s="44" t="s">
        <v>30</v>
      </c>
      <c r="BH47" s="44" t="s">
        <v>30</v>
      </c>
      <c r="BI47" s="44" t="s">
        <v>30</v>
      </c>
      <c r="BJ47" s="44" t="s">
        <v>30</v>
      </c>
      <c r="BK47" s="44" t="s">
        <v>30</v>
      </c>
      <c r="BL47" s="44" t="s">
        <v>30</v>
      </c>
      <c r="BM47" s="44" t="s">
        <v>30</v>
      </c>
      <c r="BN47" s="44" t="s">
        <v>30</v>
      </c>
      <c r="BO47" s="44" t="s">
        <v>30</v>
      </c>
      <c r="BP47" s="44" t="s">
        <v>30</v>
      </c>
      <c r="BQ47" s="44" t="s">
        <v>30</v>
      </c>
      <c r="BR47" s="44" t="s">
        <v>30</v>
      </c>
      <c r="BS47" s="44" t="s">
        <v>30</v>
      </c>
      <c r="BT47" s="44">
        <v>148.4</v>
      </c>
      <c r="BU47" s="44">
        <v>154.19999999999999</v>
      </c>
      <c r="BV47" s="44">
        <v>215.2</v>
      </c>
      <c r="BW47" s="44">
        <v>559.6</v>
      </c>
      <c r="BX47" s="44">
        <v>532.4</v>
      </c>
      <c r="BY47" s="44">
        <v>616.20000000000005</v>
      </c>
      <c r="BZ47" s="44">
        <v>173.9</v>
      </c>
      <c r="CA47" s="44" t="s">
        <v>30</v>
      </c>
      <c r="CB47" s="44" t="s">
        <v>30</v>
      </c>
      <c r="CC47" s="44" t="s">
        <v>30</v>
      </c>
      <c r="CD47" s="44" t="s">
        <v>30</v>
      </c>
      <c r="CE47" s="44" t="s">
        <v>30</v>
      </c>
      <c r="CF47" s="44" t="s">
        <v>30</v>
      </c>
      <c r="CG47" s="44" t="s">
        <v>30</v>
      </c>
      <c r="CH47" s="44" t="s">
        <v>30</v>
      </c>
      <c r="CI47" s="44" t="s">
        <v>30</v>
      </c>
      <c r="CJ47" s="44" t="s">
        <v>30</v>
      </c>
      <c r="CK47" s="44" t="s">
        <v>30</v>
      </c>
      <c r="CL47" s="44" t="s">
        <v>30</v>
      </c>
      <c r="CM47" s="44" t="s">
        <v>30</v>
      </c>
      <c r="CN47" s="44" t="s">
        <v>30</v>
      </c>
      <c r="CO47" s="45" t="e">
        <f t="shared" si="0"/>
        <v>#NUM!</v>
      </c>
      <c r="CP47" s="45">
        <f t="shared" si="1"/>
        <v>154.19999999999999</v>
      </c>
      <c r="CQ47" s="45">
        <f t="shared" si="2"/>
        <v>559.6</v>
      </c>
      <c r="CR47" s="45">
        <f t="shared" si="3"/>
        <v>173.9</v>
      </c>
      <c r="CS47" s="45" t="e">
        <f t="shared" si="4"/>
        <v>#NUM!</v>
      </c>
      <c r="CT47" s="45" t="e">
        <f t="shared" si="5"/>
        <v>#NUM!</v>
      </c>
      <c r="CU47" s="45" t="e">
        <f t="shared" si="6"/>
        <v>#NUM!</v>
      </c>
      <c r="CV47" s="45" t="e">
        <f t="shared" si="7"/>
        <v>#NUM!</v>
      </c>
    </row>
    <row r="48" spans="1:100" s="48" customFormat="1" x14ac:dyDescent="0.25">
      <c r="A48" s="41">
        <v>1198</v>
      </c>
      <c r="B48" s="42" t="s">
        <v>4615</v>
      </c>
      <c r="C48" s="42" t="s">
        <v>4616</v>
      </c>
      <c r="D48" s="42" t="b">
        <v>1</v>
      </c>
      <c r="E48" s="46">
        <v>0.01</v>
      </c>
      <c r="F48" s="46">
        <f t="shared" si="8"/>
        <v>100</v>
      </c>
      <c r="G48" s="46">
        <v>-6.64</v>
      </c>
      <c r="H48" s="47">
        <v>1.0000000000000001E-17</v>
      </c>
      <c r="I48" s="47">
        <v>2.86741071428571E-16</v>
      </c>
      <c r="J48" s="42" t="s">
        <v>4617</v>
      </c>
      <c r="K48" s="42" t="s">
        <v>30</v>
      </c>
      <c r="L48" s="42">
        <v>28</v>
      </c>
      <c r="M48" s="42">
        <v>11.6</v>
      </c>
      <c r="N48" s="42">
        <v>8</v>
      </c>
      <c r="O48" s="42" t="b">
        <v>0</v>
      </c>
      <c r="P48" s="42">
        <v>11.276</v>
      </c>
      <c r="Q48" s="42">
        <v>22.03</v>
      </c>
      <c r="R48" s="42">
        <v>2</v>
      </c>
      <c r="S48" s="42">
        <v>2</v>
      </c>
      <c r="T48" s="42">
        <v>9</v>
      </c>
      <c r="U48" s="44">
        <v>2246399.0625</v>
      </c>
      <c r="V48" s="44">
        <v>2516771.0625</v>
      </c>
      <c r="W48" s="44">
        <v>2479033.5625</v>
      </c>
      <c r="X48" s="44">
        <v>1064361</v>
      </c>
      <c r="Y48" s="44">
        <v>1325298.96875</v>
      </c>
      <c r="Z48" s="44">
        <v>1296188.53125</v>
      </c>
      <c r="AA48" s="44" t="s">
        <v>30</v>
      </c>
      <c r="AB48" s="44" t="s">
        <v>30</v>
      </c>
      <c r="AC48" s="44" t="s">
        <v>30</v>
      </c>
      <c r="AD48" s="44" t="s">
        <v>30</v>
      </c>
      <c r="AE48" s="44" t="s">
        <v>30</v>
      </c>
      <c r="AF48" s="44" t="s">
        <v>30</v>
      </c>
      <c r="AG48" s="44" t="s">
        <v>30</v>
      </c>
      <c r="AH48" s="44" t="s">
        <v>30</v>
      </c>
      <c r="AI48" s="44" t="s">
        <v>30</v>
      </c>
      <c r="AJ48" s="44" t="s">
        <v>30</v>
      </c>
      <c r="AK48" s="44" t="s">
        <v>30</v>
      </c>
      <c r="AL48" s="44" t="s">
        <v>30</v>
      </c>
      <c r="AM48" s="44" t="s">
        <v>30</v>
      </c>
      <c r="AN48" s="44" t="s">
        <v>30</v>
      </c>
      <c r="AO48" s="44" t="s">
        <v>30</v>
      </c>
      <c r="AP48" s="44" t="s">
        <v>30</v>
      </c>
      <c r="AQ48" s="44" t="s">
        <v>30</v>
      </c>
      <c r="AR48" s="44" t="s">
        <v>30</v>
      </c>
      <c r="AS48" s="44">
        <v>3104197.50597355</v>
      </c>
      <c r="AT48" s="44">
        <v>3743290.9329202101</v>
      </c>
      <c r="AU48" s="44">
        <v>3909239.7682657298</v>
      </c>
      <c r="AV48" s="44">
        <v>1090892.9721925801</v>
      </c>
      <c r="AW48" s="44">
        <v>1438252.9831479799</v>
      </c>
      <c r="AX48" s="44">
        <v>1490384.3022211001</v>
      </c>
      <c r="AY48" s="44" t="s">
        <v>30</v>
      </c>
      <c r="AZ48" s="44" t="s">
        <v>30</v>
      </c>
      <c r="BA48" s="44" t="s">
        <v>30</v>
      </c>
      <c r="BB48" s="44" t="s">
        <v>30</v>
      </c>
      <c r="BC48" s="44" t="s">
        <v>30</v>
      </c>
      <c r="BD48" s="44" t="s">
        <v>30</v>
      </c>
      <c r="BE48" s="44" t="s">
        <v>30</v>
      </c>
      <c r="BF48" s="44" t="s">
        <v>30</v>
      </c>
      <c r="BG48" s="44" t="s">
        <v>30</v>
      </c>
      <c r="BH48" s="44" t="s">
        <v>30</v>
      </c>
      <c r="BI48" s="44" t="s">
        <v>30</v>
      </c>
      <c r="BJ48" s="44" t="s">
        <v>30</v>
      </c>
      <c r="BK48" s="44" t="s">
        <v>30</v>
      </c>
      <c r="BL48" s="44" t="s">
        <v>30</v>
      </c>
      <c r="BM48" s="44" t="s">
        <v>30</v>
      </c>
      <c r="BN48" s="44" t="s">
        <v>30</v>
      </c>
      <c r="BO48" s="44" t="s">
        <v>30</v>
      </c>
      <c r="BP48" s="44" t="s">
        <v>30</v>
      </c>
      <c r="BQ48" s="44">
        <v>504.2</v>
      </c>
      <c r="BR48" s="44">
        <v>608</v>
      </c>
      <c r="BS48" s="44">
        <v>634.9</v>
      </c>
      <c r="BT48" s="44">
        <v>177.2</v>
      </c>
      <c r="BU48" s="44">
        <v>233.6</v>
      </c>
      <c r="BV48" s="44">
        <v>242.1</v>
      </c>
      <c r="BW48" s="44" t="s">
        <v>30</v>
      </c>
      <c r="BX48" s="44" t="s">
        <v>30</v>
      </c>
      <c r="BY48" s="44" t="s">
        <v>30</v>
      </c>
      <c r="BZ48" s="44" t="s">
        <v>30</v>
      </c>
      <c r="CA48" s="44" t="s">
        <v>30</v>
      </c>
      <c r="CB48" s="44" t="s">
        <v>30</v>
      </c>
      <c r="CC48" s="44" t="s">
        <v>30</v>
      </c>
      <c r="CD48" s="44" t="s">
        <v>30</v>
      </c>
      <c r="CE48" s="44" t="s">
        <v>30</v>
      </c>
      <c r="CF48" s="44" t="s">
        <v>30</v>
      </c>
      <c r="CG48" s="44" t="s">
        <v>30</v>
      </c>
      <c r="CH48" s="44" t="s">
        <v>30</v>
      </c>
      <c r="CI48" s="44" t="s">
        <v>30</v>
      </c>
      <c r="CJ48" s="44" t="s">
        <v>30</v>
      </c>
      <c r="CK48" s="44" t="s">
        <v>30</v>
      </c>
      <c r="CL48" s="44" t="s">
        <v>30</v>
      </c>
      <c r="CM48" s="44" t="s">
        <v>30</v>
      </c>
      <c r="CN48" s="44" t="s">
        <v>30</v>
      </c>
      <c r="CO48" s="45">
        <f t="shared" si="0"/>
        <v>608</v>
      </c>
      <c r="CP48" s="45">
        <f t="shared" si="1"/>
        <v>233.6</v>
      </c>
      <c r="CQ48" s="45" t="e">
        <f t="shared" si="2"/>
        <v>#NUM!</v>
      </c>
      <c r="CR48" s="45" t="e">
        <f t="shared" si="3"/>
        <v>#NUM!</v>
      </c>
      <c r="CS48" s="45" t="e">
        <f t="shared" si="4"/>
        <v>#NUM!</v>
      </c>
      <c r="CT48" s="45" t="e">
        <f t="shared" si="5"/>
        <v>#NUM!</v>
      </c>
      <c r="CU48" s="45" t="e">
        <f t="shared" si="6"/>
        <v>#NUM!</v>
      </c>
      <c r="CV48" s="45" t="e">
        <f t="shared" si="7"/>
        <v>#NUM!</v>
      </c>
    </row>
    <row r="49" spans="1:100" s="48" customFormat="1" x14ac:dyDescent="0.25">
      <c r="A49" s="41">
        <v>1232</v>
      </c>
      <c r="B49" s="42" t="s">
        <v>4618</v>
      </c>
      <c r="C49" s="42" t="s">
        <v>4619</v>
      </c>
      <c r="D49" s="42" t="b">
        <v>1</v>
      </c>
      <c r="E49" s="46">
        <v>0.01</v>
      </c>
      <c r="F49" s="46">
        <f t="shared" si="8"/>
        <v>100</v>
      </c>
      <c r="G49" s="46">
        <v>-6.64</v>
      </c>
      <c r="H49" s="47">
        <v>1.0000000000000001E-17</v>
      </c>
      <c r="I49" s="47">
        <v>2.86741071428571E-16</v>
      </c>
      <c r="J49" s="42" t="s">
        <v>4620</v>
      </c>
      <c r="K49" s="42" t="s">
        <v>30</v>
      </c>
      <c r="L49" s="42">
        <v>6</v>
      </c>
      <c r="M49" s="42">
        <v>98.2</v>
      </c>
      <c r="N49" s="42">
        <v>4.84</v>
      </c>
      <c r="O49" s="42" t="b">
        <v>0</v>
      </c>
      <c r="P49" s="42">
        <v>10.593999999999999</v>
      </c>
      <c r="Q49" s="42">
        <v>6.54</v>
      </c>
      <c r="R49" s="42">
        <v>3</v>
      </c>
      <c r="S49" s="42">
        <v>3</v>
      </c>
      <c r="T49" s="42">
        <v>4</v>
      </c>
      <c r="U49" s="44" t="s">
        <v>30</v>
      </c>
      <c r="V49" s="44" t="s">
        <v>30</v>
      </c>
      <c r="W49" s="44" t="s">
        <v>30</v>
      </c>
      <c r="X49" s="44" t="s">
        <v>30</v>
      </c>
      <c r="Y49" s="44" t="s">
        <v>30</v>
      </c>
      <c r="Z49" s="44" t="s">
        <v>30</v>
      </c>
      <c r="AA49" s="44">
        <v>544643.3125</v>
      </c>
      <c r="AB49" s="44">
        <v>1410513.3125</v>
      </c>
      <c r="AC49" s="44">
        <v>646198.3125</v>
      </c>
      <c r="AD49" s="44">
        <v>311220.875</v>
      </c>
      <c r="AE49" s="44" t="s">
        <v>30</v>
      </c>
      <c r="AF49" s="44">
        <v>166722.078125</v>
      </c>
      <c r="AG49" s="44" t="s">
        <v>30</v>
      </c>
      <c r="AH49" s="44" t="s">
        <v>30</v>
      </c>
      <c r="AI49" s="44" t="s">
        <v>30</v>
      </c>
      <c r="AJ49" s="44" t="s">
        <v>30</v>
      </c>
      <c r="AK49" s="44" t="s">
        <v>30</v>
      </c>
      <c r="AL49" s="44" t="s">
        <v>30</v>
      </c>
      <c r="AM49" s="44" t="s">
        <v>30</v>
      </c>
      <c r="AN49" s="44" t="s">
        <v>30</v>
      </c>
      <c r="AO49" s="44" t="s">
        <v>30</v>
      </c>
      <c r="AP49" s="44" t="s">
        <v>30</v>
      </c>
      <c r="AQ49" s="44" t="s">
        <v>30</v>
      </c>
      <c r="AR49" s="44" t="s">
        <v>30</v>
      </c>
      <c r="AS49" s="44" t="s">
        <v>30</v>
      </c>
      <c r="AT49" s="44" t="s">
        <v>30</v>
      </c>
      <c r="AU49" s="44" t="s">
        <v>30</v>
      </c>
      <c r="AV49" s="44" t="s">
        <v>30</v>
      </c>
      <c r="AW49" s="44" t="s">
        <v>30</v>
      </c>
      <c r="AX49" s="44" t="s">
        <v>30</v>
      </c>
      <c r="AY49" s="44">
        <v>633416.69164543599</v>
      </c>
      <c r="AZ49" s="44">
        <v>1801950.91368872</v>
      </c>
      <c r="BA49" s="44">
        <v>852788.75996853295</v>
      </c>
      <c r="BB49" s="44">
        <v>1113665.2599086701</v>
      </c>
      <c r="BC49" s="44" t="s">
        <v>30</v>
      </c>
      <c r="BD49" s="44">
        <v>659786.91965266201</v>
      </c>
      <c r="BE49" s="44" t="s">
        <v>30</v>
      </c>
      <c r="BF49" s="44" t="s">
        <v>30</v>
      </c>
      <c r="BG49" s="44" t="s">
        <v>30</v>
      </c>
      <c r="BH49" s="44" t="s">
        <v>30</v>
      </c>
      <c r="BI49" s="44" t="s">
        <v>30</v>
      </c>
      <c r="BJ49" s="44" t="s">
        <v>30</v>
      </c>
      <c r="BK49" s="44" t="s">
        <v>30</v>
      </c>
      <c r="BL49" s="44" t="s">
        <v>30</v>
      </c>
      <c r="BM49" s="44" t="s">
        <v>30</v>
      </c>
      <c r="BN49" s="44" t="s">
        <v>30</v>
      </c>
      <c r="BO49" s="44" t="s">
        <v>30</v>
      </c>
      <c r="BP49" s="44" t="s">
        <v>30</v>
      </c>
      <c r="BQ49" s="44" t="s">
        <v>30</v>
      </c>
      <c r="BR49" s="44" t="s">
        <v>30</v>
      </c>
      <c r="BS49" s="44" t="s">
        <v>30</v>
      </c>
      <c r="BT49" s="44" t="s">
        <v>30</v>
      </c>
      <c r="BU49" s="44" t="s">
        <v>30</v>
      </c>
      <c r="BV49" s="44" t="s">
        <v>30</v>
      </c>
      <c r="BW49" s="44">
        <v>300.3</v>
      </c>
      <c r="BX49" s="44">
        <v>854.4</v>
      </c>
      <c r="BY49" s="44">
        <v>404.4</v>
      </c>
      <c r="BZ49" s="44">
        <v>528.1</v>
      </c>
      <c r="CA49" s="44" t="s">
        <v>30</v>
      </c>
      <c r="CB49" s="44">
        <v>312.8</v>
      </c>
      <c r="CC49" s="44" t="s">
        <v>30</v>
      </c>
      <c r="CD49" s="44" t="s">
        <v>30</v>
      </c>
      <c r="CE49" s="44" t="s">
        <v>30</v>
      </c>
      <c r="CF49" s="44" t="s">
        <v>30</v>
      </c>
      <c r="CG49" s="44" t="s">
        <v>30</v>
      </c>
      <c r="CH49" s="44" t="s">
        <v>30</v>
      </c>
      <c r="CI49" s="44" t="s">
        <v>30</v>
      </c>
      <c r="CJ49" s="44" t="s">
        <v>30</v>
      </c>
      <c r="CK49" s="44" t="s">
        <v>30</v>
      </c>
      <c r="CL49" s="44" t="s">
        <v>30</v>
      </c>
      <c r="CM49" s="44" t="s">
        <v>30</v>
      </c>
      <c r="CN49" s="44" t="s">
        <v>30</v>
      </c>
      <c r="CO49" s="45" t="e">
        <f t="shared" si="0"/>
        <v>#NUM!</v>
      </c>
      <c r="CP49" s="45" t="e">
        <f t="shared" si="1"/>
        <v>#NUM!</v>
      </c>
      <c r="CQ49" s="45">
        <f t="shared" si="2"/>
        <v>404.4</v>
      </c>
      <c r="CR49" s="45">
        <f t="shared" si="3"/>
        <v>420.45000000000005</v>
      </c>
      <c r="CS49" s="45" t="e">
        <f t="shared" si="4"/>
        <v>#NUM!</v>
      </c>
      <c r="CT49" s="45" t="e">
        <f t="shared" si="5"/>
        <v>#NUM!</v>
      </c>
      <c r="CU49" s="45" t="e">
        <f t="shared" si="6"/>
        <v>#NUM!</v>
      </c>
      <c r="CV49" s="45" t="e">
        <f t="shared" si="7"/>
        <v>#NUM!</v>
      </c>
    </row>
    <row r="50" spans="1:100" s="48" customFormat="1" x14ac:dyDescent="0.25">
      <c r="A50" s="41">
        <v>1263</v>
      </c>
      <c r="B50" s="42" t="s">
        <v>4621</v>
      </c>
      <c r="C50" s="42" t="s">
        <v>4622</v>
      </c>
      <c r="D50" s="42" t="b">
        <v>1</v>
      </c>
      <c r="E50" s="46">
        <v>0.01</v>
      </c>
      <c r="F50" s="46">
        <f t="shared" si="8"/>
        <v>100</v>
      </c>
      <c r="G50" s="46">
        <v>-6.64</v>
      </c>
      <c r="H50" s="47">
        <v>1.0000000000000001E-17</v>
      </c>
      <c r="I50" s="47">
        <v>2.86741071428571E-16</v>
      </c>
      <c r="J50" s="42" t="s">
        <v>4623</v>
      </c>
      <c r="K50" s="42" t="s">
        <v>30</v>
      </c>
      <c r="L50" s="42">
        <v>34</v>
      </c>
      <c r="M50" s="42">
        <v>20.2</v>
      </c>
      <c r="N50" s="42">
        <v>4.6100000000000003</v>
      </c>
      <c r="O50" s="42" t="b">
        <v>0</v>
      </c>
      <c r="P50" s="42">
        <v>9.68</v>
      </c>
      <c r="Q50" s="42">
        <v>20.5</v>
      </c>
      <c r="R50" s="42">
        <v>3</v>
      </c>
      <c r="S50" s="42">
        <v>3</v>
      </c>
      <c r="T50" s="42">
        <v>12</v>
      </c>
      <c r="U50" s="44">
        <v>291231.25</v>
      </c>
      <c r="V50" s="44">
        <v>281802.46875</v>
      </c>
      <c r="W50" s="44">
        <v>309485.09375</v>
      </c>
      <c r="X50" s="44" t="s">
        <v>30</v>
      </c>
      <c r="Y50" s="44" t="s">
        <v>30</v>
      </c>
      <c r="Z50" s="44" t="s">
        <v>30</v>
      </c>
      <c r="AA50" s="44" t="s">
        <v>30</v>
      </c>
      <c r="AB50" s="44">
        <v>163868.4375</v>
      </c>
      <c r="AC50" s="44" t="s">
        <v>30</v>
      </c>
      <c r="AD50" s="44">
        <v>107081.3046875</v>
      </c>
      <c r="AE50" s="44">
        <v>120634.484375</v>
      </c>
      <c r="AF50" s="44">
        <v>105590.8828125</v>
      </c>
      <c r="AG50" s="44" t="s">
        <v>30</v>
      </c>
      <c r="AH50" s="44" t="s">
        <v>30</v>
      </c>
      <c r="AI50" s="44" t="s">
        <v>30</v>
      </c>
      <c r="AJ50" s="44" t="s">
        <v>30</v>
      </c>
      <c r="AK50" s="44" t="s">
        <v>30</v>
      </c>
      <c r="AL50" s="44" t="s">
        <v>30</v>
      </c>
      <c r="AM50" s="44" t="s">
        <v>30</v>
      </c>
      <c r="AN50" s="44" t="s">
        <v>30</v>
      </c>
      <c r="AO50" s="44" t="s">
        <v>30</v>
      </c>
      <c r="AP50" s="44" t="s">
        <v>30</v>
      </c>
      <c r="AQ50" s="44" t="s">
        <v>30</v>
      </c>
      <c r="AR50" s="44" t="s">
        <v>30</v>
      </c>
      <c r="AS50" s="44">
        <v>402439.32389531098</v>
      </c>
      <c r="AT50" s="44">
        <v>419135.709983318</v>
      </c>
      <c r="AU50" s="44">
        <v>488033.50405343599</v>
      </c>
      <c r="AV50" s="44" t="s">
        <v>30</v>
      </c>
      <c r="AW50" s="44" t="s">
        <v>30</v>
      </c>
      <c r="AX50" s="44" t="s">
        <v>30</v>
      </c>
      <c r="AY50" s="44" t="s">
        <v>30</v>
      </c>
      <c r="AZ50" s="44">
        <v>209344.27067158101</v>
      </c>
      <c r="BA50" s="44" t="s">
        <v>30</v>
      </c>
      <c r="BB50" s="44">
        <v>383177.15357674699</v>
      </c>
      <c r="BC50" s="44">
        <v>460898.65697269997</v>
      </c>
      <c r="BD50" s="44">
        <v>417865.97250804002</v>
      </c>
      <c r="BE50" s="44" t="s">
        <v>30</v>
      </c>
      <c r="BF50" s="44" t="s">
        <v>30</v>
      </c>
      <c r="BG50" s="44" t="s">
        <v>30</v>
      </c>
      <c r="BH50" s="44" t="s">
        <v>30</v>
      </c>
      <c r="BI50" s="44" t="s">
        <v>30</v>
      </c>
      <c r="BJ50" s="44" t="s">
        <v>30</v>
      </c>
      <c r="BK50" s="44" t="s">
        <v>30</v>
      </c>
      <c r="BL50" s="44" t="s">
        <v>30</v>
      </c>
      <c r="BM50" s="44" t="s">
        <v>30</v>
      </c>
      <c r="BN50" s="44" t="s">
        <v>30</v>
      </c>
      <c r="BO50" s="44" t="s">
        <v>30</v>
      </c>
      <c r="BP50" s="44" t="s">
        <v>30</v>
      </c>
      <c r="BQ50" s="44">
        <v>347.3</v>
      </c>
      <c r="BR50" s="44">
        <v>361.7</v>
      </c>
      <c r="BS50" s="44">
        <v>421.2</v>
      </c>
      <c r="BT50" s="44" t="s">
        <v>30</v>
      </c>
      <c r="BU50" s="44" t="s">
        <v>30</v>
      </c>
      <c r="BV50" s="44" t="s">
        <v>30</v>
      </c>
      <c r="BW50" s="44" t="s">
        <v>30</v>
      </c>
      <c r="BX50" s="44">
        <v>180.7</v>
      </c>
      <c r="BY50" s="44" t="s">
        <v>30</v>
      </c>
      <c r="BZ50" s="44">
        <v>330.7</v>
      </c>
      <c r="CA50" s="44">
        <v>397.8</v>
      </c>
      <c r="CB50" s="44">
        <v>360.6</v>
      </c>
      <c r="CC50" s="44" t="s">
        <v>30</v>
      </c>
      <c r="CD50" s="44" t="s">
        <v>30</v>
      </c>
      <c r="CE50" s="44" t="s">
        <v>30</v>
      </c>
      <c r="CF50" s="44" t="s">
        <v>30</v>
      </c>
      <c r="CG50" s="44" t="s">
        <v>30</v>
      </c>
      <c r="CH50" s="44" t="s">
        <v>30</v>
      </c>
      <c r="CI50" s="44" t="s">
        <v>30</v>
      </c>
      <c r="CJ50" s="44" t="s">
        <v>30</v>
      </c>
      <c r="CK50" s="44" t="s">
        <v>30</v>
      </c>
      <c r="CL50" s="44" t="s">
        <v>30</v>
      </c>
      <c r="CM50" s="44" t="s">
        <v>30</v>
      </c>
      <c r="CN50" s="44" t="s">
        <v>30</v>
      </c>
      <c r="CO50" s="45">
        <f t="shared" si="0"/>
        <v>361.7</v>
      </c>
      <c r="CP50" s="45" t="e">
        <f t="shared" si="1"/>
        <v>#NUM!</v>
      </c>
      <c r="CQ50" s="45">
        <f t="shared" si="2"/>
        <v>180.7</v>
      </c>
      <c r="CR50" s="45">
        <f t="shared" si="3"/>
        <v>360.6</v>
      </c>
      <c r="CS50" s="45" t="e">
        <f t="shared" si="4"/>
        <v>#NUM!</v>
      </c>
      <c r="CT50" s="45" t="e">
        <f t="shared" si="5"/>
        <v>#NUM!</v>
      </c>
      <c r="CU50" s="45" t="e">
        <f t="shared" si="6"/>
        <v>#NUM!</v>
      </c>
      <c r="CV50" s="45" t="e">
        <f t="shared" si="7"/>
        <v>#NUM!</v>
      </c>
    </row>
    <row r="51" spans="1:100" s="48" customFormat="1" x14ac:dyDescent="0.25">
      <c r="A51" s="41">
        <v>1298</v>
      </c>
      <c r="B51" s="42" t="s">
        <v>4624</v>
      </c>
      <c r="C51" s="42" t="s">
        <v>4625</v>
      </c>
      <c r="D51" s="42" t="b">
        <v>1</v>
      </c>
      <c r="E51" s="46">
        <v>0.01</v>
      </c>
      <c r="F51" s="46">
        <f t="shared" si="8"/>
        <v>100</v>
      </c>
      <c r="G51" s="46">
        <v>-6.64</v>
      </c>
      <c r="H51" s="47">
        <v>1.0000000000000001E-17</v>
      </c>
      <c r="I51" s="47">
        <v>2.86741071428571E-16</v>
      </c>
      <c r="J51" s="42" t="s">
        <v>4626</v>
      </c>
      <c r="K51" s="42" t="s">
        <v>30</v>
      </c>
      <c r="L51" s="42">
        <v>12</v>
      </c>
      <c r="M51" s="42">
        <v>36.200000000000003</v>
      </c>
      <c r="N51" s="42">
        <v>8.9499999999999993</v>
      </c>
      <c r="O51" s="42" t="b">
        <v>0</v>
      </c>
      <c r="P51" s="42">
        <v>8.7330000000000005</v>
      </c>
      <c r="Q51" s="42">
        <v>15.91</v>
      </c>
      <c r="R51" s="42">
        <v>2</v>
      </c>
      <c r="S51" s="42">
        <v>2</v>
      </c>
      <c r="T51" s="42">
        <v>5</v>
      </c>
      <c r="U51" s="44" t="s">
        <v>30</v>
      </c>
      <c r="V51" s="44">
        <v>434227.6875</v>
      </c>
      <c r="W51" s="44" t="s">
        <v>30</v>
      </c>
      <c r="X51" s="44">
        <v>704520.765625</v>
      </c>
      <c r="Y51" s="44">
        <v>892228</v>
      </c>
      <c r="Z51" s="44">
        <v>258608.875</v>
      </c>
      <c r="AA51" s="44">
        <v>3041683.4375</v>
      </c>
      <c r="AB51" s="44">
        <v>2855263.375</v>
      </c>
      <c r="AC51" s="44">
        <v>2661731.6875</v>
      </c>
      <c r="AD51" s="44">
        <v>188696.234375</v>
      </c>
      <c r="AE51" s="44" t="s">
        <v>30</v>
      </c>
      <c r="AF51" s="44">
        <v>125987.859375</v>
      </c>
      <c r="AG51" s="44" t="s">
        <v>30</v>
      </c>
      <c r="AH51" s="44" t="s">
        <v>30</v>
      </c>
      <c r="AI51" s="44" t="s">
        <v>30</v>
      </c>
      <c r="AJ51" s="44" t="s">
        <v>30</v>
      </c>
      <c r="AK51" s="44" t="s">
        <v>30</v>
      </c>
      <c r="AL51" s="44" t="s">
        <v>30</v>
      </c>
      <c r="AM51" s="44" t="s">
        <v>30</v>
      </c>
      <c r="AN51" s="44" t="s">
        <v>30</v>
      </c>
      <c r="AO51" s="44" t="s">
        <v>30</v>
      </c>
      <c r="AP51" s="44" t="s">
        <v>30</v>
      </c>
      <c r="AQ51" s="44" t="s">
        <v>30</v>
      </c>
      <c r="AR51" s="44" t="s">
        <v>30</v>
      </c>
      <c r="AS51" s="44" t="s">
        <v>30</v>
      </c>
      <c r="AT51" s="44">
        <v>645843.63260560203</v>
      </c>
      <c r="AU51" s="44" t="s">
        <v>30</v>
      </c>
      <c r="AV51" s="44">
        <v>722082.782048619</v>
      </c>
      <c r="AW51" s="44">
        <v>968271.77331805904</v>
      </c>
      <c r="AX51" s="44">
        <v>297353.81730570103</v>
      </c>
      <c r="AY51" s="44">
        <v>3537458.3985440298</v>
      </c>
      <c r="AZ51" s="44">
        <v>3647639.76476344</v>
      </c>
      <c r="BA51" s="44">
        <v>3512690.7966849199</v>
      </c>
      <c r="BB51" s="44">
        <v>675226.04612888698</v>
      </c>
      <c r="BC51" s="44" t="s">
        <v>30</v>
      </c>
      <c r="BD51" s="44">
        <v>498585.08594369201</v>
      </c>
      <c r="BE51" s="44" t="s">
        <v>30</v>
      </c>
      <c r="BF51" s="44" t="s">
        <v>30</v>
      </c>
      <c r="BG51" s="44" t="s">
        <v>30</v>
      </c>
      <c r="BH51" s="44" t="s">
        <v>30</v>
      </c>
      <c r="BI51" s="44" t="s">
        <v>30</v>
      </c>
      <c r="BJ51" s="44" t="s">
        <v>30</v>
      </c>
      <c r="BK51" s="44" t="s">
        <v>30</v>
      </c>
      <c r="BL51" s="44" t="s">
        <v>30</v>
      </c>
      <c r="BM51" s="44" t="s">
        <v>30</v>
      </c>
      <c r="BN51" s="44" t="s">
        <v>30</v>
      </c>
      <c r="BO51" s="44" t="s">
        <v>30</v>
      </c>
      <c r="BP51" s="44" t="s">
        <v>30</v>
      </c>
      <c r="BQ51" s="44" t="s">
        <v>30</v>
      </c>
      <c r="BR51" s="44">
        <v>106.9</v>
      </c>
      <c r="BS51" s="44" t="s">
        <v>30</v>
      </c>
      <c r="BT51" s="44">
        <v>119.5</v>
      </c>
      <c r="BU51" s="44">
        <v>160.19999999999999</v>
      </c>
      <c r="BV51" s="44">
        <v>49.2</v>
      </c>
      <c r="BW51" s="44">
        <v>585.29999999999995</v>
      </c>
      <c r="BX51" s="44">
        <v>603.5</v>
      </c>
      <c r="BY51" s="44">
        <v>581.20000000000005</v>
      </c>
      <c r="BZ51" s="44">
        <v>111.7</v>
      </c>
      <c r="CA51" s="44" t="s">
        <v>30</v>
      </c>
      <c r="CB51" s="44">
        <v>82.5</v>
      </c>
      <c r="CC51" s="44" t="s">
        <v>30</v>
      </c>
      <c r="CD51" s="44" t="s">
        <v>30</v>
      </c>
      <c r="CE51" s="44" t="s">
        <v>30</v>
      </c>
      <c r="CF51" s="44" t="s">
        <v>30</v>
      </c>
      <c r="CG51" s="44" t="s">
        <v>30</v>
      </c>
      <c r="CH51" s="44" t="s">
        <v>30</v>
      </c>
      <c r="CI51" s="44" t="s">
        <v>30</v>
      </c>
      <c r="CJ51" s="44" t="s">
        <v>30</v>
      </c>
      <c r="CK51" s="44" t="s">
        <v>30</v>
      </c>
      <c r="CL51" s="44" t="s">
        <v>30</v>
      </c>
      <c r="CM51" s="44" t="s">
        <v>30</v>
      </c>
      <c r="CN51" s="44" t="s">
        <v>30</v>
      </c>
      <c r="CO51" s="45">
        <f t="shared" si="0"/>
        <v>106.9</v>
      </c>
      <c r="CP51" s="45">
        <f t="shared" si="1"/>
        <v>119.5</v>
      </c>
      <c r="CQ51" s="45">
        <f t="shared" si="2"/>
        <v>585.29999999999995</v>
      </c>
      <c r="CR51" s="45">
        <f t="shared" si="3"/>
        <v>97.1</v>
      </c>
      <c r="CS51" s="45" t="e">
        <f t="shared" si="4"/>
        <v>#NUM!</v>
      </c>
      <c r="CT51" s="45" t="e">
        <f t="shared" si="5"/>
        <v>#NUM!</v>
      </c>
      <c r="CU51" s="45" t="e">
        <f t="shared" si="6"/>
        <v>#NUM!</v>
      </c>
      <c r="CV51" s="45" t="e">
        <f t="shared" si="7"/>
        <v>#NUM!</v>
      </c>
    </row>
    <row r="52" spans="1:100" s="48" customFormat="1" x14ac:dyDescent="0.25">
      <c r="A52" s="41">
        <v>1339</v>
      </c>
      <c r="B52" s="42" t="s">
        <v>4627</v>
      </c>
      <c r="C52" s="42" t="s">
        <v>4628</v>
      </c>
      <c r="D52" s="42" t="b">
        <v>1</v>
      </c>
      <c r="E52" s="46">
        <v>0.01</v>
      </c>
      <c r="F52" s="46">
        <f t="shared" si="8"/>
        <v>100</v>
      </c>
      <c r="G52" s="46">
        <v>-6.64</v>
      </c>
      <c r="H52" s="47">
        <v>1.0000000000000001E-17</v>
      </c>
      <c r="I52" s="47">
        <v>2.86741071428571E-16</v>
      </c>
      <c r="J52" s="42" t="s">
        <v>4629</v>
      </c>
      <c r="K52" s="42" t="s">
        <v>30</v>
      </c>
      <c r="L52" s="42">
        <v>41</v>
      </c>
      <c r="M52" s="42">
        <v>10.4</v>
      </c>
      <c r="N52" s="42">
        <v>5.0999999999999996</v>
      </c>
      <c r="O52" s="42" t="b">
        <v>0</v>
      </c>
      <c r="P52" s="42">
        <v>8.4</v>
      </c>
      <c r="Q52" s="42">
        <v>5.22</v>
      </c>
      <c r="R52" s="42">
        <v>2</v>
      </c>
      <c r="S52" s="42">
        <v>2</v>
      </c>
      <c r="T52" s="42">
        <v>2</v>
      </c>
      <c r="U52" s="44">
        <v>405469.875</v>
      </c>
      <c r="V52" s="44">
        <v>484541.34375</v>
      </c>
      <c r="W52" s="44">
        <v>363079.90625</v>
      </c>
      <c r="X52" s="44" t="s">
        <v>30</v>
      </c>
      <c r="Y52" s="44" t="s">
        <v>30</v>
      </c>
      <c r="Z52" s="44">
        <v>313606.0625</v>
      </c>
      <c r="AA52" s="44" t="s">
        <v>30</v>
      </c>
      <c r="AB52" s="44" t="s">
        <v>30</v>
      </c>
      <c r="AC52" s="44" t="s">
        <v>30</v>
      </c>
      <c r="AD52" s="44" t="s">
        <v>30</v>
      </c>
      <c r="AE52" s="44" t="s">
        <v>30</v>
      </c>
      <c r="AF52" s="44" t="s">
        <v>30</v>
      </c>
      <c r="AG52" s="44" t="s">
        <v>30</v>
      </c>
      <c r="AH52" s="44" t="s">
        <v>30</v>
      </c>
      <c r="AI52" s="44" t="s">
        <v>30</v>
      </c>
      <c r="AJ52" s="44" t="s">
        <v>30</v>
      </c>
      <c r="AK52" s="44" t="s">
        <v>30</v>
      </c>
      <c r="AL52" s="44" t="s">
        <v>30</v>
      </c>
      <c r="AM52" s="44" t="s">
        <v>30</v>
      </c>
      <c r="AN52" s="44" t="s">
        <v>30</v>
      </c>
      <c r="AO52" s="44" t="s">
        <v>30</v>
      </c>
      <c r="AP52" s="44" t="s">
        <v>30</v>
      </c>
      <c r="AQ52" s="44" t="s">
        <v>30</v>
      </c>
      <c r="AR52" s="44" t="s">
        <v>30</v>
      </c>
      <c r="AS52" s="44">
        <v>560300.52528674796</v>
      </c>
      <c r="AT52" s="44">
        <v>720677.07933778397</v>
      </c>
      <c r="AU52" s="44">
        <v>572548.28254092694</v>
      </c>
      <c r="AV52" s="44" t="s">
        <v>30</v>
      </c>
      <c r="AW52" s="44" t="s">
        <v>30</v>
      </c>
      <c r="AX52" s="44">
        <v>360590.71760234598</v>
      </c>
      <c r="AY52" s="44" t="s">
        <v>30</v>
      </c>
      <c r="AZ52" s="44" t="s">
        <v>30</v>
      </c>
      <c r="BA52" s="44" t="s">
        <v>30</v>
      </c>
      <c r="BB52" s="44" t="s">
        <v>30</v>
      </c>
      <c r="BC52" s="44" t="s">
        <v>30</v>
      </c>
      <c r="BD52" s="44" t="s">
        <v>30</v>
      </c>
      <c r="BE52" s="44" t="s">
        <v>30</v>
      </c>
      <c r="BF52" s="44" t="s">
        <v>30</v>
      </c>
      <c r="BG52" s="44" t="s">
        <v>30</v>
      </c>
      <c r="BH52" s="44" t="s">
        <v>30</v>
      </c>
      <c r="BI52" s="44" t="s">
        <v>30</v>
      </c>
      <c r="BJ52" s="44" t="s">
        <v>30</v>
      </c>
      <c r="BK52" s="44" t="s">
        <v>30</v>
      </c>
      <c r="BL52" s="44" t="s">
        <v>30</v>
      </c>
      <c r="BM52" s="44" t="s">
        <v>30</v>
      </c>
      <c r="BN52" s="44" t="s">
        <v>30</v>
      </c>
      <c r="BO52" s="44" t="s">
        <v>30</v>
      </c>
      <c r="BP52" s="44" t="s">
        <v>30</v>
      </c>
      <c r="BQ52" s="44">
        <v>607.29999999999995</v>
      </c>
      <c r="BR52" s="44">
        <v>781.2</v>
      </c>
      <c r="BS52" s="44">
        <v>620.6</v>
      </c>
      <c r="BT52" s="44" t="s">
        <v>30</v>
      </c>
      <c r="BU52" s="44" t="s">
        <v>30</v>
      </c>
      <c r="BV52" s="44">
        <v>390.9</v>
      </c>
      <c r="BW52" s="44" t="s">
        <v>30</v>
      </c>
      <c r="BX52" s="44" t="s">
        <v>30</v>
      </c>
      <c r="BY52" s="44" t="s">
        <v>30</v>
      </c>
      <c r="BZ52" s="44" t="s">
        <v>30</v>
      </c>
      <c r="CA52" s="44" t="s">
        <v>30</v>
      </c>
      <c r="CB52" s="44" t="s">
        <v>30</v>
      </c>
      <c r="CC52" s="44" t="s">
        <v>30</v>
      </c>
      <c r="CD52" s="44" t="s">
        <v>30</v>
      </c>
      <c r="CE52" s="44" t="s">
        <v>30</v>
      </c>
      <c r="CF52" s="44" t="s">
        <v>30</v>
      </c>
      <c r="CG52" s="44" t="s">
        <v>30</v>
      </c>
      <c r="CH52" s="44" t="s">
        <v>30</v>
      </c>
      <c r="CI52" s="44" t="s">
        <v>30</v>
      </c>
      <c r="CJ52" s="44" t="s">
        <v>30</v>
      </c>
      <c r="CK52" s="44" t="s">
        <v>30</v>
      </c>
      <c r="CL52" s="44" t="s">
        <v>30</v>
      </c>
      <c r="CM52" s="44" t="s">
        <v>30</v>
      </c>
      <c r="CN52" s="44" t="s">
        <v>30</v>
      </c>
      <c r="CO52" s="45">
        <f t="shared" si="0"/>
        <v>620.6</v>
      </c>
      <c r="CP52" s="45">
        <f t="shared" si="1"/>
        <v>390.9</v>
      </c>
      <c r="CQ52" s="45" t="e">
        <f t="shared" si="2"/>
        <v>#NUM!</v>
      </c>
      <c r="CR52" s="45" t="e">
        <f t="shared" si="3"/>
        <v>#NUM!</v>
      </c>
      <c r="CS52" s="45" t="e">
        <f t="shared" si="4"/>
        <v>#NUM!</v>
      </c>
      <c r="CT52" s="45" t="e">
        <f t="shared" si="5"/>
        <v>#NUM!</v>
      </c>
      <c r="CU52" s="45" t="e">
        <f t="shared" si="6"/>
        <v>#NUM!</v>
      </c>
      <c r="CV52" s="45" t="e">
        <f t="shared" si="7"/>
        <v>#NUM!</v>
      </c>
    </row>
    <row r="53" spans="1:100" s="48" customFormat="1" x14ac:dyDescent="0.25">
      <c r="A53" s="41">
        <v>1347</v>
      </c>
      <c r="B53" s="42" t="s">
        <v>4630</v>
      </c>
      <c r="C53" s="42" t="s">
        <v>4631</v>
      </c>
      <c r="D53" s="42" t="b">
        <v>1</v>
      </c>
      <c r="E53" s="46">
        <v>0.01</v>
      </c>
      <c r="F53" s="46">
        <f t="shared" si="8"/>
        <v>100</v>
      </c>
      <c r="G53" s="46">
        <v>-6.64</v>
      </c>
      <c r="H53" s="47">
        <v>1.0000000000000001E-17</v>
      </c>
      <c r="I53" s="47">
        <v>2.86741071428571E-16</v>
      </c>
      <c r="J53" s="42" t="s">
        <v>4632</v>
      </c>
      <c r="K53" s="42" t="s">
        <v>30</v>
      </c>
      <c r="L53" s="42">
        <v>6</v>
      </c>
      <c r="M53" s="42">
        <v>51.5</v>
      </c>
      <c r="N53" s="42">
        <v>7.52</v>
      </c>
      <c r="O53" s="42" t="b">
        <v>0</v>
      </c>
      <c r="P53" s="42">
        <v>8.3390000000000004</v>
      </c>
      <c r="Q53" s="42">
        <v>8.93</v>
      </c>
      <c r="R53" s="42">
        <v>2</v>
      </c>
      <c r="S53" s="42">
        <v>2</v>
      </c>
      <c r="T53" s="42">
        <v>4</v>
      </c>
      <c r="U53" s="44">
        <v>296512.8125</v>
      </c>
      <c r="V53" s="44" t="s">
        <v>30</v>
      </c>
      <c r="W53" s="44" t="s">
        <v>30</v>
      </c>
      <c r="X53" s="44">
        <v>412280.75</v>
      </c>
      <c r="Y53" s="44">
        <v>520754.40625</v>
      </c>
      <c r="Z53" s="44">
        <v>929276.5625</v>
      </c>
      <c r="AA53" s="44">
        <v>1867858.9375</v>
      </c>
      <c r="AB53" s="44">
        <v>1223411.25</v>
      </c>
      <c r="AC53" s="44">
        <v>1935875.5</v>
      </c>
      <c r="AD53" s="44" t="s">
        <v>30</v>
      </c>
      <c r="AE53" s="44" t="s">
        <v>30</v>
      </c>
      <c r="AF53" s="44" t="s">
        <v>30</v>
      </c>
      <c r="AG53" s="44" t="s">
        <v>30</v>
      </c>
      <c r="AH53" s="44" t="s">
        <v>30</v>
      </c>
      <c r="AI53" s="44" t="s">
        <v>30</v>
      </c>
      <c r="AJ53" s="44" t="s">
        <v>30</v>
      </c>
      <c r="AK53" s="44" t="s">
        <v>30</v>
      </c>
      <c r="AL53" s="44" t="s">
        <v>30</v>
      </c>
      <c r="AM53" s="44" t="s">
        <v>30</v>
      </c>
      <c r="AN53" s="44" t="s">
        <v>30</v>
      </c>
      <c r="AO53" s="44" t="s">
        <v>30</v>
      </c>
      <c r="AP53" s="44" t="s">
        <v>30</v>
      </c>
      <c r="AQ53" s="44" t="s">
        <v>30</v>
      </c>
      <c r="AR53" s="44" t="s">
        <v>30</v>
      </c>
      <c r="AS53" s="44">
        <v>409737.67680768197</v>
      </c>
      <c r="AT53" s="44" t="s">
        <v>30</v>
      </c>
      <c r="AU53" s="44" t="s">
        <v>30</v>
      </c>
      <c r="AV53" s="44">
        <v>422557.92230764503</v>
      </c>
      <c r="AW53" s="44">
        <v>565137.82620908599</v>
      </c>
      <c r="AX53" s="44">
        <v>1068501.35437964</v>
      </c>
      <c r="AY53" s="44">
        <v>2172308.0069061001</v>
      </c>
      <c r="AZ53" s="44">
        <v>1562925.35505904</v>
      </c>
      <c r="BA53" s="44">
        <v>2554777.43467252</v>
      </c>
      <c r="BB53" s="44" t="s">
        <v>30</v>
      </c>
      <c r="BC53" s="44" t="s">
        <v>30</v>
      </c>
      <c r="BD53" s="44" t="s">
        <v>30</v>
      </c>
      <c r="BE53" s="44" t="s">
        <v>30</v>
      </c>
      <c r="BF53" s="44" t="s">
        <v>30</v>
      </c>
      <c r="BG53" s="44" t="s">
        <v>30</v>
      </c>
      <c r="BH53" s="44" t="s">
        <v>30</v>
      </c>
      <c r="BI53" s="44" t="s">
        <v>30</v>
      </c>
      <c r="BJ53" s="44" t="s">
        <v>30</v>
      </c>
      <c r="BK53" s="44" t="s">
        <v>30</v>
      </c>
      <c r="BL53" s="44" t="s">
        <v>30</v>
      </c>
      <c r="BM53" s="44" t="s">
        <v>30</v>
      </c>
      <c r="BN53" s="44" t="s">
        <v>30</v>
      </c>
      <c r="BO53" s="44" t="s">
        <v>30</v>
      </c>
      <c r="BP53" s="44" t="s">
        <v>30</v>
      </c>
      <c r="BQ53" s="44">
        <v>112.3</v>
      </c>
      <c r="BR53" s="44" t="s">
        <v>30</v>
      </c>
      <c r="BS53" s="44" t="s">
        <v>30</v>
      </c>
      <c r="BT53" s="44">
        <v>115.8</v>
      </c>
      <c r="BU53" s="44">
        <v>154.9</v>
      </c>
      <c r="BV53" s="44">
        <v>292.89999999999998</v>
      </c>
      <c r="BW53" s="44">
        <v>595.4</v>
      </c>
      <c r="BX53" s="44">
        <v>428.4</v>
      </c>
      <c r="BY53" s="44">
        <v>700.3</v>
      </c>
      <c r="BZ53" s="44" t="s">
        <v>30</v>
      </c>
      <c r="CA53" s="44" t="s">
        <v>30</v>
      </c>
      <c r="CB53" s="44" t="s">
        <v>30</v>
      </c>
      <c r="CC53" s="44" t="s">
        <v>30</v>
      </c>
      <c r="CD53" s="44" t="s">
        <v>30</v>
      </c>
      <c r="CE53" s="44" t="s">
        <v>30</v>
      </c>
      <c r="CF53" s="44" t="s">
        <v>30</v>
      </c>
      <c r="CG53" s="44" t="s">
        <v>30</v>
      </c>
      <c r="CH53" s="44" t="s">
        <v>30</v>
      </c>
      <c r="CI53" s="44" t="s">
        <v>30</v>
      </c>
      <c r="CJ53" s="44" t="s">
        <v>30</v>
      </c>
      <c r="CK53" s="44" t="s">
        <v>30</v>
      </c>
      <c r="CL53" s="44" t="s">
        <v>30</v>
      </c>
      <c r="CM53" s="44" t="s">
        <v>30</v>
      </c>
      <c r="CN53" s="44" t="s">
        <v>30</v>
      </c>
      <c r="CO53" s="45">
        <f t="shared" si="0"/>
        <v>112.3</v>
      </c>
      <c r="CP53" s="45">
        <f t="shared" si="1"/>
        <v>154.9</v>
      </c>
      <c r="CQ53" s="45">
        <f t="shared" si="2"/>
        <v>595.4</v>
      </c>
      <c r="CR53" s="45" t="e">
        <f t="shared" si="3"/>
        <v>#NUM!</v>
      </c>
      <c r="CS53" s="45" t="e">
        <f t="shared" si="4"/>
        <v>#NUM!</v>
      </c>
      <c r="CT53" s="45" t="e">
        <f t="shared" si="5"/>
        <v>#NUM!</v>
      </c>
      <c r="CU53" s="45" t="e">
        <f t="shared" si="6"/>
        <v>#NUM!</v>
      </c>
      <c r="CV53" s="45" t="e">
        <f t="shared" si="7"/>
        <v>#NUM!</v>
      </c>
    </row>
    <row r="54" spans="1:100" s="48" customFormat="1" x14ac:dyDescent="0.25">
      <c r="A54" s="41">
        <v>1368</v>
      </c>
      <c r="B54" s="42" t="s">
        <v>4633</v>
      </c>
      <c r="C54" s="42" t="s">
        <v>4634</v>
      </c>
      <c r="D54" s="42" t="b">
        <v>1</v>
      </c>
      <c r="E54" s="46">
        <v>0.01</v>
      </c>
      <c r="F54" s="46">
        <f t="shared" si="8"/>
        <v>100</v>
      </c>
      <c r="G54" s="46">
        <v>-6.64</v>
      </c>
      <c r="H54" s="47">
        <v>1.0000000000000001E-17</v>
      </c>
      <c r="I54" s="47">
        <v>2.86741071428571E-16</v>
      </c>
      <c r="J54" s="42" t="s">
        <v>4635</v>
      </c>
      <c r="K54" s="42" t="s">
        <v>30</v>
      </c>
      <c r="L54" s="42">
        <v>9</v>
      </c>
      <c r="M54" s="42">
        <v>37.700000000000003</v>
      </c>
      <c r="N54" s="42">
        <v>7.65</v>
      </c>
      <c r="O54" s="42" t="b">
        <v>0</v>
      </c>
      <c r="P54" s="42">
        <v>8.0649999999999995</v>
      </c>
      <c r="Q54" s="42">
        <v>9.49</v>
      </c>
      <c r="R54" s="42">
        <v>2</v>
      </c>
      <c r="S54" s="42">
        <v>2</v>
      </c>
      <c r="T54" s="42">
        <v>4</v>
      </c>
      <c r="U54" s="44">
        <v>961274.3125</v>
      </c>
      <c r="V54" s="44">
        <v>993574.375</v>
      </c>
      <c r="W54" s="44">
        <v>874483.125</v>
      </c>
      <c r="X54" s="44" t="s">
        <v>30</v>
      </c>
      <c r="Y54" s="44" t="s">
        <v>30</v>
      </c>
      <c r="Z54" s="44" t="s">
        <v>30</v>
      </c>
      <c r="AA54" s="44" t="s">
        <v>30</v>
      </c>
      <c r="AB54" s="44" t="s">
        <v>30</v>
      </c>
      <c r="AC54" s="44" t="s">
        <v>30</v>
      </c>
      <c r="AD54" s="44" t="s">
        <v>30</v>
      </c>
      <c r="AE54" s="44" t="s">
        <v>30</v>
      </c>
      <c r="AF54" s="44" t="s">
        <v>30</v>
      </c>
      <c r="AG54" s="44" t="s">
        <v>30</v>
      </c>
      <c r="AH54" s="44" t="s">
        <v>30</v>
      </c>
      <c r="AI54" s="44" t="s">
        <v>30</v>
      </c>
      <c r="AJ54" s="44" t="s">
        <v>30</v>
      </c>
      <c r="AK54" s="44" t="s">
        <v>30</v>
      </c>
      <c r="AL54" s="44" t="s">
        <v>30</v>
      </c>
      <c r="AM54" s="44" t="s">
        <v>30</v>
      </c>
      <c r="AN54" s="44" t="s">
        <v>30</v>
      </c>
      <c r="AO54" s="44" t="s">
        <v>30</v>
      </c>
      <c r="AP54" s="44" t="s">
        <v>30</v>
      </c>
      <c r="AQ54" s="44" t="s">
        <v>30</v>
      </c>
      <c r="AR54" s="44" t="s">
        <v>30</v>
      </c>
      <c r="AS54" s="44">
        <v>1328341.5993319</v>
      </c>
      <c r="AT54" s="44">
        <v>1477781.5926669601</v>
      </c>
      <c r="AU54" s="44">
        <v>1378990.69243734</v>
      </c>
      <c r="AV54" s="44" t="s">
        <v>30</v>
      </c>
      <c r="AW54" s="44" t="s">
        <v>30</v>
      </c>
      <c r="AX54" s="44" t="s">
        <v>30</v>
      </c>
      <c r="AY54" s="44" t="s">
        <v>30</v>
      </c>
      <c r="AZ54" s="44" t="s">
        <v>30</v>
      </c>
      <c r="BA54" s="44" t="s">
        <v>30</v>
      </c>
      <c r="BB54" s="44" t="s">
        <v>30</v>
      </c>
      <c r="BC54" s="44" t="s">
        <v>30</v>
      </c>
      <c r="BD54" s="44" t="s">
        <v>30</v>
      </c>
      <c r="BE54" s="44" t="s">
        <v>30</v>
      </c>
      <c r="BF54" s="44" t="s">
        <v>30</v>
      </c>
      <c r="BG54" s="44" t="s">
        <v>30</v>
      </c>
      <c r="BH54" s="44" t="s">
        <v>30</v>
      </c>
      <c r="BI54" s="44" t="s">
        <v>30</v>
      </c>
      <c r="BJ54" s="44" t="s">
        <v>30</v>
      </c>
      <c r="BK54" s="44" t="s">
        <v>30</v>
      </c>
      <c r="BL54" s="44" t="s">
        <v>30</v>
      </c>
      <c r="BM54" s="44" t="s">
        <v>30</v>
      </c>
      <c r="BN54" s="44" t="s">
        <v>30</v>
      </c>
      <c r="BO54" s="44" t="s">
        <v>30</v>
      </c>
      <c r="BP54" s="44" t="s">
        <v>30</v>
      </c>
      <c r="BQ54" s="44">
        <v>761.8</v>
      </c>
      <c r="BR54" s="44">
        <v>847.5</v>
      </c>
      <c r="BS54" s="44">
        <v>790.8</v>
      </c>
      <c r="BT54" s="44" t="s">
        <v>30</v>
      </c>
      <c r="BU54" s="44" t="s">
        <v>30</v>
      </c>
      <c r="BV54" s="44" t="s">
        <v>30</v>
      </c>
      <c r="BW54" s="44" t="s">
        <v>30</v>
      </c>
      <c r="BX54" s="44" t="s">
        <v>30</v>
      </c>
      <c r="BY54" s="44" t="s">
        <v>30</v>
      </c>
      <c r="BZ54" s="44" t="s">
        <v>30</v>
      </c>
      <c r="CA54" s="44" t="s">
        <v>30</v>
      </c>
      <c r="CB54" s="44" t="s">
        <v>30</v>
      </c>
      <c r="CC54" s="44" t="s">
        <v>30</v>
      </c>
      <c r="CD54" s="44" t="s">
        <v>30</v>
      </c>
      <c r="CE54" s="44" t="s">
        <v>30</v>
      </c>
      <c r="CF54" s="44" t="s">
        <v>30</v>
      </c>
      <c r="CG54" s="44" t="s">
        <v>30</v>
      </c>
      <c r="CH54" s="44" t="s">
        <v>30</v>
      </c>
      <c r="CI54" s="44" t="s">
        <v>30</v>
      </c>
      <c r="CJ54" s="44" t="s">
        <v>30</v>
      </c>
      <c r="CK54" s="44" t="s">
        <v>30</v>
      </c>
      <c r="CL54" s="44" t="s">
        <v>30</v>
      </c>
      <c r="CM54" s="44" t="s">
        <v>30</v>
      </c>
      <c r="CN54" s="44" t="s">
        <v>30</v>
      </c>
      <c r="CO54" s="45">
        <f t="shared" si="0"/>
        <v>790.8</v>
      </c>
      <c r="CP54" s="45" t="e">
        <f t="shared" si="1"/>
        <v>#NUM!</v>
      </c>
      <c r="CQ54" s="45" t="e">
        <f t="shared" si="2"/>
        <v>#NUM!</v>
      </c>
      <c r="CR54" s="45" t="e">
        <f t="shared" si="3"/>
        <v>#NUM!</v>
      </c>
      <c r="CS54" s="45" t="e">
        <f t="shared" si="4"/>
        <v>#NUM!</v>
      </c>
      <c r="CT54" s="45" t="e">
        <f t="shared" si="5"/>
        <v>#NUM!</v>
      </c>
      <c r="CU54" s="45" t="e">
        <f t="shared" si="6"/>
        <v>#NUM!</v>
      </c>
      <c r="CV54" s="45" t="e">
        <f t="shared" si="7"/>
        <v>#NUM!</v>
      </c>
    </row>
    <row r="55" spans="1:100" s="48" customFormat="1" x14ac:dyDescent="0.25">
      <c r="A55" s="41">
        <v>1407</v>
      </c>
      <c r="B55" s="42" t="s">
        <v>4636</v>
      </c>
      <c r="C55" s="42" t="s">
        <v>4637</v>
      </c>
      <c r="D55" s="42" t="b">
        <v>1</v>
      </c>
      <c r="E55" s="46">
        <v>0.01</v>
      </c>
      <c r="F55" s="46">
        <f t="shared" si="8"/>
        <v>100</v>
      </c>
      <c r="G55" s="46">
        <v>-6.64</v>
      </c>
      <c r="H55" s="47">
        <v>1.0000000000000001E-17</v>
      </c>
      <c r="I55" s="47">
        <v>2.86741071428571E-16</v>
      </c>
      <c r="J55" s="42" t="s">
        <v>4638</v>
      </c>
      <c r="K55" s="42" t="s">
        <v>30</v>
      </c>
      <c r="L55" s="42">
        <v>3</v>
      </c>
      <c r="M55" s="42">
        <v>106.9</v>
      </c>
      <c r="N55" s="42">
        <v>4.93</v>
      </c>
      <c r="O55" s="42" t="b">
        <v>0</v>
      </c>
      <c r="P55" s="42">
        <v>7.5750000000000002</v>
      </c>
      <c r="Q55" s="42">
        <v>4.09</v>
      </c>
      <c r="R55" s="42">
        <v>2</v>
      </c>
      <c r="S55" s="42">
        <v>2</v>
      </c>
      <c r="T55" s="42">
        <v>2</v>
      </c>
      <c r="U55" s="44" t="s">
        <v>30</v>
      </c>
      <c r="V55" s="44" t="s">
        <v>30</v>
      </c>
      <c r="W55" s="44" t="s">
        <v>30</v>
      </c>
      <c r="X55" s="44">
        <v>173943.8125</v>
      </c>
      <c r="Y55" s="44">
        <v>152579.15625</v>
      </c>
      <c r="Z55" s="44" t="s">
        <v>30</v>
      </c>
      <c r="AA55" s="44">
        <v>405741.109375</v>
      </c>
      <c r="AB55" s="44">
        <v>434980.4375</v>
      </c>
      <c r="AC55" s="44">
        <v>131880.296875</v>
      </c>
      <c r="AD55" s="44" t="s">
        <v>30</v>
      </c>
      <c r="AE55" s="44" t="s">
        <v>30</v>
      </c>
      <c r="AF55" s="44" t="s">
        <v>30</v>
      </c>
      <c r="AG55" s="44" t="s">
        <v>30</v>
      </c>
      <c r="AH55" s="44" t="s">
        <v>30</v>
      </c>
      <c r="AI55" s="44" t="s">
        <v>30</v>
      </c>
      <c r="AJ55" s="44" t="s">
        <v>30</v>
      </c>
      <c r="AK55" s="44" t="s">
        <v>30</v>
      </c>
      <c r="AL55" s="44" t="s">
        <v>30</v>
      </c>
      <c r="AM55" s="44" t="s">
        <v>30</v>
      </c>
      <c r="AN55" s="44" t="s">
        <v>30</v>
      </c>
      <c r="AO55" s="44" t="s">
        <v>30</v>
      </c>
      <c r="AP55" s="44" t="s">
        <v>30</v>
      </c>
      <c r="AQ55" s="44" t="s">
        <v>30</v>
      </c>
      <c r="AR55" s="44" t="s">
        <v>30</v>
      </c>
      <c r="AS55" s="44" t="s">
        <v>30</v>
      </c>
      <c r="AT55" s="44" t="s">
        <v>30</v>
      </c>
      <c r="AU55" s="44" t="s">
        <v>30</v>
      </c>
      <c r="AV55" s="44">
        <v>178279.81541284799</v>
      </c>
      <c r="AW55" s="44">
        <v>165583.33765983701</v>
      </c>
      <c r="AX55" s="44" t="s">
        <v>30</v>
      </c>
      <c r="AY55" s="44">
        <v>471874.31712908699</v>
      </c>
      <c r="AZ55" s="44">
        <v>555693.72500328405</v>
      </c>
      <c r="BA55" s="44">
        <v>174042.60063943299</v>
      </c>
      <c r="BB55" s="44" t="s">
        <v>30</v>
      </c>
      <c r="BC55" s="44" t="s">
        <v>30</v>
      </c>
      <c r="BD55" s="44" t="s">
        <v>30</v>
      </c>
      <c r="BE55" s="44" t="s">
        <v>30</v>
      </c>
      <c r="BF55" s="44" t="s">
        <v>30</v>
      </c>
      <c r="BG55" s="44" t="s">
        <v>30</v>
      </c>
      <c r="BH55" s="44" t="s">
        <v>30</v>
      </c>
      <c r="BI55" s="44" t="s">
        <v>30</v>
      </c>
      <c r="BJ55" s="44" t="s">
        <v>30</v>
      </c>
      <c r="BK55" s="44" t="s">
        <v>30</v>
      </c>
      <c r="BL55" s="44" t="s">
        <v>30</v>
      </c>
      <c r="BM55" s="44" t="s">
        <v>30</v>
      </c>
      <c r="BN55" s="44" t="s">
        <v>30</v>
      </c>
      <c r="BO55" s="44" t="s">
        <v>30</v>
      </c>
      <c r="BP55" s="44" t="s">
        <v>30</v>
      </c>
      <c r="BQ55" s="44" t="s">
        <v>30</v>
      </c>
      <c r="BR55" s="44" t="s">
        <v>30</v>
      </c>
      <c r="BS55" s="44" t="s">
        <v>30</v>
      </c>
      <c r="BT55" s="44">
        <v>276.89999999999998</v>
      </c>
      <c r="BU55" s="44">
        <v>257.10000000000002</v>
      </c>
      <c r="BV55" s="44" t="s">
        <v>30</v>
      </c>
      <c r="BW55" s="44">
        <v>732.8</v>
      </c>
      <c r="BX55" s="44">
        <v>862.9</v>
      </c>
      <c r="BY55" s="44">
        <v>270.3</v>
      </c>
      <c r="BZ55" s="44" t="s">
        <v>30</v>
      </c>
      <c r="CA55" s="44" t="s">
        <v>30</v>
      </c>
      <c r="CB55" s="44" t="s">
        <v>30</v>
      </c>
      <c r="CC55" s="44" t="s">
        <v>30</v>
      </c>
      <c r="CD55" s="44" t="s">
        <v>30</v>
      </c>
      <c r="CE55" s="44" t="s">
        <v>30</v>
      </c>
      <c r="CF55" s="44" t="s">
        <v>30</v>
      </c>
      <c r="CG55" s="44" t="s">
        <v>30</v>
      </c>
      <c r="CH55" s="44" t="s">
        <v>30</v>
      </c>
      <c r="CI55" s="44" t="s">
        <v>30</v>
      </c>
      <c r="CJ55" s="44" t="s">
        <v>30</v>
      </c>
      <c r="CK55" s="44" t="s">
        <v>30</v>
      </c>
      <c r="CL55" s="44" t="s">
        <v>30</v>
      </c>
      <c r="CM55" s="44" t="s">
        <v>30</v>
      </c>
      <c r="CN55" s="44" t="s">
        <v>30</v>
      </c>
      <c r="CO55" s="45" t="e">
        <f t="shared" si="0"/>
        <v>#NUM!</v>
      </c>
      <c r="CP55" s="45">
        <f t="shared" si="1"/>
        <v>267</v>
      </c>
      <c r="CQ55" s="45">
        <f t="shared" si="2"/>
        <v>732.8</v>
      </c>
      <c r="CR55" s="45" t="e">
        <f t="shared" si="3"/>
        <v>#NUM!</v>
      </c>
      <c r="CS55" s="45" t="e">
        <f t="shared" si="4"/>
        <v>#NUM!</v>
      </c>
      <c r="CT55" s="45" t="e">
        <f t="shared" si="5"/>
        <v>#NUM!</v>
      </c>
      <c r="CU55" s="45" t="e">
        <f t="shared" si="6"/>
        <v>#NUM!</v>
      </c>
      <c r="CV55" s="45" t="e">
        <f t="shared" si="7"/>
        <v>#NUM!</v>
      </c>
    </row>
    <row r="56" spans="1:100" s="48" customFormat="1" x14ac:dyDescent="0.25">
      <c r="A56" s="41">
        <v>1408</v>
      </c>
      <c r="B56" s="42" t="s">
        <v>4639</v>
      </c>
      <c r="C56" s="42" t="s">
        <v>4640</v>
      </c>
      <c r="D56" s="42" t="b">
        <v>1</v>
      </c>
      <c r="E56" s="46">
        <v>0.01</v>
      </c>
      <c r="F56" s="46">
        <f t="shared" si="8"/>
        <v>100</v>
      </c>
      <c r="G56" s="46">
        <v>-6.64</v>
      </c>
      <c r="H56" s="47">
        <v>1.0000000000000001E-17</v>
      </c>
      <c r="I56" s="47">
        <v>2.86741071428571E-16</v>
      </c>
      <c r="J56" s="42" t="s">
        <v>4641</v>
      </c>
      <c r="K56" s="42" t="s">
        <v>30</v>
      </c>
      <c r="L56" s="42">
        <v>9</v>
      </c>
      <c r="M56" s="42">
        <v>57.7</v>
      </c>
      <c r="N56" s="42">
        <v>8.73</v>
      </c>
      <c r="O56" s="42" t="b">
        <v>0</v>
      </c>
      <c r="P56" s="42">
        <v>7.5590000000000002</v>
      </c>
      <c r="Q56" s="42">
        <v>4.51</v>
      </c>
      <c r="R56" s="42">
        <v>2</v>
      </c>
      <c r="S56" s="42">
        <v>2</v>
      </c>
      <c r="T56" s="42">
        <v>3</v>
      </c>
      <c r="U56" s="44">
        <v>293440.125</v>
      </c>
      <c r="V56" s="44">
        <v>419966.4375</v>
      </c>
      <c r="W56" s="44">
        <v>210502.578125</v>
      </c>
      <c r="X56" s="44">
        <v>722168.875</v>
      </c>
      <c r="Y56" s="44">
        <v>736284.3125</v>
      </c>
      <c r="Z56" s="44">
        <v>544666.875</v>
      </c>
      <c r="AA56" s="44">
        <v>831072.9375</v>
      </c>
      <c r="AB56" s="44">
        <v>796553.6875</v>
      </c>
      <c r="AC56" s="44">
        <v>775596</v>
      </c>
      <c r="AD56" s="44" t="s">
        <v>30</v>
      </c>
      <c r="AE56" s="44" t="s">
        <v>30</v>
      </c>
      <c r="AF56" s="44" t="s">
        <v>30</v>
      </c>
      <c r="AG56" s="44" t="s">
        <v>30</v>
      </c>
      <c r="AH56" s="44" t="s">
        <v>30</v>
      </c>
      <c r="AI56" s="44" t="s">
        <v>30</v>
      </c>
      <c r="AJ56" s="44" t="s">
        <v>30</v>
      </c>
      <c r="AK56" s="44" t="s">
        <v>30</v>
      </c>
      <c r="AL56" s="44" t="s">
        <v>30</v>
      </c>
      <c r="AM56" s="44" t="s">
        <v>30</v>
      </c>
      <c r="AN56" s="44" t="s">
        <v>30</v>
      </c>
      <c r="AO56" s="44" t="s">
        <v>30</v>
      </c>
      <c r="AP56" s="44" t="s">
        <v>30</v>
      </c>
      <c r="AQ56" s="44" t="s">
        <v>30</v>
      </c>
      <c r="AR56" s="44" t="s">
        <v>30</v>
      </c>
      <c r="AS56" s="44">
        <v>405491.66859241802</v>
      </c>
      <c r="AT56" s="44">
        <v>624632.32395201304</v>
      </c>
      <c r="AU56" s="44">
        <v>331945.90915455302</v>
      </c>
      <c r="AV56" s="44">
        <v>740170.81654976401</v>
      </c>
      <c r="AW56" s="44">
        <v>799037.14849863795</v>
      </c>
      <c r="AX56" s="44">
        <v>626269.20457086898</v>
      </c>
      <c r="AY56" s="44">
        <v>966532.51496098097</v>
      </c>
      <c r="AZ56" s="44">
        <v>1017608.71894837</v>
      </c>
      <c r="BA56" s="44">
        <v>1023555.05776186</v>
      </c>
      <c r="BB56" s="44" t="s">
        <v>30</v>
      </c>
      <c r="BC56" s="44" t="s">
        <v>30</v>
      </c>
      <c r="BD56" s="44" t="s">
        <v>30</v>
      </c>
      <c r="BE56" s="44" t="s">
        <v>30</v>
      </c>
      <c r="BF56" s="44" t="s">
        <v>30</v>
      </c>
      <c r="BG56" s="44" t="s">
        <v>30</v>
      </c>
      <c r="BH56" s="44" t="s">
        <v>30</v>
      </c>
      <c r="BI56" s="44" t="s">
        <v>30</v>
      </c>
      <c r="BJ56" s="44" t="s">
        <v>30</v>
      </c>
      <c r="BK56" s="44" t="s">
        <v>30</v>
      </c>
      <c r="BL56" s="44" t="s">
        <v>30</v>
      </c>
      <c r="BM56" s="44" t="s">
        <v>30</v>
      </c>
      <c r="BN56" s="44" t="s">
        <v>30</v>
      </c>
      <c r="BO56" s="44" t="s">
        <v>30</v>
      </c>
      <c r="BP56" s="44" t="s">
        <v>30</v>
      </c>
      <c r="BQ56" s="44">
        <v>148.9</v>
      </c>
      <c r="BR56" s="44">
        <v>229.4</v>
      </c>
      <c r="BS56" s="44">
        <v>121.9</v>
      </c>
      <c r="BT56" s="44">
        <v>271.8</v>
      </c>
      <c r="BU56" s="44">
        <v>293.39999999999998</v>
      </c>
      <c r="BV56" s="44">
        <v>230</v>
      </c>
      <c r="BW56" s="44">
        <v>354.9</v>
      </c>
      <c r="BX56" s="44">
        <v>373.7</v>
      </c>
      <c r="BY56" s="44">
        <v>375.9</v>
      </c>
      <c r="BZ56" s="44" t="s">
        <v>30</v>
      </c>
      <c r="CA56" s="44" t="s">
        <v>30</v>
      </c>
      <c r="CB56" s="44" t="s">
        <v>30</v>
      </c>
      <c r="CC56" s="44" t="s">
        <v>30</v>
      </c>
      <c r="CD56" s="44" t="s">
        <v>30</v>
      </c>
      <c r="CE56" s="44" t="s">
        <v>30</v>
      </c>
      <c r="CF56" s="44" t="s">
        <v>30</v>
      </c>
      <c r="CG56" s="44" t="s">
        <v>30</v>
      </c>
      <c r="CH56" s="44" t="s">
        <v>30</v>
      </c>
      <c r="CI56" s="44" t="s">
        <v>30</v>
      </c>
      <c r="CJ56" s="44" t="s">
        <v>30</v>
      </c>
      <c r="CK56" s="44" t="s">
        <v>30</v>
      </c>
      <c r="CL56" s="44" t="s">
        <v>30</v>
      </c>
      <c r="CM56" s="44" t="s">
        <v>30</v>
      </c>
      <c r="CN56" s="44" t="s">
        <v>30</v>
      </c>
      <c r="CO56" s="45">
        <f t="shared" si="0"/>
        <v>148.9</v>
      </c>
      <c r="CP56" s="45">
        <f t="shared" si="1"/>
        <v>271.8</v>
      </c>
      <c r="CQ56" s="45">
        <f t="shared" si="2"/>
        <v>373.7</v>
      </c>
      <c r="CR56" s="45" t="e">
        <f t="shared" si="3"/>
        <v>#NUM!</v>
      </c>
      <c r="CS56" s="45" t="e">
        <f t="shared" si="4"/>
        <v>#NUM!</v>
      </c>
      <c r="CT56" s="45" t="e">
        <f t="shared" si="5"/>
        <v>#NUM!</v>
      </c>
      <c r="CU56" s="45" t="e">
        <f t="shared" si="6"/>
        <v>#NUM!</v>
      </c>
      <c r="CV56" s="45" t="e">
        <f t="shared" si="7"/>
        <v>#NUM!</v>
      </c>
    </row>
    <row r="57" spans="1:100" s="48" customFormat="1" x14ac:dyDescent="0.25">
      <c r="A57" s="41">
        <v>1411</v>
      </c>
      <c r="B57" s="42" t="s">
        <v>4642</v>
      </c>
      <c r="C57" s="32" t="s">
        <v>4643</v>
      </c>
      <c r="D57" s="42" t="b">
        <v>1</v>
      </c>
      <c r="E57" s="46">
        <v>0.01</v>
      </c>
      <c r="F57" s="46">
        <f t="shared" si="8"/>
        <v>100</v>
      </c>
      <c r="G57" s="46">
        <v>-6.64</v>
      </c>
      <c r="H57" s="47">
        <v>1.0000000000000001E-17</v>
      </c>
      <c r="I57" s="47">
        <v>2.86741071428571E-16</v>
      </c>
      <c r="J57" s="42" t="s">
        <v>4644</v>
      </c>
      <c r="K57" s="42" t="s">
        <v>30</v>
      </c>
      <c r="L57" s="42">
        <v>8</v>
      </c>
      <c r="M57" s="42">
        <v>50.3</v>
      </c>
      <c r="N57" s="42">
        <v>7.84</v>
      </c>
      <c r="O57" s="42" t="b">
        <v>0</v>
      </c>
      <c r="P57" s="42">
        <v>7.5490000000000004</v>
      </c>
      <c r="Q57" s="42">
        <v>6.33</v>
      </c>
      <c r="R57" s="42">
        <v>2</v>
      </c>
      <c r="S57" s="42">
        <v>2</v>
      </c>
      <c r="T57" s="42">
        <v>6</v>
      </c>
      <c r="U57" s="44">
        <v>1183993.6875</v>
      </c>
      <c r="V57" s="44">
        <v>1271624.125</v>
      </c>
      <c r="W57" s="44">
        <v>1319089.78125</v>
      </c>
      <c r="X57" s="44" t="s">
        <v>30</v>
      </c>
      <c r="Y57" s="44" t="s">
        <v>30</v>
      </c>
      <c r="Z57" s="44" t="s">
        <v>30</v>
      </c>
      <c r="AA57" s="44">
        <v>206724.515625</v>
      </c>
      <c r="AB57" s="44">
        <v>483433.0625</v>
      </c>
      <c r="AC57" s="44" t="s">
        <v>30</v>
      </c>
      <c r="AD57" s="44">
        <v>197343.859375</v>
      </c>
      <c r="AE57" s="44">
        <v>173414.796875</v>
      </c>
      <c r="AF57" s="44">
        <v>213271.703125</v>
      </c>
      <c r="AG57" s="44" t="s">
        <v>30</v>
      </c>
      <c r="AH57" s="44" t="s">
        <v>30</v>
      </c>
      <c r="AI57" s="44" t="s">
        <v>30</v>
      </c>
      <c r="AJ57" s="44" t="s">
        <v>30</v>
      </c>
      <c r="AK57" s="44" t="s">
        <v>30</v>
      </c>
      <c r="AL57" s="44" t="s">
        <v>30</v>
      </c>
      <c r="AM57" s="44" t="s">
        <v>30</v>
      </c>
      <c r="AN57" s="44" t="s">
        <v>30</v>
      </c>
      <c r="AO57" s="44" t="s">
        <v>30</v>
      </c>
      <c r="AP57" s="44" t="s">
        <v>30</v>
      </c>
      <c r="AQ57" s="44" t="s">
        <v>30</v>
      </c>
      <c r="AR57" s="44" t="s">
        <v>30</v>
      </c>
      <c r="AS57" s="44">
        <v>1636107.4544500799</v>
      </c>
      <c r="AT57" s="44">
        <v>1891335.73892365</v>
      </c>
      <c r="AU57" s="44">
        <v>2080100.2087181101</v>
      </c>
      <c r="AV57" s="44" t="s">
        <v>30</v>
      </c>
      <c r="AW57" s="44" t="s">
        <v>30</v>
      </c>
      <c r="AX57" s="44" t="s">
        <v>30</v>
      </c>
      <c r="AY57" s="44">
        <v>240419.29050435699</v>
      </c>
      <c r="AZ57" s="44">
        <v>617592.645854034</v>
      </c>
      <c r="BA57" s="44" t="s">
        <v>30</v>
      </c>
      <c r="BB57" s="44">
        <v>706170.49849962699</v>
      </c>
      <c r="BC57" s="44">
        <v>662552.23282941198</v>
      </c>
      <c r="BD57" s="44">
        <v>844002.67580890201</v>
      </c>
      <c r="BE57" s="44" t="s">
        <v>30</v>
      </c>
      <c r="BF57" s="44" t="s">
        <v>30</v>
      </c>
      <c r="BG57" s="44" t="s">
        <v>30</v>
      </c>
      <c r="BH57" s="44" t="s">
        <v>30</v>
      </c>
      <c r="BI57" s="44" t="s">
        <v>30</v>
      </c>
      <c r="BJ57" s="44" t="s">
        <v>30</v>
      </c>
      <c r="BK57" s="44" t="s">
        <v>30</v>
      </c>
      <c r="BL57" s="44" t="s">
        <v>30</v>
      </c>
      <c r="BM57" s="44" t="s">
        <v>30</v>
      </c>
      <c r="BN57" s="44" t="s">
        <v>30</v>
      </c>
      <c r="BO57" s="44" t="s">
        <v>30</v>
      </c>
      <c r="BP57" s="44" t="s">
        <v>30</v>
      </c>
      <c r="BQ57" s="44">
        <v>452.5</v>
      </c>
      <c r="BR57" s="44">
        <v>523.1</v>
      </c>
      <c r="BS57" s="44">
        <v>575.29999999999995</v>
      </c>
      <c r="BT57" s="44" t="s">
        <v>30</v>
      </c>
      <c r="BU57" s="44" t="s">
        <v>30</v>
      </c>
      <c r="BV57" s="44" t="s">
        <v>30</v>
      </c>
      <c r="BW57" s="44">
        <v>66.5</v>
      </c>
      <c r="BX57" s="44">
        <v>170.8</v>
      </c>
      <c r="BY57" s="44" t="s">
        <v>30</v>
      </c>
      <c r="BZ57" s="44">
        <v>195.3</v>
      </c>
      <c r="CA57" s="44">
        <v>183.2</v>
      </c>
      <c r="CB57" s="44">
        <v>233.4</v>
      </c>
      <c r="CC57" s="44" t="s">
        <v>30</v>
      </c>
      <c r="CD57" s="44" t="s">
        <v>30</v>
      </c>
      <c r="CE57" s="44" t="s">
        <v>30</v>
      </c>
      <c r="CF57" s="44" t="s">
        <v>30</v>
      </c>
      <c r="CG57" s="44" t="s">
        <v>30</v>
      </c>
      <c r="CH57" s="44" t="s">
        <v>30</v>
      </c>
      <c r="CI57" s="44" t="s">
        <v>30</v>
      </c>
      <c r="CJ57" s="44" t="s">
        <v>30</v>
      </c>
      <c r="CK57" s="44" t="s">
        <v>30</v>
      </c>
      <c r="CL57" s="44" t="s">
        <v>30</v>
      </c>
      <c r="CM57" s="44" t="s">
        <v>30</v>
      </c>
      <c r="CN57" s="44" t="s">
        <v>30</v>
      </c>
      <c r="CO57" s="45">
        <f t="shared" si="0"/>
        <v>523.1</v>
      </c>
      <c r="CP57" s="45" t="e">
        <f t="shared" si="1"/>
        <v>#NUM!</v>
      </c>
      <c r="CQ57" s="45">
        <f t="shared" si="2"/>
        <v>118.65</v>
      </c>
      <c r="CR57" s="45">
        <f t="shared" si="3"/>
        <v>195.3</v>
      </c>
      <c r="CS57" s="45" t="e">
        <f t="shared" si="4"/>
        <v>#NUM!</v>
      </c>
      <c r="CT57" s="45" t="e">
        <f t="shared" si="5"/>
        <v>#NUM!</v>
      </c>
      <c r="CU57" s="45" t="e">
        <f t="shared" si="6"/>
        <v>#NUM!</v>
      </c>
      <c r="CV57" s="45" t="e">
        <f t="shared" si="7"/>
        <v>#NUM!</v>
      </c>
    </row>
    <row r="58" spans="1:100" s="48" customFormat="1" x14ac:dyDescent="0.25">
      <c r="A58" s="41">
        <v>1413</v>
      </c>
      <c r="B58" s="42" t="s">
        <v>4645</v>
      </c>
      <c r="C58" s="42" t="s">
        <v>4646</v>
      </c>
      <c r="D58" s="42" t="b">
        <v>1</v>
      </c>
      <c r="E58" s="46">
        <v>0.01</v>
      </c>
      <c r="F58" s="46">
        <f t="shared" si="8"/>
        <v>100</v>
      </c>
      <c r="G58" s="46">
        <v>-6.64</v>
      </c>
      <c r="H58" s="47">
        <v>1.0000000000000001E-17</v>
      </c>
      <c r="I58" s="47">
        <v>2.86741071428571E-16</v>
      </c>
      <c r="J58" s="42" t="s">
        <v>4647</v>
      </c>
      <c r="K58" s="42" t="s">
        <v>30</v>
      </c>
      <c r="L58" s="42">
        <v>8</v>
      </c>
      <c r="M58" s="42">
        <v>52.9</v>
      </c>
      <c r="N58" s="42">
        <v>7.06</v>
      </c>
      <c r="O58" s="42" t="b">
        <v>0</v>
      </c>
      <c r="P58" s="42">
        <v>7.5350000000000001</v>
      </c>
      <c r="Q58" s="42">
        <v>2.31</v>
      </c>
      <c r="R58" s="42">
        <v>2</v>
      </c>
      <c r="S58" s="42">
        <v>2</v>
      </c>
      <c r="T58" s="42">
        <v>2</v>
      </c>
      <c r="U58" s="44" t="s">
        <v>30</v>
      </c>
      <c r="V58" s="44" t="s">
        <v>30</v>
      </c>
      <c r="W58" s="44" t="s">
        <v>30</v>
      </c>
      <c r="X58" s="44" t="s">
        <v>30</v>
      </c>
      <c r="Y58" s="44" t="s">
        <v>30</v>
      </c>
      <c r="Z58" s="44" t="s">
        <v>30</v>
      </c>
      <c r="AA58" s="44">
        <v>310274.6875</v>
      </c>
      <c r="AB58" s="44" t="s">
        <v>30</v>
      </c>
      <c r="AC58" s="44" t="s">
        <v>30</v>
      </c>
      <c r="AD58" s="44">
        <v>526310.75</v>
      </c>
      <c r="AE58" s="44">
        <v>424444.875</v>
      </c>
      <c r="AF58" s="44">
        <v>549239</v>
      </c>
      <c r="AG58" s="44" t="s">
        <v>30</v>
      </c>
      <c r="AH58" s="44" t="s">
        <v>30</v>
      </c>
      <c r="AI58" s="44" t="s">
        <v>30</v>
      </c>
      <c r="AJ58" s="44" t="s">
        <v>30</v>
      </c>
      <c r="AK58" s="44" t="s">
        <v>30</v>
      </c>
      <c r="AL58" s="44" t="s">
        <v>30</v>
      </c>
      <c r="AM58" s="44" t="s">
        <v>30</v>
      </c>
      <c r="AN58" s="44" t="s">
        <v>30</v>
      </c>
      <c r="AO58" s="44" t="s">
        <v>30</v>
      </c>
      <c r="AP58" s="44" t="s">
        <v>30</v>
      </c>
      <c r="AQ58" s="44" t="s">
        <v>30</v>
      </c>
      <c r="AR58" s="44" t="s">
        <v>30</v>
      </c>
      <c r="AS58" s="44" t="s">
        <v>30</v>
      </c>
      <c r="AT58" s="44" t="s">
        <v>30</v>
      </c>
      <c r="AU58" s="44" t="s">
        <v>30</v>
      </c>
      <c r="AV58" s="44" t="s">
        <v>30</v>
      </c>
      <c r="AW58" s="44" t="s">
        <v>30</v>
      </c>
      <c r="AX58" s="44" t="s">
        <v>30</v>
      </c>
      <c r="AY58" s="44">
        <v>360847.478610272</v>
      </c>
      <c r="AZ58" s="44" t="s">
        <v>30</v>
      </c>
      <c r="BA58" s="44" t="s">
        <v>30</v>
      </c>
      <c r="BB58" s="44">
        <v>1883337.6719716501</v>
      </c>
      <c r="BC58" s="44">
        <v>1621643.0472594299</v>
      </c>
      <c r="BD58" s="44">
        <v>2173561.6064682999</v>
      </c>
      <c r="BE58" s="44" t="s">
        <v>30</v>
      </c>
      <c r="BF58" s="44" t="s">
        <v>30</v>
      </c>
      <c r="BG58" s="44" t="s">
        <v>30</v>
      </c>
      <c r="BH58" s="44" t="s">
        <v>30</v>
      </c>
      <c r="BI58" s="44" t="s">
        <v>30</v>
      </c>
      <c r="BJ58" s="44" t="s">
        <v>30</v>
      </c>
      <c r="BK58" s="44" t="s">
        <v>30</v>
      </c>
      <c r="BL58" s="44" t="s">
        <v>30</v>
      </c>
      <c r="BM58" s="44" t="s">
        <v>30</v>
      </c>
      <c r="BN58" s="44" t="s">
        <v>30</v>
      </c>
      <c r="BO58" s="44" t="s">
        <v>30</v>
      </c>
      <c r="BP58" s="44" t="s">
        <v>30</v>
      </c>
      <c r="BQ58" s="44" t="s">
        <v>30</v>
      </c>
      <c r="BR58" s="44" t="s">
        <v>30</v>
      </c>
      <c r="BS58" s="44" t="s">
        <v>30</v>
      </c>
      <c r="BT58" s="44" t="s">
        <v>30</v>
      </c>
      <c r="BU58" s="44" t="s">
        <v>30</v>
      </c>
      <c r="BV58" s="44" t="s">
        <v>30</v>
      </c>
      <c r="BW58" s="44">
        <v>143.4</v>
      </c>
      <c r="BX58" s="44" t="s">
        <v>30</v>
      </c>
      <c r="BY58" s="44" t="s">
        <v>30</v>
      </c>
      <c r="BZ58" s="44">
        <v>748.4</v>
      </c>
      <c r="CA58" s="44">
        <v>644.4</v>
      </c>
      <c r="CB58" s="44">
        <v>863.8</v>
      </c>
      <c r="CC58" s="44" t="s">
        <v>30</v>
      </c>
      <c r="CD58" s="44" t="s">
        <v>30</v>
      </c>
      <c r="CE58" s="44" t="s">
        <v>30</v>
      </c>
      <c r="CF58" s="44" t="s">
        <v>30</v>
      </c>
      <c r="CG58" s="44" t="s">
        <v>30</v>
      </c>
      <c r="CH58" s="44" t="s">
        <v>30</v>
      </c>
      <c r="CI58" s="44" t="s">
        <v>30</v>
      </c>
      <c r="CJ58" s="44" t="s">
        <v>30</v>
      </c>
      <c r="CK58" s="44" t="s">
        <v>30</v>
      </c>
      <c r="CL58" s="44" t="s">
        <v>30</v>
      </c>
      <c r="CM58" s="44" t="s">
        <v>30</v>
      </c>
      <c r="CN58" s="44" t="s">
        <v>30</v>
      </c>
      <c r="CO58" s="45" t="e">
        <f t="shared" si="0"/>
        <v>#NUM!</v>
      </c>
      <c r="CP58" s="45" t="e">
        <f t="shared" si="1"/>
        <v>#NUM!</v>
      </c>
      <c r="CQ58" s="45">
        <f t="shared" si="2"/>
        <v>143.4</v>
      </c>
      <c r="CR58" s="45">
        <f t="shared" si="3"/>
        <v>748.4</v>
      </c>
      <c r="CS58" s="45" t="e">
        <f t="shared" si="4"/>
        <v>#NUM!</v>
      </c>
      <c r="CT58" s="45" t="e">
        <f t="shared" si="5"/>
        <v>#NUM!</v>
      </c>
      <c r="CU58" s="45" t="e">
        <f t="shared" si="6"/>
        <v>#NUM!</v>
      </c>
      <c r="CV58" s="45" t="e">
        <f t="shared" si="7"/>
        <v>#NUM!</v>
      </c>
    </row>
    <row r="59" spans="1:100" s="48" customFormat="1" x14ac:dyDescent="0.25">
      <c r="A59" s="41">
        <v>1443</v>
      </c>
      <c r="B59" s="42" t="s">
        <v>4648</v>
      </c>
      <c r="C59" s="42" t="s">
        <v>4649</v>
      </c>
      <c r="D59" s="42" t="b">
        <v>1</v>
      </c>
      <c r="E59" s="46">
        <v>0.01</v>
      </c>
      <c r="F59" s="46">
        <f t="shared" si="8"/>
        <v>100</v>
      </c>
      <c r="G59" s="46">
        <v>-6.64</v>
      </c>
      <c r="H59" s="47">
        <v>1.0000000000000001E-17</v>
      </c>
      <c r="I59" s="47">
        <v>2.86741071428571E-16</v>
      </c>
      <c r="J59" s="42" t="s">
        <v>4650</v>
      </c>
      <c r="K59" s="42" t="s">
        <v>30</v>
      </c>
      <c r="L59" s="42">
        <v>26</v>
      </c>
      <c r="M59" s="42">
        <v>22.7</v>
      </c>
      <c r="N59" s="42">
        <v>8.6300000000000008</v>
      </c>
      <c r="O59" s="42" t="b">
        <v>0</v>
      </c>
      <c r="P59" s="42">
        <v>7.0129999999999999</v>
      </c>
      <c r="Q59" s="42">
        <v>38.479999999999997</v>
      </c>
      <c r="R59" s="42">
        <v>2</v>
      </c>
      <c r="S59" s="42">
        <v>2</v>
      </c>
      <c r="T59" s="42">
        <v>12</v>
      </c>
      <c r="U59" s="44" t="s">
        <v>30</v>
      </c>
      <c r="V59" s="44">
        <v>572372.125</v>
      </c>
      <c r="W59" s="44">
        <v>559583.75</v>
      </c>
      <c r="X59" s="44">
        <v>1561599.6875</v>
      </c>
      <c r="Y59" s="44">
        <v>1661389.5</v>
      </c>
      <c r="Z59" s="44">
        <v>1281614.5</v>
      </c>
      <c r="AA59" s="44">
        <v>2567705.875</v>
      </c>
      <c r="AB59" s="44">
        <v>2482761.875</v>
      </c>
      <c r="AC59" s="44">
        <v>2237322.875</v>
      </c>
      <c r="AD59" s="44">
        <v>649384.4375</v>
      </c>
      <c r="AE59" s="44">
        <v>781296.6875</v>
      </c>
      <c r="AF59" s="44">
        <v>764095.375</v>
      </c>
      <c r="AG59" s="44" t="s">
        <v>30</v>
      </c>
      <c r="AH59" s="44" t="s">
        <v>30</v>
      </c>
      <c r="AI59" s="44" t="s">
        <v>30</v>
      </c>
      <c r="AJ59" s="44" t="s">
        <v>30</v>
      </c>
      <c r="AK59" s="44" t="s">
        <v>30</v>
      </c>
      <c r="AL59" s="44" t="s">
        <v>30</v>
      </c>
      <c r="AM59" s="44" t="s">
        <v>30</v>
      </c>
      <c r="AN59" s="44" t="s">
        <v>30</v>
      </c>
      <c r="AO59" s="44" t="s">
        <v>30</v>
      </c>
      <c r="AP59" s="44" t="s">
        <v>30</v>
      </c>
      <c r="AQ59" s="44" t="s">
        <v>30</v>
      </c>
      <c r="AR59" s="44" t="s">
        <v>30</v>
      </c>
      <c r="AS59" s="44" t="s">
        <v>30</v>
      </c>
      <c r="AT59" s="44">
        <v>851311.19699083699</v>
      </c>
      <c r="AU59" s="44">
        <v>882419.29527134704</v>
      </c>
      <c r="AV59" s="44">
        <v>1600526.6300361301</v>
      </c>
      <c r="AW59" s="44">
        <v>1802988.2018239801</v>
      </c>
      <c r="AX59" s="44">
        <v>1473626.78055553</v>
      </c>
      <c r="AY59" s="44">
        <v>2986225.5225268202</v>
      </c>
      <c r="AZ59" s="44">
        <v>3171763.7752729701</v>
      </c>
      <c r="BA59" s="44">
        <v>2952597.9305625102</v>
      </c>
      <c r="BB59" s="44">
        <v>2323741.5818238002</v>
      </c>
      <c r="BC59" s="44">
        <v>2985038.6133916699</v>
      </c>
      <c r="BD59" s="44">
        <v>3023835.4719530102</v>
      </c>
      <c r="BE59" s="44" t="s">
        <v>30</v>
      </c>
      <c r="BF59" s="44" t="s">
        <v>30</v>
      </c>
      <c r="BG59" s="44" t="s">
        <v>30</v>
      </c>
      <c r="BH59" s="44" t="s">
        <v>30</v>
      </c>
      <c r="BI59" s="44" t="s">
        <v>30</v>
      </c>
      <c r="BJ59" s="44" t="s">
        <v>30</v>
      </c>
      <c r="BK59" s="44" t="s">
        <v>30</v>
      </c>
      <c r="BL59" s="44" t="s">
        <v>30</v>
      </c>
      <c r="BM59" s="44" t="s">
        <v>30</v>
      </c>
      <c r="BN59" s="44" t="s">
        <v>30</v>
      </c>
      <c r="BO59" s="44" t="s">
        <v>30</v>
      </c>
      <c r="BP59" s="44" t="s">
        <v>30</v>
      </c>
      <c r="BQ59" s="44" t="s">
        <v>30</v>
      </c>
      <c r="BR59" s="44">
        <v>84.9</v>
      </c>
      <c r="BS59" s="44">
        <v>88</v>
      </c>
      <c r="BT59" s="44">
        <v>159.69999999999999</v>
      </c>
      <c r="BU59" s="44">
        <v>179.9</v>
      </c>
      <c r="BV59" s="44">
        <v>147</v>
      </c>
      <c r="BW59" s="44">
        <v>298</v>
      </c>
      <c r="BX59" s="44">
        <v>316.5</v>
      </c>
      <c r="BY59" s="44">
        <v>294.60000000000002</v>
      </c>
      <c r="BZ59" s="44">
        <v>231.9</v>
      </c>
      <c r="CA59" s="44">
        <v>297.8</v>
      </c>
      <c r="CB59" s="44">
        <v>301.7</v>
      </c>
      <c r="CC59" s="44" t="s">
        <v>30</v>
      </c>
      <c r="CD59" s="44" t="s">
        <v>30</v>
      </c>
      <c r="CE59" s="44" t="s">
        <v>30</v>
      </c>
      <c r="CF59" s="44" t="s">
        <v>30</v>
      </c>
      <c r="CG59" s="44" t="s">
        <v>30</v>
      </c>
      <c r="CH59" s="44" t="s">
        <v>30</v>
      </c>
      <c r="CI59" s="44" t="s">
        <v>30</v>
      </c>
      <c r="CJ59" s="44" t="s">
        <v>30</v>
      </c>
      <c r="CK59" s="44" t="s">
        <v>30</v>
      </c>
      <c r="CL59" s="44" t="s">
        <v>30</v>
      </c>
      <c r="CM59" s="44" t="s">
        <v>30</v>
      </c>
      <c r="CN59" s="44" t="s">
        <v>30</v>
      </c>
      <c r="CO59" s="45">
        <f t="shared" si="0"/>
        <v>86.45</v>
      </c>
      <c r="CP59" s="45">
        <f t="shared" si="1"/>
        <v>159.69999999999999</v>
      </c>
      <c r="CQ59" s="45">
        <f t="shared" si="2"/>
        <v>298</v>
      </c>
      <c r="CR59" s="45">
        <f t="shared" si="3"/>
        <v>297.8</v>
      </c>
      <c r="CS59" s="45" t="e">
        <f t="shared" si="4"/>
        <v>#NUM!</v>
      </c>
      <c r="CT59" s="45" t="e">
        <f t="shared" si="5"/>
        <v>#NUM!</v>
      </c>
      <c r="CU59" s="45" t="e">
        <f t="shared" si="6"/>
        <v>#NUM!</v>
      </c>
      <c r="CV59" s="45" t="e">
        <f t="shared" si="7"/>
        <v>#NUM!</v>
      </c>
    </row>
    <row r="60" spans="1:100" s="48" customFormat="1" x14ac:dyDescent="0.25">
      <c r="A60" s="41">
        <v>1445</v>
      </c>
      <c r="B60" s="42" t="s">
        <v>4651</v>
      </c>
      <c r="C60" s="42" t="s">
        <v>4652</v>
      </c>
      <c r="D60" s="42" t="b">
        <v>1</v>
      </c>
      <c r="E60" s="46">
        <v>0.01</v>
      </c>
      <c r="F60" s="46">
        <f t="shared" si="8"/>
        <v>100</v>
      </c>
      <c r="G60" s="46">
        <v>-6.64</v>
      </c>
      <c r="H60" s="47">
        <v>1.0000000000000001E-17</v>
      </c>
      <c r="I60" s="47">
        <v>2.86741071428571E-16</v>
      </c>
      <c r="J60" s="42" t="s">
        <v>4653</v>
      </c>
      <c r="K60" s="42" t="s">
        <v>30</v>
      </c>
      <c r="L60" s="42">
        <v>2</v>
      </c>
      <c r="M60" s="42">
        <v>280.60000000000002</v>
      </c>
      <c r="N60" s="42">
        <v>6.57</v>
      </c>
      <c r="O60" s="42" t="b">
        <v>0</v>
      </c>
      <c r="P60" s="42">
        <v>6.9880000000000004</v>
      </c>
      <c r="Q60" s="42">
        <v>0</v>
      </c>
      <c r="R60" s="42">
        <v>2</v>
      </c>
      <c r="S60" s="42">
        <v>2</v>
      </c>
      <c r="T60" s="42">
        <v>4</v>
      </c>
      <c r="U60" s="44">
        <v>348777.59375</v>
      </c>
      <c r="V60" s="44">
        <v>295860.65625</v>
      </c>
      <c r="W60" s="44">
        <v>405042.03125</v>
      </c>
      <c r="X60" s="44" t="s">
        <v>30</v>
      </c>
      <c r="Y60" s="44" t="s">
        <v>30</v>
      </c>
      <c r="Z60" s="44" t="s">
        <v>30</v>
      </c>
      <c r="AA60" s="44" t="s">
        <v>30</v>
      </c>
      <c r="AB60" s="44" t="s">
        <v>30</v>
      </c>
      <c r="AC60" s="44" t="s">
        <v>30</v>
      </c>
      <c r="AD60" s="44" t="s">
        <v>30</v>
      </c>
      <c r="AE60" s="44" t="s">
        <v>30</v>
      </c>
      <c r="AF60" s="44" t="s">
        <v>30</v>
      </c>
      <c r="AG60" s="44" t="s">
        <v>30</v>
      </c>
      <c r="AH60" s="44" t="s">
        <v>30</v>
      </c>
      <c r="AI60" s="44" t="s">
        <v>30</v>
      </c>
      <c r="AJ60" s="44" t="s">
        <v>30</v>
      </c>
      <c r="AK60" s="44" t="s">
        <v>30</v>
      </c>
      <c r="AL60" s="44" t="s">
        <v>30</v>
      </c>
      <c r="AM60" s="44" t="s">
        <v>30</v>
      </c>
      <c r="AN60" s="44" t="s">
        <v>30</v>
      </c>
      <c r="AO60" s="44" t="s">
        <v>30</v>
      </c>
      <c r="AP60" s="44" t="s">
        <v>30</v>
      </c>
      <c r="AQ60" s="44" t="s">
        <v>30</v>
      </c>
      <c r="AR60" s="44" t="s">
        <v>30</v>
      </c>
      <c r="AS60" s="44">
        <v>481960.01980756997</v>
      </c>
      <c r="AT60" s="44">
        <v>440044.995927574</v>
      </c>
      <c r="AU60" s="44">
        <v>638719.23330672097</v>
      </c>
      <c r="AV60" s="44" t="s">
        <v>30</v>
      </c>
      <c r="AW60" s="44" t="s">
        <v>30</v>
      </c>
      <c r="AX60" s="44" t="s">
        <v>30</v>
      </c>
      <c r="AY60" s="44" t="s">
        <v>30</v>
      </c>
      <c r="AZ60" s="44" t="s">
        <v>30</v>
      </c>
      <c r="BA60" s="44" t="s">
        <v>30</v>
      </c>
      <c r="BB60" s="44" t="s">
        <v>30</v>
      </c>
      <c r="BC60" s="44" t="s">
        <v>30</v>
      </c>
      <c r="BD60" s="44" t="s">
        <v>30</v>
      </c>
      <c r="BE60" s="44" t="s">
        <v>30</v>
      </c>
      <c r="BF60" s="44" t="s">
        <v>30</v>
      </c>
      <c r="BG60" s="44" t="s">
        <v>30</v>
      </c>
      <c r="BH60" s="44" t="s">
        <v>30</v>
      </c>
      <c r="BI60" s="44" t="s">
        <v>30</v>
      </c>
      <c r="BJ60" s="44" t="s">
        <v>30</v>
      </c>
      <c r="BK60" s="44" t="s">
        <v>30</v>
      </c>
      <c r="BL60" s="44" t="s">
        <v>30</v>
      </c>
      <c r="BM60" s="44" t="s">
        <v>30</v>
      </c>
      <c r="BN60" s="44" t="s">
        <v>30</v>
      </c>
      <c r="BO60" s="44" t="s">
        <v>30</v>
      </c>
      <c r="BP60" s="44" t="s">
        <v>30</v>
      </c>
      <c r="BQ60" s="44">
        <v>741.1</v>
      </c>
      <c r="BR60" s="44">
        <v>676.7</v>
      </c>
      <c r="BS60" s="44">
        <v>982.2</v>
      </c>
      <c r="BT60" s="44" t="s">
        <v>30</v>
      </c>
      <c r="BU60" s="44" t="s">
        <v>30</v>
      </c>
      <c r="BV60" s="44" t="s">
        <v>30</v>
      </c>
      <c r="BW60" s="44" t="s">
        <v>30</v>
      </c>
      <c r="BX60" s="44" t="s">
        <v>30</v>
      </c>
      <c r="BY60" s="44" t="s">
        <v>30</v>
      </c>
      <c r="BZ60" s="44" t="s">
        <v>30</v>
      </c>
      <c r="CA60" s="44" t="s">
        <v>30</v>
      </c>
      <c r="CB60" s="44" t="s">
        <v>30</v>
      </c>
      <c r="CC60" s="44" t="s">
        <v>30</v>
      </c>
      <c r="CD60" s="44" t="s">
        <v>30</v>
      </c>
      <c r="CE60" s="44" t="s">
        <v>30</v>
      </c>
      <c r="CF60" s="44" t="s">
        <v>30</v>
      </c>
      <c r="CG60" s="44" t="s">
        <v>30</v>
      </c>
      <c r="CH60" s="44" t="s">
        <v>30</v>
      </c>
      <c r="CI60" s="44" t="s">
        <v>30</v>
      </c>
      <c r="CJ60" s="44" t="s">
        <v>30</v>
      </c>
      <c r="CK60" s="44" t="s">
        <v>30</v>
      </c>
      <c r="CL60" s="44" t="s">
        <v>30</v>
      </c>
      <c r="CM60" s="44" t="s">
        <v>30</v>
      </c>
      <c r="CN60" s="44" t="s">
        <v>30</v>
      </c>
      <c r="CO60" s="45">
        <f t="shared" si="0"/>
        <v>741.1</v>
      </c>
      <c r="CP60" s="45" t="e">
        <f t="shared" si="1"/>
        <v>#NUM!</v>
      </c>
      <c r="CQ60" s="45" t="e">
        <f t="shared" si="2"/>
        <v>#NUM!</v>
      </c>
      <c r="CR60" s="45" t="e">
        <f t="shared" si="3"/>
        <v>#NUM!</v>
      </c>
      <c r="CS60" s="45" t="e">
        <f t="shared" si="4"/>
        <v>#NUM!</v>
      </c>
      <c r="CT60" s="45" t="e">
        <f t="shared" si="5"/>
        <v>#NUM!</v>
      </c>
      <c r="CU60" s="45" t="e">
        <f t="shared" si="6"/>
        <v>#NUM!</v>
      </c>
      <c r="CV60" s="45" t="e">
        <f t="shared" si="7"/>
        <v>#NUM!</v>
      </c>
    </row>
    <row r="61" spans="1:100" s="48" customFormat="1" x14ac:dyDescent="0.25">
      <c r="A61" s="41">
        <v>1470</v>
      </c>
      <c r="B61" s="42" t="s">
        <v>4654</v>
      </c>
      <c r="C61" s="42" t="s">
        <v>4655</v>
      </c>
      <c r="D61" s="42" t="b">
        <v>1</v>
      </c>
      <c r="E61" s="46">
        <v>0.01</v>
      </c>
      <c r="F61" s="46">
        <f t="shared" si="8"/>
        <v>100</v>
      </c>
      <c r="G61" s="46">
        <v>-6.64</v>
      </c>
      <c r="H61" s="47">
        <v>1.0000000000000001E-17</v>
      </c>
      <c r="I61" s="47">
        <v>2.86741071428571E-16</v>
      </c>
      <c r="J61" s="42" t="s">
        <v>4656</v>
      </c>
      <c r="K61" s="42" t="s">
        <v>30</v>
      </c>
      <c r="L61" s="42">
        <v>5</v>
      </c>
      <c r="M61" s="42">
        <v>52.8</v>
      </c>
      <c r="N61" s="42">
        <v>7.06</v>
      </c>
      <c r="O61" s="42" t="b">
        <v>0</v>
      </c>
      <c r="P61" s="42">
        <v>6.7270000000000003</v>
      </c>
      <c r="Q61" s="42">
        <v>4.0999999999999996</v>
      </c>
      <c r="R61" s="42">
        <v>2</v>
      </c>
      <c r="S61" s="42">
        <v>2</v>
      </c>
      <c r="T61" s="42">
        <v>2</v>
      </c>
      <c r="U61" s="44">
        <v>329968.5625</v>
      </c>
      <c r="V61" s="44">
        <v>265145.3125</v>
      </c>
      <c r="W61" s="44">
        <v>203380.734375</v>
      </c>
      <c r="X61" s="44">
        <v>412551.25</v>
      </c>
      <c r="Y61" s="44">
        <v>569420.875</v>
      </c>
      <c r="Z61" s="44">
        <v>478218.25</v>
      </c>
      <c r="AA61" s="44">
        <v>466109.46875</v>
      </c>
      <c r="AB61" s="44">
        <v>509072.8125</v>
      </c>
      <c r="AC61" s="44">
        <v>384484.875</v>
      </c>
      <c r="AD61" s="44">
        <v>274526.5625</v>
      </c>
      <c r="AE61" s="44">
        <v>271995.8125</v>
      </c>
      <c r="AF61" s="44">
        <v>276509.71875</v>
      </c>
      <c r="AG61" s="44" t="s">
        <v>30</v>
      </c>
      <c r="AH61" s="44" t="s">
        <v>30</v>
      </c>
      <c r="AI61" s="44" t="s">
        <v>30</v>
      </c>
      <c r="AJ61" s="44" t="s">
        <v>30</v>
      </c>
      <c r="AK61" s="44" t="s">
        <v>30</v>
      </c>
      <c r="AL61" s="44" t="s">
        <v>30</v>
      </c>
      <c r="AM61" s="44" t="s">
        <v>30</v>
      </c>
      <c r="AN61" s="44" t="s">
        <v>30</v>
      </c>
      <c r="AO61" s="44" t="s">
        <v>30</v>
      </c>
      <c r="AP61" s="44" t="s">
        <v>30</v>
      </c>
      <c r="AQ61" s="44" t="s">
        <v>30</v>
      </c>
      <c r="AR61" s="44" t="s">
        <v>30</v>
      </c>
      <c r="AS61" s="44">
        <v>455968.668194803</v>
      </c>
      <c r="AT61" s="44">
        <v>394360.87730667199</v>
      </c>
      <c r="AU61" s="44">
        <v>320715.32509469101</v>
      </c>
      <c r="AV61" s="44">
        <v>422835.165225206</v>
      </c>
      <c r="AW61" s="44">
        <v>617952.09341174096</v>
      </c>
      <c r="AX61" s="44">
        <v>549865.20529410301</v>
      </c>
      <c r="AY61" s="44">
        <v>542082.33327061497</v>
      </c>
      <c r="AZ61" s="44">
        <v>650347.79288441699</v>
      </c>
      <c r="BA61" s="44">
        <v>507405.19347596797</v>
      </c>
      <c r="BB61" s="44">
        <v>982359.21860446397</v>
      </c>
      <c r="BC61" s="44">
        <v>1039192.94166128</v>
      </c>
      <c r="BD61" s="44">
        <v>1094261.1658865199</v>
      </c>
      <c r="BE61" s="44" t="s">
        <v>30</v>
      </c>
      <c r="BF61" s="44" t="s">
        <v>30</v>
      </c>
      <c r="BG61" s="44" t="s">
        <v>30</v>
      </c>
      <c r="BH61" s="44" t="s">
        <v>30</v>
      </c>
      <c r="BI61" s="44" t="s">
        <v>30</v>
      </c>
      <c r="BJ61" s="44" t="s">
        <v>30</v>
      </c>
      <c r="BK61" s="44" t="s">
        <v>30</v>
      </c>
      <c r="BL61" s="44" t="s">
        <v>30</v>
      </c>
      <c r="BM61" s="44" t="s">
        <v>30</v>
      </c>
      <c r="BN61" s="44" t="s">
        <v>30</v>
      </c>
      <c r="BO61" s="44" t="s">
        <v>30</v>
      </c>
      <c r="BP61" s="44" t="s">
        <v>30</v>
      </c>
      <c r="BQ61" s="44">
        <v>144.4</v>
      </c>
      <c r="BR61" s="44">
        <v>124.9</v>
      </c>
      <c r="BS61" s="44">
        <v>101.6</v>
      </c>
      <c r="BT61" s="44">
        <v>133.9</v>
      </c>
      <c r="BU61" s="44">
        <v>195.7</v>
      </c>
      <c r="BV61" s="44">
        <v>174.2</v>
      </c>
      <c r="BW61" s="44">
        <v>171.7</v>
      </c>
      <c r="BX61" s="44">
        <v>206</v>
      </c>
      <c r="BY61" s="44">
        <v>160.69999999999999</v>
      </c>
      <c r="BZ61" s="44">
        <v>311.10000000000002</v>
      </c>
      <c r="CA61" s="44">
        <v>329.1</v>
      </c>
      <c r="CB61" s="44">
        <v>346.6</v>
      </c>
      <c r="CC61" s="44" t="s">
        <v>30</v>
      </c>
      <c r="CD61" s="44" t="s">
        <v>30</v>
      </c>
      <c r="CE61" s="44" t="s">
        <v>30</v>
      </c>
      <c r="CF61" s="44" t="s">
        <v>30</v>
      </c>
      <c r="CG61" s="44" t="s">
        <v>30</v>
      </c>
      <c r="CH61" s="44" t="s">
        <v>30</v>
      </c>
      <c r="CI61" s="44" t="s">
        <v>30</v>
      </c>
      <c r="CJ61" s="44" t="s">
        <v>30</v>
      </c>
      <c r="CK61" s="44" t="s">
        <v>30</v>
      </c>
      <c r="CL61" s="44" t="s">
        <v>30</v>
      </c>
      <c r="CM61" s="44" t="s">
        <v>30</v>
      </c>
      <c r="CN61" s="44" t="s">
        <v>30</v>
      </c>
      <c r="CO61" s="45">
        <f t="shared" si="0"/>
        <v>124.9</v>
      </c>
      <c r="CP61" s="45">
        <f t="shared" si="1"/>
        <v>174.2</v>
      </c>
      <c r="CQ61" s="45">
        <f t="shared" si="2"/>
        <v>171.7</v>
      </c>
      <c r="CR61" s="45">
        <f t="shared" si="3"/>
        <v>329.1</v>
      </c>
      <c r="CS61" s="45" t="e">
        <f t="shared" si="4"/>
        <v>#NUM!</v>
      </c>
      <c r="CT61" s="45" t="e">
        <f t="shared" si="5"/>
        <v>#NUM!</v>
      </c>
      <c r="CU61" s="45" t="e">
        <f t="shared" si="6"/>
        <v>#NUM!</v>
      </c>
      <c r="CV61" s="45" t="e">
        <f t="shared" si="7"/>
        <v>#NUM!</v>
      </c>
    </row>
    <row r="62" spans="1:100" s="48" customFormat="1" x14ac:dyDescent="0.25">
      <c r="A62" s="41">
        <v>1473</v>
      </c>
      <c r="B62" s="42" t="s">
        <v>4657</v>
      </c>
      <c r="C62" s="42" t="s">
        <v>4658</v>
      </c>
      <c r="D62" s="42" t="b">
        <v>1</v>
      </c>
      <c r="E62" s="46">
        <v>0.01</v>
      </c>
      <c r="F62" s="46">
        <f t="shared" si="8"/>
        <v>100</v>
      </c>
      <c r="G62" s="46">
        <v>-6.64</v>
      </c>
      <c r="H62" s="47">
        <v>1.0000000000000001E-17</v>
      </c>
      <c r="I62" s="47">
        <v>2.86741071428571E-16</v>
      </c>
      <c r="J62" s="42" t="s">
        <v>4659</v>
      </c>
      <c r="K62" s="42" t="s">
        <v>30</v>
      </c>
      <c r="L62" s="42">
        <v>6</v>
      </c>
      <c r="M62" s="42">
        <v>60.5</v>
      </c>
      <c r="N62" s="42">
        <v>6.29</v>
      </c>
      <c r="O62" s="42" t="b">
        <v>0</v>
      </c>
      <c r="P62" s="42">
        <v>6.6909999999999998</v>
      </c>
      <c r="Q62" s="42">
        <v>3.62</v>
      </c>
      <c r="R62" s="42">
        <v>2</v>
      </c>
      <c r="S62" s="42">
        <v>2</v>
      </c>
      <c r="T62" s="42">
        <v>5</v>
      </c>
      <c r="U62" s="44" t="s">
        <v>30</v>
      </c>
      <c r="V62" s="44" t="s">
        <v>30</v>
      </c>
      <c r="W62" s="44" t="s">
        <v>30</v>
      </c>
      <c r="X62" s="44" t="s">
        <v>30</v>
      </c>
      <c r="Y62" s="44">
        <v>382983.21875</v>
      </c>
      <c r="Z62" s="44">
        <v>358517.09375</v>
      </c>
      <c r="AA62" s="44">
        <v>515712.40625</v>
      </c>
      <c r="AB62" s="44">
        <v>646618.25</v>
      </c>
      <c r="AC62" s="44">
        <v>659248.3125</v>
      </c>
      <c r="AD62" s="44" t="s">
        <v>30</v>
      </c>
      <c r="AE62" s="44" t="s">
        <v>30</v>
      </c>
      <c r="AF62" s="44" t="s">
        <v>30</v>
      </c>
      <c r="AG62" s="44" t="s">
        <v>30</v>
      </c>
      <c r="AH62" s="44" t="s">
        <v>30</v>
      </c>
      <c r="AI62" s="44" t="s">
        <v>30</v>
      </c>
      <c r="AJ62" s="44" t="s">
        <v>30</v>
      </c>
      <c r="AK62" s="44" t="s">
        <v>30</v>
      </c>
      <c r="AL62" s="44" t="s">
        <v>30</v>
      </c>
      <c r="AM62" s="44" t="s">
        <v>30</v>
      </c>
      <c r="AN62" s="44" t="s">
        <v>30</v>
      </c>
      <c r="AO62" s="44" t="s">
        <v>30</v>
      </c>
      <c r="AP62" s="44" t="s">
        <v>30</v>
      </c>
      <c r="AQ62" s="44" t="s">
        <v>30</v>
      </c>
      <c r="AR62" s="44" t="s">
        <v>30</v>
      </c>
      <c r="AS62" s="44" t="s">
        <v>30</v>
      </c>
      <c r="AT62" s="44" t="s">
        <v>30</v>
      </c>
      <c r="AU62" s="44" t="s">
        <v>30</v>
      </c>
      <c r="AV62" s="44" t="s">
        <v>30</v>
      </c>
      <c r="AW62" s="44">
        <v>415624.52688115701</v>
      </c>
      <c r="AX62" s="44">
        <v>412230.34745388501</v>
      </c>
      <c r="AY62" s="44">
        <v>599770.232572868</v>
      </c>
      <c r="AZ62" s="44">
        <v>826064.054886617</v>
      </c>
      <c r="BA62" s="44">
        <v>870010.86207296897</v>
      </c>
      <c r="BB62" s="44" t="s">
        <v>30</v>
      </c>
      <c r="BC62" s="44" t="s">
        <v>30</v>
      </c>
      <c r="BD62" s="44" t="s">
        <v>30</v>
      </c>
      <c r="BE62" s="44" t="s">
        <v>30</v>
      </c>
      <c r="BF62" s="44" t="s">
        <v>30</v>
      </c>
      <c r="BG62" s="44" t="s">
        <v>30</v>
      </c>
      <c r="BH62" s="44" t="s">
        <v>30</v>
      </c>
      <c r="BI62" s="44" t="s">
        <v>30</v>
      </c>
      <c r="BJ62" s="44" t="s">
        <v>30</v>
      </c>
      <c r="BK62" s="44" t="s">
        <v>30</v>
      </c>
      <c r="BL62" s="44" t="s">
        <v>30</v>
      </c>
      <c r="BM62" s="44" t="s">
        <v>30</v>
      </c>
      <c r="BN62" s="44" t="s">
        <v>30</v>
      </c>
      <c r="BO62" s="44" t="s">
        <v>30</v>
      </c>
      <c r="BP62" s="44" t="s">
        <v>30</v>
      </c>
      <c r="BQ62" s="44" t="s">
        <v>30</v>
      </c>
      <c r="BR62" s="44" t="s">
        <v>30</v>
      </c>
      <c r="BS62" s="44" t="s">
        <v>30</v>
      </c>
      <c r="BT62" s="44" t="s">
        <v>30</v>
      </c>
      <c r="BU62" s="44">
        <v>319.3</v>
      </c>
      <c r="BV62" s="44">
        <v>316.7</v>
      </c>
      <c r="BW62" s="44">
        <v>460.8</v>
      </c>
      <c r="BX62" s="44">
        <v>634.70000000000005</v>
      </c>
      <c r="BY62" s="44">
        <v>668.4</v>
      </c>
      <c r="BZ62" s="44" t="s">
        <v>30</v>
      </c>
      <c r="CA62" s="44" t="s">
        <v>30</v>
      </c>
      <c r="CB62" s="44" t="s">
        <v>30</v>
      </c>
      <c r="CC62" s="44" t="s">
        <v>30</v>
      </c>
      <c r="CD62" s="44" t="s">
        <v>30</v>
      </c>
      <c r="CE62" s="44" t="s">
        <v>30</v>
      </c>
      <c r="CF62" s="44" t="s">
        <v>30</v>
      </c>
      <c r="CG62" s="44" t="s">
        <v>30</v>
      </c>
      <c r="CH62" s="44" t="s">
        <v>30</v>
      </c>
      <c r="CI62" s="44" t="s">
        <v>30</v>
      </c>
      <c r="CJ62" s="44" t="s">
        <v>30</v>
      </c>
      <c r="CK62" s="44" t="s">
        <v>30</v>
      </c>
      <c r="CL62" s="44" t="s">
        <v>30</v>
      </c>
      <c r="CM62" s="44" t="s">
        <v>30</v>
      </c>
      <c r="CN62" s="44" t="s">
        <v>30</v>
      </c>
      <c r="CO62" s="45" t="e">
        <f t="shared" si="0"/>
        <v>#NUM!</v>
      </c>
      <c r="CP62" s="45">
        <f t="shared" si="1"/>
        <v>318</v>
      </c>
      <c r="CQ62" s="45">
        <f t="shared" si="2"/>
        <v>634.70000000000005</v>
      </c>
      <c r="CR62" s="45" t="e">
        <f t="shared" si="3"/>
        <v>#NUM!</v>
      </c>
      <c r="CS62" s="45" t="e">
        <f t="shared" si="4"/>
        <v>#NUM!</v>
      </c>
      <c r="CT62" s="45" t="e">
        <f t="shared" si="5"/>
        <v>#NUM!</v>
      </c>
      <c r="CU62" s="45" t="e">
        <f t="shared" si="6"/>
        <v>#NUM!</v>
      </c>
      <c r="CV62" s="45" t="e">
        <f t="shared" si="7"/>
        <v>#NUM!</v>
      </c>
    </row>
    <row r="63" spans="1:100" s="48" customFormat="1" x14ac:dyDescent="0.25">
      <c r="A63" s="41">
        <v>1518</v>
      </c>
      <c r="B63" s="42" t="s">
        <v>4660</v>
      </c>
      <c r="C63" s="42" t="s">
        <v>4661</v>
      </c>
      <c r="D63" s="42" t="b">
        <v>1</v>
      </c>
      <c r="E63" s="46">
        <v>0.01</v>
      </c>
      <c r="F63" s="46">
        <f t="shared" si="8"/>
        <v>100</v>
      </c>
      <c r="G63" s="46">
        <v>-6.64</v>
      </c>
      <c r="H63" s="47">
        <v>1.0000000000000001E-17</v>
      </c>
      <c r="I63" s="47">
        <v>2.86741071428571E-16</v>
      </c>
      <c r="J63" s="42" t="s">
        <v>4662</v>
      </c>
      <c r="K63" s="42" t="s">
        <v>30</v>
      </c>
      <c r="L63" s="42">
        <v>4</v>
      </c>
      <c r="M63" s="42">
        <v>82.8</v>
      </c>
      <c r="N63" s="42">
        <v>6.89</v>
      </c>
      <c r="O63" s="42" t="b">
        <v>0</v>
      </c>
      <c r="P63" s="42">
        <v>6.024</v>
      </c>
      <c r="Q63" s="42">
        <v>2.0299999999999998</v>
      </c>
      <c r="R63" s="42">
        <v>2</v>
      </c>
      <c r="S63" s="42">
        <v>2</v>
      </c>
      <c r="T63" s="42">
        <v>2</v>
      </c>
      <c r="U63" s="44" t="s">
        <v>30</v>
      </c>
      <c r="V63" s="44" t="s">
        <v>30</v>
      </c>
      <c r="W63" s="44" t="s">
        <v>30</v>
      </c>
      <c r="X63" s="44">
        <v>135824.46875</v>
      </c>
      <c r="Y63" s="44">
        <v>300387.28125</v>
      </c>
      <c r="Z63" s="44">
        <v>209676.609375</v>
      </c>
      <c r="AA63" s="44">
        <v>505545.59375</v>
      </c>
      <c r="AB63" s="44">
        <v>585859.609375</v>
      </c>
      <c r="AC63" s="44">
        <v>399495.21875</v>
      </c>
      <c r="AD63" s="44" t="s">
        <v>30</v>
      </c>
      <c r="AE63" s="44">
        <v>119484.8203125</v>
      </c>
      <c r="AF63" s="44" t="s">
        <v>30</v>
      </c>
      <c r="AG63" s="44" t="s">
        <v>30</v>
      </c>
      <c r="AH63" s="44" t="s">
        <v>30</v>
      </c>
      <c r="AI63" s="44" t="s">
        <v>30</v>
      </c>
      <c r="AJ63" s="44" t="s">
        <v>30</v>
      </c>
      <c r="AK63" s="44" t="s">
        <v>30</v>
      </c>
      <c r="AL63" s="44" t="s">
        <v>30</v>
      </c>
      <c r="AM63" s="44" t="s">
        <v>30</v>
      </c>
      <c r="AN63" s="44" t="s">
        <v>30</v>
      </c>
      <c r="AO63" s="44" t="s">
        <v>30</v>
      </c>
      <c r="AP63" s="44" t="s">
        <v>30</v>
      </c>
      <c r="AQ63" s="44" t="s">
        <v>30</v>
      </c>
      <c r="AR63" s="44" t="s">
        <v>30</v>
      </c>
      <c r="AS63" s="44" t="s">
        <v>30</v>
      </c>
      <c r="AT63" s="44" t="s">
        <v>30</v>
      </c>
      <c r="AU63" s="44" t="s">
        <v>30</v>
      </c>
      <c r="AV63" s="44">
        <v>139210.24766142899</v>
      </c>
      <c r="AW63" s="44">
        <v>325989.01345634501</v>
      </c>
      <c r="AX63" s="44">
        <v>241090.48924702499</v>
      </c>
      <c r="AY63" s="44">
        <v>587946.29461103096</v>
      </c>
      <c r="AZ63" s="44">
        <v>748444.02321555605</v>
      </c>
      <c r="BA63" s="44">
        <v>527214.36379667197</v>
      </c>
      <c r="BB63" s="44" t="s">
        <v>30</v>
      </c>
      <c r="BC63" s="44">
        <v>456506.22619205498</v>
      </c>
      <c r="BD63" s="44" t="s">
        <v>30</v>
      </c>
      <c r="BE63" s="44" t="s">
        <v>30</v>
      </c>
      <c r="BF63" s="44" t="s">
        <v>30</v>
      </c>
      <c r="BG63" s="44" t="s">
        <v>30</v>
      </c>
      <c r="BH63" s="44" t="s">
        <v>30</v>
      </c>
      <c r="BI63" s="44" t="s">
        <v>30</v>
      </c>
      <c r="BJ63" s="44" t="s">
        <v>30</v>
      </c>
      <c r="BK63" s="44" t="s">
        <v>30</v>
      </c>
      <c r="BL63" s="44" t="s">
        <v>30</v>
      </c>
      <c r="BM63" s="44" t="s">
        <v>30</v>
      </c>
      <c r="BN63" s="44" t="s">
        <v>30</v>
      </c>
      <c r="BO63" s="44" t="s">
        <v>30</v>
      </c>
      <c r="BP63" s="44" t="s">
        <v>30</v>
      </c>
      <c r="BQ63" s="44" t="s">
        <v>30</v>
      </c>
      <c r="BR63" s="44" t="s">
        <v>30</v>
      </c>
      <c r="BS63" s="44" t="s">
        <v>30</v>
      </c>
      <c r="BT63" s="44">
        <v>110.4</v>
      </c>
      <c r="BU63" s="44">
        <v>258.5</v>
      </c>
      <c r="BV63" s="44">
        <v>191.2</v>
      </c>
      <c r="BW63" s="44">
        <v>466.3</v>
      </c>
      <c r="BX63" s="44">
        <v>593.5</v>
      </c>
      <c r="BY63" s="44">
        <v>418.1</v>
      </c>
      <c r="BZ63" s="44" t="s">
        <v>30</v>
      </c>
      <c r="CA63" s="44">
        <v>362</v>
      </c>
      <c r="CB63" s="44" t="s">
        <v>30</v>
      </c>
      <c r="CC63" s="44" t="s">
        <v>30</v>
      </c>
      <c r="CD63" s="44" t="s">
        <v>30</v>
      </c>
      <c r="CE63" s="44" t="s">
        <v>30</v>
      </c>
      <c r="CF63" s="44" t="s">
        <v>30</v>
      </c>
      <c r="CG63" s="44" t="s">
        <v>30</v>
      </c>
      <c r="CH63" s="44" t="s">
        <v>30</v>
      </c>
      <c r="CI63" s="44" t="s">
        <v>30</v>
      </c>
      <c r="CJ63" s="44" t="s">
        <v>30</v>
      </c>
      <c r="CK63" s="44" t="s">
        <v>30</v>
      </c>
      <c r="CL63" s="44" t="s">
        <v>30</v>
      </c>
      <c r="CM63" s="44" t="s">
        <v>30</v>
      </c>
      <c r="CN63" s="44" t="s">
        <v>30</v>
      </c>
      <c r="CO63" s="45" t="e">
        <f t="shared" si="0"/>
        <v>#NUM!</v>
      </c>
      <c r="CP63" s="45">
        <f t="shared" si="1"/>
        <v>191.2</v>
      </c>
      <c r="CQ63" s="45">
        <f t="shared" si="2"/>
        <v>466.3</v>
      </c>
      <c r="CR63" s="45">
        <f t="shared" si="3"/>
        <v>362</v>
      </c>
      <c r="CS63" s="45" t="e">
        <f t="shared" si="4"/>
        <v>#NUM!</v>
      </c>
      <c r="CT63" s="45" t="e">
        <f t="shared" si="5"/>
        <v>#NUM!</v>
      </c>
      <c r="CU63" s="45" t="e">
        <f t="shared" si="6"/>
        <v>#NUM!</v>
      </c>
      <c r="CV63" s="45" t="e">
        <f t="shared" si="7"/>
        <v>#NUM!</v>
      </c>
    </row>
    <row r="64" spans="1:100" s="48" customFormat="1" x14ac:dyDescent="0.25">
      <c r="A64" s="41">
        <v>1529</v>
      </c>
      <c r="B64" s="42" t="s">
        <v>4663</v>
      </c>
      <c r="C64" s="42" t="s">
        <v>4664</v>
      </c>
      <c r="D64" s="42" t="b">
        <v>1</v>
      </c>
      <c r="E64" s="46">
        <v>0.01</v>
      </c>
      <c r="F64" s="46">
        <f t="shared" si="8"/>
        <v>100</v>
      </c>
      <c r="G64" s="46">
        <v>-6.64</v>
      </c>
      <c r="H64" s="47">
        <v>1.0000000000000001E-17</v>
      </c>
      <c r="I64" s="47">
        <v>2.86741071428571E-16</v>
      </c>
      <c r="J64" s="42" t="s">
        <v>4665</v>
      </c>
      <c r="K64" s="42" t="s">
        <v>30</v>
      </c>
      <c r="L64" s="42">
        <v>7</v>
      </c>
      <c r="M64" s="42">
        <v>64</v>
      </c>
      <c r="N64" s="42">
        <v>5.08</v>
      </c>
      <c r="O64" s="42" t="b">
        <v>0</v>
      </c>
      <c r="P64" s="42">
        <v>5.8789999999999996</v>
      </c>
      <c r="Q64" s="42">
        <v>4.97</v>
      </c>
      <c r="R64" s="42">
        <v>2</v>
      </c>
      <c r="S64" s="42">
        <v>2</v>
      </c>
      <c r="T64" s="42">
        <v>4</v>
      </c>
      <c r="U64" s="44">
        <v>628022.25</v>
      </c>
      <c r="V64" s="44" t="s">
        <v>30</v>
      </c>
      <c r="W64" s="44" t="s">
        <v>30</v>
      </c>
      <c r="X64" s="44">
        <v>1076900.25</v>
      </c>
      <c r="Y64" s="44" t="s">
        <v>30</v>
      </c>
      <c r="Z64" s="44" t="s">
        <v>30</v>
      </c>
      <c r="AA64" s="44">
        <v>668512.6875</v>
      </c>
      <c r="AB64" s="44" t="s">
        <v>30</v>
      </c>
      <c r="AC64" s="44">
        <v>344081.1875</v>
      </c>
      <c r="AD64" s="44">
        <v>1576514.6015625</v>
      </c>
      <c r="AE64" s="44">
        <v>1241143.1875</v>
      </c>
      <c r="AF64" s="44">
        <v>1570056.875</v>
      </c>
      <c r="AG64" s="44" t="s">
        <v>30</v>
      </c>
      <c r="AH64" s="44" t="s">
        <v>30</v>
      </c>
      <c r="AI64" s="44" t="s">
        <v>30</v>
      </c>
      <c r="AJ64" s="44" t="s">
        <v>30</v>
      </c>
      <c r="AK64" s="44" t="s">
        <v>30</v>
      </c>
      <c r="AL64" s="44" t="s">
        <v>30</v>
      </c>
      <c r="AM64" s="44" t="s">
        <v>30</v>
      </c>
      <c r="AN64" s="44" t="s">
        <v>30</v>
      </c>
      <c r="AO64" s="44" t="s">
        <v>30</v>
      </c>
      <c r="AP64" s="44" t="s">
        <v>30</v>
      </c>
      <c r="AQ64" s="44" t="s">
        <v>30</v>
      </c>
      <c r="AR64" s="44" t="s">
        <v>30</v>
      </c>
      <c r="AS64" s="44">
        <v>867835.61064003897</v>
      </c>
      <c r="AT64" s="44" t="s">
        <v>30</v>
      </c>
      <c r="AU64" s="44" t="s">
        <v>30</v>
      </c>
      <c r="AV64" s="44">
        <v>1103744.7956825099</v>
      </c>
      <c r="AW64" s="44" t="s">
        <v>30</v>
      </c>
      <c r="AX64" s="44" t="s">
        <v>30</v>
      </c>
      <c r="AY64" s="44">
        <v>777475.98312657</v>
      </c>
      <c r="AZ64" s="44" t="s">
        <v>30</v>
      </c>
      <c r="BA64" s="44">
        <v>454084.39412572002</v>
      </c>
      <c r="BB64" s="44">
        <v>5641361.7611573199</v>
      </c>
      <c r="BC64" s="44">
        <v>4741937.8562711803</v>
      </c>
      <c r="BD64" s="44">
        <v>6213352.1899784999</v>
      </c>
      <c r="BE64" s="44" t="s">
        <v>30</v>
      </c>
      <c r="BF64" s="44" t="s">
        <v>30</v>
      </c>
      <c r="BG64" s="44" t="s">
        <v>30</v>
      </c>
      <c r="BH64" s="44" t="s">
        <v>30</v>
      </c>
      <c r="BI64" s="44" t="s">
        <v>30</v>
      </c>
      <c r="BJ64" s="44" t="s">
        <v>30</v>
      </c>
      <c r="BK64" s="44" t="s">
        <v>30</v>
      </c>
      <c r="BL64" s="44" t="s">
        <v>30</v>
      </c>
      <c r="BM64" s="44" t="s">
        <v>30</v>
      </c>
      <c r="BN64" s="44" t="s">
        <v>30</v>
      </c>
      <c r="BO64" s="44" t="s">
        <v>30</v>
      </c>
      <c r="BP64" s="44" t="s">
        <v>30</v>
      </c>
      <c r="BQ64" s="44">
        <v>105.2</v>
      </c>
      <c r="BR64" s="44" t="s">
        <v>30</v>
      </c>
      <c r="BS64" s="44" t="s">
        <v>30</v>
      </c>
      <c r="BT64" s="44">
        <v>133.80000000000001</v>
      </c>
      <c r="BU64" s="44" t="s">
        <v>30</v>
      </c>
      <c r="BV64" s="44" t="s">
        <v>30</v>
      </c>
      <c r="BW64" s="44">
        <v>94.2</v>
      </c>
      <c r="BX64" s="44" t="s">
        <v>30</v>
      </c>
      <c r="BY64" s="44">
        <v>55</v>
      </c>
      <c r="BZ64" s="44">
        <v>683.8</v>
      </c>
      <c r="CA64" s="44">
        <v>574.79999999999995</v>
      </c>
      <c r="CB64" s="44">
        <v>753.1</v>
      </c>
      <c r="CC64" s="44" t="s">
        <v>30</v>
      </c>
      <c r="CD64" s="44" t="s">
        <v>30</v>
      </c>
      <c r="CE64" s="44" t="s">
        <v>30</v>
      </c>
      <c r="CF64" s="44" t="s">
        <v>30</v>
      </c>
      <c r="CG64" s="44" t="s">
        <v>30</v>
      </c>
      <c r="CH64" s="44" t="s">
        <v>30</v>
      </c>
      <c r="CI64" s="44" t="s">
        <v>30</v>
      </c>
      <c r="CJ64" s="44" t="s">
        <v>30</v>
      </c>
      <c r="CK64" s="44" t="s">
        <v>30</v>
      </c>
      <c r="CL64" s="44" t="s">
        <v>30</v>
      </c>
      <c r="CM64" s="44" t="s">
        <v>30</v>
      </c>
      <c r="CN64" s="44" t="s">
        <v>30</v>
      </c>
      <c r="CO64" s="45">
        <f t="shared" si="0"/>
        <v>105.2</v>
      </c>
      <c r="CP64" s="45">
        <f t="shared" si="1"/>
        <v>133.80000000000001</v>
      </c>
      <c r="CQ64" s="45">
        <f t="shared" si="2"/>
        <v>74.599999999999994</v>
      </c>
      <c r="CR64" s="45">
        <f t="shared" si="3"/>
        <v>683.8</v>
      </c>
      <c r="CS64" s="45" t="e">
        <f t="shared" si="4"/>
        <v>#NUM!</v>
      </c>
      <c r="CT64" s="45" t="e">
        <f t="shared" si="5"/>
        <v>#NUM!</v>
      </c>
      <c r="CU64" s="45" t="e">
        <f t="shared" si="6"/>
        <v>#NUM!</v>
      </c>
      <c r="CV64" s="45" t="e">
        <f t="shared" si="7"/>
        <v>#NUM!</v>
      </c>
    </row>
    <row r="65" spans="1:100" s="48" customFormat="1" x14ac:dyDescent="0.25">
      <c r="A65" s="41">
        <v>1539</v>
      </c>
      <c r="B65" s="42" t="s">
        <v>4666</v>
      </c>
      <c r="C65" s="42" t="s">
        <v>4667</v>
      </c>
      <c r="D65" s="42" t="b">
        <v>1</v>
      </c>
      <c r="E65" s="46">
        <v>0.01</v>
      </c>
      <c r="F65" s="46">
        <f t="shared" si="8"/>
        <v>100</v>
      </c>
      <c r="G65" s="46">
        <v>-6.64</v>
      </c>
      <c r="H65" s="47">
        <v>1.0000000000000001E-17</v>
      </c>
      <c r="I65" s="47">
        <v>2.86741071428571E-16</v>
      </c>
      <c r="J65" s="42" t="s">
        <v>4668</v>
      </c>
      <c r="K65" s="42" t="s">
        <v>30</v>
      </c>
      <c r="L65" s="42">
        <v>3</v>
      </c>
      <c r="M65" s="42">
        <v>96.8</v>
      </c>
      <c r="N65" s="42">
        <v>5.66</v>
      </c>
      <c r="O65" s="42" t="b">
        <v>0</v>
      </c>
      <c r="P65" s="42">
        <v>5.7080000000000002</v>
      </c>
      <c r="Q65" s="42">
        <v>6.4</v>
      </c>
      <c r="R65" s="42">
        <v>2</v>
      </c>
      <c r="S65" s="42">
        <v>2</v>
      </c>
      <c r="T65" s="42">
        <v>4</v>
      </c>
      <c r="U65" s="44">
        <v>226087.8125</v>
      </c>
      <c r="V65" s="44">
        <v>267350.59375</v>
      </c>
      <c r="W65" s="44">
        <v>294246.34375</v>
      </c>
      <c r="X65" s="44">
        <v>595412.8125</v>
      </c>
      <c r="Y65" s="44">
        <v>547872.8125</v>
      </c>
      <c r="Z65" s="44">
        <v>583497.875</v>
      </c>
      <c r="AA65" s="44">
        <v>973200.5625</v>
      </c>
      <c r="AB65" s="44">
        <v>1355281.4375</v>
      </c>
      <c r="AC65" s="44">
        <v>1000630.6875</v>
      </c>
      <c r="AD65" s="44">
        <v>267235.5</v>
      </c>
      <c r="AE65" s="44">
        <v>137720.953125</v>
      </c>
      <c r="AF65" s="44" t="s">
        <v>30</v>
      </c>
      <c r="AG65" s="44" t="s">
        <v>30</v>
      </c>
      <c r="AH65" s="44" t="s">
        <v>30</v>
      </c>
      <c r="AI65" s="44" t="s">
        <v>30</v>
      </c>
      <c r="AJ65" s="44" t="s">
        <v>30</v>
      </c>
      <c r="AK65" s="44" t="s">
        <v>30</v>
      </c>
      <c r="AL65" s="44" t="s">
        <v>30</v>
      </c>
      <c r="AM65" s="44" t="s">
        <v>30</v>
      </c>
      <c r="AN65" s="44" t="s">
        <v>30</v>
      </c>
      <c r="AO65" s="44" t="s">
        <v>30</v>
      </c>
      <c r="AP65" s="44" t="s">
        <v>30</v>
      </c>
      <c r="AQ65" s="44" t="s">
        <v>30</v>
      </c>
      <c r="AR65" s="44" t="s">
        <v>30</v>
      </c>
      <c r="AS65" s="44">
        <v>312420.54691407498</v>
      </c>
      <c r="AT65" s="44">
        <v>397640.87739514501</v>
      </c>
      <c r="AU65" s="44">
        <v>464003.20110804797</v>
      </c>
      <c r="AV65" s="44">
        <v>610255.02880100801</v>
      </c>
      <c r="AW65" s="44">
        <v>594567.50932735496</v>
      </c>
      <c r="AX65" s="44">
        <v>670917.88911349198</v>
      </c>
      <c r="AY65" s="44">
        <v>1131826.0345044199</v>
      </c>
      <c r="AZ65" s="44">
        <v>1731391.40408396</v>
      </c>
      <c r="BA65" s="44">
        <v>1320533.62980515</v>
      </c>
      <c r="BB65" s="44">
        <v>956269.05670875905</v>
      </c>
      <c r="BC65" s="44">
        <v>526179.58008586802</v>
      </c>
      <c r="BD65" s="44" t="s">
        <v>30</v>
      </c>
      <c r="BE65" s="44" t="s">
        <v>30</v>
      </c>
      <c r="BF65" s="44" t="s">
        <v>30</v>
      </c>
      <c r="BG65" s="44" t="s">
        <v>30</v>
      </c>
      <c r="BH65" s="44" t="s">
        <v>30</v>
      </c>
      <c r="BI65" s="44" t="s">
        <v>30</v>
      </c>
      <c r="BJ65" s="44" t="s">
        <v>30</v>
      </c>
      <c r="BK65" s="44" t="s">
        <v>30</v>
      </c>
      <c r="BL65" s="44" t="s">
        <v>30</v>
      </c>
      <c r="BM65" s="44" t="s">
        <v>30</v>
      </c>
      <c r="BN65" s="44" t="s">
        <v>30</v>
      </c>
      <c r="BO65" s="44" t="s">
        <v>30</v>
      </c>
      <c r="BP65" s="44" t="s">
        <v>30</v>
      </c>
      <c r="BQ65" s="44">
        <v>86</v>
      </c>
      <c r="BR65" s="44">
        <v>109.5</v>
      </c>
      <c r="BS65" s="44">
        <v>127.8</v>
      </c>
      <c r="BT65" s="44">
        <v>168</v>
      </c>
      <c r="BU65" s="44">
        <v>163.69999999999999</v>
      </c>
      <c r="BV65" s="44">
        <v>184.7</v>
      </c>
      <c r="BW65" s="44">
        <v>311.7</v>
      </c>
      <c r="BX65" s="44">
        <v>476.7</v>
      </c>
      <c r="BY65" s="44">
        <v>363.6</v>
      </c>
      <c r="BZ65" s="44">
        <v>263.3</v>
      </c>
      <c r="CA65" s="44">
        <v>144.9</v>
      </c>
      <c r="CB65" s="44" t="s">
        <v>30</v>
      </c>
      <c r="CC65" s="44" t="s">
        <v>30</v>
      </c>
      <c r="CD65" s="44" t="s">
        <v>30</v>
      </c>
      <c r="CE65" s="44" t="s">
        <v>30</v>
      </c>
      <c r="CF65" s="44" t="s">
        <v>30</v>
      </c>
      <c r="CG65" s="44" t="s">
        <v>30</v>
      </c>
      <c r="CH65" s="44" t="s">
        <v>30</v>
      </c>
      <c r="CI65" s="44" t="s">
        <v>30</v>
      </c>
      <c r="CJ65" s="44" t="s">
        <v>30</v>
      </c>
      <c r="CK65" s="44" t="s">
        <v>30</v>
      </c>
      <c r="CL65" s="44" t="s">
        <v>30</v>
      </c>
      <c r="CM65" s="44" t="s">
        <v>30</v>
      </c>
      <c r="CN65" s="44" t="s">
        <v>30</v>
      </c>
      <c r="CO65" s="45">
        <f t="shared" si="0"/>
        <v>109.5</v>
      </c>
      <c r="CP65" s="45">
        <f t="shared" si="1"/>
        <v>168</v>
      </c>
      <c r="CQ65" s="45">
        <f t="shared" si="2"/>
        <v>363.6</v>
      </c>
      <c r="CR65" s="45">
        <f t="shared" si="3"/>
        <v>204.10000000000002</v>
      </c>
      <c r="CS65" s="45" t="e">
        <f t="shared" si="4"/>
        <v>#NUM!</v>
      </c>
      <c r="CT65" s="45" t="e">
        <f t="shared" si="5"/>
        <v>#NUM!</v>
      </c>
      <c r="CU65" s="45" t="e">
        <f t="shared" si="6"/>
        <v>#NUM!</v>
      </c>
      <c r="CV65" s="45" t="e">
        <f t="shared" si="7"/>
        <v>#NUM!</v>
      </c>
    </row>
    <row r="66" spans="1:100" s="48" customFormat="1" x14ac:dyDescent="0.25">
      <c r="A66" s="41">
        <v>1543</v>
      </c>
      <c r="B66" s="42" t="s">
        <v>4669</v>
      </c>
      <c r="C66" s="42" t="s">
        <v>4670</v>
      </c>
      <c r="D66" s="42" t="b">
        <v>1</v>
      </c>
      <c r="E66" s="46">
        <v>0.01</v>
      </c>
      <c r="F66" s="46">
        <f t="shared" si="8"/>
        <v>100</v>
      </c>
      <c r="G66" s="46">
        <v>-6.64</v>
      </c>
      <c r="H66" s="47">
        <v>1.0000000000000001E-17</v>
      </c>
      <c r="I66" s="47">
        <v>2.86741071428571E-16</v>
      </c>
      <c r="J66" s="42" t="s">
        <v>4671</v>
      </c>
      <c r="K66" s="42" t="s">
        <v>30</v>
      </c>
      <c r="L66" s="42">
        <v>16</v>
      </c>
      <c r="M66" s="42">
        <v>26.1</v>
      </c>
      <c r="N66" s="42">
        <v>5.35</v>
      </c>
      <c r="O66" s="42" t="b">
        <v>0</v>
      </c>
      <c r="P66" s="42">
        <v>5.6470000000000002</v>
      </c>
      <c r="Q66" s="42">
        <v>0</v>
      </c>
      <c r="R66" s="42">
        <v>2</v>
      </c>
      <c r="S66" s="42">
        <v>2</v>
      </c>
      <c r="T66" s="42">
        <v>2</v>
      </c>
      <c r="U66" s="44" t="s">
        <v>30</v>
      </c>
      <c r="V66" s="44" t="s">
        <v>30</v>
      </c>
      <c r="W66" s="44" t="s">
        <v>30</v>
      </c>
      <c r="X66" s="44">
        <v>354902.375</v>
      </c>
      <c r="Y66" s="44" t="s">
        <v>30</v>
      </c>
      <c r="Z66" s="44">
        <v>257424.734375</v>
      </c>
      <c r="AA66" s="44">
        <v>540206.25</v>
      </c>
      <c r="AB66" s="44">
        <v>422435.9375</v>
      </c>
      <c r="AC66" s="44">
        <v>428903.9375</v>
      </c>
      <c r="AD66" s="44" t="s">
        <v>30</v>
      </c>
      <c r="AE66" s="44" t="s">
        <v>30</v>
      </c>
      <c r="AF66" s="44" t="s">
        <v>30</v>
      </c>
      <c r="AG66" s="44" t="s">
        <v>30</v>
      </c>
      <c r="AH66" s="44" t="s">
        <v>30</v>
      </c>
      <c r="AI66" s="44" t="s">
        <v>30</v>
      </c>
      <c r="AJ66" s="44" t="s">
        <v>30</v>
      </c>
      <c r="AK66" s="44" t="s">
        <v>30</v>
      </c>
      <c r="AL66" s="44" t="s">
        <v>30</v>
      </c>
      <c r="AM66" s="44" t="s">
        <v>30</v>
      </c>
      <c r="AN66" s="44" t="s">
        <v>30</v>
      </c>
      <c r="AO66" s="44" t="s">
        <v>30</v>
      </c>
      <c r="AP66" s="44" t="s">
        <v>30</v>
      </c>
      <c r="AQ66" s="44" t="s">
        <v>30</v>
      </c>
      <c r="AR66" s="44" t="s">
        <v>30</v>
      </c>
      <c r="AS66" s="44" t="s">
        <v>30</v>
      </c>
      <c r="AT66" s="44" t="s">
        <v>30</v>
      </c>
      <c r="AU66" s="44" t="s">
        <v>30</v>
      </c>
      <c r="AV66" s="44">
        <v>363749.241753462</v>
      </c>
      <c r="AW66" s="44" t="s">
        <v>30</v>
      </c>
      <c r="AX66" s="44">
        <v>295992.267996651</v>
      </c>
      <c r="AY66" s="44">
        <v>628256.41631501203</v>
      </c>
      <c r="AZ66" s="44">
        <v>539667.94698584406</v>
      </c>
      <c r="BA66" s="44">
        <v>566025.08847660595</v>
      </c>
      <c r="BB66" s="44" t="s">
        <v>30</v>
      </c>
      <c r="BC66" s="44" t="s">
        <v>30</v>
      </c>
      <c r="BD66" s="44" t="s">
        <v>30</v>
      </c>
      <c r="BE66" s="44" t="s">
        <v>30</v>
      </c>
      <c r="BF66" s="44" t="s">
        <v>30</v>
      </c>
      <c r="BG66" s="44" t="s">
        <v>30</v>
      </c>
      <c r="BH66" s="44" t="s">
        <v>30</v>
      </c>
      <c r="BI66" s="44" t="s">
        <v>30</v>
      </c>
      <c r="BJ66" s="44" t="s">
        <v>30</v>
      </c>
      <c r="BK66" s="44" t="s">
        <v>30</v>
      </c>
      <c r="BL66" s="44" t="s">
        <v>30</v>
      </c>
      <c r="BM66" s="44" t="s">
        <v>30</v>
      </c>
      <c r="BN66" s="44" t="s">
        <v>30</v>
      </c>
      <c r="BO66" s="44" t="s">
        <v>30</v>
      </c>
      <c r="BP66" s="44" t="s">
        <v>30</v>
      </c>
      <c r="BQ66" s="44" t="s">
        <v>30</v>
      </c>
      <c r="BR66" s="44" t="s">
        <v>30</v>
      </c>
      <c r="BS66" s="44" t="s">
        <v>30</v>
      </c>
      <c r="BT66" s="44">
        <v>364.7</v>
      </c>
      <c r="BU66" s="44" t="s">
        <v>30</v>
      </c>
      <c r="BV66" s="44">
        <v>296.8</v>
      </c>
      <c r="BW66" s="44">
        <v>629.9</v>
      </c>
      <c r="BX66" s="44">
        <v>541.1</v>
      </c>
      <c r="BY66" s="44">
        <v>567.5</v>
      </c>
      <c r="BZ66" s="44" t="s">
        <v>30</v>
      </c>
      <c r="CA66" s="44" t="s">
        <v>30</v>
      </c>
      <c r="CB66" s="44" t="s">
        <v>30</v>
      </c>
      <c r="CC66" s="44" t="s">
        <v>30</v>
      </c>
      <c r="CD66" s="44" t="s">
        <v>30</v>
      </c>
      <c r="CE66" s="44" t="s">
        <v>30</v>
      </c>
      <c r="CF66" s="44" t="s">
        <v>30</v>
      </c>
      <c r="CG66" s="44" t="s">
        <v>30</v>
      </c>
      <c r="CH66" s="44" t="s">
        <v>30</v>
      </c>
      <c r="CI66" s="44" t="s">
        <v>30</v>
      </c>
      <c r="CJ66" s="44" t="s">
        <v>30</v>
      </c>
      <c r="CK66" s="44" t="s">
        <v>30</v>
      </c>
      <c r="CL66" s="44" t="s">
        <v>30</v>
      </c>
      <c r="CM66" s="44" t="s">
        <v>30</v>
      </c>
      <c r="CN66" s="44" t="s">
        <v>30</v>
      </c>
      <c r="CO66" s="45" t="e">
        <f t="shared" si="0"/>
        <v>#NUM!</v>
      </c>
      <c r="CP66" s="45">
        <f t="shared" si="1"/>
        <v>330.75</v>
      </c>
      <c r="CQ66" s="45">
        <f t="shared" si="2"/>
        <v>567.5</v>
      </c>
      <c r="CR66" s="45" t="e">
        <f t="shared" si="3"/>
        <v>#NUM!</v>
      </c>
      <c r="CS66" s="45" t="e">
        <f t="shared" si="4"/>
        <v>#NUM!</v>
      </c>
      <c r="CT66" s="45" t="e">
        <f t="shared" si="5"/>
        <v>#NUM!</v>
      </c>
      <c r="CU66" s="45" t="e">
        <f t="shared" si="6"/>
        <v>#NUM!</v>
      </c>
      <c r="CV66" s="45" t="e">
        <f t="shared" si="7"/>
        <v>#NUM!</v>
      </c>
    </row>
    <row r="67" spans="1:100" s="48" customFormat="1" x14ac:dyDescent="0.25">
      <c r="A67" s="41">
        <v>1549</v>
      </c>
      <c r="B67" s="42" t="s">
        <v>4672</v>
      </c>
      <c r="C67" s="32" t="s">
        <v>4673</v>
      </c>
      <c r="D67" s="42" t="b">
        <v>1</v>
      </c>
      <c r="E67" s="46">
        <v>0.01</v>
      </c>
      <c r="F67" s="46">
        <f t="shared" si="8"/>
        <v>100</v>
      </c>
      <c r="G67" s="46">
        <v>-6.64</v>
      </c>
      <c r="H67" s="47">
        <v>1.0000000000000001E-17</v>
      </c>
      <c r="I67" s="47">
        <v>2.86741071428571E-16</v>
      </c>
      <c r="J67" s="42" t="s">
        <v>4674</v>
      </c>
      <c r="K67" s="42" t="s">
        <v>30</v>
      </c>
      <c r="L67" s="42">
        <v>4</v>
      </c>
      <c r="M67" s="42">
        <v>101.6</v>
      </c>
      <c r="N67" s="42">
        <v>6.96</v>
      </c>
      <c r="O67" s="42" t="b">
        <v>0</v>
      </c>
      <c r="P67" s="42">
        <v>5.5519999999999996</v>
      </c>
      <c r="Q67" s="42">
        <v>3.49</v>
      </c>
      <c r="R67" s="42">
        <v>2</v>
      </c>
      <c r="S67" s="42">
        <v>2</v>
      </c>
      <c r="T67" s="42">
        <v>5</v>
      </c>
      <c r="U67" s="44" t="s">
        <v>30</v>
      </c>
      <c r="V67" s="44">
        <v>130741.8125</v>
      </c>
      <c r="W67" s="44" t="s">
        <v>30</v>
      </c>
      <c r="X67" s="44" t="s">
        <v>30</v>
      </c>
      <c r="Y67" s="44">
        <v>255250.8125</v>
      </c>
      <c r="Z67" s="44">
        <v>267415.40625</v>
      </c>
      <c r="AA67" s="44">
        <v>436265.5625</v>
      </c>
      <c r="AB67" s="44">
        <v>446262.65625</v>
      </c>
      <c r="AC67" s="44">
        <v>481525.8125</v>
      </c>
      <c r="AD67" s="44" t="s">
        <v>30</v>
      </c>
      <c r="AE67" s="44" t="s">
        <v>30</v>
      </c>
      <c r="AF67" s="44">
        <v>104769.5625</v>
      </c>
      <c r="AG67" s="44" t="s">
        <v>30</v>
      </c>
      <c r="AH67" s="44" t="s">
        <v>30</v>
      </c>
      <c r="AI67" s="44" t="s">
        <v>30</v>
      </c>
      <c r="AJ67" s="44" t="s">
        <v>30</v>
      </c>
      <c r="AK67" s="44" t="s">
        <v>30</v>
      </c>
      <c r="AL67" s="44" t="s">
        <v>30</v>
      </c>
      <c r="AM67" s="44" t="s">
        <v>30</v>
      </c>
      <c r="AN67" s="44" t="s">
        <v>30</v>
      </c>
      <c r="AO67" s="44" t="s">
        <v>30</v>
      </c>
      <c r="AP67" s="44" t="s">
        <v>30</v>
      </c>
      <c r="AQ67" s="44" t="s">
        <v>30</v>
      </c>
      <c r="AR67" s="44" t="s">
        <v>30</v>
      </c>
      <c r="AS67" s="44" t="s">
        <v>30</v>
      </c>
      <c r="AT67" s="44">
        <v>194457.35393932101</v>
      </c>
      <c r="AU67" s="44" t="s">
        <v>30</v>
      </c>
      <c r="AV67" s="44" t="s">
        <v>30</v>
      </c>
      <c r="AW67" s="44">
        <v>277005.60491292598</v>
      </c>
      <c r="AX67" s="44">
        <v>307479.74853837601</v>
      </c>
      <c r="AY67" s="44">
        <v>507374.06103299098</v>
      </c>
      <c r="AZ67" s="44">
        <v>570106.92068519199</v>
      </c>
      <c r="BA67" s="44">
        <v>635470.24588479602</v>
      </c>
      <c r="BB67" s="44" t="s">
        <v>30</v>
      </c>
      <c r="BC67" s="44" t="s">
        <v>30</v>
      </c>
      <c r="BD67" s="44">
        <v>414615.67473628197</v>
      </c>
      <c r="BE67" s="44" t="s">
        <v>30</v>
      </c>
      <c r="BF67" s="44" t="s">
        <v>30</v>
      </c>
      <c r="BG67" s="44" t="s">
        <v>30</v>
      </c>
      <c r="BH67" s="44" t="s">
        <v>30</v>
      </c>
      <c r="BI67" s="44" t="s">
        <v>30</v>
      </c>
      <c r="BJ67" s="44" t="s">
        <v>30</v>
      </c>
      <c r="BK67" s="44" t="s">
        <v>30</v>
      </c>
      <c r="BL67" s="44" t="s">
        <v>30</v>
      </c>
      <c r="BM67" s="44" t="s">
        <v>30</v>
      </c>
      <c r="BN67" s="44" t="s">
        <v>30</v>
      </c>
      <c r="BO67" s="44" t="s">
        <v>30</v>
      </c>
      <c r="BP67" s="44" t="s">
        <v>30</v>
      </c>
      <c r="BQ67" s="44" t="s">
        <v>30</v>
      </c>
      <c r="BR67" s="44">
        <v>160.6</v>
      </c>
      <c r="BS67" s="44" t="s">
        <v>30</v>
      </c>
      <c r="BT67" s="44" t="s">
        <v>30</v>
      </c>
      <c r="BU67" s="44">
        <v>228.7</v>
      </c>
      <c r="BV67" s="44">
        <v>253.9</v>
      </c>
      <c r="BW67" s="44">
        <v>419</v>
      </c>
      <c r="BX67" s="44">
        <v>470.8</v>
      </c>
      <c r="BY67" s="44">
        <v>524.70000000000005</v>
      </c>
      <c r="BZ67" s="44" t="s">
        <v>30</v>
      </c>
      <c r="CA67" s="44" t="s">
        <v>30</v>
      </c>
      <c r="CB67" s="44">
        <v>342.4</v>
      </c>
      <c r="CC67" s="44" t="s">
        <v>30</v>
      </c>
      <c r="CD67" s="44" t="s">
        <v>30</v>
      </c>
      <c r="CE67" s="44" t="s">
        <v>30</v>
      </c>
      <c r="CF67" s="44" t="s">
        <v>30</v>
      </c>
      <c r="CG67" s="44" t="s">
        <v>30</v>
      </c>
      <c r="CH67" s="44" t="s">
        <v>30</v>
      </c>
      <c r="CI67" s="44" t="s">
        <v>30</v>
      </c>
      <c r="CJ67" s="44" t="s">
        <v>30</v>
      </c>
      <c r="CK67" s="44" t="s">
        <v>30</v>
      </c>
      <c r="CL67" s="44" t="s">
        <v>30</v>
      </c>
      <c r="CM67" s="44" t="s">
        <v>30</v>
      </c>
      <c r="CN67" s="44" t="s">
        <v>30</v>
      </c>
      <c r="CO67" s="45">
        <f t="shared" ref="CO67:CO130" si="9">MEDIAN(BQ67:BS67)</f>
        <v>160.6</v>
      </c>
      <c r="CP67" s="45">
        <f t="shared" ref="CP67:CP130" si="10">MEDIAN(BT67:BV67)</f>
        <v>241.3</v>
      </c>
      <c r="CQ67" s="45">
        <f t="shared" ref="CQ67:CQ130" si="11">MEDIAN(BW67:BY67)</f>
        <v>470.8</v>
      </c>
      <c r="CR67" s="45">
        <f t="shared" ref="CR67:CR130" si="12">MEDIAN(BZ67:CB67)</f>
        <v>342.4</v>
      </c>
      <c r="CS67" s="45" t="e">
        <f t="shared" ref="CS67:CS130" si="13">MEDIAN(CC67:CE67)</f>
        <v>#NUM!</v>
      </c>
      <c r="CT67" s="45" t="e">
        <f t="shared" ref="CT67:CT130" si="14">MEDIAN(CF67:CH67)</f>
        <v>#NUM!</v>
      </c>
      <c r="CU67" s="45" t="e">
        <f t="shared" ref="CU67:CU130" si="15">MEDIAN(CI67:CK67)</f>
        <v>#NUM!</v>
      </c>
      <c r="CV67" s="45" t="e">
        <f t="shared" ref="CV67:CV130" si="16">MEDIAN(CL67:CN67)</f>
        <v>#NUM!</v>
      </c>
    </row>
    <row r="68" spans="1:100" s="48" customFormat="1" x14ac:dyDescent="0.25">
      <c r="A68" s="41">
        <v>1550</v>
      </c>
      <c r="B68" s="42" t="s">
        <v>4675</v>
      </c>
      <c r="C68" s="42" t="s">
        <v>4676</v>
      </c>
      <c r="D68" s="42" t="b">
        <v>1</v>
      </c>
      <c r="E68" s="46">
        <v>0.01</v>
      </c>
      <c r="F68" s="46">
        <f t="shared" ref="F68:F131" si="17">IF(E68&lt;1,1/E68,-E68)</f>
        <v>100</v>
      </c>
      <c r="G68" s="46">
        <v>-6.64</v>
      </c>
      <c r="H68" s="47">
        <v>1.0000000000000001E-17</v>
      </c>
      <c r="I68" s="47">
        <v>2.86741071428571E-16</v>
      </c>
      <c r="J68" s="42" t="s">
        <v>4677</v>
      </c>
      <c r="K68" s="42" t="s">
        <v>30</v>
      </c>
      <c r="L68" s="42">
        <v>5</v>
      </c>
      <c r="M68" s="42">
        <v>60.9</v>
      </c>
      <c r="N68" s="42">
        <v>8.4700000000000006</v>
      </c>
      <c r="O68" s="42" t="b">
        <v>0</v>
      </c>
      <c r="P68" s="42">
        <v>5.5490000000000004</v>
      </c>
      <c r="Q68" s="42">
        <v>1.64</v>
      </c>
      <c r="R68" s="42">
        <v>2</v>
      </c>
      <c r="S68" s="42">
        <v>2</v>
      </c>
      <c r="T68" s="42">
        <v>3</v>
      </c>
      <c r="U68" s="44">
        <v>425713.59375</v>
      </c>
      <c r="V68" s="44">
        <v>242325.09375</v>
      </c>
      <c r="W68" s="44" t="s">
        <v>30</v>
      </c>
      <c r="X68" s="44">
        <v>598095.375</v>
      </c>
      <c r="Y68" s="44">
        <v>379245.8125</v>
      </c>
      <c r="Z68" s="44">
        <v>338318.03125</v>
      </c>
      <c r="AA68" s="44">
        <v>502425.09375</v>
      </c>
      <c r="AB68" s="44">
        <v>479768</v>
      </c>
      <c r="AC68" s="44">
        <v>406092.03125</v>
      </c>
      <c r="AD68" s="44">
        <v>456150.09375</v>
      </c>
      <c r="AE68" s="44">
        <v>488173.0625</v>
      </c>
      <c r="AF68" s="44">
        <v>415618.03125</v>
      </c>
      <c r="AG68" s="44" t="s">
        <v>30</v>
      </c>
      <c r="AH68" s="44" t="s">
        <v>30</v>
      </c>
      <c r="AI68" s="44" t="s">
        <v>30</v>
      </c>
      <c r="AJ68" s="44" t="s">
        <v>30</v>
      </c>
      <c r="AK68" s="44" t="s">
        <v>30</v>
      </c>
      <c r="AL68" s="44" t="s">
        <v>30</v>
      </c>
      <c r="AM68" s="44" t="s">
        <v>30</v>
      </c>
      <c r="AN68" s="44" t="s">
        <v>30</v>
      </c>
      <c r="AO68" s="44" t="s">
        <v>30</v>
      </c>
      <c r="AP68" s="44" t="s">
        <v>30</v>
      </c>
      <c r="AQ68" s="44" t="s">
        <v>30</v>
      </c>
      <c r="AR68" s="44" t="s">
        <v>30</v>
      </c>
      <c r="AS68" s="44">
        <v>588274.40682204603</v>
      </c>
      <c r="AT68" s="44">
        <v>360419.48342824902</v>
      </c>
      <c r="AU68" s="44" t="s">
        <v>30</v>
      </c>
      <c r="AV68" s="44">
        <v>613004.46116344701</v>
      </c>
      <c r="AW68" s="44">
        <v>411568.58492764499</v>
      </c>
      <c r="AX68" s="44">
        <v>389005.04886205803</v>
      </c>
      <c r="AY68" s="44">
        <v>584317.173054012</v>
      </c>
      <c r="AZ68" s="44">
        <v>612910.47613463202</v>
      </c>
      <c r="BA68" s="44">
        <v>535920.18589926302</v>
      </c>
      <c r="BB68" s="44">
        <v>1632276.47474952</v>
      </c>
      <c r="BC68" s="44">
        <v>1865124.30539412</v>
      </c>
      <c r="BD68" s="44">
        <v>1644769.20918023</v>
      </c>
      <c r="BE68" s="44" t="s">
        <v>30</v>
      </c>
      <c r="BF68" s="44" t="s">
        <v>30</v>
      </c>
      <c r="BG68" s="44" t="s">
        <v>30</v>
      </c>
      <c r="BH68" s="44" t="s">
        <v>30</v>
      </c>
      <c r="BI68" s="44" t="s">
        <v>30</v>
      </c>
      <c r="BJ68" s="44" t="s">
        <v>30</v>
      </c>
      <c r="BK68" s="44" t="s">
        <v>30</v>
      </c>
      <c r="BL68" s="44" t="s">
        <v>30</v>
      </c>
      <c r="BM68" s="44" t="s">
        <v>30</v>
      </c>
      <c r="BN68" s="44" t="s">
        <v>30</v>
      </c>
      <c r="BO68" s="44" t="s">
        <v>30</v>
      </c>
      <c r="BP68" s="44" t="s">
        <v>30</v>
      </c>
      <c r="BQ68" s="44">
        <v>152.80000000000001</v>
      </c>
      <c r="BR68" s="44">
        <v>93.6</v>
      </c>
      <c r="BS68" s="44" t="s">
        <v>30</v>
      </c>
      <c r="BT68" s="44">
        <v>159.30000000000001</v>
      </c>
      <c r="BU68" s="44">
        <v>106.9</v>
      </c>
      <c r="BV68" s="44">
        <v>101.1</v>
      </c>
      <c r="BW68" s="44">
        <v>151.80000000000001</v>
      </c>
      <c r="BX68" s="44">
        <v>159.19999999999999</v>
      </c>
      <c r="BY68" s="44">
        <v>139.19999999999999</v>
      </c>
      <c r="BZ68" s="44">
        <v>424.1</v>
      </c>
      <c r="CA68" s="44">
        <v>484.6</v>
      </c>
      <c r="CB68" s="44">
        <v>427.3</v>
      </c>
      <c r="CC68" s="44" t="s">
        <v>30</v>
      </c>
      <c r="CD68" s="44" t="s">
        <v>30</v>
      </c>
      <c r="CE68" s="44" t="s">
        <v>30</v>
      </c>
      <c r="CF68" s="44" t="s">
        <v>30</v>
      </c>
      <c r="CG68" s="44" t="s">
        <v>30</v>
      </c>
      <c r="CH68" s="44" t="s">
        <v>30</v>
      </c>
      <c r="CI68" s="44" t="s">
        <v>30</v>
      </c>
      <c r="CJ68" s="44" t="s">
        <v>30</v>
      </c>
      <c r="CK68" s="44" t="s">
        <v>30</v>
      </c>
      <c r="CL68" s="44" t="s">
        <v>30</v>
      </c>
      <c r="CM68" s="44" t="s">
        <v>30</v>
      </c>
      <c r="CN68" s="44" t="s">
        <v>30</v>
      </c>
      <c r="CO68" s="45">
        <f t="shared" si="9"/>
        <v>123.2</v>
      </c>
      <c r="CP68" s="45">
        <f t="shared" si="10"/>
        <v>106.9</v>
      </c>
      <c r="CQ68" s="45">
        <f t="shared" si="11"/>
        <v>151.80000000000001</v>
      </c>
      <c r="CR68" s="45">
        <f t="shared" si="12"/>
        <v>427.3</v>
      </c>
      <c r="CS68" s="45" t="e">
        <f t="shared" si="13"/>
        <v>#NUM!</v>
      </c>
      <c r="CT68" s="45" t="e">
        <f t="shared" si="14"/>
        <v>#NUM!</v>
      </c>
      <c r="CU68" s="45" t="e">
        <f t="shared" si="15"/>
        <v>#NUM!</v>
      </c>
      <c r="CV68" s="45" t="e">
        <f t="shared" si="16"/>
        <v>#NUM!</v>
      </c>
    </row>
    <row r="69" spans="1:100" s="48" customFormat="1" x14ac:dyDescent="0.25">
      <c r="A69" s="41">
        <v>1551</v>
      </c>
      <c r="B69" s="42" t="s">
        <v>4678</v>
      </c>
      <c r="C69" s="42" t="s">
        <v>4679</v>
      </c>
      <c r="D69" s="42" t="b">
        <v>1</v>
      </c>
      <c r="E69" s="46">
        <v>0.01</v>
      </c>
      <c r="F69" s="46">
        <f t="shared" si="17"/>
        <v>100</v>
      </c>
      <c r="G69" s="46">
        <v>-6.64</v>
      </c>
      <c r="H69" s="47">
        <v>1.0000000000000001E-17</v>
      </c>
      <c r="I69" s="47">
        <v>2.86741071428571E-16</v>
      </c>
      <c r="J69" s="42" t="s">
        <v>4680</v>
      </c>
      <c r="K69" s="42" t="s">
        <v>30</v>
      </c>
      <c r="L69" s="42">
        <v>12</v>
      </c>
      <c r="M69" s="42">
        <v>55.8</v>
      </c>
      <c r="N69" s="42">
        <v>6.09</v>
      </c>
      <c r="O69" s="42" t="b">
        <v>0</v>
      </c>
      <c r="P69" s="42">
        <v>5.4560000000000004</v>
      </c>
      <c r="Q69" s="42">
        <v>0</v>
      </c>
      <c r="R69" s="42">
        <v>2</v>
      </c>
      <c r="S69" s="42">
        <v>2</v>
      </c>
      <c r="T69" s="42">
        <v>2</v>
      </c>
      <c r="U69" s="44">
        <v>341566.21875</v>
      </c>
      <c r="V69" s="44">
        <v>351458.90625</v>
      </c>
      <c r="W69" s="44">
        <v>230242.6875</v>
      </c>
      <c r="X69" s="44">
        <v>383622.734375</v>
      </c>
      <c r="Y69" s="44" t="s">
        <v>30</v>
      </c>
      <c r="Z69" s="44">
        <v>88730.390625</v>
      </c>
      <c r="AA69" s="44" t="s">
        <v>30</v>
      </c>
      <c r="AB69" s="44" t="s">
        <v>30</v>
      </c>
      <c r="AC69" s="44">
        <v>95198.078125</v>
      </c>
      <c r="AD69" s="44">
        <v>232491.34375</v>
      </c>
      <c r="AE69" s="44">
        <v>249469.875</v>
      </c>
      <c r="AF69" s="44">
        <v>260199</v>
      </c>
      <c r="AG69" s="44" t="s">
        <v>30</v>
      </c>
      <c r="AH69" s="44" t="s">
        <v>30</v>
      </c>
      <c r="AI69" s="44" t="s">
        <v>30</v>
      </c>
      <c r="AJ69" s="44" t="s">
        <v>30</v>
      </c>
      <c r="AK69" s="44" t="s">
        <v>30</v>
      </c>
      <c r="AL69" s="44" t="s">
        <v>30</v>
      </c>
      <c r="AM69" s="44" t="s">
        <v>30</v>
      </c>
      <c r="AN69" s="44" t="s">
        <v>30</v>
      </c>
      <c r="AO69" s="44" t="s">
        <v>30</v>
      </c>
      <c r="AP69" s="44" t="s">
        <v>30</v>
      </c>
      <c r="AQ69" s="44" t="s">
        <v>30</v>
      </c>
      <c r="AR69" s="44" t="s">
        <v>30</v>
      </c>
      <c r="AS69" s="44">
        <v>471994.94607542199</v>
      </c>
      <c r="AT69" s="44">
        <v>522738.42331643502</v>
      </c>
      <c r="AU69" s="44">
        <v>363074.49965287797</v>
      </c>
      <c r="AV69" s="44">
        <v>393185.53094578802</v>
      </c>
      <c r="AW69" s="44" t="s">
        <v>30</v>
      </c>
      <c r="AX69" s="44">
        <v>102024.032869598</v>
      </c>
      <c r="AY69" s="44" t="s">
        <v>30</v>
      </c>
      <c r="AZ69" s="44" t="s">
        <v>30</v>
      </c>
      <c r="BA69" s="44">
        <v>125633.028476233</v>
      </c>
      <c r="BB69" s="44">
        <v>831941.40741317801</v>
      </c>
      <c r="BC69" s="44">
        <v>953129.86944283498</v>
      </c>
      <c r="BD69" s="44">
        <v>1029713.03283533</v>
      </c>
      <c r="BE69" s="44" t="s">
        <v>30</v>
      </c>
      <c r="BF69" s="44" t="s">
        <v>30</v>
      </c>
      <c r="BG69" s="44" t="s">
        <v>30</v>
      </c>
      <c r="BH69" s="44" t="s">
        <v>30</v>
      </c>
      <c r="BI69" s="44" t="s">
        <v>30</v>
      </c>
      <c r="BJ69" s="44" t="s">
        <v>30</v>
      </c>
      <c r="BK69" s="44" t="s">
        <v>30</v>
      </c>
      <c r="BL69" s="44" t="s">
        <v>30</v>
      </c>
      <c r="BM69" s="44" t="s">
        <v>30</v>
      </c>
      <c r="BN69" s="44" t="s">
        <v>30</v>
      </c>
      <c r="BO69" s="44" t="s">
        <v>30</v>
      </c>
      <c r="BP69" s="44" t="s">
        <v>30</v>
      </c>
      <c r="BQ69" s="44">
        <v>236.3</v>
      </c>
      <c r="BR69" s="44">
        <v>261.7</v>
      </c>
      <c r="BS69" s="44">
        <v>181.8</v>
      </c>
      <c r="BT69" s="44">
        <v>196.9</v>
      </c>
      <c r="BU69" s="44" t="s">
        <v>30</v>
      </c>
      <c r="BV69" s="44">
        <v>51.1</v>
      </c>
      <c r="BW69" s="44" t="s">
        <v>30</v>
      </c>
      <c r="BX69" s="44" t="s">
        <v>30</v>
      </c>
      <c r="BY69" s="44">
        <v>62.9</v>
      </c>
      <c r="BZ69" s="44">
        <v>416.5</v>
      </c>
      <c r="CA69" s="44">
        <v>477.2</v>
      </c>
      <c r="CB69" s="44">
        <v>515.6</v>
      </c>
      <c r="CC69" s="44" t="s">
        <v>30</v>
      </c>
      <c r="CD69" s="44" t="s">
        <v>30</v>
      </c>
      <c r="CE69" s="44" t="s">
        <v>30</v>
      </c>
      <c r="CF69" s="44" t="s">
        <v>30</v>
      </c>
      <c r="CG69" s="44" t="s">
        <v>30</v>
      </c>
      <c r="CH69" s="44" t="s">
        <v>30</v>
      </c>
      <c r="CI69" s="44" t="s">
        <v>30</v>
      </c>
      <c r="CJ69" s="44" t="s">
        <v>30</v>
      </c>
      <c r="CK69" s="44" t="s">
        <v>30</v>
      </c>
      <c r="CL69" s="44" t="s">
        <v>30</v>
      </c>
      <c r="CM69" s="44" t="s">
        <v>30</v>
      </c>
      <c r="CN69" s="44" t="s">
        <v>30</v>
      </c>
      <c r="CO69" s="45">
        <f t="shared" si="9"/>
        <v>236.3</v>
      </c>
      <c r="CP69" s="45">
        <f t="shared" si="10"/>
        <v>124</v>
      </c>
      <c r="CQ69" s="45">
        <f t="shared" si="11"/>
        <v>62.9</v>
      </c>
      <c r="CR69" s="45">
        <f t="shared" si="12"/>
        <v>477.2</v>
      </c>
      <c r="CS69" s="45" t="e">
        <f t="shared" si="13"/>
        <v>#NUM!</v>
      </c>
      <c r="CT69" s="45" t="e">
        <f t="shared" si="14"/>
        <v>#NUM!</v>
      </c>
      <c r="CU69" s="45" t="e">
        <f t="shared" si="15"/>
        <v>#NUM!</v>
      </c>
      <c r="CV69" s="45" t="e">
        <f t="shared" si="16"/>
        <v>#NUM!</v>
      </c>
    </row>
    <row r="70" spans="1:100" s="48" customFormat="1" x14ac:dyDescent="0.25">
      <c r="A70" s="41">
        <v>1558</v>
      </c>
      <c r="B70" s="42" t="s">
        <v>4681</v>
      </c>
      <c r="C70" s="42" t="s">
        <v>4682</v>
      </c>
      <c r="D70" s="42" t="b">
        <v>1</v>
      </c>
      <c r="E70" s="46">
        <v>0.01</v>
      </c>
      <c r="F70" s="46">
        <f t="shared" si="17"/>
        <v>100</v>
      </c>
      <c r="G70" s="46">
        <v>-6.64</v>
      </c>
      <c r="H70" s="47">
        <v>1.0000000000000001E-17</v>
      </c>
      <c r="I70" s="47">
        <v>2.86741071428571E-16</v>
      </c>
      <c r="J70" s="42" t="s">
        <v>4683</v>
      </c>
      <c r="K70" s="42" t="s">
        <v>30</v>
      </c>
      <c r="L70" s="42">
        <v>3</v>
      </c>
      <c r="M70" s="42">
        <v>116.2</v>
      </c>
      <c r="N70" s="42">
        <v>5.05</v>
      </c>
      <c r="O70" s="42" t="b">
        <v>0</v>
      </c>
      <c r="P70" s="42">
        <v>5.125</v>
      </c>
      <c r="Q70" s="42">
        <v>0</v>
      </c>
      <c r="R70" s="42">
        <v>2</v>
      </c>
      <c r="S70" s="42">
        <v>2</v>
      </c>
      <c r="T70" s="42">
        <v>3</v>
      </c>
      <c r="U70" s="44" t="s">
        <v>30</v>
      </c>
      <c r="V70" s="44" t="s">
        <v>30</v>
      </c>
      <c r="W70" s="44" t="s">
        <v>30</v>
      </c>
      <c r="X70" s="44">
        <v>396553.78125</v>
      </c>
      <c r="Y70" s="44">
        <v>348979.09375</v>
      </c>
      <c r="Z70" s="44" t="s">
        <v>30</v>
      </c>
      <c r="AA70" s="44">
        <v>307646.65625</v>
      </c>
      <c r="AB70" s="44">
        <v>352568.78125</v>
      </c>
      <c r="AC70" s="44">
        <v>256423.8125</v>
      </c>
      <c r="AD70" s="44" t="s">
        <v>30</v>
      </c>
      <c r="AE70" s="44" t="s">
        <v>30</v>
      </c>
      <c r="AF70" s="44" t="s">
        <v>30</v>
      </c>
      <c r="AG70" s="44" t="s">
        <v>30</v>
      </c>
      <c r="AH70" s="44" t="s">
        <v>30</v>
      </c>
      <c r="AI70" s="44" t="s">
        <v>30</v>
      </c>
      <c r="AJ70" s="44" t="s">
        <v>30</v>
      </c>
      <c r="AK70" s="44" t="s">
        <v>30</v>
      </c>
      <c r="AL70" s="44" t="s">
        <v>30</v>
      </c>
      <c r="AM70" s="44" t="s">
        <v>30</v>
      </c>
      <c r="AN70" s="44" t="s">
        <v>30</v>
      </c>
      <c r="AO70" s="44" t="s">
        <v>30</v>
      </c>
      <c r="AP70" s="44" t="s">
        <v>30</v>
      </c>
      <c r="AQ70" s="44" t="s">
        <v>30</v>
      </c>
      <c r="AR70" s="44" t="s">
        <v>30</v>
      </c>
      <c r="AS70" s="44" t="s">
        <v>30</v>
      </c>
      <c r="AT70" s="44" t="s">
        <v>30</v>
      </c>
      <c r="AU70" s="44" t="s">
        <v>30</v>
      </c>
      <c r="AV70" s="44">
        <v>406438.91786905</v>
      </c>
      <c r="AW70" s="44">
        <v>378722.26152535202</v>
      </c>
      <c r="AX70" s="44" t="s">
        <v>30</v>
      </c>
      <c r="AY70" s="44">
        <v>357791.09506215702</v>
      </c>
      <c r="AZ70" s="44">
        <v>450411.65643841302</v>
      </c>
      <c r="BA70" s="44">
        <v>338402.84144703398</v>
      </c>
      <c r="BB70" s="44" t="s">
        <v>30</v>
      </c>
      <c r="BC70" s="44" t="s">
        <v>30</v>
      </c>
      <c r="BD70" s="44" t="s">
        <v>30</v>
      </c>
      <c r="BE70" s="44" t="s">
        <v>30</v>
      </c>
      <c r="BF70" s="44" t="s">
        <v>30</v>
      </c>
      <c r="BG70" s="44" t="s">
        <v>30</v>
      </c>
      <c r="BH70" s="44" t="s">
        <v>30</v>
      </c>
      <c r="BI70" s="44" t="s">
        <v>30</v>
      </c>
      <c r="BJ70" s="44" t="s">
        <v>30</v>
      </c>
      <c r="BK70" s="44" t="s">
        <v>30</v>
      </c>
      <c r="BL70" s="44" t="s">
        <v>30</v>
      </c>
      <c r="BM70" s="44" t="s">
        <v>30</v>
      </c>
      <c r="BN70" s="44" t="s">
        <v>30</v>
      </c>
      <c r="BO70" s="44" t="s">
        <v>30</v>
      </c>
      <c r="BP70" s="44" t="s">
        <v>30</v>
      </c>
      <c r="BQ70" s="44" t="s">
        <v>30</v>
      </c>
      <c r="BR70" s="44" t="s">
        <v>30</v>
      </c>
      <c r="BS70" s="44" t="s">
        <v>30</v>
      </c>
      <c r="BT70" s="44">
        <v>505</v>
      </c>
      <c r="BU70" s="44">
        <v>470.5</v>
      </c>
      <c r="BV70" s="44" t="s">
        <v>30</v>
      </c>
      <c r="BW70" s="44">
        <v>444.5</v>
      </c>
      <c r="BX70" s="44">
        <v>559.6</v>
      </c>
      <c r="BY70" s="44">
        <v>420.4</v>
      </c>
      <c r="BZ70" s="44" t="s">
        <v>30</v>
      </c>
      <c r="CA70" s="44" t="s">
        <v>30</v>
      </c>
      <c r="CB70" s="44" t="s">
        <v>30</v>
      </c>
      <c r="CC70" s="44" t="s">
        <v>30</v>
      </c>
      <c r="CD70" s="44" t="s">
        <v>30</v>
      </c>
      <c r="CE70" s="44" t="s">
        <v>30</v>
      </c>
      <c r="CF70" s="44" t="s">
        <v>30</v>
      </c>
      <c r="CG70" s="44" t="s">
        <v>30</v>
      </c>
      <c r="CH70" s="44" t="s">
        <v>30</v>
      </c>
      <c r="CI70" s="44" t="s">
        <v>30</v>
      </c>
      <c r="CJ70" s="44" t="s">
        <v>30</v>
      </c>
      <c r="CK70" s="44" t="s">
        <v>30</v>
      </c>
      <c r="CL70" s="44" t="s">
        <v>30</v>
      </c>
      <c r="CM70" s="44" t="s">
        <v>30</v>
      </c>
      <c r="CN70" s="44" t="s">
        <v>30</v>
      </c>
      <c r="CO70" s="45" t="e">
        <f t="shared" si="9"/>
        <v>#NUM!</v>
      </c>
      <c r="CP70" s="45">
        <f t="shared" si="10"/>
        <v>487.75</v>
      </c>
      <c r="CQ70" s="45">
        <f t="shared" si="11"/>
        <v>444.5</v>
      </c>
      <c r="CR70" s="45" t="e">
        <f t="shared" si="12"/>
        <v>#NUM!</v>
      </c>
      <c r="CS70" s="45" t="e">
        <f t="shared" si="13"/>
        <v>#NUM!</v>
      </c>
      <c r="CT70" s="45" t="e">
        <f t="shared" si="14"/>
        <v>#NUM!</v>
      </c>
      <c r="CU70" s="45" t="e">
        <f t="shared" si="15"/>
        <v>#NUM!</v>
      </c>
      <c r="CV70" s="45" t="e">
        <f t="shared" si="16"/>
        <v>#NUM!</v>
      </c>
    </row>
    <row r="71" spans="1:100" s="48" customFormat="1" x14ac:dyDescent="0.25">
      <c r="A71" s="41">
        <v>1562</v>
      </c>
      <c r="B71" s="42" t="s">
        <v>4684</v>
      </c>
      <c r="C71" s="42" t="s">
        <v>4685</v>
      </c>
      <c r="D71" s="42" t="b">
        <v>1</v>
      </c>
      <c r="E71" s="46">
        <v>0.01</v>
      </c>
      <c r="F71" s="46">
        <f t="shared" si="17"/>
        <v>100</v>
      </c>
      <c r="G71" s="46">
        <v>-6.64</v>
      </c>
      <c r="H71" s="47">
        <v>1.0000000000000001E-17</v>
      </c>
      <c r="I71" s="47">
        <v>2.86741071428571E-16</v>
      </c>
      <c r="J71" s="42" t="s">
        <v>4686</v>
      </c>
      <c r="K71" s="42" t="s">
        <v>30</v>
      </c>
      <c r="L71" s="42">
        <v>7</v>
      </c>
      <c r="M71" s="42">
        <v>69.400000000000006</v>
      </c>
      <c r="N71" s="42">
        <v>7.66</v>
      </c>
      <c r="O71" s="42" t="b">
        <v>0</v>
      </c>
      <c r="P71" s="42">
        <v>5.0860000000000003</v>
      </c>
      <c r="Q71" s="42">
        <v>0</v>
      </c>
      <c r="R71" s="42">
        <v>2</v>
      </c>
      <c r="S71" s="42">
        <v>2</v>
      </c>
      <c r="T71" s="42">
        <v>2</v>
      </c>
      <c r="U71" s="44">
        <v>223567.171875</v>
      </c>
      <c r="V71" s="44" t="s">
        <v>30</v>
      </c>
      <c r="W71" s="44" t="s">
        <v>30</v>
      </c>
      <c r="X71" s="44">
        <v>468344.875</v>
      </c>
      <c r="Y71" s="44" t="s">
        <v>30</v>
      </c>
      <c r="Z71" s="44" t="s">
        <v>30</v>
      </c>
      <c r="AA71" s="44">
        <v>479621.75</v>
      </c>
      <c r="AB71" s="44">
        <v>293339.28125</v>
      </c>
      <c r="AC71" s="44">
        <v>406436.84375</v>
      </c>
      <c r="AD71" s="44">
        <v>143087.953125</v>
      </c>
      <c r="AE71" s="44">
        <v>119578.328125</v>
      </c>
      <c r="AF71" s="44" t="s">
        <v>30</v>
      </c>
      <c r="AG71" s="44" t="s">
        <v>30</v>
      </c>
      <c r="AH71" s="44" t="s">
        <v>30</v>
      </c>
      <c r="AI71" s="44" t="s">
        <v>30</v>
      </c>
      <c r="AJ71" s="44" t="s">
        <v>30</v>
      </c>
      <c r="AK71" s="44" t="s">
        <v>30</v>
      </c>
      <c r="AL71" s="44" t="s">
        <v>30</v>
      </c>
      <c r="AM71" s="44" t="s">
        <v>30</v>
      </c>
      <c r="AN71" s="44" t="s">
        <v>30</v>
      </c>
      <c r="AO71" s="44" t="s">
        <v>30</v>
      </c>
      <c r="AP71" s="44" t="s">
        <v>30</v>
      </c>
      <c r="AQ71" s="44" t="s">
        <v>30</v>
      </c>
      <c r="AR71" s="44" t="s">
        <v>30</v>
      </c>
      <c r="AS71" s="44">
        <v>308937.38736678101</v>
      </c>
      <c r="AT71" s="44" t="s">
        <v>30</v>
      </c>
      <c r="AU71" s="44" t="s">
        <v>30</v>
      </c>
      <c r="AV71" s="44">
        <v>480019.591754972</v>
      </c>
      <c r="AW71" s="44" t="s">
        <v>30</v>
      </c>
      <c r="AX71" s="44" t="s">
        <v>30</v>
      </c>
      <c r="AY71" s="44">
        <v>557797.03000795504</v>
      </c>
      <c r="AZ71" s="44">
        <v>374745.123768005</v>
      </c>
      <c r="BA71" s="44">
        <v>536375.23540745396</v>
      </c>
      <c r="BB71" s="44">
        <v>512022.47441388201</v>
      </c>
      <c r="BC71" s="44">
        <v>456863.48411395802</v>
      </c>
      <c r="BD71" s="44" t="s">
        <v>30</v>
      </c>
      <c r="BE71" s="44" t="s">
        <v>30</v>
      </c>
      <c r="BF71" s="44" t="s">
        <v>30</v>
      </c>
      <c r="BG71" s="44" t="s">
        <v>30</v>
      </c>
      <c r="BH71" s="44" t="s">
        <v>30</v>
      </c>
      <c r="BI71" s="44" t="s">
        <v>30</v>
      </c>
      <c r="BJ71" s="44" t="s">
        <v>30</v>
      </c>
      <c r="BK71" s="44" t="s">
        <v>30</v>
      </c>
      <c r="BL71" s="44" t="s">
        <v>30</v>
      </c>
      <c r="BM71" s="44" t="s">
        <v>30</v>
      </c>
      <c r="BN71" s="44" t="s">
        <v>30</v>
      </c>
      <c r="BO71" s="44" t="s">
        <v>30</v>
      </c>
      <c r="BP71" s="44" t="s">
        <v>30</v>
      </c>
      <c r="BQ71" s="44">
        <v>229.8</v>
      </c>
      <c r="BR71" s="44" t="s">
        <v>30</v>
      </c>
      <c r="BS71" s="44" t="s">
        <v>30</v>
      </c>
      <c r="BT71" s="44">
        <v>357</v>
      </c>
      <c r="BU71" s="44" t="s">
        <v>30</v>
      </c>
      <c r="BV71" s="44" t="s">
        <v>30</v>
      </c>
      <c r="BW71" s="44">
        <v>414.9</v>
      </c>
      <c r="BX71" s="44">
        <v>278.7</v>
      </c>
      <c r="BY71" s="44">
        <v>398.9</v>
      </c>
      <c r="BZ71" s="44">
        <v>380.8</v>
      </c>
      <c r="CA71" s="44">
        <v>339.8</v>
      </c>
      <c r="CB71" s="44" t="s">
        <v>30</v>
      </c>
      <c r="CC71" s="44" t="s">
        <v>30</v>
      </c>
      <c r="CD71" s="44" t="s">
        <v>30</v>
      </c>
      <c r="CE71" s="44" t="s">
        <v>30</v>
      </c>
      <c r="CF71" s="44" t="s">
        <v>30</v>
      </c>
      <c r="CG71" s="44" t="s">
        <v>30</v>
      </c>
      <c r="CH71" s="44" t="s">
        <v>30</v>
      </c>
      <c r="CI71" s="44" t="s">
        <v>30</v>
      </c>
      <c r="CJ71" s="44" t="s">
        <v>30</v>
      </c>
      <c r="CK71" s="44" t="s">
        <v>30</v>
      </c>
      <c r="CL71" s="44" t="s">
        <v>30</v>
      </c>
      <c r="CM71" s="44" t="s">
        <v>30</v>
      </c>
      <c r="CN71" s="44" t="s">
        <v>30</v>
      </c>
      <c r="CO71" s="45">
        <f t="shared" si="9"/>
        <v>229.8</v>
      </c>
      <c r="CP71" s="45">
        <f t="shared" si="10"/>
        <v>357</v>
      </c>
      <c r="CQ71" s="45">
        <f t="shared" si="11"/>
        <v>398.9</v>
      </c>
      <c r="CR71" s="45">
        <f t="shared" si="12"/>
        <v>360.3</v>
      </c>
      <c r="CS71" s="45" t="e">
        <f t="shared" si="13"/>
        <v>#NUM!</v>
      </c>
      <c r="CT71" s="45" t="e">
        <f t="shared" si="14"/>
        <v>#NUM!</v>
      </c>
      <c r="CU71" s="45" t="e">
        <f t="shared" si="15"/>
        <v>#NUM!</v>
      </c>
      <c r="CV71" s="45" t="e">
        <f t="shared" si="16"/>
        <v>#NUM!</v>
      </c>
    </row>
    <row r="72" spans="1:100" s="48" customFormat="1" x14ac:dyDescent="0.25">
      <c r="A72" s="41">
        <v>1583</v>
      </c>
      <c r="B72" s="42" t="s">
        <v>4687</v>
      </c>
      <c r="C72" s="42" t="s">
        <v>4688</v>
      </c>
      <c r="D72" s="42" t="b">
        <v>1</v>
      </c>
      <c r="E72" s="46">
        <v>0.01</v>
      </c>
      <c r="F72" s="46">
        <f t="shared" si="17"/>
        <v>100</v>
      </c>
      <c r="G72" s="46">
        <v>-6.64</v>
      </c>
      <c r="H72" s="47">
        <v>1.0000000000000001E-17</v>
      </c>
      <c r="I72" s="47">
        <v>2.86741071428571E-16</v>
      </c>
      <c r="J72" s="42" t="s">
        <v>4689</v>
      </c>
      <c r="K72" s="42" t="s">
        <v>30</v>
      </c>
      <c r="L72" s="42">
        <v>3</v>
      </c>
      <c r="M72" s="42">
        <v>197.2</v>
      </c>
      <c r="N72" s="42">
        <v>6.15</v>
      </c>
      <c r="O72" s="42" t="b">
        <v>0</v>
      </c>
      <c r="P72" s="42">
        <v>3.883</v>
      </c>
      <c r="Q72" s="42">
        <v>0</v>
      </c>
      <c r="R72" s="42">
        <v>2</v>
      </c>
      <c r="S72" s="42">
        <v>2</v>
      </c>
      <c r="T72" s="42">
        <v>2</v>
      </c>
      <c r="U72" s="44" t="s">
        <v>30</v>
      </c>
      <c r="V72" s="44" t="s">
        <v>30</v>
      </c>
      <c r="W72" s="44" t="s">
        <v>30</v>
      </c>
      <c r="X72" s="44">
        <v>231170.359375</v>
      </c>
      <c r="Y72" s="44">
        <v>261779.953125</v>
      </c>
      <c r="Z72" s="44" t="s">
        <v>30</v>
      </c>
      <c r="AA72" s="44">
        <v>192169.578125</v>
      </c>
      <c r="AB72" s="44">
        <v>252249.90625</v>
      </c>
      <c r="AC72" s="44">
        <v>269603.625</v>
      </c>
      <c r="AD72" s="44" t="s">
        <v>30</v>
      </c>
      <c r="AE72" s="44" t="s">
        <v>30</v>
      </c>
      <c r="AF72" s="44">
        <v>62340.90625</v>
      </c>
      <c r="AG72" s="44" t="s">
        <v>30</v>
      </c>
      <c r="AH72" s="44" t="s">
        <v>30</v>
      </c>
      <c r="AI72" s="44" t="s">
        <v>30</v>
      </c>
      <c r="AJ72" s="44" t="s">
        <v>30</v>
      </c>
      <c r="AK72" s="44" t="s">
        <v>30</v>
      </c>
      <c r="AL72" s="44" t="s">
        <v>30</v>
      </c>
      <c r="AM72" s="44" t="s">
        <v>30</v>
      </c>
      <c r="AN72" s="44" t="s">
        <v>30</v>
      </c>
      <c r="AO72" s="44" t="s">
        <v>30</v>
      </c>
      <c r="AP72" s="44" t="s">
        <v>30</v>
      </c>
      <c r="AQ72" s="44" t="s">
        <v>30</v>
      </c>
      <c r="AR72" s="44" t="s">
        <v>30</v>
      </c>
      <c r="AS72" s="44" t="s">
        <v>30</v>
      </c>
      <c r="AT72" s="44" t="s">
        <v>30</v>
      </c>
      <c r="AU72" s="44" t="s">
        <v>30</v>
      </c>
      <c r="AV72" s="44">
        <v>236932.88313027401</v>
      </c>
      <c r="AW72" s="44">
        <v>284091.21819922997</v>
      </c>
      <c r="AX72" s="44" t="s">
        <v>30</v>
      </c>
      <c r="AY72" s="44">
        <v>223491.99121183899</v>
      </c>
      <c r="AZ72" s="44">
        <v>322252.860016933</v>
      </c>
      <c r="BA72" s="44">
        <v>355796.25727786397</v>
      </c>
      <c r="BB72" s="44" t="s">
        <v>30</v>
      </c>
      <c r="BC72" s="44" t="s">
        <v>30</v>
      </c>
      <c r="BD72" s="44">
        <v>246708.26423003399</v>
      </c>
      <c r="BE72" s="44" t="s">
        <v>30</v>
      </c>
      <c r="BF72" s="44" t="s">
        <v>30</v>
      </c>
      <c r="BG72" s="44" t="s">
        <v>30</v>
      </c>
      <c r="BH72" s="44" t="s">
        <v>30</v>
      </c>
      <c r="BI72" s="44" t="s">
        <v>30</v>
      </c>
      <c r="BJ72" s="44" t="s">
        <v>30</v>
      </c>
      <c r="BK72" s="44" t="s">
        <v>30</v>
      </c>
      <c r="BL72" s="44" t="s">
        <v>30</v>
      </c>
      <c r="BM72" s="44" t="s">
        <v>30</v>
      </c>
      <c r="BN72" s="44" t="s">
        <v>30</v>
      </c>
      <c r="BO72" s="44" t="s">
        <v>30</v>
      </c>
      <c r="BP72" s="44" t="s">
        <v>30</v>
      </c>
      <c r="BQ72" s="44" t="s">
        <v>30</v>
      </c>
      <c r="BR72" s="44" t="s">
        <v>30</v>
      </c>
      <c r="BS72" s="44" t="s">
        <v>30</v>
      </c>
      <c r="BT72" s="44">
        <v>340.7</v>
      </c>
      <c r="BU72" s="44">
        <v>408.5</v>
      </c>
      <c r="BV72" s="44" t="s">
        <v>30</v>
      </c>
      <c r="BW72" s="44">
        <v>321.3</v>
      </c>
      <c r="BX72" s="44">
        <v>463.3</v>
      </c>
      <c r="BY72" s="44">
        <v>511.5</v>
      </c>
      <c r="BZ72" s="44" t="s">
        <v>30</v>
      </c>
      <c r="CA72" s="44" t="s">
        <v>30</v>
      </c>
      <c r="CB72" s="44">
        <v>354.7</v>
      </c>
      <c r="CC72" s="44" t="s">
        <v>30</v>
      </c>
      <c r="CD72" s="44" t="s">
        <v>30</v>
      </c>
      <c r="CE72" s="44" t="s">
        <v>30</v>
      </c>
      <c r="CF72" s="44" t="s">
        <v>30</v>
      </c>
      <c r="CG72" s="44" t="s">
        <v>30</v>
      </c>
      <c r="CH72" s="44" t="s">
        <v>30</v>
      </c>
      <c r="CI72" s="44" t="s">
        <v>30</v>
      </c>
      <c r="CJ72" s="44" t="s">
        <v>30</v>
      </c>
      <c r="CK72" s="44" t="s">
        <v>30</v>
      </c>
      <c r="CL72" s="44" t="s">
        <v>30</v>
      </c>
      <c r="CM72" s="44" t="s">
        <v>30</v>
      </c>
      <c r="CN72" s="44" t="s">
        <v>30</v>
      </c>
      <c r="CO72" s="45" t="e">
        <f t="shared" si="9"/>
        <v>#NUM!</v>
      </c>
      <c r="CP72" s="45">
        <f t="shared" si="10"/>
        <v>374.6</v>
      </c>
      <c r="CQ72" s="45">
        <f t="shared" si="11"/>
        <v>463.3</v>
      </c>
      <c r="CR72" s="45">
        <f t="shared" si="12"/>
        <v>354.7</v>
      </c>
      <c r="CS72" s="45" t="e">
        <f t="shared" si="13"/>
        <v>#NUM!</v>
      </c>
      <c r="CT72" s="45" t="e">
        <f t="shared" si="14"/>
        <v>#NUM!</v>
      </c>
      <c r="CU72" s="45" t="e">
        <f t="shared" si="15"/>
        <v>#NUM!</v>
      </c>
      <c r="CV72" s="45" t="e">
        <f t="shared" si="16"/>
        <v>#NUM!</v>
      </c>
    </row>
    <row r="73" spans="1:100" s="48" customFormat="1" x14ac:dyDescent="0.25">
      <c r="A73" s="41">
        <v>25</v>
      </c>
      <c r="B73" s="42" t="s">
        <v>26</v>
      </c>
      <c r="C73" s="42" t="s">
        <v>27</v>
      </c>
      <c r="D73" s="42" t="b">
        <v>0</v>
      </c>
      <c r="E73" s="46" t="s">
        <v>30</v>
      </c>
      <c r="F73" s="46" t="e">
        <f t="shared" si="17"/>
        <v>#VALUE!</v>
      </c>
      <c r="G73" s="46" t="s">
        <v>30</v>
      </c>
      <c r="H73" s="47" t="s">
        <v>30</v>
      </c>
      <c r="I73" s="47" t="s">
        <v>30</v>
      </c>
      <c r="J73" s="42" t="s">
        <v>28</v>
      </c>
      <c r="K73" s="42" t="s">
        <v>29</v>
      </c>
      <c r="L73" s="42">
        <v>99</v>
      </c>
      <c r="M73" s="42">
        <v>41.8</v>
      </c>
      <c r="N73" s="42">
        <v>5.48</v>
      </c>
      <c r="O73" s="42" t="b">
        <v>0</v>
      </c>
      <c r="P73" s="42">
        <v>525.95100000000002</v>
      </c>
      <c r="Q73" s="42">
        <v>13310.69</v>
      </c>
      <c r="R73" s="42">
        <v>48</v>
      </c>
      <c r="S73" s="42">
        <v>1</v>
      </c>
      <c r="T73" s="42">
        <v>5416</v>
      </c>
      <c r="U73" s="44" t="s">
        <v>30</v>
      </c>
      <c r="V73" s="44" t="s">
        <v>30</v>
      </c>
      <c r="W73" s="44" t="s">
        <v>30</v>
      </c>
      <c r="X73" s="44" t="s">
        <v>30</v>
      </c>
      <c r="Y73" s="44" t="s">
        <v>30</v>
      </c>
      <c r="Z73" s="44" t="s">
        <v>30</v>
      </c>
      <c r="AA73" s="44" t="s">
        <v>30</v>
      </c>
      <c r="AB73" s="44" t="s">
        <v>30</v>
      </c>
      <c r="AC73" s="44" t="s">
        <v>30</v>
      </c>
      <c r="AD73" s="44" t="s">
        <v>30</v>
      </c>
      <c r="AE73" s="44" t="s">
        <v>30</v>
      </c>
      <c r="AF73" s="44" t="s">
        <v>30</v>
      </c>
      <c r="AG73" s="44" t="s">
        <v>30</v>
      </c>
      <c r="AH73" s="44" t="s">
        <v>30</v>
      </c>
      <c r="AI73" s="44" t="s">
        <v>30</v>
      </c>
      <c r="AJ73" s="44" t="s">
        <v>30</v>
      </c>
      <c r="AK73" s="44" t="s">
        <v>30</v>
      </c>
      <c r="AL73" s="44" t="s">
        <v>30</v>
      </c>
      <c r="AM73" s="44" t="s">
        <v>30</v>
      </c>
      <c r="AN73" s="44" t="s">
        <v>30</v>
      </c>
      <c r="AO73" s="44" t="s">
        <v>30</v>
      </c>
      <c r="AP73" s="44" t="s">
        <v>30</v>
      </c>
      <c r="AQ73" s="44" t="s">
        <v>30</v>
      </c>
      <c r="AR73" s="44" t="s">
        <v>30</v>
      </c>
      <c r="AS73" s="44" t="s">
        <v>30</v>
      </c>
      <c r="AT73" s="44" t="s">
        <v>30</v>
      </c>
      <c r="AU73" s="44" t="s">
        <v>30</v>
      </c>
      <c r="AV73" s="44" t="s">
        <v>30</v>
      </c>
      <c r="AW73" s="44" t="s">
        <v>30</v>
      </c>
      <c r="AX73" s="44" t="s">
        <v>30</v>
      </c>
      <c r="AY73" s="44" t="s">
        <v>30</v>
      </c>
      <c r="AZ73" s="44" t="s">
        <v>30</v>
      </c>
      <c r="BA73" s="44" t="s">
        <v>30</v>
      </c>
      <c r="BB73" s="44" t="s">
        <v>30</v>
      </c>
      <c r="BC73" s="44" t="s">
        <v>30</v>
      </c>
      <c r="BD73" s="44" t="s">
        <v>30</v>
      </c>
      <c r="BE73" s="44" t="s">
        <v>30</v>
      </c>
      <c r="BF73" s="44" t="s">
        <v>30</v>
      </c>
      <c r="BG73" s="44" t="s">
        <v>30</v>
      </c>
      <c r="BH73" s="44" t="s">
        <v>30</v>
      </c>
      <c r="BI73" s="44" t="s">
        <v>30</v>
      </c>
      <c r="BJ73" s="44" t="s">
        <v>30</v>
      </c>
      <c r="BK73" s="44" t="s">
        <v>30</v>
      </c>
      <c r="BL73" s="44" t="s">
        <v>30</v>
      </c>
      <c r="BM73" s="44" t="s">
        <v>30</v>
      </c>
      <c r="BN73" s="44" t="s">
        <v>30</v>
      </c>
      <c r="BO73" s="44" t="s">
        <v>30</v>
      </c>
      <c r="BP73" s="44" t="s">
        <v>30</v>
      </c>
      <c r="BQ73" s="44" t="s">
        <v>30</v>
      </c>
      <c r="BR73" s="44" t="s">
        <v>30</v>
      </c>
      <c r="BS73" s="44" t="s">
        <v>30</v>
      </c>
      <c r="BT73" s="44" t="s">
        <v>30</v>
      </c>
      <c r="BU73" s="44" t="s">
        <v>30</v>
      </c>
      <c r="BV73" s="44" t="s">
        <v>30</v>
      </c>
      <c r="BW73" s="44" t="s">
        <v>30</v>
      </c>
      <c r="BX73" s="44" t="s">
        <v>30</v>
      </c>
      <c r="BY73" s="44" t="s">
        <v>30</v>
      </c>
      <c r="BZ73" s="44" t="s">
        <v>30</v>
      </c>
      <c r="CA73" s="44" t="s">
        <v>30</v>
      </c>
      <c r="CB73" s="44" t="s">
        <v>30</v>
      </c>
      <c r="CC73" s="44" t="s">
        <v>30</v>
      </c>
      <c r="CD73" s="44" t="s">
        <v>30</v>
      </c>
      <c r="CE73" s="44" t="s">
        <v>30</v>
      </c>
      <c r="CF73" s="44" t="s">
        <v>30</v>
      </c>
      <c r="CG73" s="44" t="s">
        <v>30</v>
      </c>
      <c r="CH73" s="44" t="s">
        <v>30</v>
      </c>
      <c r="CI73" s="44" t="s">
        <v>30</v>
      </c>
      <c r="CJ73" s="44" t="s">
        <v>30</v>
      </c>
      <c r="CK73" s="44" t="s">
        <v>30</v>
      </c>
      <c r="CL73" s="44" t="s">
        <v>30</v>
      </c>
      <c r="CM73" s="44" t="s">
        <v>30</v>
      </c>
      <c r="CN73" s="44" t="s">
        <v>30</v>
      </c>
      <c r="CO73" s="45" t="e">
        <f t="shared" si="9"/>
        <v>#NUM!</v>
      </c>
      <c r="CP73" s="45" t="e">
        <f t="shared" si="10"/>
        <v>#NUM!</v>
      </c>
      <c r="CQ73" s="45" t="e">
        <f t="shared" si="11"/>
        <v>#NUM!</v>
      </c>
      <c r="CR73" s="45" t="e">
        <f t="shared" si="12"/>
        <v>#NUM!</v>
      </c>
      <c r="CS73" s="45" t="e">
        <f t="shared" si="13"/>
        <v>#NUM!</v>
      </c>
      <c r="CT73" s="45" t="e">
        <f t="shared" si="14"/>
        <v>#NUM!</v>
      </c>
      <c r="CU73" s="45" t="e">
        <f t="shared" si="15"/>
        <v>#NUM!</v>
      </c>
      <c r="CV73" s="45" t="e">
        <f t="shared" si="16"/>
        <v>#NUM!</v>
      </c>
    </row>
    <row r="74" spans="1:100" s="48" customFormat="1" x14ac:dyDescent="0.25">
      <c r="A74" s="41">
        <v>26</v>
      </c>
      <c r="B74" s="42" t="s">
        <v>31</v>
      </c>
      <c r="C74" s="42" t="s">
        <v>32</v>
      </c>
      <c r="D74" s="42" t="b">
        <v>0</v>
      </c>
      <c r="E74" s="46" t="s">
        <v>30</v>
      </c>
      <c r="F74" s="46" t="e">
        <f t="shared" si="17"/>
        <v>#VALUE!</v>
      </c>
      <c r="G74" s="46" t="s">
        <v>30</v>
      </c>
      <c r="H74" s="47" t="s">
        <v>30</v>
      </c>
      <c r="I74" s="47" t="s">
        <v>30</v>
      </c>
      <c r="J74" s="42" t="s">
        <v>33</v>
      </c>
      <c r="K74" s="42" t="s">
        <v>30</v>
      </c>
      <c r="L74" s="42">
        <v>82</v>
      </c>
      <c r="M74" s="42">
        <v>59.9</v>
      </c>
      <c r="N74" s="42">
        <v>6.01</v>
      </c>
      <c r="O74" s="42" t="b">
        <v>0</v>
      </c>
      <c r="P74" s="42">
        <v>524.62699999999995</v>
      </c>
      <c r="Q74" s="42">
        <v>4692.59</v>
      </c>
      <c r="R74" s="42">
        <v>65</v>
      </c>
      <c r="S74" s="42">
        <v>1</v>
      </c>
      <c r="T74" s="42">
        <v>1797</v>
      </c>
      <c r="U74" s="44" t="s">
        <v>30</v>
      </c>
      <c r="V74" s="44" t="s">
        <v>30</v>
      </c>
      <c r="W74" s="44" t="s">
        <v>30</v>
      </c>
      <c r="X74" s="44" t="s">
        <v>30</v>
      </c>
      <c r="Y74" s="44" t="s">
        <v>30</v>
      </c>
      <c r="Z74" s="44" t="s">
        <v>30</v>
      </c>
      <c r="AA74" s="44" t="s">
        <v>30</v>
      </c>
      <c r="AB74" s="44" t="s">
        <v>30</v>
      </c>
      <c r="AC74" s="44" t="s">
        <v>30</v>
      </c>
      <c r="AD74" s="44" t="s">
        <v>30</v>
      </c>
      <c r="AE74" s="44" t="s">
        <v>30</v>
      </c>
      <c r="AF74" s="44" t="s">
        <v>30</v>
      </c>
      <c r="AG74" s="44" t="s">
        <v>30</v>
      </c>
      <c r="AH74" s="44" t="s">
        <v>30</v>
      </c>
      <c r="AI74" s="44" t="s">
        <v>30</v>
      </c>
      <c r="AJ74" s="44" t="s">
        <v>30</v>
      </c>
      <c r="AK74" s="44" t="s">
        <v>30</v>
      </c>
      <c r="AL74" s="44" t="s">
        <v>30</v>
      </c>
      <c r="AM74" s="44" t="s">
        <v>30</v>
      </c>
      <c r="AN74" s="44" t="s">
        <v>30</v>
      </c>
      <c r="AO74" s="44" t="s">
        <v>30</v>
      </c>
      <c r="AP74" s="44" t="s">
        <v>30</v>
      </c>
      <c r="AQ74" s="44" t="s">
        <v>30</v>
      </c>
      <c r="AR74" s="44" t="s">
        <v>30</v>
      </c>
      <c r="AS74" s="44" t="s">
        <v>30</v>
      </c>
      <c r="AT74" s="44" t="s">
        <v>30</v>
      </c>
      <c r="AU74" s="44" t="s">
        <v>30</v>
      </c>
      <c r="AV74" s="44" t="s">
        <v>30</v>
      </c>
      <c r="AW74" s="44" t="s">
        <v>30</v>
      </c>
      <c r="AX74" s="44" t="s">
        <v>30</v>
      </c>
      <c r="AY74" s="44" t="s">
        <v>30</v>
      </c>
      <c r="AZ74" s="44" t="s">
        <v>30</v>
      </c>
      <c r="BA74" s="44" t="s">
        <v>30</v>
      </c>
      <c r="BB74" s="44" t="s">
        <v>30</v>
      </c>
      <c r="BC74" s="44" t="s">
        <v>30</v>
      </c>
      <c r="BD74" s="44" t="s">
        <v>30</v>
      </c>
      <c r="BE74" s="44" t="s">
        <v>30</v>
      </c>
      <c r="BF74" s="44" t="s">
        <v>30</v>
      </c>
      <c r="BG74" s="44" t="s">
        <v>30</v>
      </c>
      <c r="BH74" s="44" t="s">
        <v>30</v>
      </c>
      <c r="BI74" s="44" t="s">
        <v>30</v>
      </c>
      <c r="BJ74" s="44" t="s">
        <v>30</v>
      </c>
      <c r="BK74" s="44" t="s">
        <v>30</v>
      </c>
      <c r="BL74" s="44" t="s">
        <v>30</v>
      </c>
      <c r="BM74" s="44" t="s">
        <v>30</v>
      </c>
      <c r="BN74" s="44" t="s">
        <v>30</v>
      </c>
      <c r="BO74" s="44" t="s">
        <v>30</v>
      </c>
      <c r="BP74" s="44" t="s">
        <v>30</v>
      </c>
      <c r="BQ74" s="44" t="s">
        <v>30</v>
      </c>
      <c r="BR74" s="44" t="s">
        <v>30</v>
      </c>
      <c r="BS74" s="44" t="s">
        <v>30</v>
      </c>
      <c r="BT74" s="44" t="s">
        <v>30</v>
      </c>
      <c r="BU74" s="44" t="s">
        <v>30</v>
      </c>
      <c r="BV74" s="44" t="s">
        <v>30</v>
      </c>
      <c r="BW74" s="44" t="s">
        <v>30</v>
      </c>
      <c r="BX74" s="44" t="s">
        <v>30</v>
      </c>
      <c r="BY74" s="44" t="s">
        <v>30</v>
      </c>
      <c r="BZ74" s="44" t="s">
        <v>30</v>
      </c>
      <c r="CA74" s="44" t="s">
        <v>30</v>
      </c>
      <c r="CB74" s="44" t="s">
        <v>30</v>
      </c>
      <c r="CC74" s="44" t="s">
        <v>30</v>
      </c>
      <c r="CD74" s="44" t="s">
        <v>30</v>
      </c>
      <c r="CE74" s="44" t="s">
        <v>30</v>
      </c>
      <c r="CF74" s="44" t="s">
        <v>30</v>
      </c>
      <c r="CG74" s="44" t="s">
        <v>30</v>
      </c>
      <c r="CH74" s="44" t="s">
        <v>30</v>
      </c>
      <c r="CI74" s="44" t="s">
        <v>30</v>
      </c>
      <c r="CJ74" s="44" t="s">
        <v>30</v>
      </c>
      <c r="CK74" s="44" t="s">
        <v>30</v>
      </c>
      <c r="CL74" s="44" t="s">
        <v>30</v>
      </c>
      <c r="CM74" s="44" t="s">
        <v>30</v>
      </c>
      <c r="CN74" s="44" t="s">
        <v>30</v>
      </c>
      <c r="CO74" s="45" t="e">
        <f t="shared" si="9"/>
        <v>#NUM!</v>
      </c>
      <c r="CP74" s="45" t="e">
        <f t="shared" si="10"/>
        <v>#NUM!</v>
      </c>
      <c r="CQ74" s="45" t="e">
        <f t="shared" si="11"/>
        <v>#NUM!</v>
      </c>
      <c r="CR74" s="45" t="e">
        <f t="shared" si="12"/>
        <v>#NUM!</v>
      </c>
      <c r="CS74" s="45" t="e">
        <f t="shared" si="13"/>
        <v>#NUM!</v>
      </c>
      <c r="CT74" s="45" t="e">
        <f t="shared" si="14"/>
        <v>#NUM!</v>
      </c>
      <c r="CU74" s="45" t="e">
        <f t="shared" si="15"/>
        <v>#NUM!</v>
      </c>
      <c r="CV74" s="45" t="e">
        <f t="shared" si="16"/>
        <v>#NUM!</v>
      </c>
    </row>
    <row r="75" spans="1:100" s="48" customFormat="1" x14ac:dyDescent="0.25">
      <c r="A75" s="41">
        <v>31</v>
      </c>
      <c r="B75" s="42" t="s">
        <v>34</v>
      </c>
      <c r="C75" s="42" t="s">
        <v>27</v>
      </c>
      <c r="D75" s="42" t="b">
        <v>0</v>
      </c>
      <c r="E75" s="46" t="s">
        <v>30</v>
      </c>
      <c r="F75" s="46" t="e">
        <f t="shared" si="17"/>
        <v>#VALUE!</v>
      </c>
      <c r="G75" s="46" t="s">
        <v>30</v>
      </c>
      <c r="H75" s="47" t="s">
        <v>30</v>
      </c>
      <c r="I75" s="47" t="s">
        <v>30</v>
      </c>
      <c r="J75" s="42" t="s">
        <v>35</v>
      </c>
      <c r="K75" s="42" t="s">
        <v>29</v>
      </c>
      <c r="L75" s="42">
        <v>91</v>
      </c>
      <c r="M75" s="42">
        <v>41.6</v>
      </c>
      <c r="N75" s="42">
        <v>5.71</v>
      </c>
      <c r="O75" s="42" t="b">
        <v>0</v>
      </c>
      <c r="P75" s="42">
        <v>461.71300000000002</v>
      </c>
      <c r="Q75" s="42">
        <v>6064.08</v>
      </c>
      <c r="R75" s="42">
        <v>47</v>
      </c>
      <c r="S75" s="42">
        <v>2</v>
      </c>
      <c r="T75" s="42">
        <v>3091</v>
      </c>
      <c r="U75" s="44" t="s">
        <v>30</v>
      </c>
      <c r="V75" s="44" t="s">
        <v>30</v>
      </c>
      <c r="W75" s="44" t="s">
        <v>30</v>
      </c>
      <c r="X75" s="44" t="s">
        <v>30</v>
      </c>
      <c r="Y75" s="44" t="s">
        <v>30</v>
      </c>
      <c r="Z75" s="44" t="s">
        <v>30</v>
      </c>
      <c r="AA75" s="44" t="s">
        <v>30</v>
      </c>
      <c r="AB75" s="44" t="s">
        <v>30</v>
      </c>
      <c r="AC75" s="44" t="s">
        <v>30</v>
      </c>
      <c r="AD75" s="44" t="s">
        <v>30</v>
      </c>
      <c r="AE75" s="44" t="s">
        <v>30</v>
      </c>
      <c r="AF75" s="44" t="s">
        <v>30</v>
      </c>
      <c r="AG75" s="44" t="s">
        <v>30</v>
      </c>
      <c r="AH75" s="44" t="s">
        <v>30</v>
      </c>
      <c r="AI75" s="44" t="s">
        <v>30</v>
      </c>
      <c r="AJ75" s="44" t="s">
        <v>30</v>
      </c>
      <c r="AK75" s="44" t="s">
        <v>30</v>
      </c>
      <c r="AL75" s="44" t="s">
        <v>30</v>
      </c>
      <c r="AM75" s="44" t="s">
        <v>30</v>
      </c>
      <c r="AN75" s="44" t="s">
        <v>30</v>
      </c>
      <c r="AO75" s="44" t="s">
        <v>30</v>
      </c>
      <c r="AP75" s="44" t="s">
        <v>30</v>
      </c>
      <c r="AQ75" s="44" t="s">
        <v>30</v>
      </c>
      <c r="AR75" s="44" t="s">
        <v>30</v>
      </c>
      <c r="AS75" s="44" t="s">
        <v>30</v>
      </c>
      <c r="AT75" s="44" t="s">
        <v>30</v>
      </c>
      <c r="AU75" s="44" t="s">
        <v>30</v>
      </c>
      <c r="AV75" s="44" t="s">
        <v>30</v>
      </c>
      <c r="AW75" s="44" t="s">
        <v>30</v>
      </c>
      <c r="AX75" s="44" t="s">
        <v>30</v>
      </c>
      <c r="AY75" s="44" t="s">
        <v>30</v>
      </c>
      <c r="AZ75" s="44" t="s">
        <v>30</v>
      </c>
      <c r="BA75" s="44" t="s">
        <v>30</v>
      </c>
      <c r="BB75" s="44" t="s">
        <v>30</v>
      </c>
      <c r="BC75" s="44" t="s">
        <v>30</v>
      </c>
      <c r="BD75" s="44" t="s">
        <v>30</v>
      </c>
      <c r="BE75" s="44" t="s">
        <v>30</v>
      </c>
      <c r="BF75" s="44" t="s">
        <v>30</v>
      </c>
      <c r="BG75" s="44" t="s">
        <v>30</v>
      </c>
      <c r="BH75" s="44" t="s">
        <v>30</v>
      </c>
      <c r="BI75" s="44" t="s">
        <v>30</v>
      </c>
      <c r="BJ75" s="44" t="s">
        <v>30</v>
      </c>
      <c r="BK75" s="44" t="s">
        <v>30</v>
      </c>
      <c r="BL75" s="44" t="s">
        <v>30</v>
      </c>
      <c r="BM75" s="44" t="s">
        <v>30</v>
      </c>
      <c r="BN75" s="44" t="s">
        <v>30</v>
      </c>
      <c r="BO75" s="44" t="s">
        <v>30</v>
      </c>
      <c r="BP75" s="44" t="s">
        <v>30</v>
      </c>
      <c r="BQ75" s="44" t="s">
        <v>30</v>
      </c>
      <c r="BR75" s="44" t="s">
        <v>30</v>
      </c>
      <c r="BS75" s="44" t="s">
        <v>30</v>
      </c>
      <c r="BT75" s="44" t="s">
        <v>30</v>
      </c>
      <c r="BU75" s="44" t="s">
        <v>30</v>
      </c>
      <c r="BV75" s="44" t="s">
        <v>30</v>
      </c>
      <c r="BW75" s="44" t="s">
        <v>30</v>
      </c>
      <c r="BX75" s="44" t="s">
        <v>30</v>
      </c>
      <c r="BY75" s="44" t="s">
        <v>30</v>
      </c>
      <c r="BZ75" s="44" t="s">
        <v>30</v>
      </c>
      <c r="CA75" s="44" t="s">
        <v>30</v>
      </c>
      <c r="CB75" s="44" t="s">
        <v>30</v>
      </c>
      <c r="CC75" s="44" t="s">
        <v>30</v>
      </c>
      <c r="CD75" s="44" t="s">
        <v>30</v>
      </c>
      <c r="CE75" s="44" t="s">
        <v>30</v>
      </c>
      <c r="CF75" s="44" t="s">
        <v>30</v>
      </c>
      <c r="CG75" s="44" t="s">
        <v>30</v>
      </c>
      <c r="CH75" s="44" t="s">
        <v>30</v>
      </c>
      <c r="CI75" s="44" t="s">
        <v>30</v>
      </c>
      <c r="CJ75" s="44" t="s">
        <v>30</v>
      </c>
      <c r="CK75" s="44" t="s">
        <v>30</v>
      </c>
      <c r="CL75" s="44" t="s">
        <v>30</v>
      </c>
      <c r="CM75" s="44" t="s">
        <v>30</v>
      </c>
      <c r="CN75" s="44" t="s">
        <v>30</v>
      </c>
      <c r="CO75" s="45" t="e">
        <f t="shared" si="9"/>
        <v>#NUM!</v>
      </c>
      <c r="CP75" s="45" t="e">
        <f t="shared" si="10"/>
        <v>#NUM!</v>
      </c>
      <c r="CQ75" s="45" t="e">
        <f t="shared" si="11"/>
        <v>#NUM!</v>
      </c>
      <c r="CR75" s="45" t="e">
        <f t="shared" si="12"/>
        <v>#NUM!</v>
      </c>
      <c r="CS75" s="45" t="e">
        <f t="shared" si="13"/>
        <v>#NUM!</v>
      </c>
      <c r="CT75" s="45" t="e">
        <f t="shared" si="14"/>
        <v>#NUM!</v>
      </c>
      <c r="CU75" s="45" t="e">
        <f t="shared" si="15"/>
        <v>#NUM!</v>
      </c>
      <c r="CV75" s="45" t="e">
        <f t="shared" si="16"/>
        <v>#NUM!</v>
      </c>
    </row>
    <row r="76" spans="1:100" s="48" customFormat="1" x14ac:dyDescent="0.25">
      <c r="A76" s="41">
        <v>32</v>
      </c>
      <c r="B76" s="42" t="s">
        <v>36</v>
      </c>
      <c r="C76" s="42" t="s">
        <v>37</v>
      </c>
      <c r="D76" s="42" t="b">
        <v>0</v>
      </c>
      <c r="E76" s="46" t="s">
        <v>30</v>
      </c>
      <c r="F76" s="46" t="e">
        <f t="shared" si="17"/>
        <v>#VALUE!</v>
      </c>
      <c r="G76" s="46" t="s">
        <v>30</v>
      </c>
      <c r="H76" s="47" t="s">
        <v>30</v>
      </c>
      <c r="I76" s="47" t="s">
        <v>30</v>
      </c>
      <c r="J76" s="42" t="s">
        <v>38</v>
      </c>
      <c r="K76" s="42" t="s">
        <v>30</v>
      </c>
      <c r="L76" s="42">
        <v>81</v>
      </c>
      <c r="M76" s="42">
        <v>53.6</v>
      </c>
      <c r="N76" s="42">
        <v>5.12</v>
      </c>
      <c r="O76" s="42" t="b">
        <v>0</v>
      </c>
      <c r="P76" s="42">
        <v>457.29899999999998</v>
      </c>
      <c r="Q76" s="42">
        <v>4283.22</v>
      </c>
      <c r="R76" s="42">
        <v>61</v>
      </c>
      <c r="S76" s="42">
        <v>1</v>
      </c>
      <c r="T76" s="42">
        <v>1583</v>
      </c>
      <c r="U76" s="44" t="s">
        <v>30</v>
      </c>
      <c r="V76" s="44" t="s">
        <v>30</v>
      </c>
      <c r="W76" s="44" t="s">
        <v>30</v>
      </c>
      <c r="X76" s="44" t="s">
        <v>30</v>
      </c>
      <c r="Y76" s="44" t="s">
        <v>30</v>
      </c>
      <c r="Z76" s="44" t="s">
        <v>30</v>
      </c>
      <c r="AA76" s="44" t="s">
        <v>30</v>
      </c>
      <c r="AB76" s="44" t="s">
        <v>30</v>
      </c>
      <c r="AC76" s="44" t="s">
        <v>30</v>
      </c>
      <c r="AD76" s="44" t="s">
        <v>30</v>
      </c>
      <c r="AE76" s="44" t="s">
        <v>30</v>
      </c>
      <c r="AF76" s="44" t="s">
        <v>30</v>
      </c>
      <c r="AG76" s="44" t="s">
        <v>30</v>
      </c>
      <c r="AH76" s="44" t="s">
        <v>30</v>
      </c>
      <c r="AI76" s="44" t="s">
        <v>30</v>
      </c>
      <c r="AJ76" s="44" t="s">
        <v>30</v>
      </c>
      <c r="AK76" s="44" t="s">
        <v>30</v>
      </c>
      <c r="AL76" s="44" t="s">
        <v>30</v>
      </c>
      <c r="AM76" s="44" t="s">
        <v>30</v>
      </c>
      <c r="AN76" s="44" t="s">
        <v>30</v>
      </c>
      <c r="AO76" s="44" t="s">
        <v>30</v>
      </c>
      <c r="AP76" s="44" t="s">
        <v>30</v>
      </c>
      <c r="AQ76" s="44" t="s">
        <v>30</v>
      </c>
      <c r="AR76" s="44" t="s">
        <v>30</v>
      </c>
      <c r="AS76" s="44" t="s">
        <v>30</v>
      </c>
      <c r="AT76" s="44" t="s">
        <v>30</v>
      </c>
      <c r="AU76" s="44" t="s">
        <v>30</v>
      </c>
      <c r="AV76" s="44" t="s">
        <v>30</v>
      </c>
      <c r="AW76" s="44" t="s">
        <v>30</v>
      </c>
      <c r="AX76" s="44" t="s">
        <v>30</v>
      </c>
      <c r="AY76" s="44" t="s">
        <v>30</v>
      </c>
      <c r="AZ76" s="44" t="s">
        <v>30</v>
      </c>
      <c r="BA76" s="44" t="s">
        <v>30</v>
      </c>
      <c r="BB76" s="44" t="s">
        <v>30</v>
      </c>
      <c r="BC76" s="44" t="s">
        <v>30</v>
      </c>
      <c r="BD76" s="44" t="s">
        <v>30</v>
      </c>
      <c r="BE76" s="44" t="s">
        <v>30</v>
      </c>
      <c r="BF76" s="44" t="s">
        <v>30</v>
      </c>
      <c r="BG76" s="44" t="s">
        <v>30</v>
      </c>
      <c r="BH76" s="44" t="s">
        <v>30</v>
      </c>
      <c r="BI76" s="44" t="s">
        <v>30</v>
      </c>
      <c r="BJ76" s="44" t="s">
        <v>30</v>
      </c>
      <c r="BK76" s="44" t="s">
        <v>30</v>
      </c>
      <c r="BL76" s="44" t="s">
        <v>30</v>
      </c>
      <c r="BM76" s="44" t="s">
        <v>30</v>
      </c>
      <c r="BN76" s="44" t="s">
        <v>30</v>
      </c>
      <c r="BO76" s="44" t="s">
        <v>30</v>
      </c>
      <c r="BP76" s="44" t="s">
        <v>30</v>
      </c>
      <c r="BQ76" s="44" t="s">
        <v>30</v>
      </c>
      <c r="BR76" s="44" t="s">
        <v>30</v>
      </c>
      <c r="BS76" s="44" t="s">
        <v>30</v>
      </c>
      <c r="BT76" s="44" t="s">
        <v>30</v>
      </c>
      <c r="BU76" s="44" t="s">
        <v>30</v>
      </c>
      <c r="BV76" s="44" t="s">
        <v>30</v>
      </c>
      <c r="BW76" s="44" t="s">
        <v>30</v>
      </c>
      <c r="BX76" s="44" t="s">
        <v>30</v>
      </c>
      <c r="BY76" s="44" t="s">
        <v>30</v>
      </c>
      <c r="BZ76" s="44" t="s">
        <v>30</v>
      </c>
      <c r="CA76" s="44" t="s">
        <v>30</v>
      </c>
      <c r="CB76" s="44" t="s">
        <v>30</v>
      </c>
      <c r="CC76" s="44" t="s">
        <v>30</v>
      </c>
      <c r="CD76" s="44" t="s">
        <v>30</v>
      </c>
      <c r="CE76" s="44" t="s">
        <v>30</v>
      </c>
      <c r="CF76" s="44" t="s">
        <v>30</v>
      </c>
      <c r="CG76" s="44" t="s">
        <v>30</v>
      </c>
      <c r="CH76" s="44" t="s">
        <v>30</v>
      </c>
      <c r="CI76" s="44" t="s">
        <v>30</v>
      </c>
      <c r="CJ76" s="44" t="s">
        <v>30</v>
      </c>
      <c r="CK76" s="44" t="s">
        <v>30</v>
      </c>
      <c r="CL76" s="44" t="s">
        <v>30</v>
      </c>
      <c r="CM76" s="44" t="s">
        <v>30</v>
      </c>
      <c r="CN76" s="44" t="s">
        <v>30</v>
      </c>
      <c r="CO76" s="45" t="e">
        <f t="shared" si="9"/>
        <v>#NUM!</v>
      </c>
      <c r="CP76" s="45" t="e">
        <f t="shared" si="10"/>
        <v>#NUM!</v>
      </c>
      <c r="CQ76" s="45" t="e">
        <f t="shared" si="11"/>
        <v>#NUM!</v>
      </c>
      <c r="CR76" s="45" t="e">
        <f t="shared" si="12"/>
        <v>#NUM!</v>
      </c>
      <c r="CS76" s="45" t="e">
        <f t="shared" si="13"/>
        <v>#NUM!</v>
      </c>
      <c r="CT76" s="45" t="e">
        <f t="shared" si="14"/>
        <v>#NUM!</v>
      </c>
      <c r="CU76" s="45" t="e">
        <f t="shared" si="15"/>
        <v>#NUM!</v>
      </c>
      <c r="CV76" s="45" t="e">
        <f t="shared" si="16"/>
        <v>#NUM!</v>
      </c>
    </row>
    <row r="77" spans="1:100" s="48" customFormat="1" x14ac:dyDescent="0.25">
      <c r="A77" s="41">
        <v>49</v>
      </c>
      <c r="B77" s="42" t="s">
        <v>42</v>
      </c>
      <c r="C77" s="43" t="s">
        <v>43</v>
      </c>
      <c r="D77" s="42" t="b">
        <v>0</v>
      </c>
      <c r="E77" s="46" t="s">
        <v>30</v>
      </c>
      <c r="F77" s="46" t="e">
        <f t="shared" si="17"/>
        <v>#VALUE!</v>
      </c>
      <c r="G77" s="46" t="s">
        <v>30</v>
      </c>
      <c r="H77" s="47" t="s">
        <v>30</v>
      </c>
      <c r="I77" s="47" t="s">
        <v>30</v>
      </c>
      <c r="J77" s="42" t="s">
        <v>44</v>
      </c>
      <c r="K77" s="42" t="s">
        <v>30</v>
      </c>
      <c r="L77" s="42">
        <v>49</v>
      </c>
      <c r="M77" s="42">
        <v>101.7</v>
      </c>
      <c r="N77" s="42">
        <v>7.49</v>
      </c>
      <c r="O77" s="42" t="b">
        <v>0</v>
      </c>
      <c r="P77" s="42">
        <v>315.83100000000002</v>
      </c>
      <c r="Q77" s="42">
        <v>2029.51</v>
      </c>
      <c r="R77" s="42">
        <v>50</v>
      </c>
      <c r="S77" s="42">
        <v>1</v>
      </c>
      <c r="T77" s="42">
        <v>820</v>
      </c>
      <c r="U77" s="44" t="s">
        <v>30</v>
      </c>
      <c r="V77" s="44" t="s">
        <v>30</v>
      </c>
      <c r="W77" s="44" t="s">
        <v>30</v>
      </c>
      <c r="X77" s="44" t="s">
        <v>30</v>
      </c>
      <c r="Y77" s="44" t="s">
        <v>30</v>
      </c>
      <c r="Z77" s="44" t="s">
        <v>30</v>
      </c>
      <c r="AA77" s="44" t="s">
        <v>30</v>
      </c>
      <c r="AB77" s="44" t="s">
        <v>30</v>
      </c>
      <c r="AC77" s="44" t="s">
        <v>30</v>
      </c>
      <c r="AD77" s="44" t="s">
        <v>30</v>
      </c>
      <c r="AE77" s="44" t="s">
        <v>30</v>
      </c>
      <c r="AF77" s="44" t="s">
        <v>30</v>
      </c>
      <c r="AG77" s="44" t="s">
        <v>30</v>
      </c>
      <c r="AH77" s="44" t="s">
        <v>30</v>
      </c>
      <c r="AI77" s="44" t="s">
        <v>30</v>
      </c>
      <c r="AJ77" s="44" t="s">
        <v>30</v>
      </c>
      <c r="AK77" s="44" t="s">
        <v>30</v>
      </c>
      <c r="AL77" s="44" t="s">
        <v>30</v>
      </c>
      <c r="AM77" s="44" t="s">
        <v>30</v>
      </c>
      <c r="AN77" s="44" t="s">
        <v>30</v>
      </c>
      <c r="AO77" s="44" t="s">
        <v>30</v>
      </c>
      <c r="AP77" s="44" t="s">
        <v>30</v>
      </c>
      <c r="AQ77" s="44" t="s">
        <v>30</v>
      </c>
      <c r="AR77" s="44" t="s">
        <v>30</v>
      </c>
      <c r="AS77" s="44" t="s">
        <v>30</v>
      </c>
      <c r="AT77" s="44" t="s">
        <v>30</v>
      </c>
      <c r="AU77" s="44" t="s">
        <v>30</v>
      </c>
      <c r="AV77" s="44" t="s">
        <v>30</v>
      </c>
      <c r="AW77" s="44" t="s">
        <v>30</v>
      </c>
      <c r="AX77" s="44" t="s">
        <v>30</v>
      </c>
      <c r="AY77" s="44" t="s">
        <v>30</v>
      </c>
      <c r="AZ77" s="44" t="s">
        <v>30</v>
      </c>
      <c r="BA77" s="44" t="s">
        <v>30</v>
      </c>
      <c r="BB77" s="44" t="s">
        <v>30</v>
      </c>
      <c r="BC77" s="44" t="s">
        <v>30</v>
      </c>
      <c r="BD77" s="44" t="s">
        <v>30</v>
      </c>
      <c r="BE77" s="44" t="s">
        <v>30</v>
      </c>
      <c r="BF77" s="44" t="s">
        <v>30</v>
      </c>
      <c r="BG77" s="44" t="s">
        <v>30</v>
      </c>
      <c r="BH77" s="44" t="s">
        <v>30</v>
      </c>
      <c r="BI77" s="44" t="s">
        <v>30</v>
      </c>
      <c r="BJ77" s="44" t="s">
        <v>30</v>
      </c>
      <c r="BK77" s="44" t="s">
        <v>30</v>
      </c>
      <c r="BL77" s="44" t="s">
        <v>30</v>
      </c>
      <c r="BM77" s="44" t="s">
        <v>30</v>
      </c>
      <c r="BN77" s="44" t="s">
        <v>30</v>
      </c>
      <c r="BO77" s="44" t="s">
        <v>30</v>
      </c>
      <c r="BP77" s="44" t="s">
        <v>30</v>
      </c>
      <c r="BQ77" s="44" t="s">
        <v>30</v>
      </c>
      <c r="BR77" s="44" t="s">
        <v>30</v>
      </c>
      <c r="BS77" s="44" t="s">
        <v>30</v>
      </c>
      <c r="BT77" s="44" t="s">
        <v>30</v>
      </c>
      <c r="BU77" s="44" t="s">
        <v>30</v>
      </c>
      <c r="BV77" s="44" t="s">
        <v>30</v>
      </c>
      <c r="BW77" s="44" t="s">
        <v>30</v>
      </c>
      <c r="BX77" s="44" t="s">
        <v>30</v>
      </c>
      <c r="BY77" s="44" t="s">
        <v>30</v>
      </c>
      <c r="BZ77" s="44" t="s">
        <v>30</v>
      </c>
      <c r="CA77" s="44" t="s">
        <v>30</v>
      </c>
      <c r="CB77" s="44" t="s">
        <v>30</v>
      </c>
      <c r="CC77" s="44" t="s">
        <v>30</v>
      </c>
      <c r="CD77" s="44" t="s">
        <v>30</v>
      </c>
      <c r="CE77" s="44" t="s">
        <v>30</v>
      </c>
      <c r="CF77" s="44" t="s">
        <v>30</v>
      </c>
      <c r="CG77" s="44" t="s">
        <v>30</v>
      </c>
      <c r="CH77" s="44" t="s">
        <v>30</v>
      </c>
      <c r="CI77" s="44" t="s">
        <v>30</v>
      </c>
      <c r="CJ77" s="44" t="s">
        <v>30</v>
      </c>
      <c r="CK77" s="44" t="s">
        <v>30</v>
      </c>
      <c r="CL77" s="44" t="s">
        <v>30</v>
      </c>
      <c r="CM77" s="44" t="s">
        <v>30</v>
      </c>
      <c r="CN77" s="44" t="s">
        <v>30</v>
      </c>
      <c r="CO77" s="45" t="e">
        <f t="shared" si="9"/>
        <v>#NUM!</v>
      </c>
      <c r="CP77" s="45" t="e">
        <f t="shared" si="10"/>
        <v>#NUM!</v>
      </c>
      <c r="CQ77" s="45" t="e">
        <f t="shared" si="11"/>
        <v>#NUM!</v>
      </c>
      <c r="CR77" s="45" t="e">
        <f t="shared" si="12"/>
        <v>#NUM!</v>
      </c>
      <c r="CS77" s="45" t="e">
        <f t="shared" si="13"/>
        <v>#NUM!</v>
      </c>
      <c r="CT77" s="45" t="e">
        <f t="shared" si="14"/>
        <v>#NUM!</v>
      </c>
      <c r="CU77" s="45" t="e">
        <f t="shared" si="15"/>
        <v>#NUM!</v>
      </c>
      <c r="CV77" s="45" t="e">
        <f t="shared" si="16"/>
        <v>#NUM!</v>
      </c>
    </row>
    <row r="78" spans="1:100" s="48" customFormat="1" x14ac:dyDescent="0.25">
      <c r="A78" s="41">
        <v>51</v>
      </c>
      <c r="B78" s="42" t="s">
        <v>45</v>
      </c>
      <c r="C78" s="42" t="s">
        <v>46</v>
      </c>
      <c r="D78" s="42" t="b">
        <v>0</v>
      </c>
      <c r="E78" s="46" t="s">
        <v>30</v>
      </c>
      <c r="F78" s="46" t="e">
        <f t="shared" si="17"/>
        <v>#VALUE!</v>
      </c>
      <c r="G78" s="46" t="s">
        <v>30</v>
      </c>
      <c r="H78" s="47" t="s">
        <v>30</v>
      </c>
      <c r="I78" s="47" t="s">
        <v>30</v>
      </c>
      <c r="J78" s="42" t="s">
        <v>47</v>
      </c>
      <c r="K78" s="42" t="s">
        <v>30</v>
      </c>
      <c r="L78" s="42">
        <v>43</v>
      </c>
      <c r="M78" s="42">
        <v>180.4</v>
      </c>
      <c r="N78" s="42">
        <v>5.64</v>
      </c>
      <c r="O78" s="42" t="b">
        <v>0</v>
      </c>
      <c r="P78" s="42">
        <v>305.60899999999998</v>
      </c>
      <c r="Q78" s="42">
        <v>1058.0999999999999</v>
      </c>
      <c r="R78" s="42">
        <v>61</v>
      </c>
      <c r="S78" s="42">
        <v>1</v>
      </c>
      <c r="T78" s="42">
        <v>544</v>
      </c>
      <c r="U78" s="44" t="s">
        <v>30</v>
      </c>
      <c r="V78" s="44" t="s">
        <v>30</v>
      </c>
      <c r="W78" s="44" t="s">
        <v>30</v>
      </c>
      <c r="X78" s="44" t="s">
        <v>30</v>
      </c>
      <c r="Y78" s="44" t="s">
        <v>30</v>
      </c>
      <c r="Z78" s="44" t="s">
        <v>30</v>
      </c>
      <c r="AA78" s="44" t="s">
        <v>30</v>
      </c>
      <c r="AB78" s="44" t="s">
        <v>30</v>
      </c>
      <c r="AC78" s="44" t="s">
        <v>30</v>
      </c>
      <c r="AD78" s="44" t="s">
        <v>30</v>
      </c>
      <c r="AE78" s="44" t="s">
        <v>30</v>
      </c>
      <c r="AF78" s="44" t="s">
        <v>30</v>
      </c>
      <c r="AG78" s="44" t="s">
        <v>30</v>
      </c>
      <c r="AH78" s="44" t="s">
        <v>30</v>
      </c>
      <c r="AI78" s="44" t="s">
        <v>30</v>
      </c>
      <c r="AJ78" s="44" t="s">
        <v>30</v>
      </c>
      <c r="AK78" s="44" t="s">
        <v>30</v>
      </c>
      <c r="AL78" s="44" t="s">
        <v>30</v>
      </c>
      <c r="AM78" s="44" t="s">
        <v>30</v>
      </c>
      <c r="AN78" s="44" t="s">
        <v>30</v>
      </c>
      <c r="AO78" s="44" t="s">
        <v>30</v>
      </c>
      <c r="AP78" s="44" t="s">
        <v>30</v>
      </c>
      <c r="AQ78" s="44" t="s">
        <v>30</v>
      </c>
      <c r="AR78" s="44" t="s">
        <v>30</v>
      </c>
      <c r="AS78" s="44" t="s">
        <v>30</v>
      </c>
      <c r="AT78" s="44" t="s">
        <v>30</v>
      </c>
      <c r="AU78" s="44" t="s">
        <v>30</v>
      </c>
      <c r="AV78" s="44" t="s">
        <v>30</v>
      </c>
      <c r="AW78" s="44" t="s">
        <v>30</v>
      </c>
      <c r="AX78" s="44" t="s">
        <v>30</v>
      </c>
      <c r="AY78" s="44" t="s">
        <v>30</v>
      </c>
      <c r="AZ78" s="44" t="s">
        <v>30</v>
      </c>
      <c r="BA78" s="44" t="s">
        <v>30</v>
      </c>
      <c r="BB78" s="44" t="s">
        <v>30</v>
      </c>
      <c r="BC78" s="44" t="s">
        <v>30</v>
      </c>
      <c r="BD78" s="44" t="s">
        <v>30</v>
      </c>
      <c r="BE78" s="44" t="s">
        <v>30</v>
      </c>
      <c r="BF78" s="44" t="s">
        <v>30</v>
      </c>
      <c r="BG78" s="44" t="s">
        <v>30</v>
      </c>
      <c r="BH78" s="44" t="s">
        <v>30</v>
      </c>
      <c r="BI78" s="44" t="s">
        <v>30</v>
      </c>
      <c r="BJ78" s="44" t="s">
        <v>30</v>
      </c>
      <c r="BK78" s="44" t="s">
        <v>30</v>
      </c>
      <c r="BL78" s="44" t="s">
        <v>30</v>
      </c>
      <c r="BM78" s="44" t="s">
        <v>30</v>
      </c>
      <c r="BN78" s="44" t="s">
        <v>30</v>
      </c>
      <c r="BO78" s="44" t="s">
        <v>30</v>
      </c>
      <c r="BP78" s="44" t="s">
        <v>30</v>
      </c>
      <c r="BQ78" s="44" t="s">
        <v>30</v>
      </c>
      <c r="BR78" s="44" t="s">
        <v>30</v>
      </c>
      <c r="BS78" s="44" t="s">
        <v>30</v>
      </c>
      <c r="BT78" s="44" t="s">
        <v>30</v>
      </c>
      <c r="BU78" s="44" t="s">
        <v>30</v>
      </c>
      <c r="BV78" s="44" t="s">
        <v>30</v>
      </c>
      <c r="BW78" s="44" t="s">
        <v>30</v>
      </c>
      <c r="BX78" s="44" t="s">
        <v>30</v>
      </c>
      <c r="BY78" s="44" t="s">
        <v>30</v>
      </c>
      <c r="BZ78" s="44" t="s">
        <v>30</v>
      </c>
      <c r="CA78" s="44" t="s">
        <v>30</v>
      </c>
      <c r="CB78" s="44" t="s">
        <v>30</v>
      </c>
      <c r="CC78" s="44" t="s">
        <v>30</v>
      </c>
      <c r="CD78" s="44" t="s">
        <v>30</v>
      </c>
      <c r="CE78" s="44" t="s">
        <v>30</v>
      </c>
      <c r="CF78" s="44" t="s">
        <v>30</v>
      </c>
      <c r="CG78" s="44" t="s">
        <v>30</v>
      </c>
      <c r="CH78" s="44" t="s">
        <v>30</v>
      </c>
      <c r="CI78" s="44" t="s">
        <v>30</v>
      </c>
      <c r="CJ78" s="44" t="s">
        <v>30</v>
      </c>
      <c r="CK78" s="44" t="s">
        <v>30</v>
      </c>
      <c r="CL78" s="44" t="s">
        <v>30</v>
      </c>
      <c r="CM78" s="44" t="s">
        <v>30</v>
      </c>
      <c r="CN78" s="44" t="s">
        <v>30</v>
      </c>
      <c r="CO78" s="45" t="e">
        <f t="shared" si="9"/>
        <v>#NUM!</v>
      </c>
      <c r="CP78" s="45" t="e">
        <f t="shared" si="10"/>
        <v>#NUM!</v>
      </c>
      <c r="CQ78" s="45" t="e">
        <f t="shared" si="11"/>
        <v>#NUM!</v>
      </c>
      <c r="CR78" s="45" t="e">
        <f t="shared" si="12"/>
        <v>#NUM!</v>
      </c>
      <c r="CS78" s="45" t="e">
        <f t="shared" si="13"/>
        <v>#NUM!</v>
      </c>
      <c r="CT78" s="45" t="e">
        <f t="shared" si="14"/>
        <v>#NUM!</v>
      </c>
      <c r="CU78" s="45" t="e">
        <f t="shared" si="15"/>
        <v>#NUM!</v>
      </c>
      <c r="CV78" s="45" t="e">
        <f t="shared" si="16"/>
        <v>#NUM!</v>
      </c>
    </row>
    <row r="79" spans="1:100" s="48" customFormat="1" x14ac:dyDescent="0.25">
      <c r="A79" s="41">
        <v>81</v>
      </c>
      <c r="B79" s="42" t="s">
        <v>48</v>
      </c>
      <c r="C79" s="42" t="s">
        <v>49</v>
      </c>
      <c r="D79" s="42" t="b">
        <v>0</v>
      </c>
      <c r="E79" s="46" t="s">
        <v>30</v>
      </c>
      <c r="F79" s="46" t="e">
        <f t="shared" si="17"/>
        <v>#VALUE!</v>
      </c>
      <c r="G79" s="46" t="s">
        <v>30</v>
      </c>
      <c r="H79" s="47" t="s">
        <v>30</v>
      </c>
      <c r="I79" s="47" t="s">
        <v>30</v>
      </c>
      <c r="J79" s="42" t="s">
        <v>50</v>
      </c>
      <c r="K79" s="42" t="s">
        <v>30</v>
      </c>
      <c r="L79" s="42">
        <v>67</v>
      </c>
      <c r="M79" s="42">
        <v>37.4</v>
      </c>
      <c r="N79" s="42">
        <v>4.72</v>
      </c>
      <c r="O79" s="42" t="b">
        <v>0</v>
      </c>
      <c r="P79" s="42">
        <v>212.53200000000001</v>
      </c>
      <c r="Q79" s="42">
        <v>1480.37</v>
      </c>
      <c r="R79" s="42">
        <v>35</v>
      </c>
      <c r="S79" s="42">
        <v>0</v>
      </c>
      <c r="T79" s="42">
        <v>625</v>
      </c>
      <c r="U79" s="44" t="s">
        <v>30</v>
      </c>
      <c r="V79" s="44" t="s">
        <v>30</v>
      </c>
      <c r="W79" s="44" t="s">
        <v>30</v>
      </c>
      <c r="X79" s="44" t="s">
        <v>30</v>
      </c>
      <c r="Y79" s="44" t="s">
        <v>30</v>
      </c>
      <c r="Z79" s="44" t="s">
        <v>30</v>
      </c>
      <c r="AA79" s="44" t="s">
        <v>30</v>
      </c>
      <c r="AB79" s="44" t="s">
        <v>30</v>
      </c>
      <c r="AC79" s="44" t="s">
        <v>30</v>
      </c>
      <c r="AD79" s="44" t="s">
        <v>30</v>
      </c>
      <c r="AE79" s="44" t="s">
        <v>30</v>
      </c>
      <c r="AF79" s="44" t="s">
        <v>30</v>
      </c>
      <c r="AG79" s="44" t="s">
        <v>30</v>
      </c>
      <c r="AH79" s="44" t="s">
        <v>30</v>
      </c>
      <c r="AI79" s="44" t="s">
        <v>30</v>
      </c>
      <c r="AJ79" s="44" t="s">
        <v>30</v>
      </c>
      <c r="AK79" s="44" t="s">
        <v>30</v>
      </c>
      <c r="AL79" s="44" t="s">
        <v>30</v>
      </c>
      <c r="AM79" s="44" t="s">
        <v>30</v>
      </c>
      <c r="AN79" s="44" t="s">
        <v>30</v>
      </c>
      <c r="AO79" s="44" t="s">
        <v>30</v>
      </c>
      <c r="AP79" s="44" t="s">
        <v>30</v>
      </c>
      <c r="AQ79" s="44" t="s">
        <v>30</v>
      </c>
      <c r="AR79" s="44" t="s">
        <v>30</v>
      </c>
      <c r="AS79" s="44" t="s">
        <v>30</v>
      </c>
      <c r="AT79" s="44" t="s">
        <v>30</v>
      </c>
      <c r="AU79" s="44" t="s">
        <v>30</v>
      </c>
      <c r="AV79" s="44" t="s">
        <v>30</v>
      </c>
      <c r="AW79" s="44" t="s">
        <v>30</v>
      </c>
      <c r="AX79" s="44" t="s">
        <v>30</v>
      </c>
      <c r="AY79" s="44" t="s">
        <v>30</v>
      </c>
      <c r="AZ79" s="44" t="s">
        <v>30</v>
      </c>
      <c r="BA79" s="44" t="s">
        <v>30</v>
      </c>
      <c r="BB79" s="44" t="s">
        <v>30</v>
      </c>
      <c r="BC79" s="44" t="s">
        <v>30</v>
      </c>
      <c r="BD79" s="44" t="s">
        <v>30</v>
      </c>
      <c r="BE79" s="44" t="s">
        <v>30</v>
      </c>
      <c r="BF79" s="44" t="s">
        <v>30</v>
      </c>
      <c r="BG79" s="44" t="s">
        <v>30</v>
      </c>
      <c r="BH79" s="44" t="s">
        <v>30</v>
      </c>
      <c r="BI79" s="44" t="s">
        <v>30</v>
      </c>
      <c r="BJ79" s="44" t="s">
        <v>30</v>
      </c>
      <c r="BK79" s="44" t="s">
        <v>30</v>
      </c>
      <c r="BL79" s="44" t="s">
        <v>30</v>
      </c>
      <c r="BM79" s="44" t="s">
        <v>30</v>
      </c>
      <c r="BN79" s="44" t="s">
        <v>30</v>
      </c>
      <c r="BO79" s="44" t="s">
        <v>30</v>
      </c>
      <c r="BP79" s="44" t="s">
        <v>30</v>
      </c>
      <c r="BQ79" s="44" t="s">
        <v>30</v>
      </c>
      <c r="BR79" s="44" t="s">
        <v>30</v>
      </c>
      <c r="BS79" s="44" t="s">
        <v>30</v>
      </c>
      <c r="BT79" s="44" t="s">
        <v>30</v>
      </c>
      <c r="BU79" s="44" t="s">
        <v>30</v>
      </c>
      <c r="BV79" s="44" t="s">
        <v>30</v>
      </c>
      <c r="BW79" s="44" t="s">
        <v>30</v>
      </c>
      <c r="BX79" s="44" t="s">
        <v>30</v>
      </c>
      <c r="BY79" s="44" t="s">
        <v>30</v>
      </c>
      <c r="BZ79" s="44" t="s">
        <v>30</v>
      </c>
      <c r="CA79" s="44" t="s">
        <v>30</v>
      </c>
      <c r="CB79" s="44" t="s">
        <v>30</v>
      </c>
      <c r="CC79" s="44" t="s">
        <v>30</v>
      </c>
      <c r="CD79" s="44" t="s">
        <v>30</v>
      </c>
      <c r="CE79" s="44" t="s">
        <v>30</v>
      </c>
      <c r="CF79" s="44" t="s">
        <v>30</v>
      </c>
      <c r="CG79" s="44" t="s">
        <v>30</v>
      </c>
      <c r="CH79" s="44" t="s">
        <v>30</v>
      </c>
      <c r="CI79" s="44" t="s">
        <v>30</v>
      </c>
      <c r="CJ79" s="44" t="s">
        <v>30</v>
      </c>
      <c r="CK79" s="44" t="s">
        <v>30</v>
      </c>
      <c r="CL79" s="44" t="s">
        <v>30</v>
      </c>
      <c r="CM79" s="44" t="s">
        <v>30</v>
      </c>
      <c r="CN79" s="44" t="s">
        <v>30</v>
      </c>
      <c r="CO79" s="45" t="e">
        <f t="shared" si="9"/>
        <v>#NUM!</v>
      </c>
      <c r="CP79" s="45" t="e">
        <f t="shared" si="10"/>
        <v>#NUM!</v>
      </c>
      <c r="CQ79" s="45" t="e">
        <f t="shared" si="11"/>
        <v>#NUM!</v>
      </c>
      <c r="CR79" s="45" t="e">
        <f t="shared" si="12"/>
        <v>#NUM!</v>
      </c>
      <c r="CS79" s="45" t="e">
        <f t="shared" si="13"/>
        <v>#NUM!</v>
      </c>
      <c r="CT79" s="45" t="e">
        <f t="shared" si="14"/>
        <v>#NUM!</v>
      </c>
      <c r="CU79" s="45" t="e">
        <f t="shared" si="15"/>
        <v>#NUM!</v>
      </c>
      <c r="CV79" s="45" t="e">
        <f t="shared" si="16"/>
        <v>#NUM!</v>
      </c>
    </row>
    <row r="80" spans="1:100" s="48" customFormat="1" x14ac:dyDescent="0.25">
      <c r="A80" s="41">
        <v>85</v>
      </c>
      <c r="B80" s="42" t="s">
        <v>51</v>
      </c>
      <c r="C80" s="42" t="s">
        <v>52</v>
      </c>
      <c r="D80" s="42" t="b">
        <v>0</v>
      </c>
      <c r="E80" s="46" t="s">
        <v>30</v>
      </c>
      <c r="F80" s="46" t="e">
        <f t="shared" si="17"/>
        <v>#VALUE!</v>
      </c>
      <c r="G80" s="46" t="s">
        <v>30</v>
      </c>
      <c r="H80" s="47" t="s">
        <v>30</v>
      </c>
      <c r="I80" s="47" t="s">
        <v>30</v>
      </c>
      <c r="J80" s="42" t="s">
        <v>53</v>
      </c>
      <c r="K80" s="42" t="s">
        <v>30</v>
      </c>
      <c r="L80" s="42">
        <v>79</v>
      </c>
      <c r="M80" s="42">
        <v>28.5</v>
      </c>
      <c r="N80" s="42">
        <v>4.7699999999999996</v>
      </c>
      <c r="O80" s="42" t="b">
        <v>0</v>
      </c>
      <c r="P80" s="42">
        <v>201.10499999999999</v>
      </c>
      <c r="Q80" s="42">
        <v>1481.1</v>
      </c>
      <c r="R80" s="42">
        <v>32</v>
      </c>
      <c r="S80" s="42">
        <v>0</v>
      </c>
      <c r="T80" s="42">
        <v>618</v>
      </c>
      <c r="U80" s="44" t="s">
        <v>30</v>
      </c>
      <c r="V80" s="44" t="s">
        <v>30</v>
      </c>
      <c r="W80" s="44" t="s">
        <v>30</v>
      </c>
      <c r="X80" s="44" t="s">
        <v>30</v>
      </c>
      <c r="Y80" s="44" t="s">
        <v>30</v>
      </c>
      <c r="Z80" s="44" t="s">
        <v>30</v>
      </c>
      <c r="AA80" s="44" t="s">
        <v>30</v>
      </c>
      <c r="AB80" s="44" t="s">
        <v>30</v>
      </c>
      <c r="AC80" s="44" t="s">
        <v>30</v>
      </c>
      <c r="AD80" s="44" t="s">
        <v>30</v>
      </c>
      <c r="AE80" s="44" t="s">
        <v>30</v>
      </c>
      <c r="AF80" s="44" t="s">
        <v>30</v>
      </c>
      <c r="AG80" s="44" t="s">
        <v>30</v>
      </c>
      <c r="AH80" s="44" t="s">
        <v>30</v>
      </c>
      <c r="AI80" s="44" t="s">
        <v>30</v>
      </c>
      <c r="AJ80" s="44" t="s">
        <v>30</v>
      </c>
      <c r="AK80" s="44" t="s">
        <v>30</v>
      </c>
      <c r="AL80" s="44" t="s">
        <v>30</v>
      </c>
      <c r="AM80" s="44" t="s">
        <v>30</v>
      </c>
      <c r="AN80" s="44" t="s">
        <v>30</v>
      </c>
      <c r="AO80" s="44" t="s">
        <v>30</v>
      </c>
      <c r="AP80" s="44" t="s">
        <v>30</v>
      </c>
      <c r="AQ80" s="44" t="s">
        <v>30</v>
      </c>
      <c r="AR80" s="44" t="s">
        <v>30</v>
      </c>
      <c r="AS80" s="44" t="s">
        <v>30</v>
      </c>
      <c r="AT80" s="44" t="s">
        <v>30</v>
      </c>
      <c r="AU80" s="44" t="s">
        <v>30</v>
      </c>
      <c r="AV80" s="44" t="s">
        <v>30</v>
      </c>
      <c r="AW80" s="44" t="s">
        <v>30</v>
      </c>
      <c r="AX80" s="44" t="s">
        <v>30</v>
      </c>
      <c r="AY80" s="44" t="s">
        <v>30</v>
      </c>
      <c r="AZ80" s="44" t="s">
        <v>30</v>
      </c>
      <c r="BA80" s="44" t="s">
        <v>30</v>
      </c>
      <c r="BB80" s="44" t="s">
        <v>30</v>
      </c>
      <c r="BC80" s="44" t="s">
        <v>30</v>
      </c>
      <c r="BD80" s="44" t="s">
        <v>30</v>
      </c>
      <c r="BE80" s="44" t="s">
        <v>30</v>
      </c>
      <c r="BF80" s="44" t="s">
        <v>30</v>
      </c>
      <c r="BG80" s="44" t="s">
        <v>30</v>
      </c>
      <c r="BH80" s="44" t="s">
        <v>30</v>
      </c>
      <c r="BI80" s="44" t="s">
        <v>30</v>
      </c>
      <c r="BJ80" s="44" t="s">
        <v>30</v>
      </c>
      <c r="BK80" s="44" t="s">
        <v>30</v>
      </c>
      <c r="BL80" s="44" t="s">
        <v>30</v>
      </c>
      <c r="BM80" s="44" t="s">
        <v>30</v>
      </c>
      <c r="BN80" s="44" t="s">
        <v>30</v>
      </c>
      <c r="BO80" s="44" t="s">
        <v>30</v>
      </c>
      <c r="BP80" s="44" t="s">
        <v>30</v>
      </c>
      <c r="BQ80" s="44" t="s">
        <v>30</v>
      </c>
      <c r="BR80" s="44" t="s">
        <v>30</v>
      </c>
      <c r="BS80" s="44" t="s">
        <v>30</v>
      </c>
      <c r="BT80" s="44" t="s">
        <v>30</v>
      </c>
      <c r="BU80" s="44" t="s">
        <v>30</v>
      </c>
      <c r="BV80" s="44" t="s">
        <v>30</v>
      </c>
      <c r="BW80" s="44" t="s">
        <v>30</v>
      </c>
      <c r="BX80" s="44" t="s">
        <v>30</v>
      </c>
      <c r="BY80" s="44" t="s">
        <v>30</v>
      </c>
      <c r="BZ80" s="44" t="s">
        <v>30</v>
      </c>
      <c r="CA80" s="44" t="s">
        <v>30</v>
      </c>
      <c r="CB80" s="44" t="s">
        <v>30</v>
      </c>
      <c r="CC80" s="44" t="s">
        <v>30</v>
      </c>
      <c r="CD80" s="44" t="s">
        <v>30</v>
      </c>
      <c r="CE80" s="44" t="s">
        <v>30</v>
      </c>
      <c r="CF80" s="44" t="s">
        <v>30</v>
      </c>
      <c r="CG80" s="44" t="s">
        <v>30</v>
      </c>
      <c r="CH80" s="44" t="s">
        <v>30</v>
      </c>
      <c r="CI80" s="44" t="s">
        <v>30</v>
      </c>
      <c r="CJ80" s="44" t="s">
        <v>30</v>
      </c>
      <c r="CK80" s="44" t="s">
        <v>30</v>
      </c>
      <c r="CL80" s="44" t="s">
        <v>30</v>
      </c>
      <c r="CM80" s="44" t="s">
        <v>30</v>
      </c>
      <c r="CN80" s="44" t="s">
        <v>30</v>
      </c>
      <c r="CO80" s="45" t="e">
        <f t="shared" si="9"/>
        <v>#NUM!</v>
      </c>
      <c r="CP80" s="45" t="e">
        <f t="shared" si="10"/>
        <v>#NUM!</v>
      </c>
      <c r="CQ80" s="45" t="e">
        <f t="shared" si="11"/>
        <v>#NUM!</v>
      </c>
      <c r="CR80" s="45" t="e">
        <f t="shared" si="12"/>
        <v>#NUM!</v>
      </c>
      <c r="CS80" s="45" t="e">
        <f t="shared" si="13"/>
        <v>#NUM!</v>
      </c>
      <c r="CT80" s="45" t="e">
        <f t="shared" si="14"/>
        <v>#NUM!</v>
      </c>
      <c r="CU80" s="45" t="e">
        <f t="shared" si="15"/>
        <v>#NUM!</v>
      </c>
      <c r="CV80" s="45" t="e">
        <f t="shared" si="16"/>
        <v>#NUM!</v>
      </c>
    </row>
    <row r="81" spans="1:100" s="48" customFormat="1" x14ac:dyDescent="0.25">
      <c r="A81" s="41">
        <v>107</v>
      </c>
      <c r="B81" s="42" t="s">
        <v>57</v>
      </c>
      <c r="C81" s="42" t="s">
        <v>58</v>
      </c>
      <c r="D81" s="42" t="b">
        <v>0</v>
      </c>
      <c r="E81" s="46" t="s">
        <v>30</v>
      </c>
      <c r="F81" s="46" t="e">
        <f t="shared" si="17"/>
        <v>#VALUE!</v>
      </c>
      <c r="G81" s="46" t="s">
        <v>30</v>
      </c>
      <c r="H81" s="47" t="s">
        <v>30</v>
      </c>
      <c r="I81" s="47" t="s">
        <v>30</v>
      </c>
      <c r="J81" s="42" t="s">
        <v>59</v>
      </c>
      <c r="K81" s="42" t="s">
        <v>30</v>
      </c>
      <c r="L81" s="42">
        <v>69</v>
      </c>
      <c r="M81" s="42">
        <v>28.7</v>
      </c>
      <c r="N81" s="42">
        <v>4.78</v>
      </c>
      <c r="O81" s="42" t="b">
        <v>0</v>
      </c>
      <c r="P81" s="42">
        <v>169.74700000000001</v>
      </c>
      <c r="Q81" s="42">
        <v>1206.96</v>
      </c>
      <c r="R81" s="42">
        <v>27</v>
      </c>
      <c r="S81" s="42">
        <v>0</v>
      </c>
      <c r="T81" s="42">
        <v>515</v>
      </c>
      <c r="U81" s="44" t="s">
        <v>30</v>
      </c>
      <c r="V81" s="44" t="s">
        <v>30</v>
      </c>
      <c r="W81" s="44" t="s">
        <v>30</v>
      </c>
      <c r="X81" s="44" t="s">
        <v>30</v>
      </c>
      <c r="Y81" s="44" t="s">
        <v>30</v>
      </c>
      <c r="Z81" s="44" t="s">
        <v>30</v>
      </c>
      <c r="AA81" s="44" t="s">
        <v>30</v>
      </c>
      <c r="AB81" s="44" t="s">
        <v>30</v>
      </c>
      <c r="AC81" s="44" t="s">
        <v>30</v>
      </c>
      <c r="AD81" s="44" t="s">
        <v>30</v>
      </c>
      <c r="AE81" s="44" t="s">
        <v>30</v>
      </c>
      <c r="AF81" s="44" t="s">
        <v>30</v>
      </c>
      <c r="AG81" s="44" t="s">
        <v>30</v>
      </c>
      <c r="AH81" s="44" t="s">
        <v>30</v>
      </c>
      <c r="AI81" s="44" t="s">
        <v>30</v>
      </c>
      <c r="AJ81" s="44" t="s">
        <v>30</v>
      </c>
      <c r="AK81" s="44" t="s">
        <v>30</v>
      </c>
      <c r="AL81" s="44" t="s">
        <v>30</v>
      </c>
      <c r="AM81" s="44" t="s">
        <v>30</v>
      </c>
      <c r="AN81" s="44" t="s">
        <v>30</v>
      </c>
      <c r="AO81" s="44" t="s">
        <v>30</v>
      </c>
      <c r="AP81" s="44" t="s">
        <v>30</v>
      </c>
      <c r="AQ81" s="44" t="s">
        <v>30</v>
      </c>
      <c r="AR81" s="44" t="s">
        <v>30</v>
      </c>
      <c r="AS81" s="44" t="s">
        <v>30</v>
      </c>
      <c r="AT81" s="44" t="s">
        <v>30</v>
      </c>
      <c r="AU81" s="44" t="s">
        <v>30</v>
      </c>
      <c r="AV81" s="44" t="s">
        <v>30</v>
      </c>
      <c r="AW81" s="44" t="s">
        <v>30</v>
      </c>
      <c r="AX81" s="44" t="s">
        <v>30</v>
      </c>
      <c r="AY81" s="44" t="s">
        <v>30</v>
      </c>
      <c r="AZ81" s="44" t="s">
        <v>30</v>
      </c>
      <c r="BA81" s="44" t="s">
        <v>30</v>
      </c>
      <c r="BB81" s="44" t="s">
        <v>30</v>
      </c>
      <c r="BC81" s="44" t="s">
        <v>30</v>
      </c>
      <c r="BD81" s="44" t="s">
        <v>30</v>
      </c>
      <c r="BE81" s="44" t="s">
        <v>30</v>
      </c>
      <c r="BF81" s="44" t="s">
        <v>30</v>
      </c>
      <c r="BG81" s="44" t="s">
        <v>30</v>
      </c>
      <c r="BH81" s="44" t="s">
        <v>30</v>
      </c>
      <c r="BI81" s="44" t="s">
        <v>30</v>
      </c>
      <c r="BJ81" s="44" t="s">
        <v>30</v>
      </c>
      <c r="BK81" s="44" t="s">
        <v>30</v>
      </c>
      <c r="BL81" s="44" t="s">
        <v>30</v>
      </c>
      <c r="BM81" s="44" t="s">
        <v>30</v>
      </c>
      <c r="BN81" s="44" t="s">
        <v>30</v>
      </c>
      <c r="BO81" s="44" t="s">
        <v>30</v>
      </c>
      <c r="BP81" s="44" t="s">
        <v>30</v>
      </c>
      <c r="BQ81" s="44" t="s">
        <v>30</v>
      </c>
      <c r="BR81" s="44" t="s">
        <v>30</v>
      </c>
      <c r="BS81" s="44" t="s">
        <v>30</v>
      </c>
      <c r="BT81" s="44" t="s">
        <v>30</v>
      </c>
      <c r="BU81" s="44" t="s">
        <v>30</v>
      </c>
      <c r="BV81" s="44" t="s">
        <v>30</v>
      </c>
      <c r="BW81" s="44" t="s">
        <v>30</v>
      </c>
      <c r="BX81" s="44" t="s">
        <v>30</v>
      </c>
      <c r="BY81" s="44" t="s">
        <v>30</v>
      </c>
      <c r="BZ81" s="44" t="s">
        <v>30</v>
      </c>
      <c r="CA81" s="44" t="s">
        <v>30</v>
      </c>
      <c r="CB81" s="44" t="s">
        <v>30</v>
      </c>
      <c r="CC81" s="44" t="s">
        <v>30</v>
      </c>
      <c r="CD81" s="44" t="s">
        <v>30</v>
      </c>
      <c r="CE81" s="44" t="s">
        <v>30</v>
      </c>
      <c r="CF81" s="44" t="s">
        <v>30</v>
      </c>
      <c r="CG81" s="44" t="s">
        <v>30</v>
      </c>
      <c r="CH81" s="44" t="s">
        <v>30</v>
      </c>
      <c r="CI81" s="44" t="s">
        <v>30</v>
      </c>
      <c r="CJ81" s="44" t="s">
        <v>30</v>
      </c>
      <c r="CK81" s="44" t="s">
        <v>30</v>
      </c>
      <c r="CL81" s="44" t="s">
        <v>30</v>
      </c>
      <c r="CM81" s="44" t="s">
        <v>30</v>
      </c>
      <c r="CN81" s="44" t="s">
        <v>30</v>
      </c>
      <c r="CO81" s="45" t="e">
        <f t="shared" si="9"/>
        <v>#NUM!</v>
      </c>
      <c r="CP81" s="45" t="e">
        <f t="shared" si="10"/>
        <v>#NUM!</v>
      </c>
      <c r="CQ81" s="45" t="e">
        <f t="shared" si="11"/>
        <v>#NUM!</v>
      </c>
      <c r="CR81" s="45" t="e">
        <f t="shared" si="12"/>
        <v>#NUM!</v>
      </c>
      <c r="CS81" s="45" t="e">
        <f t="shared" si="13"/>
        <v>#NUM!</v>
      </c>
      <c r="CT81" s="45" t="e">
        <f t="shared" si="14"/>
        <v>#NUM!</v>
      </c>
      <c r="CU81" s="45" t="e">
        <f t="shared" si="15"/>
        <v>#NUM!</v>
      </c>
      <c r="CV81" s="45" t="e">
        <f t="shared" si="16"/>
        <v>#NUM!</v>
      </c>
    </row>
    <row r="82" spans="1:100" s="48" customFormat="1" x14ac:dyDescent="0.25">
      <c r="A82" s="41">
        <v>239</v>
      </c>
      <c r="B82" s="42" t="s">
        <v>69</v>
      </c>
      <c r="C82" s="42" t="s">
        <v>70</v>
      </c>
      <c r="D82" s="42" t="b">
        <v>0</v>
      </c>
      <c r="E82" s="46" t="s">
        <v>30</v>
      </c>
      <c r="F82" s="46" t="e">
        <f t="shared" si="17"/>
        <v>#VALUE!</v>
      </c>
      <c r="G82" s="46" t="s">
        <v>30</v>
      </c>
      <c r="H82" s="47" t="s">
        <v>30</v>
      </c>
      <c r="I82" s="47" t="s">
        <v>30</v>
      </c>
      <c r="J82" s="42" t="s">
        <v>71</v>
      </c>
      <c r="K82" s="42" t="s">
        <v>30</v>
      </c>
      <c r="L82" s="42">
        <v>33</v>
      </c>
      <c r="M82" s="42">
        <v>77.8</v>
      </c>
      <c r="N82" s="42">
        <v>7.75</v>
      </c>
      <c r="O82" s="42" t="b">
        <v>0</v>
      </c>
      <c r="P82" s="42">
        <v>92.596000000000004</v>
      </c>
      <c r="Q82" s="42">
        <v>347.98</v>
      </c>
      <c r="R82" s="42">
        <v>15</v>
      </c>
      <c r="S82" s="42">
        <v>1</v>
      </c>
      <c r="T82" s="42">
        <v>129</v>
      </c>
      <c r="U82" s="44" t="s">
        <v>30</v>
      </c>
      <c r="V82" s="44" t="s">
        <v>30</v>
      </c>
      <c r="W82" s="44" t="s">
        <v>30</v>
      </c>
      <c r="X82" s="44" t="s">
        <v>30</v>
      </c>
      <c r="Y82" s="44" t="s">
        <v>30</v>
      </c>
      <c r="Z82" s="44" t="s">
        <v>30</v>
      </c>
      <c r="AA82" s="44" t="s">
        <v>30</v>
      </c>
      <c r="AB82" s="44" t="s">
        <v>30</v>
      </c>
      <c r="AC82" s="44" t="s">
        <v>30</v>
      </c>
      <c r="AD82" s="44" t="s">
        <v>30</v>
      </c>
      <c r="AE82" s="44" t="s">
        <v>30</v>
      </c>
      <c r="AF82" s="44" t="s">
        <v>30</v>
      </c>
      <c r="AG82" s="44" t="s">
        <v>30</v>
      </c>
      <c r="AH82" s="44" t="s">
        <v>30</v>
      </c>
      <c r="AI82" s="44" t="s">
        <v>30</v>
      </c>
      <c r="AJ82" s="44" t="s">
        <v>30</v>
      </c>
      <c r="AK82" s="44" t="s">
        <v>30</v>
      </c>
      <c r="AL82" s="44" t="s">
        <v>30</v>
      </c>
      <c r="AM82" s="44" t="s">
        <v>30</v>
      </c>
      <c r="AN82" s="44" t="s">
        <v>30</v>
      </c>
      <c r="AO82" s="44" t="s">
        <v>30</v>
      </c>
      <c r="AP82" s="44" t="s">
        <v>30</v>
      </c>
      <c r="AQ82" s="44" t="s">
        <v>30</v>
      </c>
      <c r="AR82" s="44" t="s">
        <v>30</v>
      </c>
      <c r="AS82" s="44" t="s">
        <v>30</v>
      </c>
      <c r="AT82" s="44" t="s">
        <v>30</v>
      </c>
      <c r="AU82" s="44" t="s">
        <v>30</v>
      </c>
      <c r="AV82" s="44" t="s">
        <v>30</v>
      </c>
      <c r="AW82" s="44" t="s">
        <v>30</v>
      </c>
      <c r="AX82" s="44" t="s">
        <v>30</v>
      </c>
      <c r="AY82" s="44" t="s">
        <v>30</v>
      </c>
      <c r="AZ82" s="44" t="s">
        <v>30</v>
      </c>
      <c r="BA82" s="44" t="s">
        <v>30</v>
      </c>
      <c r="BB82" s="44" t="s">
        <v>30</v>
      </c>
      <c r="BC82" s="44" t="s">
        <v>30</v>
      </c>
      <c r="BD82" s="44" t="s">
        <v>30</v>
      </c>
      <c r="BE82" s="44" t="s">
        <v>30</v>
      </c>
      <c r="BF82" s="44" t="s">
        <v>30</v>
      </c>
      <c r="BG82" s="44" t="s">
        <v>30</v>
      </c>
      <c r="BH82" s="44" t="s">
        <v>30</v>
      </c>
      <c r="BI82" s="44" t="s">
        <v>30</v>
      </c>
      <c r="BJ82" s="44" t="s">
        <v>30</v>
      </c>
      <c r="BK82" s="44" t="s">
        <v>30</v>
      </c>
      <c r="BL82" s="44" t="s">
        <v>30</v>
      </c>
      <c r="BM82" s="44" t="s">
        <v>30</v>
      </c>
      <c r="BN82" s="44" t="s">
        <v>30</v>
      </c>
      <c r="BO82" s="44" t="s">
        <v>30</v>
      </c>
      <c r="BP82" s="44" t="s">
        <v>30</v>
      </c>
      <c r="BQ82" s="44" t="s">
        <v>30</v>
      </c>
      <c r="BR82" s="44" t="s">
        <v>30</v>
      </c>
      <c r="BS82" s="44" t="s">
        <v>30</v>
      </c>
      <c r="BT82" s="44" t="s">
        <v>30</v>
      </c>
      <c r="BU82" s="44" t="s">
        <v>30</v>
      </c>
      <c r="BV82" s="44" t="s">
        <v>30</v>
      </c>
      <c r="BW82" s="44" t="s">
        <v>30</v>
      </c>
      <c r="BX82" s="44" t="s">
        <v>30</v>
      </c>
      <c r="BY82" s="44" t="s">
        <v>30</v>
      </c>
      <c r="BZ82" s="44" t="s">
        <v>30</v>
      </c>
      <c r="CA82" s="44" t="s">
        <v>30</v>
      </c>
      <c r="CB82" s="44" t="s">
        <v>30</v>
      </c>
      <c r="CC82" s="44" t="s">
        <v>30</v>
      </c>
      <c r="CD82" s="44" t="s">
        <v>30</v>
      </c>
      <c r="CE82" s="44" t="s">
        <v>30</v>
      </c>
      <c r="CF82" s="44" t="s">
        <v>30</v>
      </c>
      <c r="CG82" s="44" t="s">
        <v>30</v>
      </c>
      <c r="CH82" s="44" t="s">
        <v>30</v>
      </c>
      <c r="CI82" s="44" t="s">
        <v>30</v>
      </c>
      <c r="CJ82" s="44" t="s">
        <v>30</v>
      </c>
      <c r="CK82" s="44" t="s">
        <v>30</v>
      </c>
      <c r="CL82" s="44" t="s">
        <v>30</v>
      </c>
      <c r="CM82" s="44" t="s">
        <v>30</v>
      </c>
      <c r="CN82" s="44" t="s">
        <v>30</v>
      </c>
      <c r="CO82" s="45" t="e">
        <f t="shared" si="9"/>
        <v>#NUM!</v>
      </c>
      <c r="CP82" s="45" t="e">
        <f t="shared" si="10"/>
        <v>#NUM!</v>
      </c>
      <c r="CQ82" s="45" t="e">
        <f t="shared" si="11"/>
        <v>#NUM!</v>
      </c>
      <c r="CR82" s="45" t="e">
        <f t="shared" si="12"/>
        <v>#NUM!</v>
      </c>
      <c r="CS82" s="45" t="e">
        <f t="shared" si="13"/>
        <v>#NUM!</v>
      </c>
      <c r="CT82" s="45" t="e">
        <f t="shared" si="14"/>
        <v>#NUM!</v>
      </c>
      <c r="CU82" s="45" t="e">
        <f t="shared" si="15"/>
        <v>#NUM!</v>
      </c>
      <c r="CV82" s="45" t="e">
        <f t="shared" si="16"/>
        <v>#NUM!</v>
      </c>
    </row>
    <row r="83" spans="1:100" s="48" customFormat="1" x14ac:dyDescent="0.25">
      <c r="A83" s="41">
        <v>393</v>
      </c>
      <c r="B83" s="42" t="s">
        <v>81</v>
      </c>
      <c r="C83" s="42" t="s">
        <v>82</v>
      </c>
      <c r="D83" s="42" t="b">
        <v>0</v>
      </c>
      <c r="E83" s="46" t="s">
        <v>30</v>
      </c>
      <c r="F83" s="46" t="e">
        <f t="shared" si="17"/>
        <v>#VALUE!</v>
      </c>
      <c r="G83" s="46" t="s">
        <v>30</v>
      </c>
      <c r="H83" s="47" t="s">
        <v>30</v>
      </c>
      <c r="I83" s="47" t="s">
        <v>30</v>
      </c>
      <c r="J83" s="42" t="s">
        <v>83</v>
      </c>
      <c r="K83" s="42" t="s">
        <v>30</v>
      </c>
      <c r="L83" s="42">
        <v>5</v>
      </c>
      <c r="M83" s="42">
        <v>290.89999999999998</v>
      </c>
      <c r="N83" s="42">
        <v>5.95</v>
      </c>
      <c r="O83" s="42" t="b">
        <v>0</v>
      </c>
      <c r="P83" s="42">
        <v>55.731000000000002</v>
      </c>
      <c r="Q83" s="42">
        <v>251.91</v>
      </c>
      <c r="R83" s="42">
        <v>13</v>
      </c>
      <c r="S83" s="42">
        <v>1</v>
      </c>
      <c r="T83" s="42">
        <v>127</v>
      </c>
      <c r="U83" s="44" t="s">
        <v>30</v>
      </c>
      <c r="V83" s="44" t="s">
        <v>30</v>
      </c>
      <c r="W83" s="44" t="s">
        <v>30</v>
      </c>
      <c r="X83" s="44" t="s">
        <v>30</v>
      </c>
      <c r="Y83" s="44" t="s">
        <v>30</v>
      </c>
      <c r="Z83" s="44" t="s">
        <v>30</v>
      </c>
      <c r="AA83" s="44" t="s">
        <v>30</v>
      </c>
      <c r="AB83" s="44" t="s">
        <v>30</v>
      </c>
      <c r="AC83" s="44" t="s">
        <v>30</v>
      </c>
      <c r="AD83" s="44" t="s">
        <v>30</v>
      </c>
      <c r="AE83" s="44" t="s">
        <v>30</v>
      </c>
      <c r="AF83" s="44" t="s">
        <v>30</v>
      </c>
      <c r="AG83" s="44" t="s">
        <v>30</v>
      </c>
      <c r="AH83" s="44" t="s">
        <v>30</v>
      </c>
      <c r="AI83" s="44" t="s">
        <v>30</v>
      </c>
      <c r="AJ83" s="44" t="s">
        <v>30</v>
      </c>
      <c r="AK83" s="44" t="s">
        <v>30</v>
      </c>
      <c r="AL83" s="44" t="s">
        <v>30</v>
      </c>
      <c r="AM83" s="44" t="s">
        <v>30</v>
      </c>
      <c r="AN83" s="44" t="s">
        <v>30</v>
      </c>
      <c r="AO83" s="44" t="s">
        <v>30</v>
      </c>
      <c r="AP83" s="44" t="s">
        <v>30</v>
      </c>
      <c r="AQ83" s="44" t="s">
        <v>30</v>
      </c>
      <c r="AR83" s="44" t="s">
        <v>30</v>
      </c>
      <c r="AS83" s="44" t="s">
        <v>30</v>
      </c>
      <c r="AT83" s="44" t="s">
        <v>30</v>
      </c>
      <c r="AU83" s="44" t="s">
        <v>30</v>
      </c>
      <c r="AV83" s="44" t="s">
        <v>30</v>
      </c>
      <c r="AW83" s="44" t="s">
        <v>30</v>
      </c>
      <c r="AX83" s="44" t="s">
        <v>30</v>
      </c>
      <c r="AY83" s="44" t="s">
        <v>30</v>
      </c>
      <c r="AZ83" s="44" t="s">
        <v>30</v>
      </c>
      <c r="BA83" s="44" t="s">
        <v>30</v>
      </c>
      <c r="BB83" s="44" t="s">
        <v>30</v>
      </c>
      <c r="BC83" s="44" t="s">
        <v>30</v>
      </c>
      <c r="BD83" s="44" t="s">
        <v>30</v>
      </c>
      <c r="BE83" s="44" t="s">
        <v>30</v>
      </c>
      <c r="BF83" s="44" t="s">
        <v>30</v>
      </c>
      <c r="BG83" s="44" t="s">
        <v>30</v>
      </c>
      <c r="BH83" s="44" t="s">
        <v>30</v>
      </c>
      <c r="BI83" s="44" t="s">
        <v>30</v>
      </c>
      <c r="BJ83" s="44" t="s">
        <v>30</v>
      </c>
      <c r="BK83" s="44" t="s">
        <v>30</v>
      </c>
      <c r="BL83" s="44" t="s">
        <v>30</v>
      </c>
      <c r="BM83" s="44" t="s">
        <v>30</v>
      </c>
      <c r="BN83" s="44" t="s">
        <v>30</v>
      </c>
      <c r="BO83" s="44" t="s">
        <v>30</v>
      </c>
      <c r="BP83" s="44" t="s">
        <v>30</v>
      </c>
      <c r="BQ83" s="44" t="s">
        <v>30</v>
      </c>
      <c r="BR83" s="44" t="s">
        <v>30</v>
      </c>
      <c r="BS83" s="44" t="s">
        <v>30</v>
      </c>
      <c r="BT83" s="44" t="s">
        <v>30</v>
      </c>
      <c r="BU83" s="44" t="s">
        <v>30</v>
      </c>
      <c r="BV83" s="44" t="s">
        <v>30</v>
      </c>
      <c r="BW83" s="44" t="s">
        <v>30</v>
      </c>
      <c r="BX83" s="44" t="s">
        <v>30</v>
      </c>
      <c r="BY83" s="44" t="s">
        <v>30</v>
      </c>
      <c r="BZ83" s="44" t="s">
        <v>30</v>
      </c>
      <c r="CA83" s="44" t="s">
        <v>30</v>
      </c>
      <c r="CB83" s="44" t="s">
        <v>30</v>
      </c>
      <c r="CC83" s="44" t="s">
        <v>30</v>
      </c>
      <c r="CD83" s="44" t="s">
        <v>30</v>
      </c>
      <c r="CE83" s="44" t="s">
        <v>30</v>
      </c>
      <c r="CF83" s="44" t="s">
        <v>30</v>
      </c>
      <c r="CG83" s="44" t="s">
        <v>30</v>
      </c>
      <c r="CH83" s="44" t="s">
        <v>30</v>
      </c>
      <c r="CI83" s="44" t="s">
        <v>30</v>
      </c>
      <c r="CJ83" s="44" t="s">
        <v>30</v>
      </c>
      <c r="CK83" s="44" t="s">
        <v>30</v>
      </c>
      <c r="CL83" s="44" t="s">
        <v>30</v>
      </c>
      <c r="CM83" s="44" t="s">
        <v>30</v>
      </c>
      <c r="CN83" s="44" t="s">
        <v>30</v>
      </c>
      <c r="CO83" s="45" t="e">
        <f t="shared" si="9"/>
        <v>#NUM!</v>
      </c>
      <c r="CP83" s="45" t="e">
        <f t="shared" si="10"/>
        <v>#NUM!</v>
      </c>
      <c r="CQ83" s="45" t="e">
        <f t="shared" si="11"/>
        <v>#NUM!</v>
      </c>
      <c r="CR83" s="45" t="e">
        <f t="shared" si="12"/>
        <v>#NUM!</v>
      </c>
      <c r="CS83" s="45" t="e">
        <f t="shared" si="13"/>
        <v>#NUM!</v>
      </c>
      <c r="CT83" s="45" t="e">
        <f t="shared" si="14"/>
        <v>#NUM!</v>
      </c>
      <c r="CU83" s="45" t="e">
        <f t="shared" si="15"/>
        <v>#NUM!</v>
      </c>
      <c r="CV83" s="45" t="e">
        <f t="shared" si="16"/>
        <v>#NUM!</v>
      </c>
    </row>
    <row r="84" spans="1:100" s="48" customFormat="1" x14ac:dyDescent="0.25">
      <c r="A84" s="41">
        <v>399</v>
      </c>
      <c r="B84" s="42" t="s">
        <v>2276</v>
      </c>
      <c r="C84" s="42" t="s">
        <v>2277</v>
      </c>
      <c r="D84" s="42" t="b">
        <v>0</v>
      </c>
      <c r="E84" s="46" t="s">
        <v>30</v>
      </c>
      <c r="F84" s="46" t="e">
        <f t="shared" si="17"/>
        <v>#VALUE!</v>
      </c>
      <c r="G84" s="46" t="s">
        <v>30</v>
      </c>
      <c r="H84" s="47" t="s">
        <v>30</v>
      </c>
      <c r="I84" s="47" t="s">
        <v>30</v>
      </c>
      <c r="J84" s="42" t="s">
        <v>2278</v>
      </c>
      <c r="K84" s="42" t="s">
        <v>30</v>
      </c>
      <c r="L84" s="42">
        <v>57</v>
      </c>
      <c r="M84" s="42">
        <v>17.899999999999999</v>
      </c>
      <c r="N84" s="42">
        <v>9.64</v>
      </c>
      <c r="O84" s="42" t="b">
        <v>0</v>
      </c>
      <c r="P84" s="42">
        <v>54.33</v>
      </c>
      <c r="Q84" s="42">
        <v>420.16</v>
      </c>
      <c r="R84" s="42">
        <v>9</v>
      </c>
      <c r="S84" s="42">
        <v>2</v>
      </c>
      <c r="T84" s="42">
        <v>265</v>
      </c>
      <c r="U84" s="44" t="s">
        <v>30</v>
      </c>
      <c r="V84" s="44" t="s">
        <v>30</v>
      </c>
      <c r="W84" s="44">
        <v>126987.1328125</v>
      </c>
      <c r="X84" s="44">
        <v>1436927.125</v>
      </c>
      <c r="Y84" s="44">
        <v>1149584.375</v>
      </c>
      <c r="Z84" s="44">
        <v>849957.1875</v>
      </c>
      <c r="AA84" s="44">
        <v>883625.5625</v>
      </c>
      <c r="AB84" s="44">
        <v>724315.1875</v>
      </c>
      <c r="AC84" s="44">
        <v>607688.9375</v>
      </c>
      <c r="AD84" s="44" t="s">
        <v>30</v>
      </c>
      <c r="AE84" s="44" t="s">
        <v>30</v>
      </c>
      <c r="AF84" s="44" t="s">
        <v>30</v>
      </c>
      <c r="AG84" s="44" t="s">
        <v>30</v>
      </c>
      <c r="AH84" s="44" t="s">
        <v>30</v>
      </c>
      <c r="AI84" s="44" t="s">
        <v>30</v>
      </c>
      <c r="AJ84" s="44" t="s">
        <v>30</v>
      </c>
      <c r="AK84" s="44" t="s">
        <v>30</v>
      </c>
      <c r="AL84" s="44" t="s">
        <v>30</v>
      </c>
      <c r="AM84" s="44">
        <v>794619</v>
      </c>
      <c r="AN84" s="44">
        <v>633456.3125</v>
      </c>
      <c r="AO84" s="44">
        <v>733521.4375</v>
      </c>
      <c r="AP84" s="44" t="s">
        <v>30</v>
      </c>
      <c r="AQ84" s="44" t="s">
        <v>30</v>
      </c>
      <c r="AR84" s="44" t="s">
        <v>30</v>
      </c>
      <c r="AS84" s="44" t="s">
        <v>30</v>
      </c>
      <c r="AT84" s="44" t="s">
        <v>30</v>
      </c>
      <c r="AU84" s="44">
        <v>200248.66026744901</v>
      </c>
      <c r="AV84" s="44">
        <v>1472746.2789555399</v>
      </c>
      <c r="AW84" s="44">
        <v>1247562.3958898201</v>
      </c>
      <c r="AX84" s="44">
        <v>977298.30134229804</v>
      </c>
      <c r="AY84" s="44">
        <v>1027650.88197441</v>
      </c>
      <c r="AZ84" s="44">
        <v>925323.00287257601</v>
      </c>
      <c r="BA84" s="44">
        <v>801967.88730738196</v>
      </c>
      <c r="BB84" s="44" t="s">
        <v>30</v>
      </c>
      <c r="BC84" s="44" t="s">
        <v>30</v>
      </c>
      <c r="BD84" s="44" t="s">
        <v>30</v>
      </c>
      <c r="BE84" s="44" t="s">
        <v>30</v>
      </c>
      <c r="BF84" s="44" t="s">
        <v>30</v>
      </c>
      <c r="BG84" s="44" t="s">
        <v>30</v>
      </c>
      <c r="BH84" s="44" t="s">
        <v>30</v>
      </c>
      <c r="BI84" s="44" t="s">
        <v>30</v>
      </c>
      <c r="BJ84" s="44" t="s">
        <v>30</v>
      </c>
      <c r="BK84" s="44">
        <v>794619</v>
      </c>
      <c r="BL84" s="44">
        <v>719037.01366954402</v>
      </c>
      <c r="BM84" s="44">
        <v>803819.48787095596</v>
      </c>
      <c r="BN84" s="44" t="s">
        <v>30</v>
      </c>
      <c r="BO84" s="44" t="s">
        <v>30</v>
      </c>
      <c r="BP84" s="44" t="s">
        <v>30</v>
      </c>
      <c r="BQ84" s="44" t="s">
        <v>30</v>
      </c>
      <c r="BR84" s="44" t="s">
        <v>30</v>
      </c>
      <c r="BS84" s="44">
        <v>53.6</v>
      </c>
      <c r="BT84" s="44">
        <v>394</v>
      </c>
      <c r="BU84" s="44">
        <v>333.8</v>
      </c>
      <c r="BV84" s="44">
        <v>261.5</v>
      </c>
      <c r="BW84" s="44">
        <v>274.89999999999998</v>
      </c>
      <c r="BX84" s="44">
        <v>247.6</v>
      </c>
      <c r="BY84" s="44">
        <v>214.6</v>
      </c>
      <c r="BZ84" s="44" t="s">
        <v>30</v>
      </c>
      <c r="CA84" s="44" t="s">
        <v>30</v>
      </c>
      <c r="CB84" s="44" t="s">
        <v>30</v>
      </c>
      <c r="CC84" s="44" t="s">
        <v>30</v>
      </c>
      <c r="CD84" s="44" t="s">
        <v>30</v>
      </c>
      <c r="CE84" s="44" t="s">
        <v>30</v>
      </c>
      <c r="CF84" s="44" t="s">
        <v>30</v>
      </c>
      <c r="CG84" s="44" t="s">
        <v>30</v>
      </c>
      <c r="CH84" s="44" t="s">
        <v>30</v>
      </c>
      <c r="CI84" s="44">
        <v>212.6</v>
      </c>
      <c r="CJ84" s="44">
        <v>192.4</v>
      </c>
      <c r="CK84" s="44">
        <v>215.1</v>
      </c>
      <c r="CL84" s="44" t="s">
        <v>30</v>
      </c>
      <c r="CM84" s="44" t="s">
        <v>30</v>
      </c>
      <c r="CN84" s="44" t="s">
        <v>30</v>
      </c>
      <c r="CO84" s="45">
        <f t="shared" si="9"/>
        <v>53.6</v>
      </c>
      <c r="CP84" s="45">
        <f t="shared" si="10"/>
        <v>333.8</v>
      </c>
      <c r="CQ84" s="45">
        <f t="shared" si="11"/>
        <v>247.6</v>
      </c>
      <c r="CR84" s="45" t="e">
        <f t="shared" si="12"/>
        <v>#NUM!</v>
      </c>
      <c r="CS84" s="45" t="e">
        <f t="shared" si="13"/>
        <v>#NUM!</v>
      </c>
      <c r="CT84" s="45" t="e">
        <f t="shared" si="14"/>
        <v>#NUM!</v>
      </c>
      <c r="CU84" s="45">
        <f t="shared" si="15"/>
        <v>212.6</v>
      </c>
      <c r="CV84" s="45" t="e">
        <f t="shared" si="16"/>
        <v>#NUM!</v>
      </c>
    </row>
    <row r="85" spans="1:100" s="48" customFormat="1" x14ac:dyDescent="0.25">
      <c r="A85" s="41">
        <v>473</v>
      </c>
      <c r="B85" s="42" t="s">
        <v>84</v>
      </c>
      <c r="C85" s="42" t="s">
        <v>85</v>
      </c>
      <c r="D85" s="42" t="b">
        <v>0</v>
      </c>
      <c r="E85" s="46" t="s">
        <v>30</v>
      </c>
      <c r="F85" s="46" t="e">
        <f t="shared" si="17"/>
        <v>#VALUE!</v>
      </c>
      <c r="G85" s="46" t="s">
        <v>30</v>
      </c>
      <c r="H85" s="47" t="s">
        <v>30</v>
      </c>
      <c r="I85" s="47" t="s">
        <v>30</v>
      </c>
      <c r="J85" s="42" t="s">
        <v>86</v>
      </c>
      <c r="K85" s="42" t="s">
        <v>30</v>
      </c>
      <c r="L85" s="42">
        <v>69</v>
      </c>
      <c r="M85" s="42">
        <v>17.8</v>
      </c>
      <c r="N85" s="42">
        <v>9.5500000000000007</v>
      </c>
      <c r="O85" s="42" t="b">
        <v>0</v>
      </c>
      <c r="P85" s="42">
        <v>44.581000000000003</v>
      </c>
      <c r="Q85" s="42">
        <v>339.78</v>
      </c>
      <c r="R85" s="42">
        <v>9</v>
      </c>
      <c r="S85" s="42">
        <v>1</v>
      </c>
      <c r="T85" s="42">
        <v>136</v>
      </c>
      <c r="U85" s="44" t="s">
        <v>30</v>
      </c>
      <c r="V85" s="44" t="s">
        <v>30</v>
      </c>
      <c r="W85" s="44" t="s">
        <v>30</v>
      </c>
      <c r="X85" s="44" t="s">
        <v>30</v>
      </c>
      <c r="Y85" s="44" t="s">
        <v>30</v>
      </c>
      <c r="Z85" s="44" t="s">
        <v>30</v>
      </c>
      <c r="AA85" s="44" t="s">
        <v>30</v>
      </c>
      <c r="AB85" s="44" t="s">
        <v>30</v>
      </c>
      <c r="AC85" s="44" t="s">
        <v>30</v>
      </c>
      <c r="AD85" s="44" t="s">
        <v>30</v>
      </c>
      <c r="AE85" s="44" t="s">
        <v>30</v>
      </c>
      <c r="AF85" s="44" t="s">
        <v>30</v>
      </c>
      <c r="AG85" s="44" t="s">
        <v>30</v>
      </c>
      <c r="AH85" s="44" t="s">
        <v>30</v>
      </c>
      <c r="AI85" s="44" t="s">
        <v>30</v>
      </c>
      <c r="AJ85" s="44" t="s">
        <v>30</v>
      </c>
      <c r="AK85" s="44" t="s">
        <v>30</v>
      </c>
      <c r="AL85" s="44" t="s">
        <v>30</v>
      </c>
      <c r="AM85" s="44" t="s">
        <v>30</v>
      </c>
      <c r="AN85" s="44" t="s">
        <v>30</v>
      </c>
      <c r="AO85" s="44" t="s">
        <v>30</v>
      </c>
      <c r="AP85" s="44" t="s">
        <v>30</v>
      </c>
      <c r="AQ85" s="44" t="s">
        <v>30</v>
      </c>
      <c r="AR85" s="44" t="s">
        <v>30</v>
      </c>
      <c r="AS85" s="44" t="s">
        <v>30</v>
      </c>
      <c r="AT85" s="44" t="s">
        <v>30</v>
      </c>
      <c r="AU85" s="44" t="s">
        <v>30</v>
      </c>
      <c r="AV85" s="44" t="s">
        <v>30</v>
      </c>
      <c r="AW85" s="44" t="s">
        <v>30</v>
      </c>
      <c r="AX85" s="44" t="s">
        <v>30</v>
      </c>
      <c r="AY85" s="44" t="s">
        <v>30</v>
      </c>
      <c r="AZ85" s="44" t="s">
        <v>30</v>
      </c>
      <c r="BA85" s="44" t="s">
        <v>30</v>
      </c>
      <c r="BB85" s="44" t="s">
        <v>30</v>
      </c>
      <c r="BC85" s="44" t="s">
        <v>30</v>
      </c>
      <c r="BD85" s="44" t="s">
        <v>30</v>
      </c>
      <c r="BE85" s="44" t="s">
        <v>30</v>
      </c>
      <c r="BF85" s="44" t="s">
        <v>30</v>
      </c>
      <c r="BG85" s="44" t="s">
        <v>30</v>
      </c>
      <c r="BH85" s="44" t="s">
        <v>30</v>
      </c>
      <c r="BI85" s="44" t="s">
        <v>30</v>
      </c>
      <c r="BJ85" s="44" t="s">
        <v>30</v>
      </c>
      <c r="BK85" s="44" t="s">
        <v>30</v>
      </c>
      <c r="BL85" s="44" t="s">
        <v>30</v>
      </c>
      <c r="BM85" s="44" t="s">
        <v>30</v>
      </c>
      <c r="BN85" s="44" t="s">
        <v>30</v>
      </c>
      <c r="BO85" s="44" t="s">
        <v>30</v>
      </c>
      <c r="BP85" s="44" t="s">
        <v>30</v>
      </c>
      <c r="BQ85" s="44" t="s">
        <v>30</v>
      </c>
      <c r="BR85" s="44" t="s">
        <v>30</v>
      </c>
      <c r="BS85" s="44" t="s">
        <v>30</v>
      </c>
      <c r="BT85" s="44" t="s">
        <v>30</v>
      </c>
      <c r="BU85" s="44" t="s">
        <v>30</v>
      </c>
      <c r="BV85" s="44" t="s">
        <v>30</v>
      </c>
      <c r="BW85" s="44" t="s">
        <v>30</v>
      </c>
      <c r="BX85" s="44" t="s">
        <v>30</v>
      </c>
      <c r="BY85" s="44" t="s">
        <v>30</v>
      </c>
      <c r="BZ85" s="44" t="s">
        <v>30</v>
      </c>
      <c r="CA85" s="44" t="s">
        <v>30</v>
      </c>
      <c r="CB85" s="44" t="s">
        <v>30</v>
      </c>
      <c r="CC85" s="44" t="s">
        <v>30</v>
      </c>
      <c r="CD85" s="44" t="s">
        <v>30</v>
      </c>
      <c r="CE85" s="44" t="s">
        <v>30</v>
      </c>
      <c r="CF85" s="44" t="s">
        <v>30</v>
      </c>
      <c r="CG85" s="44" t="s">
        <v>30</v>
      </c>
      <c r="CH85" s="44" t="s">
        <v>30</v>
      </c>
      <c r="CI85" s="44" t="s">
        <v>30</v>
      </c>
      <c r="CJ85" s="44" t="s">
        <v>30</v>
      </c>
      <c r="CK85" s="44" t="s">
        <v>30</v>
      </c>
      <c r="CL85" s="44" t="s">
        <v>30</v>
      </c>
      <c r="CM85" s="44" t="s">
        <v>30</v>
      </c>
      <c r="CN85" s="44" t="s">
        <v>30</v>
      </c>
      <c r="CO85" s="45" t="e">
        <f t="shared" si="9"/>
        <v>#NUM!</v>
      </c>
      <c r="CP85" s="45" t="e">
        <f t="shared" si="10"/>
        <v>#NUM!</v>
      </c>
      <c r="CQ85" s="45" t="e">
        <f t="shared" si="11"/>
        <v>#NUM!</v>
      </c>
      <c r="CR85" s="45" t="e">
        <f t="shared" si="12"/>
        <v>#NUM!</v>
      </c>
      <c r="CS85" s="45" t="e">
        <f t="shared" si="13"/>
        <v>#NUM!</v>
      </c>
      <c r="CT85" s="45" t="e">
        <f t="shared" si="14"/>
        <v>#NUM!</v>
      </c>
      <c r="CU85" s="45" t="e">
        <f t="shared" si="15"/>
        <v>#NUM!</v>
      </c>
      <c r="CV85" s="45" t="e">
        <f t="shared" si="16"/>
        <v>#NUM!</v>
      </c>
    </row>
    <row r="86" spans="1:100" s="48" customFormat="1" x14ac:dyDescent="0.25">
      <c r="A86" s="41">
        <v>484</v>
      </c>
      <c r="B86" s="42" t="s">
        <v>87</v>
      </c>
      <c r="C86" s="42" t="s">
        <v>88</v>
      </c>
      <c r="D86" s="42" t="b">
        <v>0</v>
      </c>
      <c r="E86" s="46" t="s">
        <v>30</v>
      </c>
      <c r="F86" s="46" t="e">
        <f t="shared" si="17"/>
        <v>#VALUE!</v>
      </c>
      <c r="G86" s="46" t="s">
        <v>30</v>
      </c>
      <c r="H86" s="47" t="s">
        <v>30</v>
      </c>
      <c r="I86" s="47" t="s">
        <v>30</v>
      </c>
      <c r="J86" s="42" t="s">
        <v>89</v>
      </c>
      <c r="K86" s="42" t="s">
        <v>30</v>
      </c>
      <c r="L86" s="42">
        <v>17</v>
      </c>
      <c r="M86" s="42">
        <v>101.8</v>
      </c>
      <c r="N86" s="42">
        <v>5.33</v>
      </c>
      <c r="O86" s="42" t="b">
        <v>0</v>
      </c>
      <c r="P86" s="42">
        <v>43.116999999999997</v>
      </c>
      <c r="Q86" s="42">
        <v>120.48</v>
      </c>
      <c r="R86" s="42">
        <v>10</v>
      </c>
      <c r="S86" s="42">
        <v>1</v>
      </c>
      <c r="T86" s="42">
        <v>57</v>
      </c>
      <c r="U86" s="44" t="s">
        <v>30</v>
      </c>
      <c r="V86" s="44" t="s">
        <v>30</v>
      </c>
      <c r="W86" s="44" t="s">
        <v>30</v>
      </c>
      <c r="X86" s="44" t="s">
        <v>30</v>
      </c>
      <c r="Y86" s="44" t="s">
        <v>30</v>
      </c>
      <c r="Z86" s="44" t="s">
        <v>30</v>
      </c>
      <c r="AA86" s="44" t="s">
        <v>30</v>
      </c>
      <c r="AB86" s="44" t="s">
        <v>30</v>
      </c>
      <c r="AC86" s="44" t="s">
        <v>30</v>
      </c>
      <c r="AD86" s="44" t="s">
        <v>30</v>
      </c>
      <c r="AE86" s="44" t="s">
        <v>30</v>
      </c>
      <c r="AF86" s="44" t="s">
        <v>30</v>
      </c>
      <c r="AG86" s="44" t="s">
        <v>30</v>
      </c>
      <c r="AH86" s="44" t="s">
        <v>30</v>
      </c>
      <c r="AI86" s="44" t="s">
        <v>30</v>
      </c>
      <c r="AJ86" s="44" t="s">
        <v>30</v>
      </c>
      <c r="AK86" s="44" t="s">
        <v>30</v>
      </c>
      <c r="AL86" s="44" t="s">
        <v>30</v>
      </c>
      <c r="AM86" s="44" t="s">
        <v>30</v>
      </c>
      <c r="AN86" s="44" t="s">
        <v>30</v>
      </c>
      <c r="AO86" s="44" t="s">
        <v>30</v>
      </c>
      <c r="AP86" s="44" t="s">
        <v>30</v>
      </c>
      <c r="AQ86" s="44" t="s">
        <v>30</v>
      </c>
      <c r="AR86" s="44" t="s">
        <v>30</v>
      </c>
      <c r="AS86" s="44" t="s">
        <v>30</v>
      </c>
      <c r="AT86" s="44" t="s">
        <v>30</v>
      </c>
      <c r="AU86" s="44" t="s">
        <v>30</v>
      </c>
      <c r="AV86" s="44" t="s">
        <v>30</v>
      </c>
      <c r="AW86" s="44" t="s">
        <v>30</v>
      </c>
      <c r="AX86" s="44" t="s">
        <v>30</v>
      </c>
      <c r="AY86" s="44" t="s">
        <v>30</v>
      </c>
      <c r="AZ86" s="44" t="s">
        <v>30</v>
      </c>
      <c r="BA86" s="44" t="s">
        <v>30</v>
      </c>
      <c r="BB86" s="44" t="s">
        <v>30</v>
      </c>
      <c r="BC86" s="44" t="s">
        <v>30</v>
      </c>
      <c r="BD86" s="44" t="s">
        <v>30</v>
      </c>
      <c r="BE86" s="44" t="s">
        <v>30</v>
      </c>
      <c r="BF86" s="44" t="s">
        <v>30</v>
      </c>
      <c r="BG86" s="44" t="s">
        <v>30</v>
      </c>
      <c r="BH86" s="44" t="s">
        <v>30</v>
      </c>
      <c r="BI86" s="44" t="s">
        <v>30</v>
      </c>
      <c r="BJ86" s="44" t="s">
        <v>30</v>
      </c>
      <c r="BK86" s="44" t="s">
        <v>30</v>
      </c>
      <c r="BL86" s="44" t="s">
        <v>30</v>
      </c>
      <c r="BM86" s="44" t="s">
        <v>30</v>
      </c>
      <c r="BN86" s="44" t="s">
        <v>30</v>
      </c>
      <c r="BO86" s="44" t="s">
        <v>30</v>
      </c>
      <c r="BP86" s="44" t="s">
        <v>30</v>
      </c>
      <c r="BQ86" s="44" t="s">
        <v>30</v>
      </c>
      <c r="BR86" s="44" t="s">
        <v>30</v>
      </c>
      <c r="BS86" s="44" t="s">
        <v>30</v>
      </c>
      <c r="BT86" s="44" t="s">
        <v>30</v>
      </c>
      <c r="BU86" s="44" t="s">
        <v>30</v>
      </c>
      <c r="BV86" s="44" t="s">
        <v>30</v>
      </c>
      <c r="BW86" s="44" t="s">
        <v>30</v>
      </c>
      <c r="BX86" s="44" t="s">
        <v>30</v>
      </c>
      <c r="BY86" s="44" t="s">
        <v>30</v>
      </c>
      <c r="BZ86" s="44" t="s">
        <v>30</v>
      </c>
      <c r="CA86" s="44" t="s">
        <v>30</v>
      </c>
      <c r="CB86" s="44" t="s">
        <v>30</v>
      </c>
      <c r="CC86" s="44" t="s">
        <v>30</v>
      </c>
      <c r="CD86" s="44" t="s">
        <v>30</v>
      </c>
      <c r="CE86" s="44" t="s">
        <v>30</v>
      </c>
      <c r="CF86" s="44" t="s">
        <v>30</v>
      </c>
      <c r="CG86" s="44" t="s">
        <v>30</v>
      </c>
      <c r="CH86" s="44" t="s">
        <v>30</v>
      </c>
      <c r="CI86" s="44" t="s">
        <v>30</v>
      </c>
      <c r="CJ86" s="44" t="s">
        <v>30</v>
      </c>
      <c r="CK86" s="44" t="s">
        <v>30</v>
      </c>
      <c r="CL86" s="44" t="s">
        <v>30</v>
      </c>
      <c r="CM86" s="44" t="s">
        <v>30</v>
      </c>
      <c r="CN86" s="44" t="s">
        <v>30</v>
      </c>
      <c r="CO86" s="45" t="e">
        <f t="shared" si="9"/>
        <v>#NUM!</v>
      </c>
      <c r="CP86" s="45" t="e">
        <f t="shared" si="10"/>
        <v>#NUM!</v>
      </c>
      <c r="CQ86" s="45" t="e">
        <f t="shared" si="11"/>
        <v>#NUM!</v>
      </c>
      <c r="CR86" s="45" t="e">
        <f t="shared" si="12"/>
        <v>#NUM!</v>
      </c>
      <c r="CS86" s="45" t="e">
        <f t="shared" si="13"/>
        <v>#NUM!</v>
      </c>
      <c r="CT86" s="45" t="e">
        <f t="shared" si="14"/>
        <v>#NUM!</v>
      </c>
      <c r="CU86" s="45" t="e">
        <f t="shared" si="15"/>
        <v>#NUM!</v>
      </c>
      <c r="CV86" s="45" t="e">
        <f t="shared" si="16"/>
        <v>#NUM!</v>
      </c>
    </row>
    <row r="87" spans="1:100" s="48" customFormat="1" x14ac:dyDescent="0.25">
      <c r="A87" s="41">
        <v>674</v>
      </c>
      <c r="B87" s="42" t="s">
        <v>99</v>
      </c>
      <c r="C87" s="42" t="s">
        <v>100</v>
      </c>
      <c r="D87" s="42" t="b">
        <v>0</v>
      </c>
      <c r="E87" s="46" t="s">
        <v>30</v>
      </c>
      <c r="F87" s="46" t="e">
        <f t="shared" si="17"/>
        <v>#VALUE!</v>
      </c>
      <c r="G87" s="46" t="s">
        <v>30</v>
      </c>
      <c r="H87" s="47" t="s">
        <v>30</v>
      </c>
      <c r="I87" s="47" t="s">
        <v>30</v>
      </c>
      <c r="J87" s="42" t="s">
        <v>101</v>
      </c>
      <c r="K87" s="42" t="s">
        <v>30</v>
      </c>
      <c r="L87" s="42">
        <v>5</v>
      </c>
      <c r="M87" s="42">
        <v>222.5</v>
      </c>
      <c r="N87" s="42">
        <v>6.1</v>
      </c>
      <c r="O87" s="42" t="b">
        <v>0</v>
      </c>
      <c r="P87" s="42">
        <v>28.065999999999999</v>
      </c>
      <c r="Q87" s="42">
        <v>98.57</v>
      </c>
      <c r="R87" s="42">
        <v>6</v>
      </c>
      <c r="S87" s="42">
        <v>1</v>
      </c>
      <c r="T87" s="42">
        <v>47</v>
      </c>
      <c r="U87" s="44" t="s">
        <v>30</v>
      </c>
      <c r="V87" s="44" t="s">
        <v>30</v>
      </c>
      <c r="W87" s="44" t="s">
        <v>30</v>
      </c>
      <c r="X87" s="44" t="s">
        <v>30</v>
      </c>
      <c r="Y87" s="44" t="s">
        <v>30</v>
      </c>
      <c r="Z87" s="44" t="s">
        <v>30</v>
      </c>
      <c r="AA87" s="44" t="s">
        <v>30</v>
      </c>
      <c r="AB87" s="44" t="s">
        <v>30</v>
      </c>
      <c r="AC87" s="44" t="s">
        <v>30</v>
      </c>
      <c r="AD87" s="44" t="s">
        <v>30</v>
      </c>
      <c r="AE87" s="44" t="s">
        <v>30</v>
      </c>
      <c r="AF87" s="44" t="s">
        <v>30</v>
      </c>
      <c r="AG87" s="44" t="s">
        <v>30</v>
      </c>
      <c r="AH87" s="44" t="s">
        <v>30</v>
      </c>
      <c r="AI87" s="44" t="s">
        <v>30</v>
      </c>
      <c r="AJ87" s="44" t="s">
        <v>30</v>
      </c>
      <c r="AK87" s="44" t="s">
        <v>30</v>
      </c>
      <c r="AL87" s="44" t="s">
        <v>30</v>
      </c>
      <c r="AM87" s="44" t="s">
        <v>30</v>
      </c>
      <c r="AN87" s="44" t="s">
        <v>30</v>
      </c>
      <c r="AO87" s="44" t="s">
        <v>30</v>
      </c>
      <c r="AP87" s="44" t="s">
        <v>30</v>
      </c>
      <c r="AQ87" s="44" t="s">
        <v>30</v>
      </c>
      <c r="AR87" s="44" t="s">
        <v>30</v>
      </c>
      <c r="AS87" s="44" t="s">
        <v>30</v>
      </c>
      <c r="AT87" s="44" t="s">
        <v>30</v>
      </c>
      <c r="AU87" s="44" t="s">
        <v>30</v>
      </c>
      <c r="AV87" s="44" t="s">
        <v>30</v>
      </c>
      <c r="AW87" s="44" t="s">
        <v>30</v>
      </c>
      <c r="AX87" s="44" t="s">
        <v>30</v>
      </c>
      <c r="AY87" s="44" t="s">
        <v>30</v>
      </c>
      <c r="AZ87" s="44" t="s">
        <v>30</v>
      </c>
      <c r="BA87" s="44" t="s">
        <v>30</v>
      </c>
      <c r="BB87" s="44" t="s">
        <v>30</v>
      </c>
      <c r="BC87" s="44" t="s">
        <v>30</v>
      </c>
      <c r="BD87" s="44" t="s">
        <v>30</v>
      </c>
      <c r="BE87" s="44" t="s">
        <v>30</v>
      </c>
      <c r="BF87" s="44" t="s">
        <v>30</v>
      </c>
      <c r="BG87" s="44" t="s">
        <v>30</v>
      </c>
      <c r="BH87" s="44" t="s">
        <v>30</v>
      </c>
      <c r="BI87" s="44" t="s">
        <v>30</v>
      </c>
      <c r="BJ87" s="44" t="s">
        <v>30</v>
      </c>
      <c r="BK87" s="44" t="s">
        <v>30</v>
      </c>
      <c r="BL87" s="44" t="s">
        <v>30</v>
      </c>
      <c r="BM87" s="44" t="s">
        <v>30</v>
      </c>
      <c r="BN87" s="44" t="s">
        <v>30</v>
      </c>
      <c r="BO87" s="44" t="s">
        <v>30</v>
      </c>
      <c r="BP87" s="44" t="s">
        <v>30</v>
      </c>
      <c r="BQ87" s="44" t="s">
        <v>30</v>
      </c>
      <c r="BR87" s="44" t="s">
        <v>30</v>
      </c>
      <c r="BS87" s="44" t="s">
        <v>30</v>
      </c>
      <c r="BT87" s="44" t="s">
        <v>30</v>
      </c>
      <c r="BU87" s="44" t="s">
        <v>30</v>
      </c>
      <c r="BV87" s="44" t="s">
        <v>30</v>
      </c>
      <c r="BW87" s="44" t="s">
        <v>30</v>
      </c>
      <c r="BX87" s="44" t="s">
        <v>30</v>
      </c>
      <c r="BY87" s="44" t="s">
        <v>30</v>
      </c>
      <c r="BZ87" s="44" t="s">
        <v>30</v>
      </c>
      <c r="CA87" s="44" t="s">
        <v>30</v>
      </c>
      <c r="CB87" s="44" t="s">
        <v>30</v>
      </c>
      <c r="CC87" s="44" t="s">
        <v>30</v>
      </c>
      <c r="CD87" s="44" t="s">
        <v>30</v>
      </c>
      <c r="CE87" s="44" t="s">
        <v>30</v>
      </c>
      <c r="CF87" s="44" t="s">
        <v>30</v>
      </c>
      <c r="CG87" s="44" t="s">
        <v>30</v>
      </c>
      <c r="CH87" s="44" t="s">
        <v>30</v>
      </c>
      <c r="CI87" s="44" t="s">
        <v>30</v>
      </c>
      <c r="CJ87" s="44" t="s">
        <v>30</v>
      </c>
      <c r="CK87" s="44" t="s">
        <v>30</v>
      </c>
      <c r="CL87" s="44" t="s">
        <v>30</v>
      </c>
      <c r="CM87" s="44" t="s">
        <v>30</v>
      </c>
      <c r="CN87" s="44" t="s">
        <v>30</v>
      </c>
      <c r="CO87" s="45" t="e">
        <f t="shared" si="9"/>
        <v>#NUM!</v>
      </c>
      <c r="CP87" s="45" t="e">
        <f t="shared" si="10"/>
        <v>#NUM!</v>
      </c>
      <c r="CQ87" s="45" t="e">
        <f t="shared" si="11"/>
        <v>#NUM!</v>
      </c>
      <c r="CR87" s="45" t="e">
        <f t="shared" si="12"/>
        <v>#NUM!</v>
      </c>
      <c r="CS87" s="45" t="e">
        <f t="shared" si="13"/>
        <v>#NUM!</v>
      </c>
      <c r="CT87" s="45" t="e">
        <f t="shared" si="14"/>
        <v>#NUM!</v>
      </c>
      <c r="CU87" s="45" t="e">
        <f t="shared" si="15"/>
        <v>#NUM!</v>
      </c>
      <c r="CV87" s="45" t="e">
        <f t="shared" si="16"/>
        <v>#NUM!</v>
      </c>
    </row>
    <row r="88" spans="1:100" s="48" customFormat="1" x14ac:dyDescent="0.25">
      <c r="A88" s="41">
        <v>733</v>
      </c>
      <c r="B88" s="42" t="s">
        <v>108</v>
      </c>
      <c r="C88" s="42" t="s">
        <v>109</v>
      </c>
      <c r="D88" s="42" t="b">
        <v>0</v>
      </c>
      <c r="E88" s="46" t="s">
        <v>30</v>
      </c>
      <c r="F88" s="46" t="e">
        <f t="shared" si="17"/>
        <v>#VALUE!</v>
      </c>
      <c r="G88" s="46" t="s">
        <v>30</v>
      </c>
      <c r="H88" s="47" t="s">
        <v>30</v>
      </c>
      <c r="I88" s="47" t="s">
        <v>30</v>
      </c>
      <c r="J88" s="42" t="s">
        <v>110</v>
      </c>
      <c r="K88" s="42" t="s">
        <v>30</v>
      </c>
      <c r="L88" s="42">
        <v>26</v>
      </c>
      <c r="M88" s="42">
        <v>60.5</v>
      </c>
      <c r="N88" s="42">
        <v>9.2799999999999994</v>
      </c>
      <c r="O88" s="42" t="b">
        <v>0</v>
      </c>
      <c r="P88" s="42">
        <v>25.245000000000001</v>
      </c>
      <c r="Q88" s="42">
        <v>94.44</v>
      </c>
      <c r="R88" s="42">
        <v>7</v>
      </c>
      <c r="S88" s="42">
        <v>1</v>
      </c>
      <c r="T88" s="42">
        <v>44</v>
      </c>
      <c r="U88" s="44" t="s">
        <v>30</v>
      </c>
      <c r="V88" s="44" t="s">
        <v>30</v>
      </c>
      <c r="W88" s="44" t="s">
        <v>30</v>
      </c>
      <c r="X88" s="44" t="s">
        <v>30</v>
      </c>
      <c r="Y88" s="44" t="s">
        <v>30</v>
      </c>
      <c r="Z88" s="44" t="s">
        <v>30</v>
      </c>
      <c r="AA88" s="44" t="s">
        <v>30</v>
      </c>
      <c r="AB88" s="44" t="s">
        <v>30</v>
      </c>
      <c r="AC88" s="44" t="s">
        <v>30</v>
      </c>
      <c r="AD88" s="44" t="s">
        <v>30</v>
      </c>
      <c r="AE88" s="44" t="s">
        <v>30</v>
      </c>
      <c r="AF88" s="44" t="s">
        <v>30</v>
      </c>
      <c r="AG88" s="44" t="s">
        <v>30</v>
      </c>
      <c r="AH88" s="44" t="s">
        <v>30</v>
      </c>
      <c r="AI88" s="44" t="s">
        <v>30</v>
      </c>
      <c r="AJ88" s="44" t="s">
        <v>30</v>
      </c>
      <c r="AK88" s="44" t="s">
        <v>30</v>
      </c>
      <c r="AL88" s="44" t="s">
        <v>30</v>
      </c>
      <c r="AM88" s="44" t="s">
        <v>30</v>
      </c>
      <c r="AN88" s="44" t="s">
        <v>30</v>
      </c>
      <c r="AO88" s="44" t="s">
        <v>30</v>
      </c>
      <c r="AP88" s="44" t="s">
        <v>30</v>
      </c>
      <c r="AQ88" s="44" t="s">
        <v>30</v>
      </c>
      <c r="AR88" s="44" t="s">
        <v>30</v>
      </c>
      <c r="AS88" s="44" t="s">
        <v>30</v>
      </c>
      <c r="AT88" s="44" t="s">
        <v>30</v>
      </c>
      <c r="AU88" s="44" t="s">
        <v>30</v>
      </c>
      <c r="AV88" s="44" t="s">
        <v>30</v>
      </c>
      <c r="AW88" s="44" t="s">
        <v>30</v>
      </c>
      <c r="AX88" s="44" t="s">
        <v>30</v>
      </c>
      <c r="AY88" s="44" t="s">
        <v>30</v>
      </c>
      <c r="AZ88" s="44" t="s">
        <v>30</v>
      </c>
      <c r="BA88" s="44" t="s">
        <v>30</v>
      </c>
      <c r="BB88" s="44" t="s">
        <v>30</v>
      </c>
      <c r="BC88" s="44" t="s">
        <v>30</v>
      </c>
      <c r="BD88" s="44" t="s">
        <v>30</v>
      </c>
      <c r="BE88" s="44" t="s">
        <v>30</v>
      </c>
      <c r="BF88" s="44" t="s">
        <v>30</v>
      </c>
      <c r="BG88" s="44" t="s">
        <v>30</v>
      </c>
      <c r="BH88" s="44" t="s">
        <v>30</v>
      </c>
      <c r="BI88" s="44" t="s">
        <v>30</v>
      </c>
      <c r="BJ88" s="44" t="s">
        <v>30</v>
      </c>
      <c r="BK88" s="44" t="s">
        <v>30</v>
      </c>
      <c r="BL88" s="44" t="s">
        <v>30</v>
      </c>
      <c r="BM88" s="44" t="s">
        <v>30</v>
      </c>
      <c r="BN88" s="44" t="s">
        <v>30</v>
      </c>
      <c r="BO88" s="44" t="s">
        <v>30</v>
      </c>
      <c r="BP88" s="44" t="s">
        <v>30</v>
      </c>
      <c r="BQ88" s="44" t="s">
        <v>30</v>
      </c>
      <c r="BR88" s="44" t="s">
        <v>30</v>
      </c>
      <c r="BS88" s="44" t="s">
        <v>30</v>
      </c>
      <c r="BT88" s="44" t="s">
        <v>30</v>
      </c>
      <c r="BU88" s="44" t="s">
        <v>30</v>
      </c>
      <c r="BV88" s="44" t="s">
        <v>30</v>
      </c>
      <c r="BW88" s="44" t="s">
        <v>30</v>
      </c>
      <c r="BX88" s="44" t="s">
        <v>30</v>
      </c>
      <c r="BY88" s="44" t="s">
        <v>30</v>
      </c>
      <c r="BZ88" s="44" t="s">
        <v>30</v>
      </c>
      <c r="CA88" s="44" t="s">
        <v>30</v>
      </c>
      <c r="CB88" s="44" t="s">
        <v>30</v>
      </c>
      <c r="CC88" s="44" t="s">
        <v>30</v>
      </c>
      <c r="CD88" s="44" t="s">
        <v>30</v>
      </c>
      <c r="CE88" s="44" t="s">
        <v>30</v>
      </c>
      <c r="CF88" s="44" t="s">
        <v>30</v>
      </c>
      <c r="CG88" s="44" t="s">
        <v>30</v>
      </c>
      <c r="CH88" s="44" t="s">
        <v>30</v>
      </c>
      <c r="CI88" s="44" t="s">
        <v>30</v>
      </c>
      <c r="CJ88" s="44" t="s">
        <v>30</v>
      </c>
      <c r="CK88" s="44" t="s">
        <v>30</v>
      </c>
      <c r="CL88" s="44" t="s">
        <v>30</v>
      </c>
      <c r="CM88" s="44" t="s">
        <v>30</v>
      </c>
      <c r="CN88" s="44" t="s">
        <v>30</v>
      </c>
      <c r="CO88" s="45" t="e">
        <f t="shared" si="9"/>
        <v>#NUM!</v>
      </c>
      <c r="CP88" s="45" t="e">
        <f t="shared" si="10"/>
        <v>#NUM!</v>
      </c>
      <c r="CQ88" s="45" t="e">
        <f t="shared" si="11"/>
        <v>#NUM!</v>
      </c>
      <c r="CR88" s="45" t="e">
        <f t="shared" si="12"/>
        <v>#NUM!</v>
      </c>
      <c r="CS88" s="45" t="e">
        <f t="shared" si="13"/>
        <v>#NUM!</v>
      </c>
      <c r="CT88" s="45" t="e">
        <f t="shared" si="14"/>
        <v>#NUM!</v>
      </c>
      <c r="CU88" s="45" t="e">
        <f t="shared" si="15"/>
        <v>#NUM!</v>
      </c>
      <c r="CV88" s="45" t="e">
        <f t="shared" si="16"/>
        <v>#NUM!</v>
      </c>
    </row>
    <row r="89" spans="1:100" s="48" customFormat="1" x14ac:dyDescent="0.25">
      <c r="A89" s="41">
        <v>764</v>
      </c>
      <c r="B89" s="42" t="s">
        <v>111</v>
      </c>
      <c r="C89" s="42" t="s">
        <v>112</v>
      </c>
      <c r="D89" s="42" t="b">
        <v>0</v>
      </c>
      <c r="E89" s="46" t="s">
        <v>30</v>
      </c>
      <c r="F89" s="46" t="e">
        <f t="shared" si="17"/>
        <v>#VALUE!</v>
      </c>
      <c r="G89" s="46" t="s">
        <v>30</v>
      </c>
      <c r="H89" s="47" t="s">
        <v>30</v>
      </c>
      <c r="I89" s="47" t="s">
        <v>30</v>
      </c>
      <c r="J89" s="42" t="s">
        <v>113</v>
      </c>
      <c r="K89" s="42" t="s">
        <v>30</v>
      </c>
      <c r="L89" s="42">
        <v>24</v>
      </c>
      <c r="M89" s="42">
        <v>29.9</v>
      </c>
      <c r="N89" s="42">
        <v>9.99</v>
      </c>
      <c r="O89" s="42" t="b">
        <v>0</v>
      </c>
      <c r="P89" s="42">
        <v>24.067</v>
      </c>
      <c r="Q89" s="42">
        <v>100.83</v>
      </c>
      <c r="R89" s="42">
        <v>6</v>
      </c>
      <c r="S89" s="42">
        <v>1</v>
      </c>
      <c r="T89" s="42">
        <v>55</v>
      </c>
      <c r="U89" s="44" t="s">
        <v>30</v>
      </c>
      <c r="V89" s="44" t="s">
        <v>30</v>
      </c>
      <c r="W89" s="44" t="s">
        <v>30</v>
      </c>
      <c r="X89" s="44" t="s">
        <v>30</v>
      </c>
      <c r="Y89" s="44" t="s">
        <v>30</v>
      </c>
      <c r="Z89" s="44" t="s">
        <v>30</v>
      </c>
      <c r="AA89" s="44" t="s">
        <v>30</v>
      </c>
      <c r="AB89" s="44" t="s">
        <v>30</v>
      </c>
      <c r="AC89" s="44" t="s">
        <v>30</v>
      </c>
      <c r="AD89" s="44" t="s">
        <v>30</v>
      </c>
      <c r="AE89" s="44" t="s">
        <v>30</v>
      </c>
      <c r="AF89" s="44" t="s">
        <v>30</v>
      </c>
      <c r="AG89" s="44" t="s">
        <v>30</v>
      </c>
      <c r="AH89" s="44" t="s">
        <v>30</v>
      </c>
      <c r="AI89" s="44" t="s">
        <v>30</v>
      </c>
      <c r="AJ89" s="44" t="s">
        <v>30</v>
      </c>
      <c r="AK89" s="44" t="s">
        <v>30</v>
      </c>
      <c r="AL89" s="44" t="s">
        <v>30</v>
      </c>
      <c r="AM89" s="44" t="s">
        <v>30</v>
      </c>
      <c r="AN89" s="44" t="s">
        <v>30</v>
      </c>
      <c r="AO89" s="44" t="s">
        <v>30</v>
      </c>
      <c r="AP89" s="44" t="s">
        <v>30</v>
      </c>
      <c r="AQ89" s="44" t="s">
        <v>30</v>
      </c>
      <c r="AR89" s="44" t="s">
        <v>30</v>
      </c>
      <c r="AS89" s="44" t="s">
        <v>30</v>
      </c>
      <c r="AT89" s="44" t="s">
        <v>30</v>
      </c>
      <c r="AU89" s="44" t="s">
        <v>30</v>
      </c>
      <c r="AV89" s="44" t="s">
        <v>30</v>
      </c>
      <c r="AW89" s="44" t="s">
        <v>30</v>
      </c>
      <c r="AX89" s="44" t="s">
        <v>30</v>
      </c>
      <c r="AY89" s="44" t="s">
        <v>30</v>
      </c>
      <c r="AZ89" s="44" t="s">
        <v>30</v>
      </c>
      <c r="BA89" s="44" t="s">
        <v>30</v>
      </c>
      <c r="BB89" s="44" t="s">
        <v>30</v>
      </c>
      <c r="BC89" s="44" t="s">
        <v>30</v>
      </c>
      <c r="BD89" s="44" t="s">
        <v>30</v>
      </c>
      <c r="BE89" s="44" t="s">
        <v>30</v>
      </c>
      <c r="BF89" s="44" t="s">
        <v>30</v>
      </c>
      <c r="BG89" s="44" t="s">
        <v>30</v>
      </c>
      <c r="BH89" s="44" t="s">
        <v>30</v>
      </c>
      <c r="BI89" s="44" t="s">
        <v>30</v>
      </c>
      <c r="BJ89" s="44" t="s">
        <v>30</v>
      </c>
      <c r="BK89" s="44" t="s">
        <v>30</v>
      </c>
      <c r="BL89" s="44" t="s">
        <v>30</v>
      </c>
      <c r="BM89" s="44" t="s">
        <v>30</v>
      </c>
      <c r="BN89" s="44" t="s">
        <v>30</v>
      </c>
      <c r="BO89" s="44" t="s">
        <v>30</v>
      </c>
      <c r="BP89" s="44" t="s">
        <v>30</v>
      </c>
      <c r="BQ89" s="44" t="s">
        <v>30</v>
      </c>
      <c r="BR89" s="44" t="s">
        <v>30</v>
      </c>
      <c r="BS89" s="44" t="s">
        <v>30</v>
      </c>
      <c r="BT89" s="44" t="s">
        <v>30</v>
      </c>
      <c r="BU89" s="44" t="s">
        <v>30</v>
      </c>
      <c r="BV89" s="44" t="s">
        <v>30</v>
      </c>
      <c r="BW89" s="44" t="s">
        <v>30</v>
      </c>
      <c r="BX89" s="44" t="s">
        <v>30</v>
      </c>
      <c r="BY89" s="44" t="s">
        <v>30</v>
      </c>
      <c r="BZ89" s="44" t="s">
        <v>30</v>
      </c>
      <c r="CA89" s="44" t="s">
        <v>30</v>
      </c>
      <c r="CB89" s="44" t="s">
        <v>30</v>
      </c>
      <c r="CC89" s="44" t="s">
        <v>30</v>
      </c>
      <c r="CD89" s="44" t="s">
        <v>30</v>
      </c>
      <c r="CE89" s="44" t="s">
        <v>30</v>
      </c>
      <c r="CF89" s="44" t="s">
        <v>30</v>
      </c>
      <c r="CG89" s="44" t="s">
        <v>30</v>
      </c>
      <c r="CH89" s="44" t="s">
        <v>30</v>
      </c>
      <c r="CI89" s="44" t="s">
        <v>30</v>
      </c>
      <c r="CJ89" s="44" t="s">
        <v>30</v>
      </c>
      <c r="CK89" s="44" t="s">
        <v>30</v>
      </c>
      <c r="CL89" s="44" t="s">
        <v>30</v>
      </c>
      <c r="CM89" s="44" t="s">
        <v>30</v>
      </c>
      <c r="CN89" s="44" t="s">
        <v>30</v>
      </c>
      <c r="CO89" s="45" t="e">
        <f t="shared" si="9"/>
        <v>#NUM!</v>
      </c>
      <c r="CP89" s="45" t="e">
        <f t="shared" si="10"/>
        <v>#NUM!</v>
      </c>
      <c r="CQ89" s="45" t="e">
        <f t="shared" si="11"/>
        <v>#NUM!</v>
      </c>
      <c r="CR89" s="45" t="e">
        <f t="shared" si="12"/>
        <v>#NUM!</v>
      </c>
      <c r="CS89" s="45" t="e">
        <f t="shared" si="13"/>
        <v>#NUM!</v>
      </c>
      <c r="CT89" s="45" t="e">
        <f t="shared" si="14"/>
        <v>#NUM!</v>
      </c>
      <c r="CU89" s="45" t="e">
        <f t="shared" si="15"/>
        <v>#NUM!</v>
      </c>
      <c r="CV89" s="45" t="e">
        <f t="shared" si="16"/>
        <v>#NUM!</v>
      </c>
    </row>
    <row r="90" spans="1:100" s="48" customFormat="1" x14ac:dyDescent="0.25">
      <c r="A90" s="41">
        <v>988</v>
      </c>
      <c r="B90" s="42" t="s">
        <v>114</v>
      </c>
      <c r="C90" s="42" t="s">
        <v>115</v>
      </c>
      <c r="D90" s="42" t="b">
        <v>0</v>
      </c>
      <c r="E90" s="46" t="s">
        <v>30</v>
      </c>
      <c r="F90" s="46" t="e">
        <f t="shared" si="17"/>
        <v>#VALUE!</v>
      </c>
      <c r="G90" s="46" t="s">
        <v>30</v>
      </c>
      <c r="H90" s="47" t="s">
        <v>30</v>
      </c>
      <c r="I90" s="47" t="s">
        <v>30</v>
      </c>
      <c r="J90" s="42" t="s">
        <v>116</v>
      </c>
      <c r="K90" s="42" t="s">
        <v>30</v>
      </c>
      <c r="L90" s="42">
        <v>1</v>
      </c>
      <c r="M90" s="42">
        <v>313.60000000000002</v>
      </c>
      <c r="N90" s="42">
        <v>4.84</v>
      </c>
      <c r="O90" s="42" t="b">
        <v>0</v>
      </c>
      <c r="P90" s="42">
        <v>15.523</v>
      </c>
      <c r="Q90" s="42">
        <v>76.709999999999994</v>
      </c>
      <c r="R90" s="42">
        <v>2</v>
      </c>
      <c r="S90" s="42">
        <v>1</v>
      </c>
      <c r="T90" s="42">
        <v>39</v>
      </c>
      <c r="U90" s="44" t="s">
        <v>30</v>
      </c>
      <c r="V90" s="44" t="s">
        <v>30</v>
      </c>
      <c r="W90" s="44" t="s">
        <v>30</v>
      </c>
      <c r="X90" s="44" t="s">
        <v>30</v>
      </c>
      <c r="Y90" s="44" t="s">
        <v>30</v>
      </c>
      <c r="Z90" s="44" t="s">
        <v>30</v>
      </c>
      <c r="AA90" s="44" t="s">
        <v>30</v>
      </c>
      <c r="AB90" s="44" t="s">
        <v>30</v>
      </c>
      <c r="AC90" s="44" t="s">
        <v>30</v>
      </c>
      <c r="AD90" s="44" t="s">
        <v>30</v>
      </c>
      <c r="AE90" s="44" t="s">
        <v>30</v>
      </c>
      <c r="AF90" s="44" t="s">
        <v>30</v>
      </c>
      <c r="AG90" s="44" t="s">
        <v>30</v>
      </c>
      <c r="AH90" s="44" t="s">
        <v>30</v>
      </c>
      <c r="AI90" s="44" t="s">
        <v>30</v>
      </c>
      <c r="AJ90" s="44" t="s">
        <v>30</v>
      </c>
      <c r="AK90" s="44" t="s">
        <v>30</v>
      </c>
      <c r="AL90" s="44" t="s">
        <v>30</v>
      </c>
      <c r="AM90" s="44" t="s">
        <v>30</v>
      </c>
      <c r="AN90" s="44" t="s">
        <v>30</v>
      </c>
      <c r="AO90" s="44" t="s">
        <v>30</v>
      </c>
      <c r="AP90" s="44" t="s">
        <v>30</v>
      </c>
      <c r="AQ90" s="44" t="s">
        <v>30</v>
      </c>
      <c r="AR90" s="44" t="s">
        <v>30</v>
      </c>
      <c r="AS90" s="44" t="s">
        <v>30</v>
      </c>
      <c r="AT90" s="44" t="s">
        <v>30</v>
      </c>
      <c r="AU90" s="44" t="s">
        <v>30</v>
      </c>
      <c r="AV90" s="44" t="s">
        <v>30</v>
      </c>
      <c r="AW90" s="44" t="s">
        <v>30</v>
      </c>
      <c r="AX90" s="44" t="s">
        <v>30</v>
      </c>
      <c r="AY90" s="44" t="s">
        <v>30</v>
      </c>
      <c r="AZ90" s="44" t="s">
        <v>30</v>
      </c>
      <c r="BA90" s="44" t="s">
        <v>30</v>
      </c>
      <c r="BB90" s="44" t="s">
        <v>30</v>
      </c>
      <c r="BC90" s="44" t="s">
        <v>30</v>
      </c>
      <c r="BD90" s="44" t="s">
        <v>30</v>
      </c>
      <c r="BE90" s="44" t="s">
        <v>30</v>
      </c>
      <c r="BF90" s="44" t="s">
        <v>30</v>
      </c>
      <c r="BG90" s="44" t="s">
        <v>30</v>
      </c>
      <c r="BH90" s="44" t="s">
        <v>30</v>
      </c>
      <c r="BI90" s="44" t="s">
        <v>30</v>
      </c>
      <c r="BJ90" s="44" t="s">
        <v>30</v>
      </c>
      <c r="BK90" s="44" t="s">
        <v>30</v>
      </c>
      <c r="BL90" s="44" t="s">
        <v>30</v>
      </c>
      <c r="BM90" s="44" t="s">
        <v>30</v>
      </c>
      <c r="BN90" s="44" t="s">
        <v>30</v>
      </c>
      <c r="BO90" s="44" t="s">
        <v>30</v>
      </c>
      <c r="BP90" s="44" t="s">
        <v>30</v>
      </c>
      <c r="BQ90" s="44" t="s">
        <v>30</v>
      </c>
      <c r="BR90" s="44" t="s">
        <v>30</v>
      </c>
      <c r="BS90" s="44" t="s">
        <v>30</v>
      </c>
      <c r="BT90" s="44" t="s">
        <v>30</v>
      </c>
      <c r="BU90" s="44" t="s">
        <v>30</v>
      </c>
      <c r="BV90" s="44" t="s">
        <v>30</v>
      </c>
      <c r="BW90" s="44" t="s">
        <v>30</v>
      </c>
      <c r="BX90" s="44" t="s">
        <v>30</v>
      </c>
      <c r="BY90" s="44" t="s">
        <v>30</v>
      </c>
      <c r="BZ90" s="44" t="s">
        <v>30</v>
      </c>
      <c r="CA90" s="44" t="s">
        <v>30</v>
      </c>
      <c r="CB90" s="44" t="s">
        <v>30</v>
      </c>
      <c r="CC90" s="44" t="s">
        <v>30</v>
      </c>
      <c r="CD90" s="44" t="s">
        <v>30</v>
      </c>
      <c r="CE90" s="44" t="s">
        <v>30</v>
      </c>
      <c r="CF90" s="44" t="s">
        <v>30</v>
      </c>
      <c r="CG90" s="44" t="s">
        <v>30</v>
      </c>
      <c r="CH90" s="44" t="s">
        <v>30</v>
      </c>
      <c r="CI90" s="44" t="s">
        <v>30</v>
      </c>
      <c r="CJ90" s="44" t="s">
        <v>30</v>
      </c>
      <c r="CK90" s="44" t="s">
        <v>30</v>
      </c>
      <c r="CL90" s="44" t="s">
        <v>30</v>
      </c>
      <c r="CM90" s="44" t="s">
        <v>30</v>
      </c>
      <c r="CN90" s="44" t="s">
        <v>30</v>
      </c>
      <c r="CO90" s="45" t="e">
        <f t="shared" si="9"/>
        <v>#NUM!</v>
      </c>
      <c r="CP90" s="45" t="e">
        <f t="shared" si="10"/>
        <v>#NUM!</v>
      </c>
      <c r="CQ90" s="45" t="e">
        <f t="shared" si="11"/>
        <v>#NUM!</v>
      </c>
      <c r="CR90" s="45" t="e">
        <f t="shared" si="12"/>
        <v>#NUM!</v>
      </c>
      <c r="CS90" s="45" t="e">
        <f t="shared" si="13"/>
        <v>#NUM!</v>
      </c>
      <c r="CT90" s="45" t="e">
        <f t="shared" si="14"/>
        <v>#NUM!</v>
      </c>
      <c r="CU90" s="45" t="e">
        <f t="shared" si="15"/>
        <v>#NUM!</v>
      </c>
      <c r="CV90" s="45" t="e">
        <f t="shared" si="16"/>
        <v>#NUM!</v>
      </c>
    </row>
    <row r="91" spans="1:100" s="48" customFormat="1" x14ac:dyDescent="0.25">
      <c r="A91" s="41">
        <v>989</v>
      </c>
      <c r="B91" s="42" t="s">
        <v>117</v>
      </c>
      <c r="C91" s="42" t="s">
        <v>118</v>
      </c>
      <c r="D91" s="42" t="b">
        <v>0</v>
      </c>
      <c r="E91" s="46" t="s">
        <v>30</v>
      </c>
      <c r="F91" s="46" t="e">
        <f t="shared" si="17"/>
        <v>#VALUE!</v>
      </c>
      <c r="G91" s="46" t="s">
        <v>30</v>
      </c>
      <c r="H91" s="47" t="s">
        <v>30</v>
      </c>
      <c r="I91" s="47" t="s">
        <v>30</v>
      </c>
      <c r="J91" s="42" t="s">
        <v>119</v>
      </c>
      <c r="K91" s="42" t="s">
        <v>30</v>
      </c>
      <c r="L91" s="42">
        <v>9</v>
      </c>
      <c r="M91" s="42">
        <v>82.4</v>
      </c>
      <c r="N91" s="42">
        <v>5.39</v>
      </c>
      <c r="O91" s="42" t="b">
        <v>0</v>
      </c>
      <c r="P91" s="42">
        <v>15.478999999999999</v>
      </c>
      <c r="Q91" s="42">
        <v>52.03</v>
      </c>
      <c r="R91" s="42">
        <v>5</v>
      </c>
      <c r="S91" s="42">
        <v>1</v>
      </c>
      <c r="T91" s="42">
        <v>22</v>
      </c>
      <c r="U91" s="44" t="s">
        <v>30</v>
      </c>
      <c r="V91" s="44" t="s">
        <v>30</v>
      </c>
      <c r="W91" s="44" t="s">
        <v>30</v>
      </c>
      <c r="X91" s="44" t="s">
        <v>30</v>
      </c>
      <c r="Y91" s="44" t="s">
        <v>30</v>
      </c>
      <c r="Z91" s="44" t="s">
        <v>30</v>
      </c>
      <c r="AA91" s="44" t="s">
        <v>30</v>
      </c>
      <c r="AB91" s="44" t="s">
        <v>30</v>
      </c>
      <c r="AC91" s="44" t="s">
        <v>30</v>
      </c>
      <c r="AD91" s="44" t="s">
        <v>30</v>
      </c>
      <c r="AE91" s="44" t="s">
        <v>30</v>
      </c>
      <c r="AF91" s="44" t="s">
        <v>30</v>
      </c>
      <c r="AG91" s="44" t="s">
        <v>30</v>
      </c>
      <c r="AH91" s="44" t="s">
        <v>30</v>
      </c>
      <c r="AI91" s="44" t="s">
        <v>30</v>
      </c>
      <c r="AJ91" s="44" t="s">
        <v>30</v>
      </c>
      <c r="AK91" s="44" t="s">
        <v>30</v>
      </c>
      <c r="AL91" s="44" t="s">
        <v>30</v>
      </c>
      <c r="AM91" s="44" t="s">
        <v>30</v>
      </c>
      <c r="AN91" s="44" t="s">
        <v>30</v>
      </c>
      <c r="AO91" s="44" t="s">
        <v>30</v>
      </c>
      <c r="AP91" s="44" t="s">
        <v>30</v>
      </c>
      <c r="AQ91" s="44" t="s">
        <v>30</v>
      </c>
      <c r="AR91" s="44" t="s">
        <v>30</v>
      </c>
      <c r="AS91" s="44" t="s">
        <v>30</v>
      </c>
      <c r="AT91" s="44" t="s">
        <v>30</v>
      </c>
      <c r="AU91" s="44" t="s">
        <v>30</v>
      </c>
      <c r="AV91" s="44" t="s">
        <v>30</v>
      </c>
      <c r="AW91" s="44" t="s">
        <v>30</v>
      </c>
      <c r="AX91" s="44" t="s">
        <v>30</v>
      </c>
      <c r="AY91" s="44" t="s">
        <v>30</v>
      </c>
      <c r="AZ91" s="44" t="s">
        <v>30</v>
      </c>
      <c r="BA91" s="44" t="s">
        <v>30</v>
      </c>
      <c r="BB91" s="44" t="s">
        <v>30</v>
      </c>
      <c r="BC91" s="44" t="s">
        <v>30</v>
      </c>
      <c r="BD91" s="44" t="s">
        <v>30</v>
      </c>
      <c r="BE91" s="44" t="s">
        <v>30</v>
      </c>
      <c r="BF91" s="44" t="s">
        <v>30</v>
      </c>
      <c r="BG91" s="44" t="s">
        <v>30</v>
      </c>
      <c r="BH91" s="44" t="s">
        <v>30</v>
      </c>
      <c r="BI91" s="44" t="s">
        <v>30</v>
      </c>
      <c r="BJ91" s="44" t="s">
        <v>30</v>
      </c>
      <c r="BK91" s="44" t="s">
        <v>30</v>
      </c>
      <c r="BL91" s="44" t="s">
        <v>30</v>
      </c>
      <c r="BM91" s="44" t="s">
        <v>30</v>
      </c>
      <c r="BN91" s="44" t="s">
        <v>30</v>
      </c>
      <c r="BO91" s="44" t="s">
        <v>30</v>
      </c>
      <c r="BP91" s="44" t="s">
        <v>30</v>
      </c>
      <c r="BQ91" s="44" t="s">
        <v>30</v>
      </c>
      <c r="BR91" s="44" t="s">
        <v>30</v>
      </c>
      <c r="BS91" s="44" t="s">
        <v>30</v>
      </c>
      <c r="BT91" s="44" t="s">
        <v>30</v>
      </c>
      <c r="BU91" s="44" t="s">
        <v>30</v>
      </c>
      <c r="BV91" s="44" t="s">
        <v>30</v>
      </c>
      <c r="BW91" s="44" t="s">
        <v>30</v>
      </c>
      <c r="BX91" s="44" t="s">
        <v>30</v>
      </c>
      <c r="BY91" s="44" t="s">
        <v>30</v>
      </c>
      <c r="BZ91" s="44" t="s">
        <v>30</v>
      </c>
      <c r="CA91" s="44" t="s">
        <v>30</v>
      </c>
      <c r="CB91" s="44" t="s">
        <v>30</v>
      </c>
      <c r="CC91" s="44" t="s">
        <v>30</v>
      </c>
      <c r="CD91" s="44" t="s">
        <v>30</v>
      </c>
      <c r="CE91" s="44" t="s">
        <v>30</v>
      </c>
      <c r="CF91" s="44" t="s">
        <v>30</v>
      </c>
      <c r="CG91" s="44" t="s">
        <v>30</v>
      </c>
      <c r="CH91" s="44" t="s">
        <v>30</v>
      </c>
      <c r="CI91" s="44" t="s">
        <v>30</v>
      </c>
      <c r="CJ91" s="44" t="s">
        <v>30</v>
      </c>
      <c r="CK91" s="44" t="s">
        <v>30</v>
      </c>
      <c r="CL91" s="44" t="s">
        <v>30</v>
      </c>
      <c r="CM91" s="44" t="s">
        <v>30</v>
      </c>
      <c r="CN91" s="44" t="s">
        <v>30</v>
      </c>
      <c r="CO91" s="45" t="e">
        <f t="shared" si="9"/>
        <v>#NUM!</v>
      </c>
      <c r="CP91" s="45" t="e">
        <f t="shared" si="10"/>
        <v>#NUM!</v>
      </c>
      <c r="CQ91" s="45" t="e">
        <f t="shared" si="11"/>
        <v>#NUM!</v>
      </c>
      <c r="CR91" s="45" t="e">
        <f t="shared" si="12"/>
        <v>#NUM!</v>
      </c>
      <c r="CS91" s="45" t="e">
        <f t="shared" si="13"/>
        <v>#NUM!</v>
      </c>
      <c r="CT91" s="45" t="e">
        <f t="shared" si="14"/>
        <v>#NUM!</v>
      </c>
      <c r="CU91" s="45" t="e">
        <f t="shared" si="15"/>
        <v>#NUM!</v>
      </c>
      <c r="CV91" s="45" t="e">
        <f t="shared" si="16"/>
        <v>#NUM!</v>
      </c>
    </row>
    <row r="92" spans="1:100" s="48" customFormat="1" x14ac:dyDescent="0.25">
      <c r="A92" s="41">
        <v>990</v>
      </c>
      <c r="B92" s="42" t="s">
        <v>120</v>
      </c>
      <c r="C92" s="42" t="s">
        <v>121</v>
      </c>
      <c r="D92" s="42" t="b">
        <v>0</v>
      </c>
      <c r="E92" s="46" t="s">
        <v>30</v>
      </c>
      <c r="F92" s="46" t="e">
        <f t="shared" si="17"/>
        <v>#VALUE!</v>
      </c>
      <c r="G92" s="46" t="s">
        <v>30</v>
      </c>
      <c r="H92" s="47" t="s">
        <v>30</v>
      </c>
      <c r="I92" s="47" t="s">
        <v>30</v>
      </c>
      <c r="J92" s="42" t="s">
        <v>122</v>
      </c>
      <c r="K92" s="42" t="s">
        <v>30</v>
      </c>
      <c r="L92" s="42">
        <v>25</v>
      </c>
      <c r="M92" s="42">
        <v>28.5</v>
      </c>
      <c r="N92" s="42">
        <v>5.2</v>
      </c>
      <c r="O92" s="42" t="b">
        <v>0</v>
      </c>
      <c r="P92" s="42">
        <v>15.467000000000001</v>
      </c>
      <c r="Q92" s="42">
        <v>4.8600000000000003</v>
      </c>
      <c r="R92" s="42">
        <v>5</v>
      </c>
      <c r="S92" s="42">
        <v>1</v>
      </c>
      <c r="T92" s="42">
        <v>8</v>
      </c>
      <c r="U92" s="44" t="s">
        <v>30</v>
      </c>
      <c r="V92" s="44" t="s">
        <v>30</v>
      </c>
      <c r="W92" s="44" t="s">
        <v>30</v>
      </c>
      <c r="X92" s="44" t="s">
        <v>30</v>
      </c>
      <c r="Y92" s="44" t="s">
        <v>30</v>
      </c>
      <c r="Z92" s="44" t="s">
        <v>30</v>
      </c>
      <c r="AA92" s="44" t="s">
        <v>30</v>
      </c>
      <c r="AB92" s="44" t="s">
        <v>30</v>
      </c>
      <c r="AC92" s="44" t="s">
        <v>30</v>
      </c>
      <c r="AD92" s="44" t="s">
        <v>30</v>
      </c>
      <c r="AE92" s="44" t="s">
        <v>30</v>
      </c>
      <c r="AF92" s="44" t="s">
        <v>30</v>
      </c>
      <c r="AG92" s="44" t="s">
        <v>30</v>
      </c>
      <c r="AH92" s="44" t="s">
        <v>30</v>
      </c>
      <c r="AI92" s="44" t="s">
        <v>30</v>
      </c>
      <c r="AJ92" s="44" t="s">
        <v>30</v>
      </c>
      <c r="AK92" s="44" t="s">
        <v>30</v>
      </c>
      <c r="AL92" s="44" t="s">
        <v>30</v>
      </c>
      <c r="AM92" s="44" t="s">
        <v>30</v>
      </c>
      <c r="AN92" s="44" t="s">
        <v>30</v>
      </c>
      <c r="AO92" s="44" t="s">
        <v>30</v>
      </c>
      <c r="AP92" s="44" t="s">
        <v>30</v>
      </c>
      <c r="AQ92" s="44" t="s">
        <v>30</v>
      </c>
      <c r="AR92" s="44" t="s">
        <v>30</v>
      </c>
      <c r="AS92" s="44" t="s">
        <v>30</v>
      </c>
      <c r="AT92" s="44" t="s">
        <v>30</v>
      </c>
      <c r="AU92" s="44" t="s">
        <v>30</v>
      </c>
      <c r="AV92" s="44" t="s">
        <v>30</v>
      </c>
      <c r="AW92" s="44" t="s">
        <v>30</v>
      </c>
      <c r="AX92" s="44" t="s">
        <v>30</v>
      </c>
      <c r="AY92" s="44" t="s">
        <v>30</v>
      </c>
      <c r="AZ92" s="44" t="s">
        <v>30</v>
      </c>
      <c r="BA92" s="44" t="s">
        <v>30</v>
      </c>
      <c r="BB92" s="44" t="s">
        <v>30</v>
      </c>
      <c r="BC92" s="44" t="s">
        <v>30</v>
      </c>
      <c r="BD92" s="44" t="s">
        <v>30</v>
      </c>
      <c r="BE92" s="44" t="s">
        <v>30</v>
      </c>
      <c r="BF92" s="44" t="s">
        <v>30</v>
      </c>
      <c r="BG92" s="44" t="s">
        <v>30</v>
      </c>
      <c r="BH92" s="44" t="s">
        <v>30</v>
      </c>
      <c r="BI92" s="44" t="s">
        <v>30</v>
      </c>
      <c r="BJ92" s="44" t="s">
        <v>30</v>
      </c>
      <c r="BK92" s="44" t="s">
        <v>30</v>
      </c>
      <c r="BL92" s="44" t="s">
        <v>30</v>
      </c>
      <c r="BM92" s="44" t="s">
        <v>30</v>
      </c>
      <c r="BN92" s="44" t="s">
        <v>30</v>
      </c>
      <c r="BO92" s="44" t="s">
        <v>30</v>
      </c>
      <c r="BP92" s="44" t="s">
        <v>30</v>
      </c>
      <c r="BQ92" s="44" t="s">
        <v>30</v>
      </c>
      <c r="BR92" s="44" t="s">
        <v>30</v>
      </c>
      <c r="BS92" s="44" t="s">
        <v>30</v>
      </c>
      <c r="BT92" s="44" t="s">
        <v>30</v>
      </c>
      <c r="BU92" s="44" t="s">
        <v>30</v>
      </c>
      <c r="BV92" s="44" t="s">
        <v>30</v>
      </c>
      <c r="BW92" s="44" t="s">
        <v>30</v>
      </c>
      <c r="BX92" s="44" t="s">
        <v>30</v>
      </c>
      <c r="BY92" s="44" t="s">
        <v>30</v>
      </c>
      <c r="BZ92" s="44" t="s">
        <v>30</v>
      </c>
      <c r="CA92" s="44" t="s">
        <v>30</v>
      </c>
      <c r="CB92" s="44" t="s">
        <v>30</v>
      </c>
      <c r="CC92" s="44" t="s">
        <v>30</v>
      </c>
      <c r="CD92" s="44" t="s">
        <v>30</v>
      </c>
      <c r="CE92" s="44" t="s">
        <v>30</v>
      </c>
      <c r="CF92" s="44" t="s">
        <v>30</v>
      </c>
      <c r="CG92" s="44" t="s">
        <v>30</v>
      </c>
      <c r="CH92" s="44" t="s">
        <v>30</v>
      </c>
      <c r="CI92" s="44" t="s">
        <v>30</v>
      </c>
      <c r="CJ92" s="44" t="s">
        <v>30</v>
      </c>
      <c r="CK92" s="44" t="s">
        <v>30</v>
      </c>
      <c r="CL92" s="44" t="s">
        <v>30</v>
      </c>
      <c r="CM92" s="44" t="s">
        <v>30</v>
      </c>
      <c r="CN92" s="44" t="s">
        <v>30</v>
      </c>
      <c r="CO92" s="45" t="e">
        <f t="shared" si="9"/>
        <v>#NUM!</v>
      </c>
      <c r="CP92" s="45" t="e">
        <f t="shared" si="10"/>
        <v>#NUM!</v>
      </c>
      <c r="CQ92" s="45" t="e">
        <f t="shared" si="11"/>
        <v>#NUM!</v>
      </c>
      <c r="CR92" s="45" t="e">
        <f t="shared" si="12"/>
        <v>#NUM!</v>
      </c>
      <c r="CS92" s="45" t="e">
        <f t="shared" si="13"/>
        <v>#NUM!</v>
      </c>
      <c r="CT92" s="45" t="e">
        <f t="shared" si="14"/>
        <v>#NUM!</v>
      </c>
      <c r="CU92" s="45" t="e">
        <f t="shared" si="15"/>
        <v>#NUM!</v>
      </c>
      <c r="CV92" s="45" t="e">
        <f t="shared" si="16"/>
        <v>#NUM!</v>
      </c>
    </row>
    <row r="93" spans="1:100" s="48" customFormat="1" x14ac:dyDescent="0.25">
      <c r="A93" s="41">
        <v>1095</v>
      </c>
      <c r="B93" s="42" t="s">
        <v>1399</v>
      </c>
      <c r="C93" s="42" t="s">
        <v>1400</v>
      </c>
      <c r="D93" s="42" t="b">
        <v>0</v>
      </c>
      <c r="E93" s="46" t="s">
        <v>30</v>
      </c>
      <c r="F93" s="46" t="e">
        <f t="shared" si="17"/>
        <v>#VALUE!</v>
      </c>
      <c r="G93" s="46" t="s">
        <v>30</v>
      </c>
      <c r="H93" s="47" t="s">
        <v>30</v>
      </c>
      <c r="I93" s="47" t="s">
        <v>30</v>
      </c>
      <c r="J93" s="42" t="s">
        <v>1401</v>
      </c>
      <c r="K93" s="42" t="s">
        <v>30</v>
      </c>
      <c r="L93" s="42">
        <v>28</v>
      </c>
      <c r="M93" s="42">
        <v>23.4</v>
      </c>
      <c r="N93" s="42">
        <v>5.2</v>
      </c>
      <c r="O93" s="42" t="b">
        <v>0</v>
      </c>
      <c r="P93" s="42">
        <v>12.868</v>
      </c>
      <c r="Q93" s="42">
        <v>18.82</v>
      </c>
      <c r="R93" s="42">
        <v>3</v>
      </c>
      <c r="S93" s="42">
        <v>3</v>
      </c>
      <c r="T93" s="42">
        <v>11</v>
      </c>
      <c r="U93" s="44">
        <v>330209.21875</v>
      </c>
      <c r="V93" s="44" t="s">
        <v>30</v>
      </c>
      <c r="W93" s="44" t="s">
        <v>30</v>
      </c>
      <c r="X93" s="44">
        <v>798646.75</v>
      </c>
      <c r="Y93" s="44">
        <v>1445997.4375</v>
      </c>
      <c r="Z93" s="44">
        <v>1245377.3125</v>
      </c>
      <c r="AA93" s="44">
        <v>1749645.5</v>
      </c>
      <c r="AB93" s="44">
        <v>2634055.5</v>
      </c>
      <c r="AC93" s="44">
        <v>2341862</v>
      </c>
      <c r="AD93" s="44">
        <v>250372.84375</v>
      </c>
      <c r="AE93" s="44">
        <v>246093.96875</v>
      </c>
      <c r="AF93" s="44">
        <v>254921.234375</v>
      </c>
      <c r="AG93" s="44" t="s">
        <v>30</v>
      </c>
      <c r="AH93" s="44" t="s">
        <v>30</v>
      </c>
      <c r="AI93" s="44" t="s">
        <v>30</v>
      </c>
      <c r="AJ93" s="44" t="s">
        <v>30</v>
      </c>
      <c r="AK93" s="44" t="s">
        <v>30</v>
      </c>
      <c r="AL93" s="44">
        <v>90634.3203125</v>
      </c>
      <c r="AM93" s="44" t="s">
        <v>30</v>
      </c>
      <c r="AN93" s="44">
        <v>937651.3125</v>
      </c>
      <c r="AO93" s="44">
        <v>939256.0625</v>
      </c>
      <c r="AP93" s="44" t="s">
        <v>30</v>
      </c>
      <c r="AQ93" s="44" t="s">
        <v>30</v>
      </c>
      <c r="AR93" s="44" t="s">
        <v>30</v>
      </c>
      <c r="AS93" s="44">
        <v>456301.22020816401</v>
      </c>
      <c r="AT93" s="44" t="s">
        <v>30</v>
      </c>
      <c r="AU93" s="44" t="s">
        <v>30</v>
      </c>
      <c r="AV93" s="44">
        <v>818555.10192448494</v>
      </c>
      <c r="AW93" s="44">
        <v>1569238.47158069</v>
      </c>
      <c r="AX93" s="44">
        <v>1431960.51511299</v>
      </c>
      <c r="AY93" s="44">
        <v>2034826.5345906101</v>
      </c>
      <c r="AZ93" s="44">
        <v>3365043.5432751798</v>
      </c>
      <c r="BA93" s="44">
        <v>3090558.35084284</v>
      </c>
      <c r="BB93" s="44">
        <v>895928.13499068003</v>
      </c>
      <c r="BC93" s="44">
        <v>940231.81077617698</v>
      </c>
      <c r="BD93" s="44">
        <v>1008826.77251799</v>
      </c>
      <c r="BE93" s="44" t="s">
        <v>30</v>
      </c>
      <c r="BF93" s="44" t="s">
        <v>30</v>
      </c>
      <c r="BG93" s="44" t="s">
        <v>30</v>
      </c>
      <c r="BH93" s="44" t="s">
        <v>30</v>
      </c>
      <c r="BI93" s="44" t="s">
        <v>30</v>
      </c>
      <c r="BJ93" s="44">
        <v>214614.092896546</v>
      </c>
      <c r="BK93" s="44" t="s">
        <v>30</v>
      </c>
      <c r="BL93" s="44">
        <v>1064329.1199396299</v>
      </c>
      <c r="BM93" s="44">
        <v>1029270.97769851</v>
      </c>
      <c r="BN93" s="44" t="s">
        <v>30</v>
      </c>
      <c r="BO93" s="44" t="s">
        <v>30</v>
      </c>
      <c r="BP93" s="44" t="s">
        <v>30</v>
      </c>
      <c r="BQ93" s="44">
        <v>61.1</v>
      </c>
      <c r="BR93" s="44" t="s">
        <v>30</v>
      </c>
      <c r="BS93" s="44" t="s">
        <v>30</v>
      </c>
      <c r="BT93" s="44">
        <v>109.6</v>
      </c>
      <c r="BU93" s="44">
        <v>210.2</v>
      </c>
      <c r="BV93" s="44">
        <v>191.8</v>
      </c>
      <c r="BW93" s="44">
        <v>272.5</v>
      </c>
      <c r="BX93" s="44">
        <v>450.7</v>
      </c>
      <c r="BY93" s="44">
        <v>413.9</v>
      </c>
      <c r="BZ93" s="44">
        <v>120</v>
      </c>
      <c r="CA93" s="44">
        <v>125.9</v>
      </c>
      <c r="CB93" s="44">
        <v>135.1</v>
      </c>
      <c r="CC93" s="44" t="s">
        <v>30</v>
      </c>
      <c r="CD93" s="44" t="s">
        <v>30</v>
      </c>
      <c r="CE93" s="44" t="s">
        <v>30</v>
      </c>
      <c r="CF93" s="44" t="s">
        <v>30</v>
      </c>
      <c r="CG93" s="44" t="s">
        <v>30</v>
      </c>
      <c r="CH93" s="44">
        <v>28.7</v>
      </c>
      <c r="CI93" s="44" t="s">
        <v>30</v>
      </c>
      <c r="CJ93" s="44">
        <v>142.5</v>
      </c>
      <c r="CK93" s="44">
        <v>137.9</v>
      </c>
      <c r="CL93" s="44" t="s">
        <v>30</v>
      </c>
      <c r="CM93" s="44" t="s">
        <v>30</v>
      </c>
      <c r="CN93" s="44" t="s">
        <v>30</v>
      </c>
      <c r="CO93" s="45">
        <f t="shared" si="9"/>
        <v>61.1</v>
      </c>
      <c r="CP93" s="45">
        <f t="shared" si="10"/>
        <v>191.8</v>
      </c>
      <c r="CQ93" s="45">
        <f t="shared" si="11"/>
        <v>413.9</v>
      </c>
      <c r="CR93" s="45">
        <f t="shared" si="12"/>
        <v>125.9</v>
      </c>
      <c r="CS93" s="45" t="e">
        <f t="shared" si="13"/>
        <v>#NUM!</v>
      </c>
      <c r="CT93" s="45">
        <f t="shared" si="14"/>
        <v>28.7</v>
      </c>
      <c r="CU93" s="45">
        <f t="shared" si="15"/>
        <v>140.19999999999999</v>
      </c>
      <c r="CV93" s="45" t="e">
        <f t="shared" si="16"/>
        <v>#NUM!</v>
      </c>
    </row>
    <row r="94" spans="1:100" s="48" customFormat="1" x14ac:dyDescent="0.25">
      <c r="A94" s="41">
        <v>1112</v>
      </c>
      <c r="B94" s="42" t="s">
        <v>135</v>
      </c>
      <c r="C94" s="42" t="s">
        <v>136</v>
      </c>
      <c r="D94" s="42" t="b">
        <v>0</v>
      </c>
      <c r="E94" s="46" t="s">
        <v>30</v>
      </c>
      <c r="F94" s="46" t="e">
        <f t="shared" si="17"/>
        <v>#VALUE!</v>
      </c>
      <c r="G94" s="46" t="s">
        <v>30</v>
      </c>
      <c r="H94" s="47" t="s">
        <v>30</v>
      </c>
      <c r="I94" s="47" t="s">
        <v>30</v>
      </c>
      <c r="J94" s="42" t="s">
        <v>137</v>
      </c>
      <c r="K94" s="42" t="s">
        <v>30</v>
      </c>
      <c r="L94" s="42">
        <v>39</v>
      </c>
      <c r="M94" s="42">
        <v>12.3</v>
      </c>
      <c r="N94" s="42">
        <v>7.12</v>
      </c>
      <c r="O94" s="42" t="b">
        <v>0</v>
      </c>
      <c r="P94" s="42">
        <v>12.587</v>
      </c>
      <c r="Q94" s="42">
        <v>19.850000000000001</v>
      </c>
      <c r="R94" s="42">
        <v>3</v>
      </c>
      <c r="S94" s="42">
        <v>1</v>
      </c>
      <c r="T94" s="42">
        <v>8</v>
      </c>
      <c r="U94" s="44" t="s">
        <v>30</v>
      </c>
      <c r="V94" s="44" t="s">
        <v>30</v>
      </c>
      <c r="W94" s="44" t="s">
        <v>30</v>
      </c>
      <c r="X94" s="44" t="s">
        <v>30</v>
      </c>
      <c r="Y94" s="44" t="s">
        <v>30</v>
      </c>
      <c r="Z94" s="44" t="s">
        <v>30</v>
      </c>
      <c r="AA94" s="44" t="s">
        <v>30</v>
      </c>
      <c r="AB94" s="44" t="s">
        <v>30</v>
      </c>
      <c r="AC94" s="44" t="s">
        <v>30</v>
      </c>
      <c r="AD94" s="44" t="s">
        <v>30</v>
      </c>
      <c r="AE94" s="44" t="s">
        <v>30</v>
      </c>
      <c r="AF94" s="44" t="s">
        <v>30</v>
      </c>
      <c r="AG94" s="44" t="s">
        <v>30</v>
      </c>
      <c r="AH94" s="44" t="s">
        <v>30</v>
      </c>
      <c r="AI94" s="44" t="s">
        <v>30</v>
      </c>
      <c r="AJ94" s="44" t="s">
        <v>30</v>
      </c>
      <c r="AK94" s="44" t="s">
        <v>30</v>
      </c>
      <c r="AL94" s="44" t="s">
        <v>30</v>
      </c>
      <c r="AM94" s="44" t="s">
        <v>30</v>
      </c>
      <c r="AN94" s="44" t="s">
        <v>30</v>
      </c>
      <c r="AO94" s="44" t="s">
        <v>30</v>
      </c>
      <c r="AP94" s="44" t="s">
        <v>30</v>
      </c>
      <c r="AQ94" s="44" t="s">
        <v>30</v>
      </c>
      <c r="AR94" s="44" t="s">
        <v>30</v>
      </c>
      <c r="AS94" s="44" t="s">
        <v>30</v>
      </c>
      <c r="AT94" s="44" t="s">
        <v>30</v>
      </c>
      <c r="AU94" s="44" t="s">
        <v>30</v>
      </c>
      <c r="AV94" s="44" t="s">
        <v>30</v>
      </c>
      <c r="AW94" s="44" t="s">
        <v>30</v>
      </c>
      <c r="AX94" s="44" t="s">
        <v>30</v>
      </c>
      <c r="AY94" s="44" t="s">
        <v>30</v>
      </c>
      <c r="AZ94" s="44" t="s">
        <v>30</v>
      </c>
      <c r="BA94" s="44" t="s">
        <v>30</v>
      </c>
      <c r="BB94" s="44" t="s">
        <v>30</v>
      </c>
      <c r="BC94" s="44" t="s">
        <v>30</v>
      </c>
      <c r="BD94" s="44" t="s">
        <v>30</v>
      </c>
      <c r="BE94" s="44" t="s">
        <v>30</v>
      </c>
      <c r="BF94" s="44" t="s">
        <v>30</v>
      </c>
      <c r="BG94" s="44" t="s">
        <v>30</v>
      </c>
      <c r="BH94" s="44" t="s">
        <v>30</v>
      </c>
      <c r="BI94" s="44" t="s">
        <v>30</v>
      </c>
      <c r="BJ94" s="44" t="s">
        <v>30</v>
      </c>
      <c r="BK94" s="44" t="s">
        <v>30</v>
      </c>
      <c r="BL94" s="44" t="s">
        <v>30</v>
      </c>
      <c r="BM94" s="44" t="s">
        <v>30</v>
      </c>
      <c r="BN94" s="44" t="s">
        <v>30</v>
      </c>
      <c r="BO94" s="44" t="s">
        <v>30</v>
      </c>
      <c r="BP94" s="44" t="s">
        <v>30</v>
      </c>
      <c r="BQ94" s="44" t="s">
        <v>30</v>
      </c>
      <c r="BR94" s="44" t="s">
        <v>30</v>
      </c>
      <c r="BS94" s="44" t="s">
        <v>30</v>
      </c>
      <c r="BT94" s="44" t="s">
        <v>30</v>
      </c>
      <c r="BU94" s="44" t="s">
        <v>30</v>
      </c>
      <c r="BV94" s="44" t="s">
        <v>30</v>
      </c>
      <c r="BW94" s="44" t="s">
        <v>30</v>
      </c>
      <c r="BX94" s="44" t="s">
        <v>30</v>
      </c>
      <c r="BY94" s="44" t="s">
        <v>30</v>
      </c>
      <c r="BZ94" s="44" t="s">
        <v>30</v>
      </c>
      <c r="CA94" s="44" t="s">
        <v>30</v>
      </c>
      <c r="CB94" s="44" t="s">
        <v>30</v>
      </c>
      <c r="CC94" s="44" t="s">
        <v>30</v>
      </c>
      <c r="CD94" s="44" t="s">
        <v>30</v>
      </c>
      <c r="CE94" s="44" t="s">
        <v>30</v>
      </c>
      <c r="CF94" s="44" t="s">
        <v>30</v>
      </c>
      <c r="CG94" s="44" t="s">
        <v>30</v>
      </c>
      <c r="CH94" s="44" t="s">
        <v>30</v>
      </c>
      <c r="CI94" s="44" t="s">
        <v>30</v>
      </c>
      <c r="CJ94" s="44" t="s">
        <v>30</v>
      </c>
      <c r="CK94" s="44" t="s">
        <v>30</v>
      </c>
      <c r="CL94" s="44" t="s">
        <v>30</v>
      </c>
      <c r="CM94" s="44" t="s">
        <v>30</v>
      </c>
      <c r="CN94" s="44" t="s">
        <v>30</v>
      </c>
      <c r="CO94" s="45" t="e">
        <f t="shared" si="9"/>
        <v>#NUM!</v>
      </c>
      <c r="CP94" s="45" t="e">
        <f t="shared" si="10"/>
        <v>#NUM!</v>
      </c>
      <c r="CQ94" s="45" t="e">
        <f t="shared" si="11"/>
        <v>#NUM!</v>
      </c>
      <c r="CR94" s="45" t="e">
        <f t="shared" si="12"/>
        <v>#NUM!</v>
      </c>
      <c r="CS94" s="45" t="e">
        <f t="shared" si="13"/>
        <v>#NUM!</v>
      </c>
      <c r="CT94" s="45" t="e">
        <f t="shared" si="14"/>
        <v>#NUM!</v>
      </c>
      <c r="CU94" s="45" t="e">
        <f t="shared" si="15"/>
        <v>#NUM!</v>
      </c>
      <c r="CV94" s="45" t="e">
        <f t="shared" si="16"/>
        <v>#NUM!</v>
      </c>
    </row>
    <row r="95" spans="1:100" s="48" customFormat="1" x14ac:dyDescent="0.25">
      <c r="A95" s="41">
        <v>1148</v>
      </c>
      <c r="B95" s="42" t="s">
        <v>144</v>
      </c>
      <c r="C95" s="42" t="s">
        <v>145</v>
      </c>
      <c r="D95" s="42" t="b">
        <v>0</v>
      </c>
      <c r="E95" s="46" t="s">
        <v>30</v>
      </c>
      <c r="F95" s="46" t="e">
        <f t="shared" si="17"/>
        <v>#VALUE!</v>
      </c>
      <c r="G95" s="46" t="s">
        <v>30</v>
      </c>
      <c r="H95" s="47" t="s">
        <v>30</v>
      </c>
      <c r="I95" s="47" t="s">
        <v>30</v>
      </c>
      <c r="J95" s="42" t="s">
        <v>146</v>
      </c>
      <c r="K95" s="42" t="s">
        <v>30</v>
      </c>
      <c r="L95" s="42">
        <v>10</v>
      </c>
      <c r="M95" s="42">
        <v>69.099999999999994</v>
      </c>
      <c r="N95" s="42">
        <v>9.19</v>
      </c>
      <c r="O95" s="42" t="b">
        <v>0</v>
      </c>
      <c r="P95" s="42">
        <v>12.156000000000001</v>
      </c>
      <c r="Q95" s="42">
        <v>18.27</v>
      </c>
      <c r="R95" s="42">
        <v>3</v>
      </c>
      <c r="S95" s="42">
        <v>1</v>
      </c>
      <c r="T95" s="42">
        <v>34</v>
      </c>
      <c r="U95" s="44" t="s">
        <v>30</v>
      </c>
      <c r="V95" s="44" t="s">
        <v>30</v>
      </c>
      <c r="W95" s="44" t="s">
        <v>30</v>
      </c>
      <c r="X95" s="44" t="s">
        <v>30</v>
      </c>
      <c r="Y95" s="44" t="s">
        <v>30</v>
      </c>
      <c r="Z95" s="44" t="s">
        <v>30</v>
      </c>
      <c r="AA95" s="44" t="s">
        <v>30</v>
      </c>
      <c r="AB95" s="44" t="s">
        <v>30</v>
      </c>
      <c r="AC95" s="44" t="s">
        <v>30</v>
      </c>
      <c r="AD95" s="44" t="s">
        <v>30</v>
      </c>
      <c r="AE95" s="44" t="s">
        <v>30</v>
      </c>
      <c r="AF95" s="44" t="s">
        <v>30</v>
      </c>
      <c r="AG95" s="44" t="s">
        <v>30</v>
      </c>
      <c r="AH95" s="44" t="s">
        <v>30</v>
      </c>
      <c r="AI95" s="44" t="s">
        <v>30</v>
      </c>
      <c r="AJ95" s="44" t="s">
        <v>30</v>
      </c>
      <c r="AK95" s="44" t="s">
        <v>30</v>
      </c>
      <c r="AL95" s="44" t="s">
        <v>30</v>
      </c>
      <c r="AM95" s="44" t="s">
        <v>30</v>
      </c>
      <c r="AN95" s="44" t="s">
        <v>30</v>
      </c>
      <c r="AO95" s="44" t="s">
        <v>30</v>
      </c>
      <c r="AP95" s="44" t="s">
        <v>30</v>
      </c>
      <c r="AQ95" s="44" t="s">
        <v>30</v>
      </c>
      <c r="AR95" s="44" t="s">
        <v>30</v>
      </c>
      <c r="AS95" s="44" t="s">
        <v>30</v>
      </c>
      <c r="AT95" s="44" t="s">
        <v>30</v>
      </c>
      <c r="AU95" s="44" t="s">
        <v>30</v>
      </c>
      <c r="AV95" s="44" t="s">
        <v>30</v>
      </c>
      <c r="AW95" s="44" t="s">
        <v>30</v>
      </c>
      <c r="AX95" s="44" t="s">
        <v>30</v>
      </c>
      <c r="AY95" s="44" t="s">
        <v>30</v>
      </c>
      <c r="AZ95" s="44" t="s">
        <v>30</v>
      </c>
      <c r="BA95" s="44" t="s">
        <v>30</v>
      </c>
      <c r="BB95" s="44" t="s">
        <v>30</v>
      </c>
      <c r="BC95" s="44" t="s">
        <v>30</v>
      </c>
      <c r="BD95" s="44" t="s">
        <v>30</v>
      </c>
      <c r="BE95" s="44" t="s">
        <v>30</v>
      </c>
      <c r="BF95" s="44" t="s">
        <v>30</v>
      </c>
      <c r="BG95" s="44" t="s">
        <v>30</v>
      </c>
      <c r="BH95" s="44" t="s">
        <v>30</v>
      </c>
      <c r="BI95" s="44" t="s">
        <v>30</v>
      </c>
      <c r="BJ95" s="44" t="s">
        <v>30</v>
      </c>
      <c r="BK95" s="44" t="s">
        <v>30</v>
      </c>
      <c r="BL95" s="44" t="s">
        <v>30</v>
      </c>
      <c r="BM95" s="44" t="s">
        <v>30</v>
      </c>
      <c r="BN95" s="44" t="s">
        <v>30</v>
      </c>
      <c r="BO95" s="44" t="s">
        <v>30</v>
      </c>
      <c r="BP95" s="44" t="s">
        <v>30</v>
      </c>
      <c r="BQ95" s="44" t="s">
        <v>30</v>
      </c>
      <c r="BR95" s="44" t="s">
        <v>30</v>
      </c>
      <c r="BS95" s="44" t="s">
        <v>30</v>
      </c>
      <c r="BT95" s="44" t="s">
        <v>30</v>
      </c>
      <c r="BU95" s="44" t="s">
        <v>30</v>
      </c>
      <c r="BV95" s="44" t="s">
        <v>30</v>
      </c>
      <c r="BW95" s="44" t="s">
        <v>30</v>
      </c>
      <c r="BX95" s="44" t="s">
        <v>30</v>
      </c>
      <c r="BY95" s="44" t="s">
        <v>30</v>
      </c>
      <c r="BZ95" s="44" t="s">
        <v>30</v>
      </c>
      <c r="CA95" s="44" t="s">
        <v>30</v>
      </c>
      <c r="CB95" s="44" t="s">
        <v>30</v>
      </c>
      <c r="CC95" s="44" t="s">
        <v>30</v>
      </c>
      <c r="CD95" s="44" t="s">
        <v>30</v>
      </c>
      <c r="CE95" s="44" t="s">
        <v>30</v>
      </c>
      <c r="CF95" s="44" t="s">
        <v>30</v>
      </c>
      <c r="CG95" s="44" t="s">
        <v>30</v>
      </c>
      <c r="CH95" s="44" t="s">
        <v>30</v>
      </c>
      <c r="CI95" s="44" t="s">
        <v>30</v>
      </c>
      <c r="CJ95" s="44" t="s">
        <v>30</v>
      </c>
      <c r="CK95" s="44" t="s">
        <v>30</v>
      </c>
      <c r="CL95" s="44" t="s">
        <v>30</v>
      </c>
      <c r="CM95" s="44" t="s">
        <v>30</v>
      </c>
      <c r="CN95" s="44" t="s">
        <v>30</v>
      </c>
      <c r="CO95" s="45" t="e">
        <f t="shared" si="9"/>
        <v>#NUM!</v>
      </c>
      <c r="CP95" s="45" t="e">
        <f t="shared" si="10"/>
        <v>#NUM!</v>
      </c>
      <c r="CQ95" s="45" t="e">
        <f t="shared" si="11"/>
        <v>#NUM!</v>
      </c>
      <c r="CR95" s="45" t="e">
        <f t="shared" si="12"/>
        <v>#NUM!</v>
      </c>
      <c r="CS95" s="45" t="e">
        <f t="shared" si="13"/>
        <v>#NUM!</v>
      </c>
      <c r="CT95" s="45" t="e">
        <f t="shared" si="14"/>
        <v>#NUM!</v>
      </c>
      <c r="CU95" s="45" t="e">
        <f t="shared" si="15"/>
        <v>#NUM!</v>
      </c>
      <c r="CV95" s="45" t="e">
        <f t="shared" si="16"/>
        <v>#NUM!</v>
      </c>
    </row>
    <row r="96" spans="1:100" s="48" customFormat="1" x14ac:dyDescent="0.25">
      <c r="A96" s="41">
        <v>1172</v>
      </c>
      <c r="B96" s="42" t="s">
        <v>150</v>
      </c>
      <c r="C96" s="42" t="s">
        <v>151</v>
      </c>
      <c r="D96" s="42" t="b">
        <v>0</v>
      </c>
      <c r="E96" s="46" t="s">
        <v>30</v>
      </c>
      <c r="F96" s="46" t="e">
        <f t="shared" si="17"/>
        <v>#VALUE!</v>
      </c>
      <c r="G96" s="46" t="s">
        <v>30</v>
      </c>
      <c r="H96" s="47" t="s">
        <v>30</v>
      </c>
      <c r="I96" s="47" t="s">
        <v>30</v>
      </c>
      <c r="J96" s="42" t="s">
        <v>152</v>
      </c>
      <c r="K96" s="42" t="s">
        <v>29</v>
      </c>
      <c r="L96" s="42">
        <v>30</v>
      </c>
      <c r="M96" s="42">
        <v>11.4</v>
      </c>
      <c r="N96" s="42">
        <v>6.02</v>
      </c>
      <c r="O96" s="42" t="b">
        <v>0</v>
      </c>
      <c r="P96" s="42">
        <v>11.667</v>
      </c>
      <c r="Q96" s="42">
        <v>67.02</v>
      </c>
      <c r="R96" s="42">
        <v>2</v>
      </c>
      <c r="S96" s="42">
        <v>1</v>
      </c>
      <c r="T96" s="42">
        <v>24</v>
      </c>
      <c r="U96" s="44" t="s">
        <v>30</v>
      </c>
      <c r="V96" s="44" t="s">
        <v>30</v>
      </c>
      <c r="W96" s="44" t="s">
        <v>30</v>
      </c>
      <c r="X96" s="44" t="s">
        <v>30</v>
      </c>
      <c r="Y96" s="44" t="s">
        <v>30</v>
      </c>
      <c r="Z96" s="44" t="s">
        <v>30</v>
      </c>
      <c r="AA96" s="44" t="s">
        <v>30</v>
      </c>
      <c r="AB96" s="44" t="s">
        <v>30</v>
      </c>
      <c r="AC96" s="44" t="s">
        <v>30</v>
      </c>
      <c r="AD96" s="44" t="s">
        <v>30</v>
      </c>
      <c r="AE96" s="44" t="s">
        <v>30</v>
      </c>
      <c r="AF96" s="44" t="s">
        <v>30</v>
      </c>
      <c r="AG96" s="44" t="s">
        <v>30</v>
      </c>
      <c r="AH96" s="44" t="s">
        <v>30</v>
      </c>
      <c r="AI96" s="44" t="s">
        <v>30</v>
      </c>
      <c r="AJ96" s="44" t="s">
        <v>30</v>
      </c>
      <c r="AK96" s="44" t="s">
        <v>30</v>
      </c>
      <c r="AL96" s="44" t="s">
        <v>30</v>
      </c>
      <c r="AM96" s="44" t="s">
        <v>30</v>
      </c>
      <c r="AN96" s="44" t="s">
        <v>30</v>
      </c>
      <c r="AO96" s="44" t="s">
        <v>30</v>
      </c>
      <c r="AP96" s="44" t="s">
        <v>30</v>
      </c>
      <c r="AQ96" s="44" t="s">
        <v>30</v>
      </c>
      <c r="AR96" s="44" t="s">
        <v>30</v>
      </c>
      <c r="AS96" s="44" t="s">
        <v>30</v>
      </c>
      <c r="AT96" s="44" t="s">
        <v>30</v>
      </c>
      <c r="AU96" s="44" t="s">
        <v>30</v>
      </c>
      <c r="AV96" s="44" t="s">
        <v>30</v>
      </c>
      <c r="AW96" s="44" t="s">
        <v>30</v>
      </c>
      <c r="AX96" s="44" t="s">
        <v>30</v>
      </c>
      <c r="AY96" s="44" t="s">
        <v>30</v>
      </c>
      <c r="AZ96" s="44" t="s">
        <v>30</v>
      </c>
      <c r="BA96" s="44" t="s">
        <v>30</v>
      </c>
      <c r="BB96" s="44" t="s">
        <v>30</v>
      </c>
      <c r="BC96" s="44" t="s">
        <v>30</v>
      </c>
      <c r="BD96" s="44" t="s">
        <v>30</v>
      </c>
      <c r="BE96" s="44" t="s">
        <v>30</v>
      </c>
      <c r="BF96" s="44" t="s">
        <v>30</v>
      </c>
      <c r="BG96" s="44" t="s">
        <v>30</v>
      </c>
      <c r="BH96" s="44" t="s">
        <v>30</v>
      </c>
      <c r="BI96" s="44" t="s">
        <v>30</v>
      </c>
      <c r="BJ96" s="44" t="s">
        <v>30</v>
      </c>
      <c r="BK96" s="44" t="s">
        <v>30</v>
      </c>
      <c r="BL96" s="44" t="s">
        <v>30</v>
      </c>
      <c r="BM96" s="44" t="s">
        <v>30</v>
      </c>
      <c r="BN96" s="44" t="s">
        <v>30</v>
      </c>
      <c r="BO96" s="44" t="s">
        <v>30</v>
      </c>
      <c r="BP96" s="44" t="s">
        <v>30</v>
      </c>
      <c r="BQ96" s="44" t="s">
        <v>30</v>
      </c>
      <c r="BR96" s="44" t="s">
        <v>30</v>
      </c>
      <c r="BS96" s="44" t="s">
        <v>30</v>
      </c>
      <c r="BT96" s="44" t="s">
        <v>30</v>
      </c>
      <c r="BU96" s="44" t="s">
        <v>30</v>
      </c>
      <c r="BV96" s="44" t="s">
        <v>30</v>
      </c>
      <c r="BW96" s="44" t="s">
        <v>30</v>
      </c>
      <c r="BX96" s="44" t="s">
        <v>30</v>
      </c>
      <c r="BY96" s="44" t="s">
        <v>30</v>
      </c>
      <c r="BZ96" s="44" t="s">
        <v>30</v>
      </c>
      <c r="CA96" s="44" t="s">
        <v>30</v>
      </c>
      <c r="CB96" s="44" t="s">
        <v>30</v>
      </c>
      <c r="CC96" s="44" t="s">
        <v>30</v>
      </c>
      <c r="CD96" s="44" t="s">
        <v>30</v>
      </c>
      <c r="CE96" s="44" t="s">
        <v>30</v>
      </c>
      <c r="CF96" s="44" t="s">
        <v>30</v>
      </c>
      <c r="CG96" s="44" t="s">
        <v>30</v>
      </c>
      <c r="CH96" s="44" t="s">
        <v>30</v>
      </c>
      <c r="CI96" s="44" t="s">
        <v>30</v>
      </c>
      <c r="CJ96" s="44" t="s">
        <v>30</v>
      </c>
      <c r="CK96" s="44" t="s">
        <v>30</v>
      </c>
      <c r="CL96" s="44" t="s">
        <v>30</v>
      </c>
      <c r="CM96" s="44" t="s">
        <v>30</v>
      </c>
      <c r="CN96" s="44" t="s">
        <v>30</v>
      </c>
      <c r="CO96" s="45" t="e">
        <f t="shared" si="9"/>
        <v>#NUM!</v>
      </c>
      <c r="CP96" s="45" t="e">
        <f t="shared" si="10"/>
        <v>#NUM!</v>
      </c>
      <c r="CQ96" s="45" t="e">
        <f t="shared" si="11"/>
        <v>#NUM!</v>
      </c>
      <c r="CR96" s="45" t="e">
        <f t="shared" si="12"/>
        <v>#NUM!</v>
      </c>
      <c r="CS96" s="45" t="e">
        <f t="shared" si="13"/>
        <v>#NUM!</v>
      </c>
      <c r="CT96" s="45" t="e">
        <f t="shared" si="14"/>
        <v>#NUM!</v>
      </c>
      <c r="CU96" s="45" t="e">
        <f t="shared" si="15"/>
        <v>#NUM!</v>
      </c>
      <c r="CV96" s="45" t="e">
        <f t="shared" si="16"/>
        <v>#NUM!</v>
      </c>
    </row>
    <row r="97" spans="1:100" s="48" customFormat="1" x14ac:dyDescent="0.25">
      <c r="A97" s="41">
        <v>1219</v>
      </c>
      <c r="B97" s="42" t="s">
        <v>153</v>
      </c>
      <c r="C97" s="42" t="s">
        <v>154</v>
      </c>
      <c r="D97" s="42" t="b">
        <v>0</v>
      </c>
      <c r="E97" s="46" t="s">
        <v>30</v>
      </c>
      <c r="F97" s="46" t="e">
        <f t="shared" si="17"/>
        <v>#VALUE!</v>
      </c>
      <c r="G97" s="46" t="s">
        <v>30</v>
      </c>
      <c r="H97" s="47" t="s">
        <v>30</v>
      </c>
      <c r="I97" s="47" t="s">
        <v>30</v>
      </c>
      <c r="J97" s="42" t="s">
        <v>155</v>
      </c>
      <c r="K97" s="42" t="s">
        <v>30</v>
      </c>
      <c r="L97" s="42">
        <v>9</v>
      </c>
      <c r="M97" s="42">
        <v>70.3</v>
      </c>
      <c r="N97" s="42">
        <v>8.7200000000000006</v>
      </c>
      <c r="O97" s="42" t="b">
        <v>0</v>
      </c>
      <c r="P97" s="42">
        <v>10.801</v>
      </c>
      <c r="Q97" s="42">
        <v>6.3</v>
      </c>
      <c r="R97" s="42">
        <v>3</v>
      </c>
      <c r="S97" s="42">
        <v>3</v>
      </c>
      <c r="T97" s="42">
        <v>3</v>
      </c>
      <c r="U97" s="44" t="s">
        <v>30</v>
      </c>
      <c r="V97" s="44" t="s">
        <v>30</v>
      </c>
      <c r="W97" s="44" t="s">
        <v>30</v>
      </c>
      <c r="X97" s="44" t="s">
        <v>30</v>
      </c>
      <c r="Y97" s="44" t="s">
        <v>30</v>
      </c>
      <c r="Z97" s="44" t="s">
        <v>30</v>
      </c>
      <c r="AA97" s="44" t="s">
        <v>30</v>
      </c>
      <c r="AB97" s="44" t="s">
        <v>30</v>
      </c>
      <c r="AC97" s="44" t="s">
        <v>30</v>
      </c>
      <c r="AD97" s="44" t="s">
        <v>30</v>
      </c>
      <c r="AE97" s="44" t="s">
        <v>30</v>
      </c>
      <c r="AF97" s="44" t="s">
        <v>30</v>
      </c>
      <c r="AG97" s="44" t="s">
        <v>30</v>
      </c>
      <c r="AH97" s="44" t="s">
        <v>30</v>
      </c>
      <c r="AI97" s="44" t="s">
        <v>30</v>
      </c>
      <c r="AJ97" s="44" t="s">
        <v>30</v>
      </c>
      <c r="AK97" s="44" t="s">
        <v>30</v>
      </c>
      <c r="AL97" s="44" t="s">
        <v>30</v>
      </c>
      <c r="AM97" s="44" t="s">
        <v>30</v>
      </c>
      <c r="AN97" s="44" t="s">
        <v>30</v>
      </c>
      <c r="AO97" s="44" t="s">
        <v>30</v>
      </c>
      <c r="AP97" s="44" t="s">
        <v>30</v>
      </c>
      <c r="AQ97" s="44" t="s">
        <v>30</v>
      </c>
      <c r="AR97" s="44" t="s">
        <v>30</v>
      </c>
      <c r="AS97" s="44" t="s">
        <v>30</v>
      </c>
      <c r="AT97" s="44" t="s">
        <v>30</v>
      </c>
      <c r="AU97" s="44" t="s">
        <v>30</v>
      </c>
      <c r="AV97" s="44" t="s">
        <v>30</v>
      </c>
      <c r="AW97" s="44" t="s">
        <v>30</v>
      </c>
      <c r="AX97" s="44" t="s">
        <v>30</v>
      </c>
      <c r="AY97" s="44" t="s">
        <v>30</v>
      </c>
      <c r="AZ97" s="44" t="s">
        <v>30</v>
      </c>
      <c r="BA97" s="44" t="s">
        <v>30</v>
      </c>
      <c r="BB97" s="44" t="s">
        <v>30</v>
      </c>
      <c r="BC97" s="44" t="s">
        <v>30</v>
      </c>
      <c r="BD97" s="44" t="s">
        <v>30</v>
      </c>
      <c r="BE97" s="44" t="s">
        <v>30</v>
      </c>
      <c r="BF97" s="44" t="s">
        <v>30</v>
      </c>
      <c r="BG97" s="44" t="s">
        <v>30</v>
      </c>
      <c r="BH97" s="44" t="s">
        <v>30</v>
      </c>
      <c r="BI97" s="44" t="s">
        <v>30</v>
      </c>
      <c r="BJ97" s="44" t="s">
        <v>30</v>
      </c>
      <c r="BK97" s="44" t="s">
        <v>30</v>
      </c>
      <c r="BL97" s="44" t="s">
        <v>30</v>
      </c>
      <c r="BM97" s="44" t="s">
        <v>30</v>
      </c>
      <c r="BN97" s="44" t="s">
        <v>30</v>
      </c>
      <c r="BO97" s="44" t="s">
        <v>30</v>
      </c>
      <c r="BP97" s="44" t="s">
        <v>30</v>
      </c>
      <c r="BQ97" s="44" t="s">
        <v>30</v>
      </c>
      <c r="BR97" s="44" t="s">
        <v>30</v>
      </c>
      <c r="BS97" s="44" t="s">
        <v>30</v>
      </c>
      <c r="BT97" s="44" t="s">
        <v>30</v>
      </c>
      <c r="BU97" s="44" t="s">
        <v>30</v>
      </c>
      <c r="BV97" s="44" t="s">
        <v>30</v>
      </c>
      <c r="BW97" s="44" t="s">
        <v>30</v>
      </c>
      <c r="BX97" s="44" t="s">
        <v>30</v>
      </c>
      <c r="BY97" s="44" t="s">
        <v>30</v>
      </c>
      <c r="BZ97" s="44" t="s">
        <v>30</v>
      </c>
      <c r="CA97" s="44" t="s">
        <v>30</v>
      </c>
      <c r="CB97" s="44" t="s">
        <v>30</v>
      </c>
      <c r="CC97" s="44" t="s">
        <v>30</v>
      </c>
      <c r="CD97" s="44" t="s">
        <v>30</v>
      </c>
      <c r="CE97" s="44" t="s">
        <v>30</v>
      </c>
      <c r="CF97" s="44" t="s">
        <v>30</v>
      </c>
      <c r="CG97" s="44" t="s">
        <v>30</v>
      </c>
      <c r="CH97" s="44" t="s">
        <v>30</v>
      </c>
      <c r="CI97" s="44" t="s">
        <v>30</v>
      </c>
      <c r="CJ97" s="44" t="s">
        <v>30</v>
      </c>
      <c r="CK97" s="44" t="s">
        <v>30</v>
      </c>
      <c r="CL97" s="44" t="s">
        <v>30</v>
      </c>
      <c r="CM97" s="44" t="s">
        <v>30</v>
      </c>
      <c r="CN97" s="44" t="s">
        <v>30</v>
      </c>
      <c r="CO97" s="45" t="e">
        <f t="shared" si="9"/>
        <v>#NUM!</v>
      </c>
      <c r="CP97" s="45" t="e">
        <f t="shared" si="10"/>
        <v>#NUM!</v>
      </c>
      <c r="CQ97" s="45" t="e">
        <f t="shared" si="11"/>
        <v>#NUM!</v>
      </c>
      <c r="CR97" s="45" t="e">
        <f t="shared" si="12"/>
        <v>#NUM!</v>
      </c>
      <c r="CS97" s="45" t="e">
        <f t="shared" si="13"/>
        <v>#NUM!</v>
      </c>
      <c r="CT97" s="45" t="e">
        <f t="shared" si="14"/>
        <v>#NUM!</v>
      </c>
      <c r="CU97" s="45" t="e">
        <f t="shared" si="15"/>
        <v>#NUM!</v>
      </c>
      <c r="CV97" s="45" t="e">
        <f t="shared" si="16"/>
        <v>#NUM!</v>
      </c>
    </row>
    <row r="98" spans="1:100" s="48" customFormat="1" x14ac:dyDescent="0.25">
      <c r="A98" s="41">
        <v>1384</v>
      </c>
      <c r="B98" s="42" t="s">
        <v>165</v>
      </c>
      <c r="C98" s="42" t="s">
        <v>166</v>
      </c>
      <c r="D98" s="42" t="b">
        <v>0</v>
      </c>
      <c r="E98" s="46" t="s">
        <v>30</v>
      </c>
      <c r="F98" s="46" t="e">
        <f t="shared" si="17"/>
        <v>#VALUE!</v>
      </c>
      <c r="G98" s="46" t="s">
        <v>30</v>
      </c>
      <c r="H98" s="47" t="s">
        <v>30</v>
      </c>
      <c r="I98" s="47" t="s">
        <v>30</v>
      </c>
      <c r="J98" s="42" t="s">
        <v>167</v>
      </c>
      <c r="K98" s="42" t="s">
        <v>30</v>
      </c>
      <c r="L98" s="42">
        <v>3</v>
      </c>
      <c r="M98" s="42">
        <v>91.4</v>
      </c>
      <c r="N98" s="42">
        <v>7.99</v>
      </c>
      <c r="O98" s="42" t="b">
        <v>0</v>
      </c>
      <c r="P98" s="42">
        <v>7.8419999999999996</v>
      </c>
      <c r="Q98" s="42">
        <v>9.1199999999999992</v>
      </c>
      <c r="R98" s="42">
        <v>2</v>
      </c>
      <c r="S98" s="42">
        <v>1</v>
      </c>
      <c r="T98" s="42">
        <v>13</v>
      </c>
      <c r="U98" s="44" t="s">
        <v>30</v>
      </c>
      <c r="V98" s="44" t="s">
        <v>30</v>
      </c>
      <c r="W98" s="44" t="s">
        <v>30</v>
      </c>
      <c r="X98" s="44" t="s">
        <v>30</v>
      </c>
      <c r="Y98" s="44" t="s">
        <v>30</v>
      </c>
      <c r="Z98" s="44" t="s">
        <v>30</v>
      </c>
      <c r="AA98" s="44" t="s">
        <v>30</v>
      </c>
      <c r="AB98" s="44" t="s">
        <v>30</v>
      </c>
      <c r="AC98" s="44" t="s">
        <v>30</v>
      </c>
      <c r="AD98" s="44" t="s">
        <v>30</v>
      </c>
      <c r="AE98" s="44" t="s">
        <v>30</v>
      </c>
      <c r="AF98" s="44" t="s">
        <v>30</v>
      </c>
      <c r="AG98" s="44" t="s">
        <v>30</v>
      </c>
      <c r="AH98" s="44" t="s">
        <v>30</v>
      </c>
      <c r="AI98" s="44" t="s">
        <v>30</v>
      </c>
      <c r="AJ98" s="44" t="s">
        <v>30</v>
      </c>
      <c r="AK98" s="44" t="s">
        <v>30</v>
      </c>
      <c r="AL98" s="44" t="s">
        <v>30</v>
      </c>
      <c r="AM98" s="44" t="s">
        <v>30</v>
      </c>
      <c r="AN98" s="44" t="s">
        <v>30</v>
      </c>
      <c r="AO98" s="44" t="s">
        <v>30</v>
      </c>
      <c r="AP98" s="44" t="s">
        <v>30</v>
      </c>
      <c r="AQ98" s="44" t="s">
        <v>30</v>
      </c>
      <c r="AR98" s="44" t="s">
        <v>30</v>
      </c>
      <c r="AS98" s="44" t="s">
        <v>30</v>
      </c>
      <c r="AT98" s="44" t="s">
        <v>30</v>
      </c>
      <c r="AU98" s="44" t="s">
        <v>30</v>
      </c>
      <c r="AV98" s="44" t="s">
        <v>30</v>
      </c>
      <c r="AW98" s="44" t="s">
        <v>30</v>
      </c>
      <c r="AX98" s="44" t="s">
        <v>30</v>
      </c>
      <c r="AY98" s="44" t="s">
        <v>30</v>
      </c>
      <c r="AZ98" s="44" t="s">
        <v>30</v>
      </c>
      <c r="BA98" s="44" t="s">
        <v>30</v>
      </c>
      <c r="BB98" s="44" t="s">
        <v>30</v>
      </c>
      <c r="BC98" s="44" t="s">
        <v>30</v>
      </c>
      <c r="BD98" s="44" t="s">
        <v>30</v>
      </c>
      <c r="BE98" s="44" t="s">
        <v>30</v>
      </c>
      <c r="BF98" s="44" t="s">
        <v>30</v>
      </c>
      <c r="BG98" s="44" t="s">
        <v>30</v>
      </c>
      <c r="BH98" s="44" t="s">
        <v>30</v>
      </c>
      <c r="BI98" s="44" t="s">
        <v>30</v>
      </c>
      <c r="BJ98" s="44" t="s">
        <v>30</v>
      </c>
      <c r="BK98" s="44" t="s">
        <v>30</v>
      </c>
      <c r="BL98" s="44" t="s">
        <v>30</v>
      </c>
      <c r="BM98" s="44" t="s">
        <v>30</v>
      </c>
      <c r="BN98" s="44" t="s">
        <v>30</v>
      </c>
      <c r="BO98" s="44" t="s">
        <v>30</v>
      </c>
      <c r="BP98" s="44" t="s">
        <v>30</v>
      </c>
      <c r="BQ98" s="44" t="s">
        <v>30</v>
      </c>
      <c r="BR98" s="44" t="s">
        <v>30</v>
      </c>
      <c r="BS98" s="44" t="s">
        <v>30</v>
      </c>
      <c r="BT98" s="44" t="s">
        <v>30</v>
      </c>
      <c r="BU98" s="44" t="s">
        <v>30</v>
      </c>
      <c r="BV98" s="44" t="s">
        <v>30</v>
      </c>
      <c r="BW98" s="44" t="s">
        <v>30</v>
      </c>
      <c r="BX98" s="44" t="s">
        <v>30</v>
      </c>
      <c r="BY98" s="44" t="s">
        <v>30</v>
      </c>
      <c r="BZ98" s="44" t="s">
        <v>30</v>
      </c>
      <c r="CA98" s="44" t="s">
        <v>30</v>
      </c>
      <c r="CB98" s="44" t="s">
        <v>30</v>
      </c>
      <c r="CC98" s="44" t="s">
        <v>30</v>
      </c>
      <c r="CD98" s="44" t="s">
        <v>30</v>
      </c>
      <c r="CE98" s="44" t="s">
        <v>30</v>
      </c>
      <c r="CF98" s="44" t="s">
        <v>30</v>
      </c>
      <c r="CG98" s="44" t="s">
        <v>30</v>
      </c>
      <c r="CH98" s="44" t="s">
        <v>30</v>
      </c>
      <c r="CI98" s="44" t="s">
        <v>30</v>
      </c>
      <c r="CJ98" s="44" t="s">
        <v>30</v>
      </c>
      <c r="CK98" s="44" t="s">
        <v>30</v>
      </c>
      <c r="CL98" s="44" t="s">
        <v>30</v>
      </c>
      <c r="CM98" s="44" t="s">
        <v>30</v>
      </c>
      <c r="CN98" s="44" t="s">
        <v>30</v>
      </c>
      <c r="CO98" s="45" t="e">
        <f t="shared" si="9"/>
        <v>#NUM!</v>
      </c>
      <c r="CP98" s="45" t="e">
        <f t="shared" si="10"/>
        <v>#NUM!</v>
      </c>
      <c r="CQ98" s="45" t="e">
        <f t="shared" si="11"/>
        <v>#NUM!</v>
      </c>
      <c r="CR98" s="45" t="e">
        <f t="shared" si="12"/>
        <v>#NUM!</v>
      </c>
      <c r="CS98" s="45" t="e">
        <f t="shared" si="13"/>
        <v>#NUM!</v>
      </c>
      <c r="CT98" s="45" t="e">
        <f t="shared" si="14"/>
        <v>#NUM!</v>
      </c>
      <c r="CU98" s="45" t="e">
        <f t="shared" si="15"/>
        <v>#NUM!</v>
      </c>
      <c r="CV98" s="45" t="e">
        <f t="shared" si="16"/>
        <v>#NUM!</v>
      </c>
    </row>
    <row r="99" spans="1:100" s="48" customFormat="1" x14ac:dyDescent="0.25">
      <c r="A99" s="41">
        <v>1391</v>
      </c>
      <c r="B99" s="42" t="s">
        <v>168</v>
      </c>
      <c r="C99" s="42" t="s">
        <v>169</v>
      </c>
      <c r="D99" s="42" t="b">
        <v>0</v>
      </c>
      <c r="E99" s="46" t="s">
        <v>30</v>
      </c>
      <c r="F99" s="46" t="e">
        <f t="shared" si="17"/>
        <v>#VALUE!</v>
      </c>
      <c r="G99" s="46" t="s">
        <v>30</v>
      </c>
      <c r="H99" s="47" t="s">
        <v>30</v>
      </c>
      <c r="I99" s="47" t="s">
        <v>30</v>
      </c>
      <c r="J99" s="42" t="s">
        <v>170</v>
      </c>
      <c r="K99" s="42" t="s">
        <v>30</v>
      </c>
      <c r="L99" s="42">
        <v>5</v>
      </c>
      <c r="M99" s="42">
        <v>77.2</v>
      </c>
      <c r="N99" s="42">
        <v>4.9400000000000004</v>
      </c>
      <c r="O99" s="42" t="b">
        <v>0</v>
      </c>
      <c r="P99" s="42">
        <v>7.7830000000000004</v>
      </c>
      <c r="Q99" s="42">
        <v>11.92</v>
      </c>
      <c r="R99" s="42">
        <v>2</v>
      </c>
      <c r="S99" s="42">
        <v>1</v>
      </c>
      <c r="T99" s="42">
        <v>7</v>
      </c>
      <c r="U99" s="44" t="s">
        <v>30</v>
      </c>
      <c r="V99" s="44" t="s">
        <v>30</v>
      </c>
      <c r="W99" s="44" t="s">
        <v>30</v>
      </c>
      <c r="X99" s="44" t="s">
        <v>30</v>
      </c>
      <c r="Y99" s="44" t="s">
        <v>30</v>
      </c>
      <c r="Z99" s="44" t="s">
        <v>30</v>
      </c>
      <c r="AA99" s="44" t="s">
        <v>30</v>
      </c>
      <c r="AB99" s="44" t="s">
        <v>30</v>
      </c>
      <c r="AC99" s="44" t="s">
        <v>30</v>
      </c>
      <c r="AD99" s="44" t="s">
        <v>30</v>
      </c>
      <c r="AE99" s="44" t="s">
        <v>30</v>
      </c>
      <c r="AF99" s="44" t="s">
        <v>30</v>
      </c>
      <c r="AG99" s="44" t="s">
        <v>30</v>
      </c>
      <c r="AH99" s="44" t="s">
        <v>30</v>
      </c>
      <c r="AI99" s="44" t="s">
        <v>30</v>
      </c>
      <c r="AJ99" s="44" t="s">
        <v>30</v>
      </c>
      <c r="AK99" s="44" t="s">
        <v>30</v>
      </c>
      <c r="AL99" s="44" t="s">
        <v>30</v>
      </c>
      <c r="AM99" s="44" t="s">
        <v>30</v>
      </c>
      <c r="AN99" s="44" t="s">
        <v>30</v>
      </c>
      <c r="AO99" s="44" t="s">
        <v>30</v>
      </c>
      <c r="AP99" s="44" t="s">
        <v>30</v>
      </c>
      <c r="AQ99" s="44" t="s">
        <v>30</v>
      </c>
      <c r="AR99" s="44" t="s">
        <v>30</v>
      </c>
      <c r="AS99" s="44" t="s">
        <v>30</v>
      </c>
      <c r="AT99" s="44" t="s">
        <v>30</v>
      </c>
      <c r="AU99" s="44" t="s">
        <v>30</v>
      </c>
      <c r="AV99" s="44" t="s">
        <v>30</v>
      </c>
      <c r="AW99" s="44" t="s">
        <v>30</v>
      </c>
      <c r="AX99" s="44" t="s">
        <v>30</v>
      </c>
      <c r="AY99" s="44" t="s">
        <v>30</v>
      </c>
      <c r="AZ99" s="44" t="s">
        <v>30</v>
      </c>
      <c r="BA99" s="44" t="s">
        <v>30</v>
      </c>
      <c r="BB99" s="44" t="s">
        <v>30</v>
      </c>
      <c r="BC99" s="44" t="s">
        <v>30</v>
      </c>
      <c r="BD99" s="44" t="s">
        <v>30</v>
      </c>
      <c r="BE99" s="44" t="s">
        <v>30</v>
      </c>
      <c r="BF99" s="44" t="s">
        <v>30</v>
      </c>
      <c r="BG99" s="44" t="s">
        <v>30</v>
      </c>
      <c r="BH99" s="44" t="s">
        <v>30</v>
      </c>
      <c r="BI99" s="44" t="s">
        <v>30</v>
      </c>
      <c r="BJ99" s="44" t="s">
        <v>30</v>
      </c>
      <c r="BK99" s="44" t="s">
        <v>30</v>
      </c>
      <c r="BL99" s="44" t="s">
        <v>30</v>
      </c>
      <c r="BM99" s="44" t="s">
        <v>30</v>
      </c>
      <c r="BN99" s="44" t="s">
        <v>30</v>
      </c>
      <c r="BO99" s="44" t="s">
        <v>30</v>
      </c>
      <c r="BP99" s="44" t="s">
        <v>30</v>
      </c>
      <c r="BQ99" s="44" t="s">
        <v>30</v>
      </c>
      <c r="BR99" s="44" t="s">
        <v>30</v>
      </c>
      <c r="BS99" s="44" t="s">
        <v>30</v>
      </c>
      <c r="BT99" s="44" t="s">
        <v>30</v>
      </c>
      <c r="BU99" s="44" t="s">
        <v>30</v>
      </c>
      <c r="BV99" s="44" t="s">
        <v>30</v>
      </c>
      <c r="BW99" s="44" t="s">
        <v>30</v>
      </c>
      <c r="BX99" s="44" t="s">
        <v>30</v>
      </c>
      <c r="BY99" s="44" t="s">
        <v>30</v>
      </c>
      <c r="BZ99" s="44" t="s">
        <v>30</v>
      </c>
      <c r="CA99" s="44" t="s">
        <v>30</v>
      </c>
      <c r="CB99" s="44" t="s">
        <v>30</v>
      </c>
      <c r="CC99" s="44" t="s">
        <v>30</v>
      </c>
      <c r="CD99" s="44" t="s">
        <v>30</v>
      </c>
      <c r="CE99" s="44" t="s">
        <v>30</v>
      </c>
      <c r="CF99" s="44" t="s">
        <v>30</v>
      </c>
      <c r="CG99" s="44" t="s">
        <v>30</v>
      </c>
      <c r="CH99" s="44" t="s">
        <v>30</v>
      </c>
      <c r="CI99" s="44" t="s">
        <v>30</v>
      </c>
      <c r="CJ99" s="44" t="s">
        <v>30</v>
      </c>
      <c r="CK99" s="44" t="s">
        <v>30</v>
      </c>
      <c r="CL99" s="44" t="s">
        <v>30</v>
      </c>
      <c r="CM99" s="44" t="s">
        <v>30</v>
      </c>
      <c r="CN99" s="44" t="s">
        <v>30</v>
      </c>
      <c r="CO99" s="45" t="e">
        <f t="shared" si="9"/>
        <v>#NUM!</v>
      </c>
      <c r="CP99" s="45" t="e">
        <f t="shared" si="10"/>
        <v>#NUM!</v>
      </c>
      <c r="CQ99" s="45" t="e">
        <f t="shared" si="11"/>
        <v>#NUM!</v>
      </c>
      <c r="CR99" s="45" t="e">
        <f t="shared" si="12"/>
        <v>#NUM!</v>
      </c>
      <c r="CS99" s="45" t="e">
        <f t="shared" si="13"/>
        <v>#NUM!</v>
      </c>
      <c r="CT99" s="45" t="e">
        <f t="shared" si="14"/>
        <v>#NUM!</v>
      </c>
      <c r="CU99" s="45" t="e">
        <f t="shared" si="15"/>
        <v>#NUM!</v>
      </c>
      <c r="CV99" s="45" t="e">
        <f t="shared" si="16"/>
        <v>#NUM!</v>
      </c>
    </row>
    <row r="100" spans="1:100" s="48" customFormat="1" x14ac:dyDescent="0.25">
      <c r="A100" s="41">
        <v>1420</v>
      </c>
      <c r="B100" s="42" t="s">
        <v>171</v>
      </c>
      <c r="C100" s="42" t="s">
        <v>172</v>
      </c>
      <c r="D100" s="42" t="b">
        <v>0</v>
      </c>
      <c r="E100" s="46" t="s">
        <v>30</v>
      </c>
      <c r="F100" s="46" t="e">
        <f t="shared" si="17"/>
        <v>#VALUE!</v>
      </c>
      <c r="G100" s="46" t="s">
        <v>30</v>
      </c>
      <c r="H100" s="47" t="s">
        <v>30</v>
      </c>
      <c r="I100" s="47" t="s">
        <v>30</v>
      </c>
      <c r="J100" s="42" t="s">
        <v>173</v>
      </c>
      <c r="K100" s="42" t="s">
        <v>30</v>
      </c>
      <c r="L100" s="42">
        <v>17</v>
      </c>
      <c r="M100" s="42">
        <v>42.3</v>
      </c>
      <c r="N100" s="42">
        <v>9.1</v>
      </c>
      <c r="O100" s="42" t="b">
        <v>0</v>
      </c>
      <c r="P100" s="42">
        <v>7.4080000000000004</v>
      </c>
      <c r="Q100" s="42">
        <v>2.15</v>
      </c>
      <c r="R100" s="42">
        <v>2</v>
      </c>
      <c r="S100" s="42">
        <v>2</v>
      </c>
      <c r="T100" s="42">
        <v>2</v>
      </c>
      <c r="U100" s="44" t="s">
        <v>30</v>
      </c>
      <c r="V100" s="44" t="s">
        <v>30</v>
      </c>
      <c r="W100" s="44" t="s">
        <v>30</v>
      </c>
      <c r="X100" s="44" t="s">
        <v>30</v>
      </c>
      <c r="Y100" s="44" t="s">
        <v>30</v>
      </c>
      <c r="Z100" s="44" t="s">
        <v>30</v>
      </c>
      <c r="AA100" s="44" t="s">
        <v>30</v>
      </c>
      <c r="AB100" s="44" t="s">
        <v>30</v>
      </c>
      <c r="AC100" s="44" t="s">
        <v>30</v>
      </c>
      <c r="AD100" s="44" t="s">
        <v>30</v>
      </c>
      <c r="AE100" s="44" t="s">
        <v>30</v>
      </c>
      <c r="AF100" s="44" t="s">
        <v>30</v>
      </c>
      <c r="AG100" s="44" t="s">
        <v>30</v>
      </c>
      <c r="AH100" s="44" t="s">
        <v>30</v>
      </c>
      <c r="AI100" s="44" t="s">
        <v>30</v>
      </c>
      <c r="AJ100" s="44" t="s">
        <v>30</v>
      </c>
      <c r="AK100" s="44" t="s">
        <v>30</v>
      </c>
      <c r="AL100" s="44" t="s">
        <v>30</v>
      </c>
      <c r="AM100" s="44" t="s">
        <v>30</v>
      </c>
      <c r="AN100" s="44" t="s">
        <v>30</v>
      </c>
      <c r="AO100" s="44" t="s">
        <v>30</v>
      </c>
      <c r="AP100" s="44" t="s">
        <v>30</v>
      </c>
      <c r="AQ100" s="44" t="s">
        <v>30</v>
      </c>
      <c r="AR100" s="44" t="s">
        <v>30</v>
      </c>
      <c r="AS100" s="44" t="s">
        <v>30</v>
      </c>
      <c r="AT100" s="44" t="s">
        <v>30</v>
      </c>
      <c r="AU100" s="44" t="s">
        <v>30</v>
      </c>
      <c r="AV100" s="44" t="s">
        <v>30</v>
      </c>
      <c r="AW100" s="44" t="s">
        <v>30</v>
      </c>
      <c r="AX100" s="44" t="s">
        <v>30</v>
      </c>
      <c r="AY100" s="44" t="s">
        <v>30</v>
      </c>
      <c r="AZ100" s="44" t="s">
        <v>30</v>
      </c>
      <c r="BA100" s="44" t="s">
        <v>30</v>
      </c>
      <c r="BB100" s="44" t="s">
        <v>30</v>
      </c>
      <c r="BC100" s="44" t="s">
        <v>30</v>
      </c>
      <c r="BD100" s="44" t="s">
        <v>30</v>
      </c>
      <c r="BE100" s="44" t="s">
        <v>30</v>
      </c>
      <c r="BF100" s="44" t="s">
        <v>30</v>
      </c>
      <c r="BG100" s="44" t="s">
        <v>30</v>
      </c>
      <c r="BH100" s="44" t="s">
        <v>30</v>
      </c>
      <c r="BI100" s="44" t="s">
        <v>30</v>
      </c>
      <c r="BJ100" s="44" t="s">
        <v>30</v>
      </c>
      <c r="BK100" s="44" t="s">
        <v>30</v>
      </c>
      <c r="BL100" s="44" t="s">
        <v>30</v>
      </c>
      <c r="BM100" s="44" t="s">
        <v>30</v>
      </c>
      <c r="BN100" s="44" t="s">
        <v>30</v>
      </c>
      <c r="BO100" s="44" t="s">
        <v>30</v>
      </c>
      <c r="BP100" s="44" t="s">
        <v>30</v>
      </c>
      <c r="BQ100" s="44" t="s">
        <v>30</v>
      </c>
      <c r="BR100" s="44" t="s">
        <v>30</v>
      </c>
      <c r="BS100" s="44" t="s">
        <v>30</v>
      </c>
      <c r="BT100" s="44" t="s">
        <v>30</v>
      </c>
      <c r="BU100" s="44" t="s">
        <v>30</v>
      </c>
      <c r="BV100" s="44" t="s">
        <v>30</v>
      </c>
      <c r="BW100" s="44" t="s">
        <v>30</v>
      </c>
      <c r="BX100" s="44" t="s">
        <v>30</v>
      </c>
      <c r="BY100" s="44" t="s">
        <v>30</v>
      </c>
      <c r="BZ100" s="44" t="s">
        <v>30</v>
      </c>
      <c r="CA100" s="44" t="s">
        <v>30</v>
      </c>
      <c r="CB100" s="44" t="s">
        <v>30</v>
      </c>
      <c r="CC100" s="44" t="s">
        <v>30</v>
      </c>
      <c r="CD100" s="44" t="s">
        <v>30</v>
      </c>
      <c r="CE100" s="44" t="s">
        <v>30</v>
      </c>
      <c r="CF100" s="44" t="s">
        <v>30</v>
      </c>
      <c r="CG100" s="44" t="s">
        <v>30</v>
      </c>
      <c r="CH100" s="44" t="s">
        <v>30</v>
      </c>
      <c r="CI100" s="44" t="s">
        <v>30</v>
      </c>
      <c r="CJ100" s="44" t="s">
        <v>30</v>
      </c>
      <c r="CK100" s="44" t="s">
        <v>30</v>
      </c>
      <c r="CL100" s="44" t="s">
        <v>30</v>
      </c>
      <c r="CM100" s="44" t="s">
        <v>30</v>
      </c>
      <c r="CN100" s="44" t="s">
        <v>30</v>
      </c>
      <c r="CO100" s="45" t="e">
        <f t="shared" si="9"/>
        <v>#NUM!</v>
      </c>
      <c r="CP100" s="45" t="e">
        <f t="shared" si="10"/>
        <v>#NUM!</v>
      </c>
      <c r="CQ100" s="45" t="e">
        <f t="shared" si="11"/>
        <v>#NUM!</v>
      </c>
      <c r="CR100" s="45" t="e">
        <f t="shared" si="12"/>
        <v>#NUM!</v>
      </c>
      <c r="CS100" s="45" t="e">
        <f t="shared" si="13"/>
        <v>#NUM!</v>
      </c>
      <c r="CT100" s="45" t="e">
        <f t="shared" si="14"/>
        <v>#NUM!</v>
      </c>
      <c r="CU100" s="45" t="e">
        <f t="shared" si="15"/>
        <v>#NUM!</v>
      </c>
      <c r="CV100" s="45" t="e">
        <f t="shared" si="16"/>
        <v>#NUM!</v>
      </c>
    </row>
    <row r="101" spans="1:100" s="48" customFormat="1" x14ac:dyDescent="0.25">
      <c r="A101" s="41">
        <v>1471</v>
      </c>
      <c r="B101" s="42" t="s">
        <v>174</v>
      </c>
      <c r="C101" s="42" t="s">
        <v>175</v>
      </c>
      <c r="D101" s="42" t="b">
        <v>0</v>
      </c>
      <c r="E101" s="46" t="s">
        <v>30</v>
      </c>
      <c r="F101" s="46" t="e">
        <f t="shared" si="17"/>
        <v>#VALUE!</v>
      </c>
      <c r="G101" s="46" t="s">
        <v>30</v>
      </c>
      <c r="H101" s="47" t="s">
        <v>30</v>
      </c>
      <c r="I101" s="47" t="s">
        <v>30</v>
      </c>
      <c r="J101" s="42" t="s">
        <v>176</v>
      </c>
      <c r="K101" s="42" t="s">
        <v>30</v>
      </c>
      <c r="L101" s="42">
        <v>8</v>
      </c>
      <c r="M101" s="42">
        <v>57.8</v>
      </c>
      <c r="N101" s="42">
        <v>8.76</v>
      </c>
      <c r="O101" s="42" t="b">
        <v>0</v>
      </c>
      <c r="P101" s="42">
        <v>6.702</v>
      </c>
      <c r="Q101" s="42">
        <v>9.16</v>
      </c>
      <c r="R101" s="42">
        <v>2</v>
      </c>
      <c r="S101" s="42">
        <v>1</v>
      </c>
      <c r="T101" s="42">
        <v>22</v>
      </c>
      <c r="U101" s="44" t="s">
        <v>30</v>
      </c>
      <c r="V101" s="44" t="s">
        <v>30</v>
      </c>
      <c r="W101" s="44" t="s">
        <v>30</v>
      </c>
      <c r="X101" s="44" t="s">
        <v>30</v>
      </c>
      <c r="Y101" s="44" t="s">
        <v>30</v>
      </c>
      <c r="Z101" s="44" t="s">
        <v>30</v>
      </c>
      <c r="AA101" s="44" t="s">
        <v>30</v>
      </c>
      <c r="AB101" s="44" t="s">
        <v>30</v>
      </c>
      <c r="AC101" s="44" t="s">
        <v>30</v>
      </c>
      <c r="AD101" s="44" t="s">
        <v>30</v>
      </c>
      <c r="AE101" s="44" t="s">
        <v>30</v>
      </c>
      <c r="AF101" s="44" t="s">
        <v>30</v>
      </c>
      <c r="AG101" s="44" t="s">
        <v>30</v>
      </c>
      <c r="AH101" s="44" t="s">
        <v>30</v>
      </c>
      <c r="AI101" s="44" t="s">
        <v>30</v>
      </c>
      <c r="AJ101" s="44" t="s">
        <v>30</v>
      </c>
      <c r="AK101" s="44" t="s">
        <v>30</v>
      </c>
      <c r="AL101" s="44" t="s">
        <v>30</v>
      </c>
      <c r="AM101" s="44" t="s">
        <v>30</v>
      </c>
      <c r="AN101" s="44" t="s">
        <v>30</v>
      </c>
      <c r="AO101" s="44" t="s">
        <v>30</v>
      </c>
      <c r="AP101" s="44" t="s">
        <v>30</v>
      </c>
      <c r="AQ101" s="44" t="s">
        <v>30</v>
      </c>
      <c r="AR101" s="44" t="s">
        <v>30</v>
      </c>
      <c r="AS101" s="44" t="s">
        <v>30</v>
      </c>
      <c r="AT101" s="44" t="s">
        <v>30</v>
      </c>
      <c r="AU101" s="44" t="s">
        <v>30</v>
      </c>
      <c r="AV101" s="44" t="s">
        <v>30</v>
      </c>
      <c r="AW101" s="44" t="s">
        <v>30</v>
      </c>
      <c r="AX101" s="44" t="s">
        <v>30</v>
      </c>
      <c r="AY101" s="44" t="s">
        <v>30</v>
      </c>
      <c r="AZ101" s="44" t="s">
        <v>30</v>
      </c>
      <c r="BA101" s="44" t="s">
        <v>30</v>
      </c>
      <c r="BB101" s="44" t="s">
        <v>30</v>
      </c>
      <c r="BC101" s="44" t="s">
        <v>30</v>
      </c>
      <c r="BD101" s="44" t="s">
        <v>30</v>
      </c>
      <c r="BE101" s="44" t="s">
        <v>30</v>
      </c>
      <c r="BF101" s="44" t="s">
        <v>30</v>
      </c>
      <c r="BG101" s="44" t="s">
        <v>30</v>
      </c>
      <c r="BH101" s="44" t="s">
        <v>30</v>
      </c>
      <c r="BI101" s="44" t="s">
        <v>30</v>
      </c>
      <c r="BJ101" s="44" t="s">
        <v>30</v>
      </c>
      <c r="BK101" s="44" t="s">
        <v>30</v>
      </c>
      <c r="BL101" s="44" t="s">
        <v>30</v>
      </c>
      <c r="BM101" s="44" t="s">
        <v>30</v>
      </c>
      <c r="BN101" s="44" t="s">
        <v>30</v>
      </c>
      <c r="BO101" s="44" t="s">
        <v>30</v>
      </c>
      <c r="BP101" s="44" t="s">
        <v>30</v>
      </c>
      <c r="BQ101" s="44" t="s">
        <v>30</v>
      </c>
      <c r="BR101" s="44" t="s">
        <v>30</v>
      </c>
      <c r="BS101" s="44" t="s">
        <v>30</v>
      </c>
      <c r="BT101" s="44" t="s">
        <v>30</v>
      </c>
      <c r="BU101" s="44" t="s">
        <v>30</v>
      </c>
      <c r="BV101" s="44" t="s">
        <v>30</v>
      </c>
      <c r="BW101" s="44" t="s">
        <v>30</v>
      </c>
      <c r="BX101" s="44" t="s">
        <v>30</v>
      </c>
      <c r="BY101" s="44" t="s">
        <v>30</v>
      </c>
      <c r="BZ101" s="44" t="s">
        <v>30</v>
      </c>
      <c r="CA101" s="44" t="s">
        <v>30</v>
      </c>
      <c r="CB101" s="44" t="s">
        <v>30</v>
      </c>
      <c r="CC101" s="44" t="s">
        <v>30</v>
      </c>
      <c r="CD101" s="44" t="s">
        <v>30</v>
      </c>
      <c r="CE101" s="44" t="s">
        <v>30</v>
      </c>
      <c r="CF101" s="44" t="s">
        <v>30</v>
      </c>
      <c r="CG101" s="44" t="s">
        <v>30</v>
      </c>
      <c r="CH101" s="44" t="s">
        <v>30</v>
      </c>
      <c r="CI101" s="44" t="s">
        <v>30</v>
      </c>
      <c r="CJ101" s="44" t="s">
        <v>30</v>
      </c>
      <c r="CK101" s="44" t="s">
        <v>30</v>
      </c>
      <c r="CL101" s="44" t="s">
        <v>30</v>
      </c>
      <c r="CM101" s="44" t="s">
        <v>30</v>
      </c>
      <c r="CN101" s="44" t="s">
        <v>30</v>
      </c>
      <c r="CO101" s="45" t="e">
        <f t="shared" si="9"/>
        <v>#NUM!</v>
      </c>
      <c r="CP101" s="45" t="e">
        <f t="shared" si="10"/>
        <v>#NUM!</v>
      </c>
      <c r="CQ101" s="45" t="e">
        <f t="shared" si="11"/>
        <v>#NUM!</v>
      </c>
      <c r="CR101" s="45" t="e">
        <f t="shared" si="12"/>
        <v>#NUM!</v>
      </c>
      <c r="CS101" s="45" t="e">
        <f t="shared" si="13"/>
        <v>#NUM!</v>
      </c>
      <c r="CT101" s="45" t="e">
        <f t="shared" si="14"/>
        <v>#NUM!</v>
      </c>
      <c r="CU101" s="45" t="e">
        <f t="shared" si="15"/>
        <v>#NUM!</v>
      </c>
      <c r="CV101" s="45" t="e">
        <f t="shared" si="16"/>
        <v>#NUM!</v>
      </c>
    </row>
    <row r="102" spans="1:100" s="48" customFormat="1" x14ac:dyDescent="0.25">
      <c r="A102" s="41">
        <v>1521</v>
      </c>
      <c r="B102" s="42" t="s">
        <v>177</v>
      </c>
      <c r="C102" s="42" t="s">
        <v>178</v>
      </c>
      <c r="D102" s="42" t="b">
        <v>0</v>
      </c>
      <c r="E102" s="46" t="s">
        <v>30</v>
      </c>
      <c r="F102" s="46" t="e">
        <f t="shared" si="17"/>
        <v>#VALUE!</v>
      </c>
      <c r="G102" s="46" t="s">
        <v>30</v>
      </c>
      <c r="H102" s="47" t="s">
        <v>30</v>
      </c>
      <c r="I102" s="47" t="s">
        <v>30</v>
      </c>
      <c r="J102" s="42" t="s">
        <v>179</v>
      </c>
      <c r="K102" s="42" t="s">
        <v>30</v>
      </c>
      <c r="L102" s="42">
        <v>42</v>
      </c>
      <c r="M102" s="42">
        <v>9.6</v>
      </c>
      <c r="N102" s="42">
        <v>5.38</v>
      </c>
      <c r="O102" s="42" t="b">
        <v>0</v>
      </c>
      <c r="P102" s="42">
        <v>5.9749999999999996</v>
      </c>
      <c r="Q102" s="42">
        <v>0</v>
      </c>
      <c r="R102" s="42">
        <v>2</v>
      </c>
      <c r="S102" s="42">
        <v>1</v>
      </c>
      <c r="T102" s="42">
        <v>5</v>
      </c>
      <c r="U102" s="44" t="s">
        <v>30</v>
      </c>
      <c r="V102" s="44" t="s">
        <v>30</v>
      </c>
      <c r="W102" s="44" t="s">
        <v>30</v>
      </c>
      <c r="X102" s="44" t="s">
        <v>30</v>
      </c>
      <c r="Y102" s="44" t="s">
        <v>30</v>
      </c>
      <c r="Z102" s="44" t="s">
        <v>30</v>
      </c>
      <c r="AA102" s="44" t="s">
        <v>30</v>
      </c>
      <c r="AB102" s="44" t="s">
        <v>30</v>
      </c>
      <c r="AC102" s="44" t="s">
        <v>30</v>
      </c>
      <c r="AD102" s="44" t="s">
        <v>30</v>
      </c>
      <c r="AE102" s="44" t="s">
        <v>30</v>
      </c>
      <c r="AF102" s="44" t="s">
        <v>30</v>
      </c>
      <c r="AG102" s="44" t="s">
        <v>30</v>
      </c>
      <c r="AH102" s="44" t="s">
        <v>30</v>
      </c>
      <c r="AI102" s="44" t="s">
        <v>30</v>
      </c>
      <c r="AJ102" s="44" t="s">
        <v>30</v>
      </c>
      <c r="AK102" s="44" t="s">
        <v>30</v>
      </c>
      <c r="AL102" s="44" t="s">
        <v>30</v>
      </c>
      <c r="AM102" s="44" t="s">
        <v>30</v>
      </c>
      <c r="AN102" s="44" t="s">
        <v>30</v>
      </c>
      <c r="AO102" s="44" t="s">
        <v>30</v>
      </c>
      <c r="AP102" s="44" t="s">
        <v>30</v>
      </c>
      <c r="AQ102" s="44" t="s">
        <v>30</v>
      </c>
      <c r="AR102" s="44" t="s">
        <v>30</v>
      </c>
      <c r="AS102" s="44" t="s">
        <v>30</v>
      </c>
      <c r="AT102" s="44" t="s">
        <v>30</v>
      </c>
      <c r="AU102" s="44" t="s">
        <v>30</v>
      </c>
      <c r="AV102" s="44" t="s">
        <v>30</v>
      </c>
      <c r="AW102" s="44" t="s">
        <v>30</v>
      </c>
      <c r="AX102" s="44" t="s">
        <v>30</v>
      </c>
      <c r="AY102" s="44" t="s">
        <v>30</v>
      </c>
      <c r="AZ102" s="44" t="s">
        <v>30</v>
      </c>
      <c r="BA102" s="44" t="s">
        <v>30</v>
      </c>
      <c r="BB102" s="44" t="s">
        <v>30</v>
      </c>
      <c r="BC102" s="44" t="s">
        <v>30</v>
      </c>
      <c r="BD102" s="44" t="s">
        <v>30</v>
      </c>
      <c r="BE102" s="44" t="s">
        <v>30</v>
      </c>
      <c r="BF102" s="44" t="s">
        <v>30</v>
      </c>
      <c r="BG102" s="44" t="s">
        <v>30</v>
      </c>
      <c r="BH102" s="44" t="s">
        <v>30</v>
      </c>
      <c r="BI102" s="44" t="s">
        <v>30</v>
      </c>
      <c r="BJ102" s="44" t="s">
        <v>30</v>
      </c>
      <c r="BK102" s="44" t="s">
        <v>30</v>
      </c>
      <c r="BL102" s="44" t="s">
        <v>30</v>
      </c>
      <c r="BM102" s="44" t="s">
        <v>30</v>
      </c>
      <c r="BN102" s="44" t="s">
        <v>30</v>
      </c>
      <c r="BO102" s="44" t="s">
        <v>30</v>
      </c>
      <c r="BP102" s="44" t="s">
        <v>30</v>
      </c>
      <c r="BQ102" s="44" t="s">
        <v>30</v>
      </c>
      <c r="BR102" s="44" t="s">
        <v>30</v>
      </c>
      <c r="BS102" s="44" t="s">
        <v>30</v>
      </c>
      <c r="BT102" s="44" t="s">
        <v>30</v>
      </c>
      <c r="BU102" s="44" t="s">
        <v>30</v>
      </c>
      <c r="BV102" s="44" t="s">
        <v>30</v>
      </c>
      <c r="BW102" s="44" t="s">
        <v>30</v>
      </c>
      <c r="BX102" s="44" t="s">
        <v>30</v>
      </c>
      <c r="BY102" s="44" t="s">
        <v>30</v>
      </c>
      <c r="BZ102" s="44" t="s">
        <v>30</v>
      </c>
      <c r="CA102" s="44" t="s">
        <v>30</v>
      </c>
      <c r="CB102" s="44" t="s">
        <v>30</v>
      </c>
      <c r="CC102" s="44" t="s">
        <v>30</v>
      </c>
      <c r="CD102" s="44" t="s">
        <v>30</v>
      </c>
      <c r="CE102" s="44" t="s">
        <v>30</v>
      </c>
      <c r="CF102" s="44" t="s">
        <v>30</v>
      </c>
      <c r="CG102" s="44" t="s">
        <v>30</v>
      </c>
      <c r="CH102" s="44" t="s">
        <v>30</v>
      </c>
      <c r="CI102" s="44" t="s">
        <v>30</v>
      </c>
      <c r="CJ102" s="44" t="s">
        <v>30</v>
      </c>
      <c r="CK102" s="44" t="s">
        <v>30</v>
      </c>
      <c r="CL102" s="44" t="s">
        <v>30</v>
      </c>
      <c r="CM102" s="44" t="s">
        <v>30</v>
      </c>
      <c r="CN102" s="44" t="s">
        <v>30</v>
      </c>
      <c r="CO102" s="45" t="e">
        <f t="shared" si="9"/>
        <v>#NUM!</v>
      </c>
      <c r="CP102" s="45" t="e">
        <f t="shared" si="10"/>
        <v>#NUM!</v>
      </c>
      <c r="CQ102" s="45" t="e">
        <f t="shared" si="11"/>
        <v>#NUM!</v>
      </c>
      <c r="CR102" s="45" t="e">
        <f t="shared" si="12"/>
        <v>#NUM!</v>
      </c>
      <c r="CS102" s="45" t="e">
        <f t="shared" si="13"/>
        <v>#NUM!</v>
      </c>
      <c r="CT102" s="45" t="e">
        <f t="shared" si="14"/>
        <v>#NUM!</v>
      </c>
      <c r="CU102" s="45" t="e">
        <f t="shared" si="15"/>
        <v>#NUM!</v>
      </c>
      <c r="CV102" s="45" t="e">
        <f t="shared" si="16"/>
        <v>#NUM!</v>
      </c>
    </row>
    <row r="103" spans="1:100" s="48" customFormat="1" x14ac:dyDescent="0.25">
      <c r="A103" s="41">
        <v>1563</v>
      </c>
      <c r="B103" s="42" t="s">
        <v>183</v>
      </c>
      <c r="C103" s="42" t="s">
        <v>184</v>
      </c>
      <c r="D103" s="42" t="b">
        <v>0</v>
      </c>
      <c r="E103" s="46" t="s">
        <v>30</v>
      </c>
      <c r="F103" s="46" t="e">
        <f t="shared" si="17"/>
        <v>#VALUE!</v>
      </c>
      <c r="G103" s="46" t="s">
        <v>30</v>
      </c>
      <c r="H103" s="47" t="s">
        <v>30</v>
      </c>
      <c r="I103" s="47" t="s">
        <v>30</v>
      </c>
      <c r="J103" s="42" t="s">
        <v>185</v>
      </c>
      <c r="K103" s="42" t="s">
        <v>30</v>
      </c>
      <c r="L103" s="42">
        <v>3</v>
      </c>
      <c r="M103" s="42">
        <v>98.1</v>
      </c>
      <c r="N103" s="42">
        <v>5.74</v>
      </c>
      <c r="O103" s="42" t="b">
        <v>0</v>
      </c>
      <c r="P103" s="42">
        <v>5.0839999999999996</v>
      </c>
      <c r="Q103" s="42">
        <v>4.1500000000000004</v>
      </c>
      <c r="R103" s="42">
        <v>2</v>
      </c>
      <c r="S103" s="42">
        <v>1</v>
      </c>
      <c r="T103" s="42">
        <v>3</v>
      </c>
      <c r="U103" s="44" t="s">
        <v>30</v>
      </c>
      <c r="V103" s="44" t="s">
        <v>30</v>
      </c>
      <c r="W103" s="44" t="s">
        <v>30</v>
      </c>
      <c r="X103" s="44" t="s">
        <v>30</v>
      </c>
      <c r="Y103" s="44" t="s">
        <v>30</v>
      </c>
      <c r="Z103" s="44" t="s">
        <v>30</v>
      </c>
      <c r="AA103" s="44" t="s">
        <v>30</v>
      </c>
      <c r="AB103" s="44" t="s">
        <v>30</v>
      </c>
      <c r="AC103" s="44" t="s">
        <v>30</v>
      </c>
      <c r="AD103" s="44" t="s">
        <v>30</v>
      </c>
      <c r="AE103" s="44" t="s">
        <v>30</v>
      </c>
      <c r="AF103" s="44" t="s">
        <v>30</v>
      </c>
      <c r="AG103" s="44" t="s">
        <v>30</v>
      </c>
      <c r="AH103" s="44" t="s">
        <v>30</v>
      </c>
      <c r="AI103" s="44" t="s">
        <v>30</v>
      </c>
      <c r="AJ103" s="44" t="s">
        <v>30</v>
      </c>
      <c r="AK103" s="44" t="s">
        <v>30</v>
      </c>
      <c r="AL103" s="44" t="s">
        <v>30</v>
      </c>
      <c r="AM103" s="44" t="s">
        <v>30</v>
      </c>
      <c r="AN103" s="44" t="s">
        <v>30</v>
      </c>
      <c r="AO103" s="44" t="s">
        <v>30</v>
      </c>
      <c r="AP103" s="44" t="s">
        <v>30</v>
      </c>
      <c r="AQ103" s="44" t="s">
        <v>30</v>
      </c>
      <c r="AR103" s="44" t="s">
        <v>30</v>
      </c>
      <c r="AS103" s="44" t="s">
        <v>30</v>
      </c>
      <c r="AT103" s="44" t="s">
        <v>30</v>
      </c>
      <c r="AU103" s="44" t="s">
        <v>30</v>
      </c>
      <c r="AV103" s="44" t="s">
        <v>30</v>
      </c>
      <c r="AW103" s="44" t="s">
        <v>30</v>
      </c>
      <c r="AX103" s="44" t="s">
        <v>30</v>
      </c>
      <c r="AY103" s="44" t="s">
        <v>30</v>
      </c>
      <c r="AZ103" s="44" t="s">
        <v>30</v>
      </c>
      <c r="BA103" s="44" t="s">
        <v>30</v>
      </c>
      <c r="BB103" s="44" t="s">
        <v>30</v>
      </c>
      <c r="BC103" s="44" t="s">
        <v>30</v>
      </c>
      <c r="BD103" s="44" t="s">
        <v>30</v>
      </c>
      <c r="BE103" s="44" t="s">
        <v>30</v>
      </c>
      <c r="BF103" s="44" t="s">
        <v>30</v>
      </c>
      <c r="BG103" s="44" t="s">
        <v>30</v>
      </c>
      <c r="BH103" s="44" t="s">
        <v>30</v>
      </c>
      <c r="BI103" s="44" t="s">
        <v>30</v>
      </c>
      <c r="BJ103" s="44" t="s">
        <v>30</v>
      </c>
      <c r="BK103" s="44" t="s">
        <v>30</v>
      </c>
      <c r="BL103" s="44" t="s">
        <v>30</v>
      </c>
      <c r="BM103" s="44" t="s">
        <v>30</v>
      </c>
      <c r="BN103" s="44" t="s">
        <v>30</v>
      </c>
      <c r="BO103" s="44" t="s">
        <v>30</v>
      </c>
      <c r="BP103" s="44" t="s">
        <v>30</v>
      </c>
      <c r="BQ103" s="44" t="s">
        <v>30</v>
      </c>
      <c r="BR103" s="44" t="s">
        <v>30</v>
      </c>
      <c r="BS103" s="44" t="s">
        <v>30</v>
      </c>
      <c r="BT103" s="44" t="s">
        <v>30</v>
      </c>
      <c r="BU103" s="44" t="s">
        <v>30</v>
      </c>
      <c r="BV103" s="44" t="s">
        <v>30</v>
      </c>
      <c r="BW103" s="44" t="s">
        <v>30</v>
      </c>
      <c r="BX103" s="44" t="s">
        <v>30</v>
      </c>
      <c r="BY103" s="44" t="s">
        <v>30</v>
      </c>
      <c r="BZ103" s="44" t="s">
        <v>30</v>
      </c>
      <c r="CA103" s="44" t="s">
        <v>30</v>
      </c>
      <c r="CB103" s="44" t="s">
        <v>30</v>
      </c>
      <c r="CC103" s="44" t="s">
        <v>30</v>
      </c>
      <c r="CD103" s="44" t="s">
        <v>30</v>
      </c>
      <c r="CE103" s="44" t="s">
        <v>30</v>
      </c>
      <c r="CF103" s="44" t="s">
        <v>30</v>
      </c>
      <c r="CG103" s="44" t="s">
        <v>30</v>
      </c>
      <c r="CH103" s="44" t="s">
        <v>30</v>
      </c>
      <c r="CI103" s="44" t="s">
        <v>30</v>
      </c>
      <c r="CJ103" s="44" t="s">
        <v>30</v>
      </c>
      <c r="CK103" s="44" t="s">
        <v>30</v>
      </c>
      <c r="CL103" s="44" t="s">
        <v>30</v>
      </c>
      <c r="CM103" s="44" t="s">
        <v>30</v>
      </c>
      <c r="CN103" s="44" t="s">
        <v>30</v>
      </c>
      <c r="CO103" s="45" t="e">
        <f t="shared" si="9"/>
        <v>#NUM!</v>
      </c>
      <c r="CP103" s="45" t="e">
        <f t="shared" si="10"/>
        <v>#NUM!</v>
      </c>
      <c r="CQ103" s="45" t="e">
        <f t="shared" si="11"/>
        <v>#NUM!</v>
      </c>
      <c r="CR103" s="45" t="e">
        <f t="shared" si="12"/>
        <v>#NUM!</v>
      </c>
      <c r="CS103" s="45" t="e">
        <f t="shared" si="13"/>
        <v>#NUM!</v>
      </c>
      <c r="CT103" s="45" t="e">
        <f t="shared" si="14"/>
        <v>#NUM!</v>
      </c>
      <c r="CU103" s="45" t="e">
        <f t="shared" si="15"/>
        <v>#NUM!</v>
      </c>
      <c r="CV103" s="45" t="e">
        <f t="shared" si="16"/>
        <v>#NUM!</v>
      </c>
    </row>
    <row r="104" spans="1:100" s="48" customFormat="1" x14ac:dyDescent="0.25">
      <c r="A104" s="41">
        <v>1593</v>
      </c>
      <c r="B104" s="42" t="s">
        <v>189</v>
      </c>
      <c r="C104" s="42" t="s">
        <v>190</v>
      </c>
      <c r="D104" s="42" t="b">
        <v>0</v>
      </c>
      <c r="E104" s="46" t="s">
        <v>30</v>
      </c>
      <c r="F104" s="46" t="e">
        <f t="shared" si="17"/>
        <v>#VALUE!</v>
      </c>
      <c r="G104" s="46" t="s">
        <v>30</v>
      </c>
      <c r="H104" s="47" t="s">
        <v>30</v>
      </c>
      <c r="I104" s="47" t="s">
        <v>30</v>
      </c>
      <c r="J104" s="42" t="s">
        <v>191</v>
      </c>
      <c r="K104" s="42" t="s">
        <v>30</v>
      </c>
      <c r="L104" s="42">
        <v>1</v>
      </c>
      <c r="M104" s="42">
        <v>145.6</v>
      </c>
      <c r="N104" s="42">
        <v>5.52</v>
      </c>
      <c r="O104" s="42" t="b">
        <v>0</v>
      </c>
      <c r="P104" s="42">
        <v>2.8570000000000002</v>
      </c>
      <c r="Q104" s="42">
        <v>0</v>
      </c>
      <c r="R104" s="42">
        <v>2</v>
      </c>
      <c r="S104" s="42">
        <v>1</v>
      </c>
      <c r="T104" s="42">
        <v>2</v>
      </c>
      <c r="U104" s="44" t="s">
        <v>30</v>
      </c>
      <c r="V104" s="44" t="s">
        <v>30</v>
      </c>
      <c r="W104" s="44" t="s">
        <v>30</v>
      </c>
      <c r="X104" s="44" t="s">
        <v>30</v>
      </c>
      <c r="Y104" s="44" t="s">
        <v>30</v>
      </c>
      <c r="Z104" s="44" t="s">
        <v>30</v>
      </c>
      <c r="AA104" s="44" t="s">
        <v>30</v>
      </c>
      <c r="AB104" s="44" t="s">
        <v>30</v>
      </c>
      <c r="AC104" s="44" t="s">
        <v>30</v>
      </c>
      <c r="AD104" s="44" t="s">
        <v>30</v>
      </c>
      <c r="AE104" s="44" t="s">
        <v>30</v>
      </c>
      <c r="AF104" s="44" t="s">
        <v>30</v>
      </c>
      <c r="AG104" s="44" t="s">
        <v>30</v>
      </c>
      <c r="AH104" s="44" t="s">
        <v>30</v>
      </c>
      <c r="AI104" s="44" t="s">
        <v>30</v>
      </c>
      <c r="AJ104" s="44" t="s">
        <v>30</v>
      </c>
      <c r="AK104" s="44" t="s">
        <v>30</v>
      </c>
      <c r="AL104" s="44" t="s">
        <v>30</v>
      </c>
      <c r="AM104" s="44" t="s">
        <v>30</v>
      </c>
      <c r="AN104" s="44" t="s">
        <v>30</v>
      </c>
      <c r="AO104" s="44" t="s">
        <v>30</v>
      </c>
      <c r="AP104" s="44" t="s">
        <v>30</v>
      </c>
      <c r="AQ104" s="44" t="s">
        <v>30</v>
      </c>
      <c r="AR104" s="44" t="s">
        <v>30</v>
      </c>
      <c r="AS104" s="44" t="s">
        <v>30</v>
      </c>
      <c r="AT104" s="44" t="s">
        <v>30</v>
      </c>
      <c r="AU104" s="44" t="s">
        <v>30</v>
      </c>
      <c r="AV104" s="44" t="s">
        <v>30</v>
      </c>
      <c r="AW104" s="44" t="s">
        <v>30</v>
      </c>
      <c r="AX104" s="44" t="s">
        <v>30</v>
      </c>
      <c r="AY104" s="44" t="s">
        <v>30</v>
      </c>
      <c r="AZ104" s="44" t="s">
        <v>30</v>
      </c>
      <c r="BA104" s="44" t="s">
        <v>30</v>
      </c>
      <c r="BB104" s="44" t="s">
        <v>30</v>
      </c>
      <c r="BC104" s="44" t="s">
        <v>30</v>
      </c>
      <c r="BD104" s="44" t="s">
        <v>30</v>
      </c>
      <c r="BE104" s="44" t="s">
        <v>30</v>
      </c>
      <c r="BF104" s="44" t="s">
        <v>30</v>
      </c>
      <c r="BG104" s="44" t="s">
        <v>30</v>
      </c>
      <c r="BH104" s="44" t="s">
        <v>30</v>
      </c>
      <c r="BI104" s="44" t="s">
        <v>30</v>
      </c>
      <c r="BJ104" s="44" t="s">
        <v>30</v>
      </c>
      <c r="BK104" s="44" t="s">
        <v>30</v>
      </c>
      <c r="BL104" s="44" t="s">
        <v>30</v>
      </c>
      <c r="BM104" s="44" t="s">
        <v>30</v>
      </c>
      <c r="BN104" s="44" t="s">
        <v>30</v>
      </c>
      <c r="BO104" s="44" t="s">
        <v>30</v>
      </c>
      <c r="BP104" s="44" t="s">
        <v>30</v>
      </c>
      <c r="BQ104" s="44" t="s">
        <v>30</v>
      </c>
      <c r="BR104" s="44" t="s">
        <v>30</v>
      </c>
      <c r="BS104" s="44" t="s">
        <v>30</v>
      </c>
      <c r="BT104" s="44" t="s">
        <v>30</v>
      </c>
      <c r="BU104" s="44" t="s">
        <v>30</v>
      </c>
      <c r="BV104" s="44" t="s">
        <v>30</v>
      </c>
      <c r="BW104" s="44" t="s">
        <v>30</v>
      </c>
      <c r="BX104" s="44" t="s">
        <v>30</v>
      </c>
      <c r="BY104" s="44" t="s">
        <v>30</v>
      </c>
      <c r="BZ104" s="44" t="s">
        <v>30</v>
      </c>
      <c r="CA104" s="44" t="s">
        <v>30</v>
      </c>
      <c r="CB104" s="44" t="s">
        <v>30</v>
      </c>
      <c r="CC104" s="44" t="s">
        <v>30</v>
      </c>
      <c r="CD104" s="44" t="s">
        <v>30</v>
      </c>
      <c r="CE104" s="44" t="s">
        <v>30</v>
      </c>
      <c r="CF104" s="44" t="s">
        <v>30</v>
      </c>
      <c r="CG104" s="44" t="s">
        <v>30</v>
      </c>
      <c r="CH104" s="44" t="s">
        <v>30</v>
      </c>
      <c r="CI104" s="44" t="s">
        <v>30</v>
      </c>
      <c r="CJ104" s="44" t="s">
        <v>30</v>
      </c>
      <c r="CK104" s="44" t="s">
        <v>30</v>
      </c>
      <c r="CL104" s="44" t="s">
        <v>30</v>
      </c>
      <c r="CM104" s="44" t="s">
        <v>30</v>
      </c>
      <c r="CN104" s="44" t="s">
        <v>30</v>
      </c>
      <c r="CO104" s="45" t="e">
        <f t="shared" si="9"/>
        <v>#NUM!</v>
      </c>
      <c r="CP104" s="45" t="e">
        <f t="shared" si="10"/>
        <v>#NUM!</v>
      </c>
      <c r="CQ104" s="45" t="e">
        <f t="shared" si="11"/>
        <v>#NUM!</v>
      </c>
      <c r="CR104" s="45" t="e">
        <f t="shared" si="12"/>
        <v>#NUM!</v>
      </c>
      <c r="CS104" s="45" t="e">
        <f t="shared" si="13"/>
        <v>#NUM!</v>
      </c>
      <c r="CT104" s="45" t="e">
        <f t="shared" si="14"/>
        <v>#NUM!</v>
      </c>
      <c r="CU104" s="45" t="e">
        <f t="shared" si="15"/>
        <v>#NUM!</v>
      </c>
      <c r="CV104" s="45" t="e">
        <f t="shared" si="16"/>
        <v>#NUM!</v>
      </c>
    </row>
    <row r="105" spans="1:100" s="48" customFormat="1" x14ac:dyDescent="0.25">
      <c r="A105" s="41">
        <v>91</v>
      </c>
      <c r="B105" s="42" t="s">
        <v>54</v>
      </c>
      <c r="C105" s="42" t="s">
        <v>55</v>
      </c>
      <c r="D105" s="42" t="b">
        <v>0</v>
      </c>
      <c r="E105" s="46">
        <v>100</v>
      </c>
      <c r="F105" s="46">
        <f t="shared" si="17"/>
        <v>-100</v>
      </c>
      <c r="G105" s="46">
        <v>6.64</v>
      </c>
      <c r="H105" s="47">
        <v>1.0000000000000001E-17</v>
      </c>
      <c r="I105" s="47">
        <v>2.86741071428571E-16</v>
      </c>
      <c r="J105" s="42" t="s">
        <v>56</v>
      </c>
      <c r="K105" s="42" t="s">
        <v>30</v>
      </c>
      <c r="L105" s="42">
        <v>90</v>
      </c>
      <c r="M105" s="42">
        <v>11.9</v>
      </c>
      <c r="N105" s="42">
        <v>7.21</v>
      </c>
      <c r="O105" s="42" t="b">
        <v>0</v>
      </c>
      <c r="P105" s="42">
        <v>191.87200000000001</v>
      </c>
      <c r="Q105" s="42">
        <v>2960.33</v>
      </c>
      <c r="R105" s="42">
        <v>13</v>
      </c>
      <c r="S105" s="42">
        <v>1</v>
      </c>
      <c r="T105" s="42">
        <v>971</v>
      </c>
      <c r="U105" s="44" t="s">
        <v>30</v>
      </c>
      <c r="V105" s="44" t="s">
        <v>30</v>
      </c>
      <c r="W105" s="44" t="s">
        <v>30</v>
      </c>
      <c r="X105" s="44" t="s">
        <v>30</v>
      </c>
      <c r="Y105" s="44" t="s">
        <v>30</v>
      </c>
      <c r="Z105" s="44" t="s">
        <v>30</v>
      </c>
      <c r="AA105" s="44" t="s">
        <v>30</v>
      </c>
      <c r="AB105" s="44" t="s">
        <v>30</v>
      </c>
      <c r="AC105" s="44" t="s">
        <v>30</v>
      </c>
      <c r="AD105" s="44" t="s">
        <v>30</v>
      </c>
      <c r="AE105" s="44" t="s">
        <v>30</v>
      </c>
      <c r="AF105" s="44" t="s">
        <v>30</v>
      </c>
      <c r="AG105" s="44" t="s">
        <v>30</v>
      </c>
      <c r="AH105" s="44" t="s">
        <v>30</v>
      </c>
      <c r="AI105" s="44" t="s">
        <v>30</v>
      </c>
      <c r="AJ105" s="44" t="s">
        <v>30</v>
      </c>
      <c r="AK105" s="44">
        <v>175070.859375</v>
      </c>
      <c r="AL105" s="44" t="s">
        <v>30</v>
      </c>
      <c r="AM105" s="44" t="s">
        <v>30</v>
      </c>
      <c r="AN105" s="44" t="s">
        <v>30</v>
      </c>
      <c r="AO105" s="44">
        <v>222694.234375</v>
      </c>
      <c r="AP105" s="44">
        <v>764227.875</v>
      </c>
      <c r="AQ105" s="44">
        <v>808286</v>
      </c>
      <c r="AR105" s="44">
        <v>833112.6875</v>
      </c>
      <c r="AS105" s="44" t="s">
        <v>30</v>
      </c>
      <c r="AT105" s="44" t="s">
        <v>30</v>
      </c>
      <c r="AU105" s="44" t="s">
        <v>30</v>
      </c>
      <c r="AV105" s="44" t="s">
        <v>30</v>
      </c>
      <c r="AW105" s="44" t="s">
        <v>30</v>
      </c>
      <c r="AX105" s="44" t="s">
        <v>30</v>
      </c>
      <c r="AY105" s="44" t="s">
        <v>30</v>
      </c>
      <c r="AZ105" s="44" t="s">
        <v>30</v>
      </c>
      <c r="BA105" s="44" t="s">
        <v>30</v>
      </c>
      <c r="BB105" s="44" t="s">
        <v>30</v>
      </c>
      <c r="BC105" s="44" t="s">
        <v>30</v>
      </c>
      <c r="BD105" s="44" t="s">
        <v>30</v>
      </c>
      <c r="BE105" s="44" t="s">
        <v>30</v>
      </c>
      <c r="BF105" s="44" t="s">
        <v>30</v>
      </c>
      <c r="BG105" s="44" t="s">
        <v>30</v>
      </c>
      <c r="BH105" s="44" t="s">
        <v>30</v>
      </c>
      <c r="BI105" s="44">
        <v>390377.186654408</v>
      </c>
      <c r="BJ105" s="44" t="s">
        <v>30</v>
      </c>
      <c r="BK105" s="44" t="s">
        <v>30</v>
      </c>
      <c r="BL105" s="44" t="s">
        <v>30</v>
      </c>
      <c r="BM105" s="44">
        <v>244036.447029031</v>
      </c>
      <c r="BN105" s="44">
        <v>888374.20571758796</v>
      </c>
      <c r="BO105" s="44">
        <v>994205.48412671802</v>
      </c>
      <c r="BP105" s="44">
        <v>1078421.537576</v>
      </c>
      <c r="BQ105" s="44" t="s">
        <v>30</v>
      </c>
      <c r="BR105" s="44" t="s">
        <v>30</v>
      </c>
      <c r="BS105" s="44" t="s">
        <v>30</v>
      </c>
      <c r="BT105" s="44" t="s">
        <v>30</v>
      </c>
      <c r="BU105" s="44" t="s">
        <v>30</v>
      </c>
      <c r="BV105" s="44" t="s">
        <v>30</v>
      </c>
      <c r="BW105" s="44" t="s">
        <v>30</v>
      </c>
      <c r="BX105" s="44" t="s">
        <v>30</v>
      </c>
      <c r="BY105" s="44" t="s">
        <v>30</v>
      </c>
      <c r="BZ105" s="44" t="s">
        <v>30</v>
      </c>
      <c r="CA105" s="44" t="s">
        <v>30</v>
      </c>
      <c r="CB105" s="44" t="s">
        <v>30</v>
      </c>
      <c r="CC105" s="44" t="s">
        <v>30</v>
      </c>
      <c r="CD105" s="44" t="s">
        <v>30</v>
      </c>
      <c r="CE105" s="44" t="s">
        <v>30</v>
      </c>
      <c r="CF105" s="44" t="s">
        <v>30</v>
      </c>
      <c r="CG105" s="44">
        <v>260.60000000000002</v>
      </c>
      <c r="CH105" s="44" t="s">
        <v>30</v>
      </c>
      <c r="CI105" s="44" t="s">
        <v>30</v>
      </c>
      <c r="CJ105" s="44" t="s">
        <v>30</v>
      </c>
      <c r="CK105" s="44">
        <v>162.9</v>
      </c>
      <c r="CL105" s="44">
        <v>593</v>
      </c>
      <c r="CM105" s="44">
        <v>663.6</v>
      </c>
      <c r="CN105" s="44">
        <v>719.9</v>
      </c>
      <c r="CO105" s="45" t="e">
        <f t="shared" si="9"/>
        <v>#NUM!</v>
      </c>
      <c r="CP105" s="45" t="e">
        <f t="shared" si="10"/>
        <v>#NUM!</v>
      </c>
      <c r="CQ105" s="45" t="e">
        <f t="shared" si="11"/>
        <v>#NUM!</v>
      </c>
      <c r="CR105" s="45" t="e">
        <f t="shared" si="12"/>
        <v>#NUM!</v>
      </c>
      <c r="CS105" s="45" t="e">
        <f t="shared" si="13"/>
        <v>#NUM!</v>
      </c>
      <c r="CT105" s="45">
        <f t="shared" si="14"/>
        <v>260.60000000000002</v>
      </c>
      <c r="CU105" s="45">
        <f t="shared" si="15"/>
        <v>162.9</v>
      </c>
      <c r="CV105" s="45">
        <f t="shared" si="16"/>
        <v>663.6</v>
      </c>
    </row>
    <row r="106" spans="1:100" s="48" customFormat="1" x14ac:dyDescent="0.25">
      <c r="A106" s="41">
        <v>1259</v>
      </c>
      <c r="B106" s="42" t="s">
        <v>156</v>
      </c>
      <c r="C106" s="42" t="s">
        <v>157</v>
      </c>
      <c r="D106" s="42" t="b">
        <v>0</v>
      </c>
      <c r="E106" s="46">
        <v>100</v>
      </c>
      <c r="F106" s="46">
        <f t="shared" si="17"/>
        <v>-100</v>
      </c>
      <c r="G106" s="46">
        <v>6.64</v>
      </c>
      <c r="H106" s="47">
        <v>1.0000000000000001E-17</v>
      </c>
      <c r="I106" s="47">
        <v>2.86741071428571E-16</v>
      </c>
      <c r="J106" s="42" t="s">
        <v>158</v>
      </c>
      <c r="K106" s="42" t="s">
        <v>30</v>
      </c>
      <c r="L106" s="42">
        <v>9</v>
      </c>
      <c r="M106" s="42">
        <v>59.1</v>
      </c>
      <c r="N106" s="42">
        <v>9.64</v>
      </c>
      <c r="O106" s="42" t="b">
        <v>0</v>
      </c>
      <c r="P106" s="42">
        <v>9.8889999999999993</v>
      </c>
      <c r="Q106" s="42">
        <v>18.28</v>
      </c>
      <c r="R106" s="42">
        <v>3</v>
      </c>
      <c r="S106" s="42">
        <v>1</v>
      </c>
      <c r="T106" s="42">
        <v>13</v>
      </c>
      <c r="U106" s="44" t="s">
        <v>30</v>
      </c>
      <c r="V106" s="44" t="s">
        <v>30</v>
      </c>
      <c r="W106" s="44" t="s">
        <v>30</v>
      </c>
      <c r="X106" s="44" t="s">
        <v>30</v>
      </c>
      <c r="Y106" s="44" t="s">
        <v>30</v>
      </c>
      <c r="Z106" s="44" t="s">
        <v>30</v>
      </c>
      <c r="AA106" s="44" t="s">
        <v>30</v>
      </c>
      <c r="AB106" s="44" t="s">
        <v>30</v>
      </c>
      <c r="AC106" s="44" t="s">
        <v>30</v>
      </c>
      <c r="AD106" s="44" t="s">
        <v>30</v>
      </c>
      <c r="AE106" s="44" t="s">
        <v>30</v>
      </c>
      <c r="AF106" s="44" t="s">
        <v>30</v>
      </c>
      <c r="AG106" s="44">
        <v>151938.765625</v>
      </c>
      <c r="AH106" s="44" t="s">
        <v>30</v>
      </c>
      <c r="AI106" s="44" t="s">
        <v>30</v>
      </c>
      <c r="AJ106" s="44" t="s">
        <v>30</v>
      </c>
      <c r="AK106" s="44">
        <v>200216.609375</v>
      </c>
      <c r="AL106" s="44">
        <v>669184.5625</v>
      </c>
      <c r="AM106" s="44">
        <v>219550.796875</v>
      </c>
      <c r="AN106" s="44">
        <v>195078.828125</v>
      </c>
      <c r="AO106" s="44">
        <v>304455.3125</v>
      </c>
      <c r="AP106" s="44">
        <v>537440.25</v>
      </c>
      <c r="AQ106" s="44" t="s">
        <v>30</v>
      </c>
      <c r="AR106" s="44">
        <v>490026</v>
      </c>
      <c r="AS106" s="44" t="s">
        <v>30</v>
      </c>
      <c r="AT106" s="44" t="s">
        <v>30</v>
      </c>
      <c r="AU106" s="44" t="s">
        <v>30</v>
      </c>
      <c r="AV106" s="44" t="s">
        <v>30</v>
      </c>
      <c r="AW106" s="44" t="s">
        <v>30</v>
      </c>
      <c r="AX106" s="44" t="s">
        <v>30</v>
      </c>
      <c r="AY106" s="44" t="s">
        <v>30</v>
      </c>
      <c r="AZ106" s="44" t="s">
        <v>30</v>
      </c>
      <c r="BA106" s="44" t="s">
        <v>30</v>
      </c>
      <c r="BB106" s="44" t="s">
        <v>30</v>
      </c>
      <c r="BC106" s="44" t="s">
        <v>30</v>
      </c>
      <c r="BD106" s="44" t="s">
        <v>30</v>
      </c>
      <c r="BE106" s="44">
        <v>252277.03899310299</v>
      </c>
      <c r="BF106" s="44" t="s">
        <v>30</v>
      </c>
      <c r="BG106" s="44" t="s">
        <v>30</v>
      </c>
      <c r="BH106" s="44" t="s">
        <v>30</v>
      </c>
      <c r="BI106" s="44">
        <v>446447.78102036502</v>
      </c>
      <c r="BJ106" s="44">
        <v>1584570.1425920201</v>
      </c>
      <c r="BK106" s="44">
        <v>219550.796875</v>
      </c>
      <c r="BL106" s="44">
        <v>221434.20980614901</v>
      </c>
      <c r="BM106" s="44">
        <v>333633.21214908903</v>
      </c>
      <c r="BN106" s="44">
        <v>624745.66923433903</v>
      </c>
      <c r="BO106" s="44" t="s">
        <v>30</v>
      </c>
      <c r="BP106" s="44">
        <v>634313.46119334805</v>
      </c>
      <c r="BQ106" s="44" t="s">
        <v>30</v>
      </c>
      <c r="BR106" s="44" t="s">
        <v>30</v>
      </c>
      <c r="BS106" s="44" t="s">
        <v>30</v>
      </c>
      <c r="BT106" s="44" t="s">
        <v>30</v>
      </c>
      <c r="BU106" s="44" t="s">
        <v>30</v>
      </c>
      <c r="BV106" s="44" t="s">
        <v>30</v>
      </c>
      <c r="BW106" s="44" t="s">
        <v>30</v>
      </c>
      <c r="BX106" s="44" t="s">
        <v>30</v>
      </c>
      <c r="BY106" s="44" t="s">
        <v>30</v>
      </c>
      <c r="BZ106" s="44" t="s">
        <v>30</v>
      </c>
      <c r="CA106" s="44" t="s">
        <v>30</v>
      </c>
      <c r="CB106" s="44" t="s">
        <v>30</v>
      </c>
      <c r="CC106" s="44">
        <v>140.30000000000001</v>
      </c>
      <c r="CD106" s="44" t="s">
        <v>30</v>
      </c>
      <c r="CE106" s="44" t="s">
        <v>30</v>
      </c>
      <c r="CF106" s="44" t="s">
        <v>30</v>
      </c>
      <c r="CG106" s="44">
        <v>248.2</v>
      </c>
      <c r="CH106" s="44">
        <v>880.9</v>
      </c>
      <c r="CI106" s="44">
        <v>122.1</v>
      </c>
      <c r="CJ106" s="44">
        <v>123.1</v>
      </c>
      <c r="CK106" s="44">
        <v>185.5</v>
      </c>
      <c r="CL106" s="44">
        <v>347.3</v>
      </c>
      <c r="CM106" s="44" t="s">
        <v>30</v>
      </c>
      <c r="CN106" s="44">
        <v>352.6</v>
      </c>
      <c r="CO106" s="45" t="e">
        <f t="shared" si="9"/>
        <v>#NUM!</v>
      </c>
      <c r="CP106" s="45" t="e">
        <f t="shared" si="10"/>
        <v>#NUM!</v>
      </c>
      <c r="CQ106" s="45" t="e">
        <f t="shared" si="11"/>
        <v>#NUM!</v>
      </c>
      <c r="CR106" s="45" t="e">
        <f t="shared" si="12"/>
        <v>#NUM!</v>
      </c>
      <c r="CS106" s="45">
        <f t="shared" si="13"/>
        <v>140.30000000000001</v>
      </c>
      <c r="CT106" s="45">
        <f t="shared" si="14"/>
        <v>564.54999999999995</v>
      </c>
      <c r="CU106" s="45">
        <f t="shared" si="15"/>
        <v>123.1</v>
      </c>
      <c r="CV106" s="45">
        <f t="shared" si="16"/>
        <v>349.95000000000005</v>
      </c>
    </row>
    <row r="107" spans="1:100" s="48" customFormat="1" x14ac:dyDescent="0.25">
      <c r="A107" s="41">
        <v>781</v>
      </c>
      <c r="B107" s="42" t="s">
        <v>4582</v>
      </c>
      <c r="C107" s="42" t="s">
        <v>4583</v>
      </c>
      <c r="D107" s="42" t="b">
        <v>0</v>
      </c>
      <c r="E107" s="46">
        <v>10.587</v>
      </c>
      <c r="F107" s="46">
        <f t="shared" si="17"/>
        <v>-10.587</v>
      </c>
      <c r="G107" s="46">
        <v>3.4</v>
      </c>
      <c r="H107" s="47">
        <v>9.3344768004044496E-7</v>
      </c>
      <c r="I107" s="47">
        <v>2.4078451602007101E-5</v>
      </c>
      <c r="J107" s="42" t="s">
        <v>4584</v>
      </c>
      <c r="K107" s="42" t="s">
        <v>30</v>
      </c>
      <c r="L107" s="42">
        <v>33</v>
      </c>
      <c r="M107" s="42">
        <v>25.7</v>
      </c>
      <c r="N107" s="42">
        <v>8.16</v>
      </c>
      <c r="O107" s="42" t="b">
        <v>1</v>
      </c>
      <c r="P107" s="42">
        <v>23.239000000000001</v>
      </c>
      <c r="Q107" s="42">
        <v>71.53</v>
      </c>
      <c r="R107" s="42">
        <v>5</v>
      </c>
      <c r="S107" s="42">
        <v>5</v>
      </c>
      <c r="T107" s="42">
        <v>37</v>
      </c>
      <c r="U107" s="44" t="s">
        <v>30</v>
      </c>
      <c r="V107" s="44" t="s">
        <v>30</v>
      </c>
      <c r="W107" s="44">
        <v>193816.96875</v>
      </c>
      <c r="X107" s="44" t="s">
        <v>30</v>
      </c>
      <c r="Y107" s="44" t="s">
        <v>30</v>
      </c>
      <c r="Z107" s="44">
        <v>95070.875</v>
      </c>
      <c r="AA107" s="44" t="s">
        <v>30</v>
      </c>
      <c r="AB107" s="44" t="s">
        <v>30</v>
      </c>
      <c r="AC107" s="44">
        <v>197038.8125</v>
      </c>
      <c r="AD107" s="44" t="s">
        <v>30</v>
      </c>
      <c r="AE107" s="44" t="s">
        <v>30</v>
      </c>
      <c r="AF107" s="44" t="s">
        <v>30</v>
      </c>
      <c r="AG107" s="44">
        <v>3357848.7421875</v>
      </c>
      <c r="AH107" s="44">
        <v>3553104.921875</v>
      </c>
      <c r="AI107" s="44">
        <v>3399634.16796875</v>
      </c>
      <c r="AJ107" s="44">
        <v>2467743.453125</v>
      </c>
      <c r="AK107" s="44">
        <v>2576797.1484375</v>
      </c>
      <c r="AL107" s="44">
        <v>2405666.9375</v>
      </c>
      <c r="AM107" s="44">
        <v>8275802.46875</v>
      </c>
      <c r="AN107" s="44">
        <v>7836181.25</v>
      </c>
      <c r="AO107" s="44">
        <v>7088874.96875</v>
      </c>
      <c r="AP107" s="44">
        <v>3297051.1015625</v>
      </c>
      <c r="AQ107" s="44">
        <v>3830853.9765625</v>
      </c>
      <c r="AR107" s="44">
        <v>3250117.171875</v>
      </c>
      <c r="AS107" s="44" t="s">
        <v>30</v>
      </c>
      <c r="AT107" s="44" t="s">
        <v>30</v>
      </c>
      <c r="AU107" s="44">
        <v>305634.023461195</v>
      </c>
      <c r="AV107" s="44" t="s">
        <v>30</v>
      </c>
      <c r="AW107" s="44" t="s">
        <v>30</v>
      </c>
      <c r="AX107" s="44">
        <v>109314.452552501</v>
      </c>
      <c r="AY107" s="44" t="s">
        <v>30</v>
      </c>
      <c r="AZ107" s="44" t="s">
        <v>30</v>
      </c>
      <c r="BA107" s="44">
        <v>260032.37911201999</v>
      </c>
      <c r="BB107" s="44" t="s">
        <v>30</v>
      </c>
      <c r="BC107" s="44" t="s">
        <v>30</v>
      </c>
      <c r="BD107" s="44" t="s">
        <v>30</v>
      </c>
      <c r="BE107" s="44">
        <v>5575325.9188410603</v>
      </c>
      <c r="BF107" s="44">
        <v>6140928.6365890699</v>
      </c>
      <c r="BG107" s="44">
        <v>6260407.8645462999</v>
      </c>
      <c r="BH107" s="44">
        <v>5122159.9287129799</v>
      </c>
      <c r="BI107" s="44">
        <v>5745803.87037146</v>
      </c>
      <c r="BJ107" s="44">
        <v>5696407.5619770298</v>
      </c>
      <c r="BK107" s="44">
        <v>8275802.46875</v>
      </c>
      <c r="BL107" s="44">
        <v>8894858.6562128104</v>
      </c>
      <c r="BM107" s="44">
        <v>7768247.1917691799</v>
      </c>
      <c r="BN107" s="44">
        <v>3832646.3210477401</v>
      </c>
      <c r="BO107" s="44">
        <v>4712015.3415834</v>
      </c>
      <c r="BP107" s="44">
        <v>4207109.5667902697</v>
      </c>
      <c r="BQ107" s="44" t="s">
        <v>30</v>
      </c>
      <c r="BR107" s="44" t="s">
        <v>30</v>
      </c>
      <c r="BS107" s="44">
        <v>10.1</v>
      </c>
      <c r="BT107" s="44" t="s">
        <v>30</v>
      </c>
      <c r="BU107" s="44" t="s">
        <v>30</v>
      </c>
      <c r="BV107" s="44">
        <v>3.6</v>
      </c>
      <c r="BW107" s="44" t="s">
        <v>30</v>
      </c>
      <c r="BX107" s="44" t="s">
        <v>30</v>
      </c>
      <c r="BY107" s="44">
        <v>8.6</v>
      </c>
      <c r="BZ107" s="44" t="s">
        <v>30</v>
      </c>
      <c r="CA107" s="44" t="s">
        <v>30</v>
      </c>
      <c r="CB107" s="44" t="s">
        <v>30</v>
      </c>
      <c r="CC107" s="44">
        <v>183.5</v>
      </c>
      <c r="CD107" s="44">
        <v>202.2</v>
      </c>
      <c r="CE107" s="44">
        <v>206.1</v>
      </c>
      <c r="CF107" s="44">
        <v>168.6</v>
      </c>
      <c r="CG107" s="44">
        <v>189.1</v>
      </c>
      <c r="CH107" s="44">
        <v>187.5</v>
      </c>
      <c r="CI107" s="44">
        <v>272.39999999999998</v>
      </c>
      <c r="CJ107" s="44">
        <v>292.8</v>
      </c>
      <c r="CK107" s="44">
        <v>255.7</v>
      </c>
      <c r="CL107" s="44">
        <v>126.2</v>
      </c>
      <c r="CM107" s="44">
        <v>155.1</v>
      </c>
      <c r="CN107" s="44">
        <v>138.5</v>
      </c>
      <c r="CO107" s="45">
        <f t="shared" si="9"/>
        <v>10.1</v>
      </c>
      <c r="CP107" s="45">
        <f t="shared" si="10"/>
        <v>3.6</v>
      </c>
      <c r="CQ107" s="45">
        <f t="shared" si="11"/>
        <v>8.6</v>
      </c>
      <c r="CR107" s="45" t="e">
        <f t="shared" si="12"/>
        <v>#NUM!</v>
      </c>
      <c r="CS107" s="45">
        <f t="shared" si="13"/>
        <v>202.2</v>
      </c>
      <c r="CT107" s="45">
        <f t="shared" si="14"/>
        <v>187.5</v>
      </c>
      <c r="CU107" s="45">
        <f t="shared" si="15"/>
        <v>272.39999999999998</v>
      </c>
      <c r="CV107" s="45">
        <f t="shared" si="16"/>
        <v>138.5</v>
      </c>
    </row>
    <row r="108" spans="1:100" s="48" customFormat="1" x14ac:dyDescent="0.25">
      <c r="A108" s="41">
        <v>428</v>
      </c>
      <c r="B108" s="42" t="s">
        <v>4576</v>
      </c>
      <c r="C108" s="42" t="s">
        <v>4577</v>
      </c>
      <c r="D108" s="42" t="b">
        <v>0</v>
      </c>
      <c r="E108" s="46">
        <v>6.4669999999999996</v>
      </c>
      <c r="F108" s="46">
        <f t="shared" si="17"/>
        <v>-6.4669999999999996</v>
      </c>
      <c r="G108" s="46">
        <v>2.69</v>
      </c>
      <c r="H108" s="47">
        <v>9.6080457641312095E-5</v>
      </c>
      <c r="I108" s="47">
        <v>2.1427943730213499E-3</v>
      </c>
      <c r="J108" s="42" t="s">
        <v>4578</v>
      </c>
      <c r="K108" s="42" t="s">
        <v>30</v>
      </c>
      <c r="L108" s="42">
        <v>33</v>
      </c>
      <c r="M108" s="42">
        <v>25.7</v>
      </c>
      <c r="N108" s="42">
        <v>5.17</v>
      </c>
      <c r="O108" s="42" t="b">
        <v>1</v>
      </c>
      <c r="P108" s="42">
        <v>50.040999999999997</v>
      </c>
      <c r="Q108" s="42">
        <v>237.72</v>
      </c>
      <c r="R108" s="42">
        <v>8</v>
      </c>
      <c r="S108" s="42">
        <v>8</v>
      </c>
      <c r="T108" s="42">
        <v>103</v>
      </c>
      <c r="U108" s="44">
        <v>1143261.0625</v>
      </c>
      <c r="V108" s="44">
        <v>1343767.5078125</v>
      </c>
      <c r="W108" s="44">
        <v>286957.9609375</v>
      </c>
      <c r="X108" s="44">
        <v>3417716.171875</v>
      </c>
      <c r="Y108" s="44">
        <v>3537711.3984375</v>
      </c>
      <c r="Z108" s="44">
        <v>3960476.234375</v>
      </c>
      <c r="AA108" s="44">
        <v>5728810.1875</v>
      </c>
      <c r="AB108" s="44">
        <v>5151085.078125</v>
      </c>
      <c r="AC108" s="44">
        <v>5350265.9140625</v>
      </c>
      <c r="AD108" s="44">
        <v>2199224.65625</v>
      </c>
      <c r="AE108" s="44">
        <v>1719163.25</v>
      </c>
      <c r="AF108" s="44">
        <v>1694608.71875</v>
      </c>
      <c r="AG108" s="44">
        <v>30828092.34375</v>
      </c>
      <c r="AH108" s="44">
        <v>29128930.125</v>
      </c>
      <c r="AI108" s="44">
        <v>26749410.75</v>
      </c>
      <c r="AJ108" s="44">
        <v>17765417.6875</v>
      </c>
      <c r="AK108" s="44">
        <v>16202743.75</v>
      </c>
      <c r="AL108" s="44">
        <v>14976717.46875</v>
      </c>
      <c r="AM108" s="44">
        <v>89291700.25</v>
      </c>
      <c r="AN108" s="44">
        <v>74535162.3125</v>
      </c>
      <c r="AO108" s="44">
        <v>76483560</v>
      </c>
      <c r="AP108" s="44">
        <v>35625099.625</v>
      </c>
      <c r="AQ108" s="44">
        <v>31691122.5</v>
      </c>
      <c r="AR108" s="44">
        <v>29030351.65625</v>
      </c>
      <c r="AS108" s="44">
        <v>1579820.8778361999</v>
      </c>
      <c r="AT108" s="44">
        <v>1998637.3821982599</v>
      </c>
      <c r="AU108" s="44">
        <v>452509.998124448</v>
      </c>
      <c r="AV108" s="44">
        <v>3502911.65577034</v>
      </c>
      <c r="AW108" s="44">
        <v>3839227.2930827001</v>
      </c>
      <c r="AX108" s="44">
        <v>4553837.2441391097</v>
      </c>
      <c r="AY108" s="44">
        <v>6662569.6354821604</v>
      </c>
      <c r="AZ108" s="44">
        <v>6580584.7989936601</v>
      </c>
      <c r="BA108" s="44">
        <v>7060752.9393002996</v>
      </c>
      <c r="BB108" s="44">
        <v>7869652.3759860899</v>
      </c>
      <c r="BC108" s="44">
        <v>6568271.3955880199</v>
      </c>
      <c r="BD108" s="44">
        <v>6706254.3793529598</v>
      </c>
      <c r="BE108" s="44">
        <v>51186540.987717099</v>
      </c>
      <c r="BF108" s="44">
        <v>50344328.436948903</v>
      </c>
      <c r="BG108" s="44">
        <v>49258894.680228598</v>
      </c>
      <c r="BH108" s="44">
        <v>36874704.491882198</v>
      </c>
      <c r="BI108" s="44">
        <v>36129265.280287601</v>
      </c>
      <c r="BJ108" s="44">
        <v>35463548.720189802</v>
      </c>
      <c r="BK108" s="44">
        <v>89291700.25</v>
      </c>
      <c r="BL108" s="44">
        <v>84604951.383375302</v>
      </c>
      <c r="BM108" s="44">
        <v>83813468.682362199</v>
      </c>
      <c r="BN108" s="44">
        <v>41412281.0987093</v>
      </c>
      <c r="BO108" s="44">
        <v>38980617.983772598</v>
      </c>
      <c r="BP108" s="44">
        <v>37578297.557141803</v>
      </c>
      <c r="BQ108" s="44">
        <v>5.5</v>
      </c>
      <c r="BR108" s="44">
        <v>6.9</v>
      </c>
      <c r="BS108" s="44">
        <v>1.6</v>
      </c>
      <c r="BT108" s="44">
        <v>12.1</v>
      </c>
      <c r="BU108" s="44">
        <v>13.3</v>
      </c>
      <c r="BV108" s="44">
        <v>15.8</v>
      </c>
      <c r="BW108" s="44">
        <v>23.1</v>
      </c>
      <c r="BX108" s="44">
        <v>22.8</v>
      </c>
      <c r="BY108" s="44">
        <v>24.5</v>
      </c>
      <c r="BZ108" s="44">
        <v>27.3</v>
      </c>
      <c r="CA108" s="44">
        <v>22.8</v>
      </c>
      <c r="CB108" s="44">
        <v>23.2</v>
      </c>
      <c r="CC108" s="44">
        <v>177.4</v>
      </c>
      <c r="CD108" s="44">
        <v>174.5</v>
      </c>
      <c r="CE108" s="44">
        <v>170.8</v>
      </c>
      <c r="CF108" s="44">
        <v>127.8</v>
      </c>
      <c r="CG108" s="44">
        <v>125.2</v>
      </c>
      <c r="CH108" s="44">
        <v>122.9</v>
      </c>
      <c r="CI108" s="44">
        <v>309.5</v>
      </c>
      <c r="CJ108" s="44">
        <v>293.3</v>
      </c>
      <c r="CK108" s="44">
        <v>290.60000000000002</v>
      </c>
      <c r="CL108" s="44">
        <v>143.6</v>
      </c>
      <c r="CM108" s="44">
        <v>135.1</v>
      </c>
      <c r="CN108" s="44">
        <v>130.30000000000001</v>
      </c>
      <c r="CO108" s="45">
        <f t="shared" si="9"/>
        <v>5.5</v>
      </c>
      <c r="CP108" s="45">
        <f t="shared" si="10"/>
        <v>13.3</v>
      </c>
      <c r="CQ108" s="45">
        <f t="shared" si="11"/>
        <v>23.1</v>
      </c>
      <c r="CR108" s="45">
        <f t="shared" si="12"/>
        <v>23.2</v>
      </c>
      <c r="CS108" s="45">
        <f t="shared" si="13"/>
        <v>174.5</v>
      </c>
      <c r="CT108" s="45">
        <f t="shared" si="14"/>
        <v>125.2</v>
      </c>
      <c r="CU108" s="45">
        <f t="shared" si="15"/>
        <v>293.3</v>
      </c>
      <c r="CV108" s="45">
        <f t="shared" si="16"/>
        <v>135.1</v>
      </c>
    </row>
    <row r="109" spans="1:100" s="48" customFormat="1" x14ac:dyDescent="0.25">
      <c r="A109" s="41">
        <v>790</v>
      </c>
      <c r="B109" s="42" t="s">
        <v>4534</v>
      </c>
      <c r="C109" s="42" t="s">
        <v>4535</v>
      </c>
      <c r="D109" s="42" t="b">
        <v>0</v>
      </c>
      <c r="E109" s="46">
        <v>6.3</v>
      </c>
      <c r="F109" s="46">
        <f t="shared" si="17"/>
        <v>-6.3</v>
      </c>
      <c r="G109" s="46">
        <v>2.66</v>
      </c>
      <c r="H109" s="47">
        <v>1.1949960138313301E-4</v>
      </c>
      <c r="I109" s="47">
        <v>2.6467101368409102E-3</v>
      </c>
      <c r="J109" s="42" t="s">
        <v>4536</v>
      </c>
      <c r="K109" s="42" t="s">
        <v>30</v>
      </c>
      <c r="L109" s="42">
        <v>71</v>
      </c>
      <c r="M109" s="42">
        <v>6.9</v>
      </c>
      <c r="N109" s="42">
        <v>9.25</v>
      </c>
      <c r="O109" s="42" t="b">
        <v>0</v>
      </c>
      <c r="P109" s="42">
        <v>22.702000000000002</v>
      </c>
      <c r="Q109" s="42">
        <v>96.07</v>
      </c>
      <c r="R109" s="42">
        <v>4</v>
      </c>
      <c r="S109" s="42">
        <v>1</v>
      </c>
      <c r="T109" s="42">
        <v>40</v>
      </c>
      <c r="U109" s="44">
        <v>146993.921875</v>
      </c>
      <c r="V109" s="44" t="s">
        <v>30</v>
      </c>
      <c r="W109" s="44">
        <v>175016.265625</v>
      </c>
      <c r="X109" s="44">
        <v>287808</v>
      </c>
      <c r="Y109" s="44">
        <v>244503.28125</v>
      </c>
      <c r="Z109" s="44">
        <v>145867.5625</v>
      </c>
      <c r="AA109" s="44">
        <v>381775.71875</v>
      </c>
      <c r="AB109" s="44">
        <v>392726.3125</v>
      </c>
      <c r="AC109" s="44">
        <v>309179.875</v>
      </c>
      <c r="AD109" s="44" t="s">
        <v>30</v>
      </c>
      <c r="AE109" s="44" t="s">
        <v>30</v>
      </c>
      <c r="AF109" s="44" t="s">
        <v>30</v>
      </c>
      <c r="AG109" s="44">
        <v>1102212</v>
      </c>
      <c r="AH109" s="44">
        <v>839516.5625</v>
      </c>
      <c r="AI109" s="44">
        <v>1024843.75</v>
      </c>
      <c r="AJ109" s="44">
        <v>1599090.375</v>
      </c>
      <c r="AK109" s="44">
        <v>1219469.875</v>
      </c>
      <c r="AL109" s="44">
        <v>1284877.5</v>
      </c>
      <c r="AM109" s="44">
        <v>2152908.5625</v>
      </c>
      <c r="AN109" s="44">
        <v>1932049.625</v>
      </c>
      <c r="AO109" s="44">
        <v>2081384.125</v>
      </c>
      <c r="AP109" s="44">
        <v>971545.15625</v>
      </c>
      <c r="AQ109" s="44">
        <v>639915.9375</v>
      </c>
      <c r="AR109" s="44">
        <v>519793.8125</v>
      </c>
      <c r="AS109" s="44">
        <v>203124.26820986799</v>
      </c>
      <c r="AT109" s="44" t="s">
        <v>30</v>
      </c>
      <c r="AU109" s="44">
        <v>275986.802286227</v>
      </c>
      <c r="AV109" s="44">
        <v>294982.36457442801</v>
      </c>
      <c r="AW109" s="44">
        <v>265342.07144140499</v>
      </c>
      <c r="AX109" s="44">
        <v>167721.531329708</v>
      </c>
      <c r="AY109" s="44">
        <v>444002.72099399602</v>
      </c>
      <c r="AZ109" s="44">
        <v>501713.47648232698</v>
      </c>
      <c r="BA109" s="44">
        <v>408025.08627485199</v>
      </c>
      <c r="BB109" s="44" t="s">
        <v>30</v>
      </c>
      <c r="BC109" s="44" t="s">
        <v>30</v>
      </c>
      <c r="BD109" s="44" t="s">
        <v>30</v>
      </c>
      <c r="BE109" s="44">
        <v>1830097.66177088</v>
      </c>
      <c r="BF109" s="44">
        <v>1450959.48836392</v>
      </c>
      <c r="BG109" s="44">
        <v>1887244.2020032399</v>
      </c>
      <c r="BH109" s="44">
        <v>3319144.3100956399</v>
      </c>
      <c r="BI109" s="44">
        <v>2719203.0741826799</v>
      </c>
      <c r="BJ109" s="44">
        <v>3042476.8254995202</v>
      </c>
      <c r="BK109" s="44">
        <v>2152908.5625</v>
      </c>
      <c r="BL109" s="44">
        <v>2193071.8270667801</v>
      </c>
      <c r="BM109" s="44">
        <v>2280856.4765637699</v>
      </c>
      <c r="BN109" s="44">
        <v>1129369.5044849899</v>
      </c>
      <c r="BO109" s="44">
        <v>787107.45261280006</v>
      </c>
      <c r="BP109" s="44">
        <v>672846.36389448994</v>
      </c>
      <c r="BQ109" s="44">
        <v>18.7</v>
      </c>
      <c r="BR109" s="44" t="s">
        <v>30</v>
      </c>
      <c r="BS109" s="44">
        <v>25.5</v>
      </c>
      <c r="BT109" s="44">
        <v>27.2</v>
      </c>
      <c r="BU109" s="44">
        <v>24.5</v>
      </c>
      <c r="BV109" s="44">
        <v>15.5</v>
      </c>
      <c r="BW109" s="44">
        <v>40.9</v>
      </c>
      <c r="BX109" s="44">
        <v>46.3</v>
      </c>
      <c r="BY109" s="44">
        <v>37.6</v>
      </c>
      <c r="BZ109" s="44" t="s">
        <v>30</v>
      </c>
      <c r="CA109" s="44" t="s">
        <v>30</v>
      </c>
      <c r="CB109" s="44" t="s">
        <v>30</v>
      </c>
      <c r="CC109" s="44">
        <v>168.8</v>
      </c>
      <c r="CD109" s="44">
        <v>133.80000000000001</v>
      </c>
      <c r="CE109" s="44">
        <v>174</v>
      </c>
      <c r="CF109" s="44">
        <v>306.10000000000002</v>
      </c>
      <c r="CG109" s="44">
        <v>250.8</v>
      </c>
      <c r="CH109" s="44">
        <v>280.60000000000002</v>
      </c>
      <c r="CI109" s="44">
        <v>198.5</v>
      </c>
      <c r="CJ109" s="44">
        <v>202.2</v>
      </c>
      <c r="CK109" s="44">
        <v>210.3</v>
      </c>
      <c r="CL109" s="44">
        <v>104.1</v>
      </c>
      <c r="CM109" s="44">
        <v>72.599999999999994</v>
      </c>
      <c r="CN109" s="44">
        <v>62</v>
      </c>
      <c r="CO109" s="45">
        <f t="shared" si="9"/>
        <v>22.1</v>
      </c>
      <c r="CP109" s="45">
        <f t="shared" si="10"/>
        <v>24.5</v>
      </c>
      <c r="CQ109" s="45">
        <f t="shared" si="11"/>
        <v>40.9</v>
      </c>
      <c r="CR109" s="45" t="e">
        <f t="shared" si="12"/>
        <v>#NUM!</v>
      </c>
      <c r="CS109" s="45">
        <f t="shared" si="13"/>
        <v>168.8</v>
      </c>
      <c r="CT109" s="45">
        <f t="shared" si="14"/>
        <v>280.60000000000002</v>
      </c>
      <c r="CU109" s="45">
        <f t="shared" si="15"/>
        <v>202.2</v>
      </c>
      <c r="CV109" s="45">
        <f t="shared" si="16"/>
        <v>72.599999999999994</v>
      </c>
    </row>
    <row r="110" spans="1:100" s="48" customFormat="1" x14ac:dyDescent="0.25">
      <c r="A110" s="41">
        <v>1382</v>
      </c>
      <c r="B110" s="42" t="s">
        <v>4525</v>
      </c>
      <c r="C110" s="42" t="s">
        <v>4526</v>
      </c>
      <c r="D110" s="42" t="b">
        <v>0</v>
      </c>
      <c r="E110" s="46">
        <v>5.4960000000000004</v>
      </c>
      <c r="F110" s="46">
        <f t="shared" si="17"/>
        <v>-5.4960000000000004</v>
      </c>
      <c r="G110" s="46">
        <v>2.46</v>
      </c>
      <c r="H110" s="47">
        <v>3.5879169727381899E-4</v>
      </c>
      <c r="I110" s="47">
        <v>7.4339324889991596E-3</v>
      </c>
      <c r="J110" s="42" t="s">
        <v>4527</v>
      </c>
      <c r="K110" s="42" t="s">
        <v>30</v>
      </c>
      <c r="L110" s="42">
        <v>22</v>
      </c>
      <c r="M110" s="42">
        <v>15.2</v>
      </c>
      <c r="N110" s="42">
        <v>8.44</v>
      </c>
      <c r="O110" s="42" t="b">
        <v>1</v>
      </c>
      <c r="P110" s="42">
        <v>7.85</v>
      </c>
      <c r="Q110" s="42">
        <v>45.65</v>
      </c>
      <c r="R110" s="42">
        <v>2</v>
      </c>
      <c r="S110" s="42">
        <v>2</v>
      </c>
      <c r="T110" s="42">
        <v>17</v>
      </c>
      <c r="U110" s="44" t="s">
        <v>30</v>
      </c>
      <c r="V110" s="44">
        <v>119250.0078125</v>
      </c>
      <c r="W110" s="44" t="s">
        <v>30</v>
      </c>
      <c r="X110" s="44">
        <v>325123.59375</v>
      </c>
      <c r="Y110" s="44">
        <v>281809.34375</v>
      </c>
      <c r="Z110" s="44">
        <v>288772.125</v>
      </c>
      <c r="AA110" s="44">
        <v>490612.84375</v>
      </c>
      <c r="AB110" s="44">
        <v>355501.375</v>
      </c>
      <c r="AC110" s="44">
        <v>367311.90625</v>
      </c>
      <c r="AD110" s="44" t="s">
        <v>30</v>
      </c>
      <c r="AE110" s="44" t="s">
        <v>30</v>
      </c>
      <c r="AF110" s="44" t="s">
        <v>30</v>
      </c>
      <c r="AG110" s="44" t="s">
        <v>30</v>
      </c>
      <c r="AH110" s="44">
        <v>1178383.625</v>
      </c>
      <c r="AI110" s="44">
        <v>1058143.5</v>
      </c>
      <c r="AJ110" s="44">
        <v>753620.3125</v>
      </c>
      <c r="AK110" s="44">
        <v>792449.5</v>
      </c>
      <c r="AL110" s="44">
        <v>773386.875</v>
      </c>
      <c r="AM110" s="44">
        <v>3275100.75</v>
      </c>
      <c r="AN110" s="44">
        <v>2886478.25</v>
      </c>
      <c r="AO110" s="44">
        <v>2884209.25</v>
      </c>
      <c r="AP110" s="44">
        <v>900399.5</v>
      </c>
      <c r="AQ110" s="44">
        <v>1175755.75</v>
      </c>
      <c r="AR110" s="44">
        <v>848812.5625</v>
      </c>
      <c r="AS110" s="44" t="s">
        <v>30</v>
      </c>
      <c r="AT110" s="44">
        <v>177365.14840240701</v>
      </c>
      <c r="AU110" s="44" t="s">
        <v>30</v>
      </c>
      <c r="AV110" s="44">
        <v>333228.14676211501</v>
      </c>
      <c r="AW110" s="44">
        <v>305827.695398946</v>
      </c>
      <c r="AX110" s="44">
        <v>332036.14415873802</v>
      </c>
      <c r="AY110" s="44">
        <v>570579.60179559595</v>
      </c>
      <c r="AZ110" s="44">
        <v>454158.08686232998</v>
      </c>
      <c r="BA110" s="44">
        <v>484742.00410824397</v>
      </c>
      <c r="BB110" s="44" t="s">
        <v>30</v>
      </c>
      <c r="BC110" s="44" t="s">
        <v>30</v>
      </c>
      <c r="BD110" s="44" t="s">
        <v>30</v>
      </c>
      <c r="BE110" s="44" t="s">
        <v>30</v>
      </c>
      <c r="BF110" s="44">
        <v>2036632.7217355201</v>
      </c>
      <c r="BG110" s="44">
        <v>1948565.51085218</v>
      </c>
      <c r="BH110" s="44">
        <v>1564248.40729022</v>
      </c>
      <c r="BI110" s="44">
        <v>1767022.83566826</v>
      </c>
      <c r="BJ110" s="44">
        <v>1831312.0467383</v>
      </c>
      <c r="BK110" s="44">
        <v>3275100.75</v>
      </c>
      <c r="BL110" s="44">
        <v>3276444.8943779198</v>
      </c>
      <c r="BM110" s="44">
        <v>3160621.4675186998</v>
      </c>
      <c r="BN110" s="44">
        <v>1046666.4679576301</v>
      </c>
      <c r="BO110" s="44">
        <v>1446199.50691157</v>
      </c>
      <c r="BP110" s="44">
        <v>1098744.21851855</v>
      </c>
      <c r="BQ110" s="44" t="s">
        <v>30</v>
      </c>
      <c r="BR110" s="44">
        <v>17</v>
      </c>
      <c r="BS110" s="44" t="s">
        <v>30</v>
      </c>
      <c r="BT110" s="44">
        <v>31.9</v>
      </c>
      <c r="BU110" s="44">
        <v>29.2</v>
      </c>
      <c r="BV110" s="44">
        <v>31.7</v>
      </c>
      <c r="BW110" s="44">
        <v>54.5</v>
      </c>
      <c r="BX110" s="44">
        <v>43.4</v>
      </c>
      <c r="BY110" s="44">
        <v>46.3</v>
      </c>
      <c r="BZ110" s="44" t="s">
        <v>30</v>
      </c>
      <c r="CA110" s="44" t="s">
        <v>30</v>
      </c>
      <c r="CB110" s="44" t="s">
        <v>30</v>
      </c>
      <c r="CC110" s="44" t="s">
        <v>30</v>
      </c>
      <c r="CD110" s="44">
        <v>194.7</v>
      </c>
      <c r="CE110" s="44">
        <v>186.2</v>
      </c>
      <c r="CF110" s="44">
        <v>149.5</v>
      </c>
      <c r="CG110" s="44">
        <v>168.9</v>
      </c>
      <c r="CH110" s="44">
        <v>175</v>
      </c>
      <c r="CI110" s="44">
        <v>313</v>
      </c>
      <c r="CJ110" s="44">
        <v>313.2</v>
      </c>
      <c r="CK110" s="44">
        <v>302.10000000000002</v>
      </c>
      <c r="CL110" s="44">
        <v>100</v>
      </c>
      <c r="CM110" s="44">
        <v>138.19999999999999</v>
      </c>
      <c r="CN110" s="44">
        <v>105</v>
      </c>
      <c r="CO110" s="45">
        <f t="shared" si="9"/>
        <v>17</v>
      </c>
      <c r="CP110" s="45">
        <f t="shared" si="10"/>
        <v>31.7</v>
      </c>
      <c r="CQ110" s="45">
        <f t="shared" si="11"/>
        <v>46.3</v>
      </c>
      <c r="CR110" s="45" t="e">
        <f t="shared" si="12"/>
        <v>#NUM!</v>
      </c>
      <c r="CS110" s="45">
        <f t="shared" si="13"/>
        <v>190.45</v>
      </c>
      <c r="CT110" s="45">
        <f t="shared" si="14"/>
        <v>168.9</v>
      </c>
      <c r="CU110" s="45">
        <f t="shared" si="15"/>
        <v>313</v>
      </c>
      <c r="CV110" s="45">
        <f t="shared" si="16"/>
        <v>105</v>
      </c>
    </row>
    <row r="111" spans="1:100" s="48" customFormat="1" x14ac:dyDescent="0.25">
      <c r="A111" s="41">
        <v>421</v>
      </c>
      <c r="B111" s="42" t="s">
        <v>4579</v>
      </c>
      <c r="C111" s="42" t="s">
        <v>4580</v>
      </c>
      <c r="D111" s="42" t="b">
        <v>0</v>
      </c>
      <c r="E111" s="46">
        <v>5.3879999999999999</v>
      </c>
      <c r="F111" s="46">
        <f t="shared" si="17"/>
        <v>-5.3879999999999999</v>
      </c>
      <c r="G111" s="46">
        <v>2.4300000000000002</v>
      </c>
      <c r="H111" s="47">
        <v>4.1795021939150501E-4</v>
      </c>
      <c r="I111" s="47">
        <v>8.6041482665116607E-3</v>
      </c>
      <c r="J111" s="42" t="s">
        <v>4581</v>
      </c>
      <c r="K111" s="42" t="s">
        <v>30</v>
      </c>
      <c r="L111" s="42">
        <v>19</v>
      </c>
      <c r="M111" s="42">
        <v>48.4</v>
      </c>
      <c r="N111" s="42">
        <v>4.55</v>
      </c>
      <c r="O111" s="42" t="b">
        <v>0</v>
      </c>
      <c r="P111" s="42">
        <v>51.423000000000002</v>
      </c>
      <c r="Q111" s="42">
        <v>231.42</v>
      </c>
      <c r="R111" s="42">
        <v>10</v>
      </c>
      <c r="S111" s="42">
        <v>1</v>
      </c>
      <c r="T111" s="42">
        <v>126</v>
      </c>
      <c r="U111" s="44" t="s">
        <v>30</v>
      </c>
      <c r="V111" s="44" t="s">
        <v>30</v>
      </c>
      <c r="W111" s="44" t="s">
        <v>30</v>
      </c>
      <c r="X111" s="44" t="s">
        <v>30</v>
      </c>
      <c r="Y111" s="44" t="s">
        <v>30</v>
      </c>
      <c r="Z111" s="44" t="s">
        <v>30</v>
      </c>
      <c r="AA111" s="44" t="s">
        <v>30</v>
      </c>
      <c r="AB111" s="44" t="s">
        <v>30</v>
      </c>
      <c r="AC111" s="44" t="s">
        <v>30</v>
      </c>
      <c r="AD111" s="44" t="s">
        <v>30</v>
      </c>
      <c r="AE111" s="44">
        <v>53100.14453125</v>
      </c>
      <c r="AF111" s="44" t="s">
        <v>30</v>
      </c>
      <c r="AG111" s="44" t="s">
        <v>30</v>
      </c>
      <c r="AH111" s="44" t="s">
        <v>30</v>
      </c>
      <c r="AI111" s="44" t="s">
        <v>30</v>
      </c>
      <c r="AJ111" s="44" t="s">
        <v>30</v>
      </c>
      <c r="AK111" s="44" t="s">
        <v>30</v>
      </c>
      <c r="AL111" s="44" t="s">
        <v>30</v>
      </c>
      <c r="AM111" s="44">
        <v>1340685.5</v>
      </c>
      <c r="AN111" s="44">
        <v>785256.75</v>
      </c>
      <c r="AO111" s="44" t="s">
        <v>30</v>
      </c>
      <c r="AP111" s="44" t="s">
        <v>30</v>
      </c>
      <c r="AQ111" s="44" t="s">
        <v>30</v>
      </c>
      <c r="AR111" s="44" t="s">
        <v>30</v>
      </c>
      <c r="AS111" s="44" t="s">
        <v>30</v>
      </c>
      <c r="AT111" s="44" t="s">
        <v>30</v>
      </c>
      <c r="AU111" s="44" t="s">
        <v>30</v>
      </c>
      <c r="AV111" s="44" t="s">
        <v>30</v>
      </c>
      <c r="AW111" s="44" t="s">
        <v>30</v>
      </c>
      <c r="AX111" s="44" t="s">
        <v>30</v>
      </c>
      <c r="AY111" s="44" t="s">
        <v>30</v>
      </c>
      <c r="AZ111" s="44" t="s">
        <v>30</v>
      </c>
      <c r="BA111" s="44" t="s">
        <v>30</v>
      </c>
      <c r="BB111" s="44" t="s">
        <v>30</v>
      </c>
      <c r="BC111" s="44">
        <v>202875.53286530499</v>
      </c>
      <c r="BD111" s="44" t="s">
        <v>30</v>
      </c>
      <c r="BE111" s="44" t="s">
        <v>30</v>
      </c>
      <c r="BF111" s="44" t="s">
        <v>30</v>
      </c>
      <c r="BG111" s="44" t="s">
        <v>30</v>
      </c>
      <c r="BH111" s="44" t="s">
        <v>30</v>
      </c>
      <c r="BI111" s="44" t="s">
        <v>30</v>
      </c>
      <c r="BJ111" s="44" t="s">
        <v>30</v>
      </c>
      <c r="BK111" s="44">
        <v>1340685.5</v>
      </c>
      <c r="BL111" s="44">
        <v>891345.87080754898</v>
      </c>
      <c r="BM111" s="44" t="s">
        <v>30</v>
      </c>
      <c r="BN111" s="44" t="s">
        <v>30</v>
      </c>
      <c r="BO111" s="44" t="s">
        <v>30</v>
      </c>
      <c r="BP111" s="44" t="s">
        <v>30</v>
      </c>
      <c r="BQ111" s="44" t="s">
        <v>30</v>
      </c>
      <c r="BR111" s="44" t="s">
        <v>30</v>
      </c>
      <c r="BS111" s="44" t="s">
        <v>30</v>
      </c>
      <c r="BT111" s="44" t="s">
        <v>30</v>
      </c>
      <c r="BU111" s="44" t="s">
        <v>30</v>
      </c>
      <c r="BV111" s="44" t="s">
        <v>30</v>
      </c>
      <c r="BW111" s="44" t="s">
        <v>30</v>
      </c>
      <c r="BX111" s="44" t="s">
        <v>30</v>
      </c>
      <c r="BY111" s="44" t="s">
        <v>30</v>
      </c>
      <c r="BZ111" s="44" t="s">
        <v>30</v>
      </c>
      <c r="CA111" s="44">
        <v>200</v>
      </c>
      <c r="CB111" s="44" t="s">
        <v>30</v>
      </c>
      <c r="CC111" s="44" t="s">
        <v>30</v>
      </c>
      <c r="CD111" s="44" t="s">
        <v>30</v>
      </c>
      <c r="CE111" s="44" t="s">
        <v>30</v>
      </c>
      <c r="CF111" s="44" t="s">
        <v>30</v>
      </c>
      <c r="CG111" s="44" t="s">
        <v>30</v>
      </c>
      <c r="CH111" s="44" t="s">
        <v>30</v>
      </c>
      <c r="CI111" s="44">
        <v>1321.5</v>
      </c>
      <c r="CJ111" s="44">
        <v>878.6</v>
      </c>
      <c r="CK111" s="44" t="s">
        <v>30</v>
      </c>
      <c r="CL111" s="44" t="s">
        <v>30</v>
      </c>
      <c r="CM111" s="44" t="s">
        <v>30</v>
      </c>
      <c r="CN111" s="44" t="s">
        <v>30</v>
      </c>
      <c r="CO111" s="45" t="e">
        <f t="shared" si="9"/>
        <v>#NUM!</v>
      </c>
      <c r="CP111" s="45" t="e">
        <f t="shared" si="10"/>
        <v>#NUM!</v>
      </c>
      <c r="CQ111" s="45" t="e">
        <f t="shared" si="11"/>
        <v>#NUM!</v>
      </c>
      <c r="CR111" s="45">
        <f t="shared" si="12"/>
        <v>200</v>
      </c>
      <c r="CS111" s="45" t="e">
        <f t="shared" si="13"/>
        <v>#NUM!</v>
      </c>
      <c r="CT111" s="45" t="e">
        <f t="shared" si="14"/>
        <v>#NUM!</v>
      </c>
      <c r="CU111" s="45">
        <f t="shared" si="15"/>
        <v>1100.05</v>
      </c>
      <c r="CV111" s="45" t="e">
        <f t="shared" si="16"/>
        <v>#NUM!</v>
      </c>
    </row>
    <row r="112" spans="1:100" s="48" customFormat="1" x14ac:dyDescent="0.25">
      <c r="A112" s="41">
        <v>1203</v>
      </c>
      <c r="B112" s="42" t="s">
        <v>4540</v>
      </c>
      <c r="C112" s="42" t="s">
        <v>4541</v>
      </c>
      <c r="D112" s="42" t="b">
        <v>0</v>
      </c>
      <c r="E112" s="46">
        <v>5.3780000000000001</v>
      </c>
      <c r="F112" s="46">
        <f t="shared" si="17"/>
        <v>-5.3780000000000001</v>
      </c>
      <c r="G112" s="46">
        <v>2.4300000000000002</v>
      </c>
      <c r="H112" s="47">
        <v>4.2445980947736201E-4</v>
      </c>
      <c r="I112" s="47">
        <v>8.6825011346277001E-3</v>
      </c>
      <c r="J112" s="42" t="s">
        <v>4542</v>
      </c>
      <c r="K112" s="42" t="s">
        <v>30</v>
      </c>
      <c r="L112" s="42">
        <v>9</v>
      </c>
      <c r="M112" s="42">
        <v>46.5</v>
      </c>
      <c r="N112" s="42">
        <v>6.33</v>
      </c>
      <c r="O112" s="42" t="b">
        <v>1</v>
      </c>
      <c r="P112" s="42">
        <v>11.177</v>
      </c>
      <c r="Q112" s="42">
        <v>24.64</v>
      </c>
      <c r="R112" s="42">
        <v>2</v>
      </c>
      <c r="S112" s="42">
        <v>2</v>
      </c>
      <c r="T112" s="42">
        <v>8</v>
      </c>
      <c r="U112" s="44">
        <v>286154.40625</v>
      </c>
      <c r="V112" s="44">
        <v>332167.15625</v>
      </c>
      <c r="W112" s="44">
        <v>582417.3125</v>
      </c>
      <c r="X112" s="44">
        <v>616928.640625</v>
      </c>
      <c r="Y112" s="44">
        <v>792662.34375</v>
      </c>
      <c r="Z112" s="44">
        <v>560274.5625</v>
      </c>
      <c r="AA112" s="44">
        <v>1022645.9375</v>
      </c>
      <c r="AB112" s="44">
        <v>943329.5625</v>
      </c>
      <c r="AC112" s="44">
        <v>892952.875</v>
      </c>
      <c r="AD112" s="44" t="s">
        <v>30</v>
      </c>
      <c r="AE112" s="44" t="s">
        <v>30</v>
      </c>
      <c r="AF112" s="44" t="s">
        <v>30</v>
      </c>
      <c r="AG112" s="44">
        <v>2889683</v>
      </c>
      <c r="AH112" s="44">
        <v>2997381.75</v>
      </c>
      <c r="AI112" s="44">
        <v>3009266.46875</v>
      </c>
      <c r="AJ112" s="44">
        <v>1752593.875</v>
      </c>
      <c r="AK112" s="44">
        <v>2017254.375</v>
      </c>
      <c r="AL112" s="44">
        <v>1750648.875</v>
      </c>
      <c r="AM112" s="44">
        <v>7243121</v>
      </c>
      <c r="AN112" s="44">
        <v>6330943.8125</v>
      </c>
      <c r="AO112" s="44">
        <v>6608815.75</v>
      </c>
      <c r="AP112" s="44">
        <v>2666261</v>
      </c>
      <c r="AQ112" s="44">
        <v>2758177.25</v>
      </c>
      <c r="AR112" s="44">
        <v>2505318.625</v>
      </c>
      <c r="AS112" s="44">
        <v>395423.862586567</v>
      </c>
      <c r="AT112" s="44">
        <v>494045.05746716697</v>
      </c>
      <c r="AU112" s="44">
        <v>918426.01657049905</v>
      </c>
      <c r="AV112" s="44">
        <v>632307.19502324495</v>
      </c>
      <c r="AW112" s="44">
        <v>860220.22759346501</v>
      </c>
      <c r="AX112" s="44">
        <v>644215.24550793797</v>
      </c>
      <c r="AY112" s="44">
        <v>1189330.6896261501</v>
      </c>
      <c r="AZ112" s="44">
        <v>1205116.99676458</v>
      </c>
      <c r="BA112" s="44">
        <v>1178431.0795172299</v>
      </c>
      <c r="BB112" s="44" t="s">
        <v>30</v>
      </c>
      <c r="BC112" s="44" t="s">
        <v>30</v>
      </c>
      <c r="BD112" s="44" t="s">
        <v>30</v>
      </c>
      <c r="BE112" s="44">
        <v>4797989.9525309699</v>
      </c>
      <c r="BF112" s="44">
        <v>5180457.0447784904</v>
      </c>
      <c r="BG112" s="44">
        <v>5541547.8656441001</v>
      </c>
      <c r="BH112" s="44">
        <v>3637763.1177441902</v>
      </c>
      <c r="BI112" s="44">
        <v>4498122.0203643404</v>
      </c>
      <c r="BJ112" s="44">
        <v>4145382.4444542802</v>
      </c>
      <c r="BK112" s="44">
        <v>7243121</v>
      </c>
      <c r="BL112" s="44">
        <v>7186261.8507723501</v>
      </c>
      <c r="BM112" s="44">
        <v>7242180.8280122802</v>
      </c>
      <c r="BN112" s="44">
        <v>3099386.4207200999</v>
      </c>
      <c r="BO112" s="44">
        <v>3392604.7811585902</v>
      </c>
      <c r="BP112" s="44">
        <v>3243006.1433799602</v>
      </c>
      <c r="BQ112" s="44">
        <v>14.2</v>
      </c>
      <c r="BR112" s="44">
        <v>17.8</v>
      </c>
      <c r="BS112" s="44">
        <v>33</v>
      </c>
      <c r="BT112" s="44">
        <v>22.7</v>
      </c>
      <c r="BU112" s="44">
        <v>30.9</v>
      </c>
      <c r="BV112" s="44">
        <v>23.2</v>
      </c>
      <c r="BW112" s="44">
        <v>42.8</v>
      </c>
      <c r="BX112" s="44">
        <v>43.3</v>
      </c>
      <c r="BY112" s="44">
        <v>42.4</v>
      </c>
      <c r="BZ112" s="44" t="s">
        <v>30</v>
      </c>
      <c r="CA112" s="44" t="s">
        <v>30</v>
      </c>
      <c r="CB112" s="44" t="s">
        <v>30</v>
      </c>
      <c r="CC112" s="44">
        <v>172.6</v>
      </c>
      <c r="CD112" s="44">
        <v>186.3</v>
      </c>
      <c r="CE112" s="44">
        <v>199.3</v>
      </c>
      <c r="CF112" s="44">
        <v>130.80000000000001</v>
      </c>
      <c r="CG112" s="44">
        <v>161.80000000000001</v>
      </c>
      <c r="CH112" s="44">
        <v>149.1</v>
      </c>
      <c r="CI112" s="44">
        <v>260.5</v>
      </c>
      <c r="CJ112" s="44">
        <v>258.5</v>
      </c>
      <c r="CK112" s="44">
        <v>260.5</v>
      </c>
      <c r="CL112" s="44">
        <v>111.5</v>
      </c>
      <c r="CM112" s="44">
        <v>122</v>
      </c>
      <c r="CN112" s="44">
        <v>116.6</v>
      </c>
      <c r="CO112" s="45">
        <f t="shared" si="9"/>
        <v>17.8</v>
      </c>
      <c r="CP112" s="45">
        <f t="shared" si="10"/>
        <v>23.2</v>
      </c>
      <c r="CQ112" s="45">
        <f t="shared" si="11"/>
        <v>42.8</v>
      </c>
      <c r="CR112" s="45" t="e">
        <f t="shared" si="12"/>
        <v>#NUM!</v>
      </c>
      <c r="CS112" s="45">
        <f t="shared" si="13"/>
        <v>186.3</v>
      </c>
      <c r="CT112" s="45">
        <f t="shared" si="14"/>
        <v>149.1</v>
      </c>
      <c r="CU112" s="45">
        <f t="shared" si="15"/>
        <v>260.5</v>
      </c>
      <c r="CV112" s="45">
        <f t="shared" si="16"/>
        <v>116.6</v>
      </c>
    </row>
    <row r="113" spans="1:100" s="48" customFormat="1" x14ac:dyDescent="0.25">
      <c r="A113" s="41">
        <v>537</v>
      </c>
      <c r="B113" s="42" t="s">
        <v>4552</v>
      </c>
      <c r="C113" s="42" t="s">
        <v>4553</v>
      </c>
      <c r="D113" s="42" t="b">
        <v>0</v>
      </c>
      <c r="E113" s="46">
        <v>4.0209999999999999</v>
      </c>
      <c r="F113" s="46">
        <f t="shared" si="17"/>
        <v>-4.0209999999999999</v>
      </c>
      <c r="G113" s="46">
        <v>2.0099999999999998</v>
      </c>
      <c r="H113" s="47">
        <v>3.36997022194141E-3</v>
      </c>
      <c r="I113" s="47">
        <v>5.6663138051124801E-2</v>
      </c>
      <c r="J113" s="42" t="s">
        <v>4554</v>
      </c>
      <c r="K113" s="42" t="s">
        <v>30</v>
      </c>
      <c r="L113" s="42">
        <v>49</v>
      </c>
      <c r="M113" s="42">
        <v>25.8</v>
      </c>
      <c r="N113" s="42">
        <v>8.07</v>
      </c>
      <c r="O113" s="42" t="b">
        <v>1</v>
      </c>
      <c r="P113" s="42">
        <v>38.021999999999998</v>
      </c>
      <c r="Q113" s="42">
        <v>155.05000000000001</v>
      </c>
      <c r="R113" s="42">
        <v>8</v>
      </c>
      <c r="S113" s="42">
        <v>8</v>
      </c>
      <c r="T113" s="42">
        <v>56</v>
      </c>
      <c r="U113" s="44" t="s">
        <v>30</v>
      </c>
      <c r="V113" s="44">
        <v>960061.75</v>
      </c>
      <c r="W113" s="44">
        <v>801036.375</v>
      </c>
      <c r="X113" s="44">
        <v>2080706.1875</v>
      </c>
      <c r="Y113" s="44">
        <v>1883060.09375</v>
      </c>
      <c r="Z113" s="44">
        <v>1951432.78125</v>
      </c>
      <c r="AA113" s="44">
        <v>3690116.46875</v>
      </c>
      <c r="AB113" s="44">
        <v>4304187.4296875</v>
      </c>
      <c r="AC113" s="44">
        <v>3867694.921875</v>
      </c>
      <c r="AD113" s="44">
        <v>507643.375</v>
      </c>
      <c r="AE113" s="44">
        <v>1534197.84375</v>
      </c>
      <c r="AF113" s="44">
        <v>1093846.59375</v>
      </c>
      <c r="AG113" s="44">
        <v>10034365.671875</v>
      </c>
      <c r="AH113" s="44">
        <v>10844687.625</v>
      </c>
      <c r="AI113" s="44">
        <v>10479510.3125</v>
      </c>
      <c r="AJ113" s="44">
        <v>7927068.5625</v>
      </c>
      <c r="AK113" s="44">
        <v>7749590.78125</v>
      </c>
      <c r="AL113" s="44">
        <v>7560591</v>
      </c>
      <c r="AM113" s="44">
        <v>23064602.5625</v>
      </c>
      <c r="AN113" s="44">
        <v>23248652.40625</v>
      </c>
      <c r="AO113" s="44">
        <v>24650429.75</v>
      </c>
      <c r="AP113" s="44">
        <v>7375769.46875</v>
      </c>
      <c r="AQ113" s="44">
        <v>7421081.796875</v>
      </c>
      <c r="AR113" s="44">
        <v>8888041.125</v>
      </c>
      <c r="AS113" s="44" t="s">
        <v>30</v>
      </c>
      <c r="AT113" s="44">
        <v>1427936.9694630301</v>
      </c>
      <c r="AU113" s="44">
        <v>1263170.97934708</v>
      </c>
      <c r="AV113" s="44">
        <v>2132573.2126049101</v>
      </c>
      <c r="AW113" s="44">
        <v>2043551.57677161</v>
      </c>
      <c r="AX113" s="44">
        <v>2243797.6528074201</v>
      </c>
      <c r="AY113" s="44">
        <v>4291581.8697800804</v>
      </c>
      <c r="AZ113" s="44">
        <v>5498660.9505062103</v>
      </c>
      <c r="BA113" s="44">
        <v>5104202.0577272503</v>
      </c>
      <c r="BB113" s="44">
        <v>1816538.7882811299</v>
      </c>
      <c r="BC113" s="44">
        <v>5861588.6608068999</v>
      </c>
      <c r="BD113" s="44">
        <v>4328794.8589614499</v>
      </c>
      <c r="BE113" s="44">
        <v>16660922.901812401</v>
      </c>
      <c r="BF113" s="44">
        <v>18743170.904191099</v>
      </c>
      <c r="BG113" s="44">
        <v>19297961.349814299</v>
      </c>
      <c r="BH113" s="44">
        <v>16453782.054037999</v>
      </c>
      <c r="BI113" s="44">
        <v>17280222.749276798</v>
      </c>
      <c r="BJ113" s="44">
        <v>17902814.007234301</v>
      </c>
      <c r="BK113" s="44">
        <v>23064602.5625</v>
      </c>
      <c r="BL113" s="44">
        <v>26389572.995266698</v>
      </c>
      <c r="BM113" s="44">
        <v>27012838.077338401</v>
      </c>
      <c r="BN113" s="44">
        <v>8573939.2106795609</v>
      </c>
      <c r="BO113" s="44">
        <v>9128056.4312707093</v>
      </c>
      <c r="BP113" s="44">
        <v>11505112.237366101</v>
      </c>
      <c r="BQ113" s="44" t="s">
        <v>30</v>
      </c>
      <c r="BR113" s="44">
        <v>13.8</v>
      </c>
      <c r="BS113" s="44">
        <v>12.2</v>
      </c>
      <c r="BT113" s="44">
        <v>20.6</v>
      </c>
      <c r="BU113" s="44">
        <v>19.8</v>
      </c>
      <c r="BV113" s="44">
        <v>21.7</v>
      </c>
      <c r="BW113" s="44">
        <v>41.5</v>
      </c>
      <c r="BX113" s="44">
        <v>53.2</v>
      </c>
      <c r="BY113" s="44">
        <v>49.4</v>
      </c>
      <c r="BZ113" s="44">
        <v>17.600000000000001</v>
      </c>
      <c r="CA113" s="44">
        <v>56.7</v>
      </c>
      <c r="CB113" s="44">
        <v>41.9</v>
      </c>
      <c r="CC113" s="44">
        <v>161.19999999999999</v>
      </c>
      <c r="CD113" s="44">
        <v>181.4</v>
      </c>
      <c r="CE113" s="44">
        <v>186.7</v>
      </c>
      <c r="CF113" s="44">
        <v>159.19999999999999</v>
      </c>
      <c r="CG113" s="44">
        <v>167.2</v>
      </c>
      <c r="CH113" s="44">
        <v>173.2</v>
      </c>
      <c r="CI113" s="44">
        <v>223.2</v>
      </c>
      <c r="CJ113" s="44">
        <v>255.4</v>
      </c>
      <c r="CK113" s="44">
        <v>261.39999999999998</v>
      </c>
      <c r="CL113" s="44">
        <v>83</v>
      </c>
      <c r="CM113" s="44">
        <v>88.3</v>
      </c>
      <c r="CN113" s="44">
        <v>111.3</v>
      </c>
      <c r="CO113" s="45">
        <f t="shared" si="9"/>
        <v>13</v>
      </c>
      <c r="CP113" s="45">
        <f t="shared" si="10"/>
        <v>20.6</v>
      </c>
      <c r="CQ113" s="45">
        <f t="shared" si="11"/>
        <v>49.4</v>
      </c>
      <c r="CR113" s="45">
        <f t="shared" si="12"/>
        <v>41.9</v>
      </c>
      <c r="CS113" s="45">
        <f t="shared" si="13"/>
        <v>181.4</v>
      </c>
      <c r="CT113" s="45">
        <f t="shared" si="14"/>
        <v>167.2</v>
      </c>
      <c r="CU113" s="45">
        <f t="shared" si="15"/>
        <v>255.4</v>
      </c>
      <c r="CV113" s="45">
        <f t="shared" si="16"/>
        <v>88.3</v>
      </c>
    </row>
    <row r="114" spans="1:100" s="48" customFormat="1" x14ac:dyDescent="0.25">
      <c r="A114" s="41">
        <v>1128</v>
      </c>
      <c r="B114" s="42" t="s">
        <v>4213</v>
      </c>
      <c r="C114" s="42" t="s">
        <v>4214</v>
      </c>
      <c r="D114" s="42" t="b">
        <v>0</v>
      </c>
      <c r="E114" s="46">
        <v>3.93</v>
      </c>
      <c r="F114" s="46">
        <f t="shared" si="17"/>
        <v>-3.93</v>
      </c>
      <c r="G114" s="46">
        <v>1.97</v>
      </c>
      <c r="H114" s="47">
        <v>3.9103385546095399E-3</v>
      </c>
      <c r="I114" s="47">
        <v>6.4899494925728801E-2</v>
      </c>
      <c r="J114" s="42" t="s">
        <v>4215</v>
      </c>
      <c r="K114" s="42" t="s">
        <v>30</v>
      </c>
      <c r="L114" s="42">
        <v>8</v>
      </c>
      <c r="M114" s="42">
        <v>18.600000000000001</v>
      </c>
      <c r="N114" s="42">
        <v>9.61</v>
      </c>
      <c r="O114" s="42" t="b">
        <v>0</v>
      </c>
      <c r="P114" s="42">
        <v>12.375999999999999</v>
      </c>
      <c r="Q114" s="42">
        <v>34.549999999999997</v>
      </c>
      <c r="R114" s="42">
        <v>2</v>
      </c>
      <c r="S114" s="42">
        <v>2</v>
      </c>
      <c r="T114" s="42">
        <v>18</v>
      </c>
      <c r="U114" s="44">
        <v>2138443.8125</v>
      </c>
      <c r="V114" s="44">
        <v>2435988.28125</v>
      </c>
      <c r="W114" s="44">
        <v>2070617.53125</v>
      </c>
      <c r="X114" s="44">
        <v>488494.84375</v>
      </c>
      <c r="Y114" s="44">
        <v>487327.359375</v>
      </c>
      <c r="Z114" s="44">
        <v>237340.328125</v>
      </c>
      <c r="AA114" s="44">
        <v>503293.375</v>
      </c>
      <c r="AB114" s="44">
        <v>415386.328125</v>
      </c>
      <c r="AC114" s="44">
        <v>162567.1875</v>
      </c>
      <c r="AD114" s="44" t="s">
        <v>30</v>
      </c>
      <c r="AE114" s="44" t="s">
        <v>30</v>
      </c>
      <c r="AF114" s="44" t="s">
        <v>30</v>
      </c>
      <c r="AG114" s="44">
        <v>2402219.71875</v>
      </c>
      <c r="AH114" s="44">
        <v>2132639.0625</v>
      </c>
      <c r="AI114" s="44">
        <v>2065053.625</v>
      </c>
      <c r="AJ114" s="44">
        <v>1857489.40625</v>
      </c>
      <c r="AK114" s="44">
        <v>1222117.5</v>
      </c>
      <c r="AL114" s="44">
        <v>1017553.28125</v>
      </c>
      <c r="AM114" s="44">
        <v>2456412.09375</v>
      </c>
      <c r="AN114" s="44">
        <v>1792449.375</v>
      </c>
      <c r="AO114" s="44">
        <v>2022801.8125</v>
      </c>
      <c r="AP114" s="44">
        <v>2426992.96875</v>
      </c>
      <c r="AQ114" s="44">
        <v>1995247.09375</v>
      </c>
      <c r="AR114" s="44">
        <v>2160398.375</v>
      </c>
      <c r="AS114" s="44">
        <v>2955019.0169860199</v>
      </c>
      <c r="AT114" s="44">
        <v>3623139.5782360798</v>
      </c>
      <c r="AU114" s="44">
        <v>3265200.0039352798</v>
      </c>
      <c r="AV114" s="44">
        <v>500671.850997161</v>
      </c>
      <c r="AW114" s="44">
        <v>528861.822817081</v>
      </c>
      <c r="AX114" s="44">
        <v>272898.80352542602</v>
      </c>
      <c r="AY114" s="44">
        <v>585326.97859861399</v>
      </c>
      <c r="AZ114" s="44">
        <v>530661.97026669199</v>
      </c>
      <c r="BA114" s="44">
        <v>214540.13041808599</v>
      </c>
      <c r="BB114" s="44" t="s">
        <v>30</v>
      </c>
      <c r="BC114" s="44" t="s">
        <v>30</v>
      </c>
      <c r="BD114" s="44" t="s">
        <v>30</v>
      </c>
      <c r="BE114" s="44">
        <v>3988612.6174858199</v>
      </c>
      <c r="BF114" s="44">
        <v>3685898.5530614899</v>
      </c>
      <c r="BG114" s="44">
        <v>3802785.0397751001</v>
      </c>
      <c r="BH114" s="44">
        <v>3855489.0268898201</v>
      </c>
      <c r="BI114" s="44">
        <v>2725106.81168934</v>
      </c>
      <c r="BJ114" s="44">
        <v>2409476.60529048</v>
      </c>
      <c r="BK114" s="44">
        <v>2456412.09375</v>
      </c>
      <c r="BL114" s="44">
        <v>2034611.41726935</v>
      </c>
      <c r="BM114" s="44">
        <v>2216659.84641136</v>
      </c>
      <c r="BN114" s="44">
        <v>2821250.0766154998</v>
      </c>
      <c r="BO114" s="44">
        <v>2454187.7538323598</v>
      </c>
      <c r="BP114" s="44">
        <v>2796524.6146178702</v>
      </c>
      <c r="BQ114" s="44">
        <v>148.6</v>
      </c>
      <c r="BR114" s="44">
        <v>182.2</v>
      </c>
      <c r="BS114" s="44">
        <v>164.2</v>
      </c>
      <c r="BT114" s="44">
        <v>25.2</v>
      </c>
      <c r="BU114" s="44">
        <v>26.6</v>
      </c>
      <c r="BV114" s="44">
        <v>13.7</v>
      </c>
      <c r="BW114" s="44">
        <v>29.4</v>
      </c>
      <c r="BX114" s="44">
        <v>26.7</v>
      </c>
      <c r="BY114" s="44">
        <v>10.8</v>
      </c>
      <c r="BZ114" s="44" t="s">
        <v>30</v>
      </c>
      <c r="CA114" s="44" t="s">
        <v>30</v>
      </c>
      <c r="CB114" s="44" t="s">
        <v>30</v>
      </c>
      <c r="CC114" s="44">
        <v>200.6</v>
      </c>
      <c r="CD114" s="44">
        <v>185.4</v>
      </c>
      <c r="CE114" s="44">
        <v>191.2</v>
      </c>
      <c r="CF114" s="44">
        <v>193.9</v>
      </c>
      <c r="CG114" s="44">
        <v>137</v>
      </c>
      <c r="CH114" s="44">
        <v>121.2</v>
      </c>
      <c r="CI114" s="44">
        <v>123.5</v>
      </c>
      <c r="CJ114" s="44">
        <v>102.3</v>
      </c>
      <c r="CK114" s="44">
        <v>111.5</v>
      </c>
      <c r="CL114" s="44">
        <v>141.9</v>
      </c>
      <c r="CM114" s="44">
        <v>123.4</v>
      </c>
      <c r="CN114" s="44">
        <v>140.6</v>
      </c>
      <c r="CO114" s="45">
        <f t="shared" si="9"/>
        <v>164.2</v>
      </c>
      <c r="CP114" s="45">
        <f t="shared" si="10"/>
        <v>25.2</v>
      </c>
      <c r="CQ114" s="45">
        <f t="shared" si="11"/>
        <v>26.7</v>
      </c>
      <c r="CR114" s="45" t="e">
        <f t="shared" si="12"/>
        <v>#NUM!</v>
      </c>
      <c r="CS114" s="45">
        <f t="shared" si="13"/>
        <v>191.2</v>
      </c>
      <c r="CT114" s="45">
        <f t="shared" si="14"/>
        <v>137</v>
      </c>
      <c r="CU114" s="45">
        <f t="shared" si="15"/>
        <v>111.5</v>
      </c>
      <c r="CV114" s="45">
        <f t="shared" si="16"/>
        <v>140.6</v>
      </c>
    </row>
    <row r="115" spans="1:100" s="48" customFormat="1" x14ac:dyDescent="0.25">
      <c r="A115" s="41">
        <v>1100</v>
      </c>
      <c r="B115" s="42" t="s">
        <v>4549</v>
      </c>
      <c r="C115" s="42" t="s">
        <v>4550</v>
      </c>
      <c r="D115" s="42" t="b">
        <v>0</v>
      </c>
      <c r="E115" s="46">
        <v>3.9009999999999998</v>
      </c>
      <c r="F115" s="46">
        <f t="shared" si="17"/>
        <v>-3.9009999999999998</v>
      </c>
      <c r="G115" s="46">
        <v>1.96</v>
      </c>
      <c r="H115" s="47">
        <v>4.1060351135309096E-3</v>
      </c>
      <c r="I115" s="47">
        <v>6.60979035945089E-2</v>
      </c>
      <c r="J115" s="42" t="s">
        <v>4551</v>
      </c>
      <c r="K115" s="42" t="s">
        <v>30</v>
      </c>
      <c r="L115" s="42">
        <v>5</v>
      </c>
      <c r="M115" s="42">
        <v>108.2</v>
      </c>
      <c r="N115" s="42">
        <v>6.8</v>
      </c>
      <c r="O115" s="42" t="b">
        <v>0</v>
      </c>
      <c r="P115" s="42">
        <v>12.805999999999999</v>
      </c>
      <c r="Q115" s="42">
        <v>57.12</v>
      </c>
      <c r="R115" s="42">
        <v>4</v>
      </c>
      <c r="S115" s="42">
        <v>4</v>
      </c>
      <c r="T115" s="42">
        <v>28</v>
      </c>
      <c r="U115" s="44">
        <v>729522.5</v>
      </c>
      <c r="V115" s="44">
        <v>324147.625</v>
      </c>
      <c r="W115" s="44">
        <v>248157.4375</v>
      </c>
      <c r="X115" s="44">
        <v>662507.828125</v>
      </c>
      <c r="Y115" s="44">
        <v>150727.765625</v>
      </c>
      <c r="Z115" s="44">
        <v>87208.6953125</v>
      </c>
      <c r="AA115" s="44">
        <v>453973.2734375</v>
      </c>
      <c r="AB115" s="44">
        <v>67490.3984375</v>
      </c>
      <c r="AC115" s="44">
        <v>23577.927734375</v>
      </c>
      <c r="AD115" s="44" t="s">
        <v>30</v>
      </c>
      <c r="AE115" s="44" t="s">
        <v>30</v>
      </c>
      <c r="AF115" s="44" t="s">
        <v>30</v>
      </c>
      <c r="AG115" s="44">
        <v>2487693.296875</v>
      </c>
      <c r="AH115" s="44">
        <v>2009932.90625</v>
      </c>
      <c r="AI115" s="44">
        <v>1823014.171875</v>
      </c>
      <c r="AJ115" s="44">
        <v>1865785.609375</v>
      </c>
      <c r="AK115" s="44">
        <v>1427212.953125</v>
      </c>
      <c r="AL115" s="44">
        <v>1315507.703125</v>
      </c>
      <c r="AM115" s="44">
        <v>2094191.375</v>
      </c>
      <c r="AN115" s="44">
        <v>1621760.15625</v>
      </c>
      <c r="AO115" s="44">
        <v>1326613.28125</v>
      </c>
      <c r="AP115" s="44">
        <v>2334868.71875</v>
      </c>
      <c r="AQ115" s="44">
        <v>1954715.71875</v>
      </c>
      <c r="AR115" s="44">
        <v>1759059.125</v>
      </c>
      <c r="AS115" s="44">
        <v>1008094.2263799499</v>
      </c>
      <c r="AT115" s="44">
        <v>482117.29849787301</v>
      </c>
      <c r="AU115" s="44">
        <v>391324.64285300201</v>
      </c>
      <c r="AV115" s="44">
        <v>679022.56257428997</v>
      </c>
      <c r="AW115" s="44">
        <v>163574.15471156201</v>
      </c>
      <c r="AX115" s="44">
        <v>100274.35622007</v>
      </c>
      <c r="AY115" s="44">
        <v>527968.01568408206</v>
      </c>
      <c r="AZ115" s="44">
        <v>86219.948476855803</v>
      </c>
      <c r="BA115" s="44">
        <v>31115.822134285401</v>
      </c>
      <c r="BB115" s="44" t="s">
        <v>30</v>
      </c>
      <c r="BC115" s="44" t="s">
        <v>30</v>
      </c>
      <c r="BD115" s="44" t="s">
        <v>30</v>
      </c>
      <c r="BE115" s="44">
        <v>4130531.77230336</v>
      </c>
      <c r="BF115" s="44">
        <v>3473822.1395105598</v>
      </c>
      <c r="BG115" s="44">
        <v>3357070.7008173899</v>
      </c>
      <c r="BH115" s="44">
        <v>3872709.0013379399</v>
      </c>
      <c r="BI115" s="44">
        <v>3182433.55511413</v>
      </c>
      <c r="BJ115" s="44">
        <v>3115006.45043898</v>
      </c>
      <c r="BK115" s="44">
        <v>2094191.375</v>
      </c>
      <c r="BL115" s="44">
        <v>1840861.8820706001</v>
      </c>
      <c r="BM115" s="44">
        <v>1453751.1159477001</v>
      </c>
      <c r="BN115" s="44">
        <v>2714160.5420691702</v>
      </c>
      <c r="BO115" s="44">
        <v>2404333.4753910699</v>
      </c>
      <c r="BP115" s="44">
        <v>2277011.5912675899</v>
      </c>
      <c r="BQ115" s="44">
        <v>64.7</v>
      </c>
      <c r="BR115" s="44">
        <v>30.9</v>
      </c>
      <c r="BS115" s="44">
        <v>25.1</v>
      </c>
      <c r="BT115" s="44">
        <v>43.6</v>
      </c>
      <c r="BU115" s="44">
        <v>10.5</v>
      </c>
      <c r="BV115" s="44">
        <v>6.4</v>
      </c>
      <c r="BW115" s="44">
        <v>33.9</v>
      </c>
      <c r="BX115" s="44">
        <v>5.5</v>
      </c>
      <c r="BY115" s="44">
        <v>2</v>
      </c>
      <c r="BZ115" s="44" t="s">
        <v>30</v>
      </c>
      <c r="CA115" s="44" t="s">
        <v>30</v>
      </c>
      <c r="CB115" s="44" t="s">
        <v>30</v>
      </c>
      <c r="CC115" s="44">
        <v>265.2</v>
      </c>
      <c r="CD115" s="44">
        <v>223</v>
      </c>
      <c r="CE115" s="44">
        <v>215.5</v>
      </c>
      <c r="CF115" s="44">
        <v>248.6</v>
      </c>
      <c r="CG115" s="44">
        <v>204.3</v>
      </c>
      <c r="CH115" s="44">
        <v>200</v>
      </c>
      <c r="CI115" s="44">
        <v>134.4</v>
      </c>
      <c r="CJ115" s="44">
        <v>118.2</v>
      </c>
      <c r="CK115" s="44">
        <v>93.3</v>
      </c>
      <c r="CL115" s="44">
        <v>174.2</v>
      </c>
      <c r="CM115" s="44">
        <v>154.30000000000001</v>
      </c>
      <c r="CN115" s="44">
        <v>146.19999999999999</v>
      </c>
      <c r="CO115" s="45">
        <f t="shared" si="9"/>
        <v>30.9</v>
      </c>
      <c r="CP115" s="45">
        <f t="shared" si="10"/>
        <v>10.5</v>
      </c>
      <c r="CQ115" s="45">
        <f t="shared" si="11"/>
        <v>5.5</v>
      </c>
      <c r="CR115" s="45" t="e">
        <f t="shared" si="12"/>
        <v>#NUM!</v>
      </c>
      <c r="CS115" s="45">
        <f t="shared" si="13"/>
        <v>223</v>
      </c>
      <c r="CT115" s="45">
        <f t="shared" si="14"/>
        <v>204.3</v>
      </c>
      <c r="CU115" s="45">
        <f t="shared" si="15"/>
        <v>118.2</v>
      </c>
      <c r="CV115" s="45">
        <f t="shared" si="16"/>
        <v>154.30000000000001</v>
      </c>
    </row>
    <row r="116" spans="1:100" s="48" customFormat="1" x14ac:dyDescent="0.25">
      <c r="A116" s="41">
        <v>304</v>
      </c>
      <c r="B116" s="42" t="s">
        <v>4504</v>
      </c>
      <c r="C116" s="42" t="s">
        <v>4505</v>
      </c>
      <c r="D116" s="42" t="b">
        <v>0</v>
      </c>
      <c r="E116" s="46">
        <v>3.8450000000000002</v>
      </c>
      <c r="F116" s="46">
        <f t="shared" si="17"/>
        <v>-3.8450000000000002</v>
      </c>
      <c r="G116" s="46">
        <v>1.94</v>
      </c>
      <c r="H116" s="47">
        <v>4.5013561331816998E-3</v>
      </c>
      <c r="I116" s="47">
        <v>7.17424576759952E-2</v>
      </c>
      <c r="J116" s="42" t="s">
        <v>4506</v>
      </c>
      <c r="K116" s="42" t="s">
        <v>30</v>
      </c>
      <c r="L116" s="42">
        <v>33</v>
      </c>
      <c r="M116" s="42">
        <v>54.9</v>
      </c>
      <c r="N116" s="42">
        <v>8.27</v>
      </c>
      <c r="O116" s="42" t="b">
        <v>0</v>
      </c>
      <c r="P116" s="42">
        <v>74.430000000000007</v>
      </c>
      <c r="Q116" s="42">
        <v>333.82</v>
      </c>
      <c r="R116" s="42">
        <v>12</v>
      </c>
      <c r="S116" s="42">
        <v>12</v>
      </c>
      <c r="T116" s="42">
        <v>188</v>
      </c>
      <c r="U116" s="44">
        <v>30689219.3125</v>
      </c>
      <c r="V116" s="44">
        <v>26808913.28125</v>
      </c>
      <c r="W116" s="44">
        <v>27019951.515625</v>
      </c>
      <c r="X116" s="44">
        <v>8175868.921875</v>
      </c>
      <c r="Y116" s="44">
        <v>7058825.3203125</v>
      </c>
      <c r="Z116" s="44">
        <v>7105217.78125</v>
      </c>
      <c r="AA116" s="44">
        <v>2764442.8046875</v>
      </c>
      <c r="AB116" s="44">
        <v>2470237.46875</v>
      </c>
      <c r="AC116" s="44">
        <v>2201802.78125</v>
      </c>
      <c r="AD116" s="44">
        <v>4209542.5078125</v>
      </c>
      <c r="AE116" s="44">
        <v>4144474.5546875</v>
      </c>
      <c r="AF116" s="44">
        <v>3527174.046875</v>
      </c>
      <c r="AG116" s="44">
        <v>30839989.7734375</v>
      </c>
      <c r="AH116" s="44">
        <v>29064478.5703125</v>
      </c>
      <c r="AI116" s="44">
        <v>27837365.8515625</v>
      </c>
      <c r="AJ116" s="44">
        <v>28051033.785156298</v>
      </c>
      <c r="AK116" s="44">
        <v>25727723.4453125</v>
      </c>
      <c r="AL116" s="44">
        <v>23473669.392578099</v>
      </c>
      <c r="AM116" s="44">
        <v>51073767.8125</v>
      </c>
      <c r="AN116" s="44">
        <v>42438473.515625</v>
      </c>
      <c r="AO116" s="44">
        <v>43864007.2109375</v>
      </c>
      <c r="AP116" s="44">
        <v>73761427.21875</v>
      </c>
      <c r="AQ116" s="44">
        <v>67037523</v>
      </c>
      <c r="AR116" s="44">
        <v>63920382.625</v>
      </c>
      <c r="AS116" s="44">
        <v>42408047.4571236</v>
      </c>
      <c r="AT116" s="44">
        <v>39873933.510449097</v>
      </c>
      <c r="AU116" s="44">
        <v>42608325.518179901</v>
      </c>
      <c r="AV116" s="44">
        <v>8379673.76523678</v>
      </c>
      <c r="AW116" s="44">
        <v>7660442.5219130097</v>
      </c>
      <c r="AX116" s="44">
        <v>8169725.92314565</v>
      </c>
      <c r="AY116" s="44">
        <v>3215029.3144160998</v>
      </c>
      <c r="AZ116" s="44">
        <v>3155763.6673082998</v>
      </c>
      <c r="BA116" s="44">
        <v>2905722.0162849901</v>
      </c>
      <c r="BB116" s="44">
        <v>15063325.206124499</v>
      </c>
      <c r="BC116" s="44">
        <v>15834466.952045601</v>
      </c>
      <c r="BD116" s="44">
        <v>13958459.0453681</v>
      </c>
      <c r="BE116" s="44">
        <v>51206295.316514298</v>
      </c>
      <c r="BF116" s="44">
        <v>50232935.048192903</v>
      </c>
      <c r="BG116" s="44">
        <v>51262358.093518399</v>
      </c>
      <c r="BH116" s="44">
        <v>58223994.4883053</v>
      </c>
      <c r="BI116" s="44">
        <v>57368292.664232902</v>
      </c>
      <c r="BJ116" s="44">
        <v>55583582.976864502</v>
      </c>
      <c r="BK116" s="44">
        <v>51073767.8125</v>
      </c>
      <c r="BL116" s="44">
        <v>48171961.7584031</v>
      </c>
      <c r="BM116" s="44">
        <v>48067775.541002803</v>
      </c>
      <c r="BN116" s="44">
        <v>85743730.975597695</v>
      </c>
      <c r="BO116" s="44">
        <v>82457289.881144702</v>
      </c>
      <c r="BP116" s="44">
        <v>82741648.695511907</v>
      </c>
      <c r="BQ116" s="44">
        <v>110</v>
      </c>
      <c r="BR116" s="44">
        <v>103.4</v>
      </c>
      <c r="BS116" s="44">
        <v>110.5</v>
      </c>
      <c r="BT116" s="44">
        <v>21.7</v>
      </c>
      <c r="BU116" s="44">
        <v>19.899999999999999</v>
      </c>
      <c r="BV116" s="44">
        <v>21.2</v>
      </c>
      <c r="BW116" s="44">
        <v>8.3000000000000007</v>
      </c>
      <c r="BX116" s="44">
        <v>8.1999999999999993</v>
      </c>
      <c r="BY116" s="44">
        <v>7.5</v>
      </c>
      <c r="BZ116" s="44">
        <v>39.1</v>
      </c>
      <c r="CA116" s="44">
        <v>41.1</v>
      </c>
      <c r="CB116" s="44">
        <v>36.200000000000003</v>
      </c>
      <c r="CC116" s="44">
        <v>132.80000000000001</v>
      </c>
      <c r="CD116" s="44">
        <v>130.30000000000001</v>
      </c>
      <c r="CE116" s="44">
        <v>133</v>
      </c>
      <c r="CF116" s="44">
        <v>151</v>
      </c>
      <c r="CG116" s="44">
        <v>148.80000000000001</v>
      </c>
      <c r="CH116" s="44">
        <v>144.19999999999999</v>
      </c>
      <c r="CI116" s="44">
        <v>132.5</v>
      </c>
      <c r="CJ116" s="44">
        <v>124.9</v>
      </c>
      <c r="CK116" s="44">
        <v>124.7</v>
      </c>
      <c r="CL116" s="44">
        <v>222.4</v>
      </c>
      <c r="CM116" s="44">
        <v>213.9</v>
      </c>
      <c r="CN116" s="44">
        <v>214.6</v>
      </c>
      <c r="CO116" s="45">
        <f t="shared" si="9"/>
        <v>110</v>
      </c>
      <c r="CP116" s="45">
        <f t="shared" si="10"/>
        <v>21.2</v>
      </c>
      <c r="CQ116" s="45">
        <f t="shared" si="11"/>
        <v>8.1999999999999993</v>
      </c>
      <c r="CR116" s="45">
        <f t="shared" si="12"/>
        <v>39.1</v>
      </c>
      <c r="CS116" s="45">
        <f t="shared" si="13"/>
        <v>132.80000000000001</v>
      </c>
      <c r="CT116" s="45">
        <f t="shared" si="14"/>
        <v>148.80000000000001</v>
      </c>
      <c r="CU116" s="45">
        <f t="shared" si="15"/>
        <v>124.9</v>
      </c>
      <c r="CV116" s="45">
        <f t="shared" si="16"/>
        <v>214.6</v>
      </c>
    </row>
    <row r="117" spans="1:100" s="48" customFormat="1" x14ac:dyDescent="0.25">
      <c r="A117" s="41">
        <v>161</v>
      </c>
      <c r="B117" s="42" t="s">
        <v>4564</v>
      </c>
      <c r="C117" s="42" t="s">
        <v>4565</v>
      </c>
      <c r="D117" s="42" t="b">
        <v>0</v>
      </c>
      <c r="E117" s="46">
        <v>3.694</v>
      </c>
      <c r="F117" s="46">
        <f t="shared" si="17"/>
        <v>-3.694</v>
      </c>
      <c r="G117" s="46">
        <v>1.89</v>
      </c>
      <c r="H117" s="47">
        <v>5.8006059175588201E-3</v>
      </c>
      <c r="I117" s="47">
        <v>9.04303199234959E-2</v>
      </c>
      <c r="J117" s="42" t="s">
        <v>4566</v>
      </c>
      <c r="K117" s="42" t="s">
        <v>30</v>
      </c>
      <c r="L117" s="42">
        <v>31</v>
      </c>
      <c r="M117" s="42">
        <v>136.30000000000001</v>
      </c>
      <c r="N117" s="42">
        <v>5.59</v>
      </c>
      <c r="O117" s="42" t="b">
        <v>0</v>
      </c>
      <c r="P117" s="42">
        <v>127.437</v>
      </c>
      <c r="Q117" s="42">
        <v>524.51</v>
      </c>
      <c r="R117" s="42">
        <v>26</v>
      </c>
      <c r="S117" s="42">
        <v>26</v>
      </c>
      <c r="T117" s="42">
        <v>217</v>
      </c>
      <c r="U117" s="44">
        <v>11054946.5859375</v>
      </c>
      <c r="V117" s="44">
        <v>11288763.03125</v>
      </c>
      <c r="W117" s="44">
        <v>11825762.203125</v>
      </c>
      <c r="X117" s="44">
        <v>6506780.296875</v>
      </c>
      <c r="Y117" s="44">
        <v>5872287</v>
      </c>
      <c r="Z117" s="44">
        <v>7742577.1796875</v>
      </c>
      <c r="AA117" s="44">
        <v>1883151.6171875</v>
      </c>
      <c r="AB117" s="44">
        <v>1313405.5546875</v>
      </c>
      <c r="AC117" s="44">
        <v>991864.484375</v>
      </c>
      <c r="AD117" s="44">
        <v>3362995.48046875</v>
      </c>
      <c r="AE117" s="44">
        <v>4103600.67578125</v>
      </c>
      <c r="AF117" s="44">
        <v>4286873.2578125</v>
      </c>
      <c r="AG117" s="44">
        <v>34744813.25</v>
      </c>
      <c r="AH117" s="44">
        <v>35883655.921875</v>
      </c>
      <c r="AI117" s="44">
        <v>33845278.6953125</v>
      </c>
      <c r="AJ117" s="44">
        <v>24340623.5</v>
      </c>
      <c r="AK117" s="44">
        <v>23541509.140625</v>
      </c>
      <c r="AL117" s="44">
        <v>23828936.28125</v>
      </c>
      <c r="AM117" s="44">
        <v>83921861.359375</v>
      </c>
      <c r="AN117" s="44">
        <v>77054419.34375</v>
      </c>
      <c r="AO117" s="44">
        <v>70837261.6875</v>
      </c>
      <c r="AP117" s="44">
        <v>78647237.03125</v>
      </c>
      <c r="AQ117" s="44">
        <v>73560234.84375</v>
      </c>
      <c r="AR117" s="44">
        <v>69836370.34375</v>
      </c>
      <c r="AS117" s="44">
        <v>15276331.883145999</v>
      </c>
      <c r="AT117" s="44">
        <v>16790213.829297401</v>
      </c>
      <c r="AU117" s="44">
        <v>18648291.251002401</v>
      </c>
      <c r="AV117" s="44">
        <v>6668978.7557624802</v>
      </c>
      <c r="AW117" s="44">
        <v>6372776.6298777703</v>
      </c>
      <c r="AX117" s="44">
        <v>8902574.9025979396</v>
      </c>
      <c r="AY117" s="44">
        <v>2190093.2956478</v>
      </c>
      <c r="AZ117" s="44">
        <v>1677894.36536281</v>
      </c>
      <c r="BA117" s="44">
        <v>1308964.86005136</v>
      </c>
      <c r="BB117" s="44">
        <v>12034061.7763122</v>
      </c>
      <c r="BC117" s="44">
        <v>15678303.3476604</v>
      </c>
      <c r="BD117" s="44">
        <v>16964897.112144101</v>
      </c>
      <c r="BE117" s="44">
        <v>57689810.569555499</v>
      </c>
      <c r="BF117" s="44">
        <v>62018706.1967948</v>
      </c>
      <c r="BG117" s="44">
        <v>62325896.979819797</v>
      </c>
      <c r="BH117" s="44">
        <v>50522499.076517299</v>
      </c>
      <c r="BI117" s="44">
        <v>52493419.754290402</v>
      </c>
      <c r="BJ117" s="44">
        <v>56424823.698763303</v>
      </c>
      <c r="BK117" s="44">
        <v>83921861.359375</v>
      </c>
      <c r="BL117" s="44">
        <v>87464563.035624802</v>
      </c>
      <c r="BM117" s="44">
        <v>77626049.493375793</v>
      </c>
      <c r="BN117" s="44">
        <v>91423224.688735098</v>
      </c>
      <c r="BO117" s="44">
        <v>90480336.038611993</v>
      </c>
      <c r="BP117" s="44">
        <v>90399590.613405302</v>
      </c>
      <c r="BQ117" s="44">
        <v>37.200000000000003</v>
      </c>
      <c r="BR117" s="44">
        <v>40.9</v>
      </c>
      <c r="BS117" s="44">
        <v>45.4</v>
      </c>
      <c r="BT117" s="44">
        <v>16.2</v>
      </c>
      <c r="BU117" s="44">
        <v>15.5</v>
      </c>
      <c r="BV117" s="44">
        <v>21.7</v>
      </c>
      <c r="BW117" s="44">
        <v>5.3</v>
      </c>
      <c r="BX117" s="44">
        <v>4.0999999999999996</v>
      </c>
      <c r="BY117" s="44">
        <v>3.2</v>
      </c>
      <c r="BZ117" s="44">
        <v>29.3</v>
      </c>
      <c r="CA117" s="44">
        <v>38.200000000000003</v>
      </c>
      <c r="CB117" s="44">
        <v>41.3</v>
      </c>
      <c r="CC117" s="44">
        <v>140.5</v>
      </c>
      <c r="CD117" s="44">
        <v>151.1</v>
      </c>
      <c r="CE117" s="44">
        <v>151.80000000000001</v>
      </c>
      <c r="CF117" s="44">
        <v>123.1</v>
      </c>
      <c r="CG117" s="44">
        <v>127.9</v>
      </c>
      <c r="CH117" s="44">
        <v>137.4</v>
      </c>
      <c r="CI117" s="44">
        <v>204.4</v>
      </c>
      <c r="CJ117" s="44">
        <v>213</v>
      </c>
      <c r="CK117" s="44">
        <v>189.1</v>
      </c>
      <c r="CL117" s="44">
        <v>222.7</v>
      </c>
      <c r="CM117" s="44">
        <v>220.4</v>
      </c>
      <c r="CN117" s="44">
        <v>220.2</v>
      </c>
      <c r="CO117" s="45">
        <f t="shared" si="9"/>
        <v>40.9</v>
      </c>
      <c r="CP117" s="45">
        <f t="shared" si="10"/>
        <v>16.2</v>
      </c>
      <c r="CQ117" s="45">
        <f t="shared" si="11"/>
        <v>4.0999999999999996</v>
      </c>
      <c r="CR117" s="45">
        <f t="shared" si="12"/>
        <v>38.200000000000003</v>
      </c>
      <c r="CS117" s="45">
        <f t="shared" si="13"/>
        <v>151.1</v>
      </c>
      <c r="CT117" s="45">
        <f t="shared" si="14"/>
        <v>127.9</v>
      </c>
      <c r="CU117" s="45">
        <f t="shared" si="15"/>
        <v>204.4</v>
      </c>
      <c r="CV117" s="45">
        <f t="shared" si="16"/>
        <v>220.4</v>
      </c>
    </row>
    <row r="118" spans="1:100" s="48" customFormat="1" x14ac:dyDescent="0.25">
      <c r="A118" s="41">
        <v>296</v>
      </c>
      <c r="B118" s="42" t="s">
        <v>3963</v>
      </c>
      <c r="C118" s="42" t="s">
        <v>3964</v>
      </c>
      <c r="D118" s="42" t="b">
        <v>0</v>
      </c>
      <c r="E118" s="46">
        <v>3.5489999999999999</v>
      </c>
      <c r="F118" s="46">
        <f t="shared" si="17"/>
        <v>-3.5489999999999999</v>
      </c>
      <c r="G118" s="46">
        <v>1.83</v>
      </c>
      <c r="H118" s="47">
        <v>7.4156023517781798E-3</v>
      </c>
      <c r="I118" s="47">
        <v>0.111026605840259</v>
      </c>
      <c r="J118" s="42" t="s">
        <v>3965</v>
      </c>
      <c r="K118" s="42" t="s">
        <v>30</v>
      </c>
      <c r="L118" s="42">
        <v>21</v>
      </c>
      <c r="M118" s="42">
        <v>80.7</v>
      </c>
      <c r="N118" s="42">
        <v>5.78</v>
      </c>
      <c r="O118" s="42" t="b">
        <v>1</v>
      </c>
      <c r="P118" s="42">
        <v>76.150000000000006</v>
      </c>
      <c r="Q118" s="42">
        <v>403.4</v>
      </c>
      <c r="R118" s="42">
        <v>13</v>
      </c>
      <c r="S118" s="42">
        <v>1</v>
      </c>
      <c r="T118" s="42">
        <v>205</v>
      </c>
      <c r="U118" s="44" t="s">
        <v>30</v>
      </c>
      <c r="V118" s="44">
        <v>2999587.25</v>
      </c>
      <c r="W118" s="44" t="s">
        <v>30</v>
      </c>
      <c r="X118" s="44" t="s">
        <v>30</v>
      </c>
      <c r="Y118" s="44">
        <v>622685.375</v>
      </c>
      <c r="Z118" s="44">
        <v>686834.8125</v>
      </c>
      <c r="AA118" s="44" t="s">
        <v>30</v>
      </c>
      <c r="AB118" s="44">
        <v>289112.9375</v>
      </c>
      <c r="AC118" s="44">
        <v>320439</v>
      </c>
      <c r="AD118" s="44" t="s">
        <v>30</v>
      </c>
      <c r="AE118" s="44" t="s">
        <v>30</v>
      </c>
      <c r="AF118" s="44" t="s">
        <v>30</v>
      </c>
      <c r="AG118" s="44" t="s">
        <v>30</v>
      </c>
      <c r="AH118" s="44">
        <v>1905114.5</v>
      </c>
      <c r="AI118" s="44" t="s">
        <v>30</v>
      </c>
      <c r="AJ118" s="44">
        <v>1656588.25</v>
      </c>
      <c r="AK118" s="44" t="s">
        <v>30</v>
      </c>
      <c r="AL118" s="44">
        <v>1504537.75</v>
      </c>
      <c r="AM118" s="44">
        <v>1057298.125</v>
      </c>
      <c r="AN118" s="44" t="s">
        <v>30</v>
      </c>
      <c r="AO118" s="44">
        <v>972671.3125</v>
      </c>
      <c r="AP118" s="44">
        <v>2028278.25</v>
      </c>
      <c r="AQ118" s="44">
        <v>2278913.25</v>
      </c>
      <c r="AR118" s="44" t="s">
        <v>30</v>
      </c>
      <c r="AS118" s="44" t="s">
        <v>30</v>
      </c>
      <c r="AT118" s="44">
        <v>4461402.1206500102</v>
      </c>
      <c r="AU118" s="44" t="s">
        <v>30</v>
      </c>
      <c r="AV118" s="44" t="s">
        <v>30</v>
      </c>
      <c r="AW118" s="44">
        <v>675756.27784654906</v>
      </c>
      <c r="AX118" s="44">
        <v>789736.83078479196</v>
      </c>
      <c r="AY118" s="44" t="s">
        <v>30</v>
      </c>
      <c r="AZ118" s="44">
        <v>369345.90923072601</v>
      </c>
      <c r="BA118" s="44">
        <v>422883.76829451497</v>
      </c>
      <c r="BB118" s="44" t="s">
        <v>30</v>
      </c>
      <c r="BC118" s="44" t="s">
        <v>30</v>
      </c>
      <c r="BD118" s="44" t="s">
        <v>30</v>
      </c>
      <c r="BE118" s="44" t="s">
        <v>30</v>
      </c>
      <c r="BF118" s="44">
        <v>3292661.6146357199</v>
      </c>
      <c r="BG118" s="44" t="s">
        <v>30</v>
      </c>
      <c r="BH118" s="44">
        <v>3438489.5001064599</v>
      </c>
      <c r="BI118" s="44" t="s">
        <v>30</v>
      </c>
      <c r="BJ118" s="44">
        <v>3562612.9630756099</v>
      </c>
      <c r="BK118" s="44">
        <v>1057298.125</v>
      </c>
      <c r="BL118" s="44" t="s">
        <v>30</v>
      </c>
      <c r="BM118" s="44">
        <v>1065888.6248031701</v>
      </c>
      <c r="BN118" s="44">
        <v>2357765.4496284998</v>
      </c>
      <c r="BO118" s="44">
        <v>2803101.9354523499</v>
      </c>
      <c r="BP118" s="44" t="s">
        <v>30</v>
      </c>
      <c r="BQ118" s="44" t="s">
        <v>30</v>
      </c>
      <c r="BR118" s="44">
        <v>440.7</v>
      </c>
      <c r="BS118" s="44" t="s">
        <v>30</v>
      </c>
      <c r="BT118" s="44" t="s">
        <v>30</v>
      </c>
      <c r="BU118" s="44">
        <v>66.7</v>
      </c>
      <c r="BV118" s="44">
        <v>78</v>
      </c>
      <c r="BW118" s="44" t="s">
        <v>30</v>
      </c>
      <c r="BX118" s="44">
        <v>36.5</v>
      </c>
      <c r="BY118" s="44">
        <v>41.8</v>
      </c>
      <c r="BZ118" s="44" t="s">
        <v>30</v>
      </c>
      <c r="CA118" s="44" t="s">
        <v>30</v>
      </c>
      <c r="CB118" s="44" t="s">
        <v>30</v>
      </c>
      <c r="CC118" s="44" t="s">
        <v>30</v>
      </c>
      <c r="CD118" s="44">
        <v>325.2</v>
      </c>
      <c r="CE118" s="44" t="s">
        <v>30</v>
      </c>
      <c r="CF118" s="44">
        <v>339.6</v>
      </c>
      <c r="CG118" s="44" t="s">
        <v>30</v>
      </c>
      <c r="CH118" s="44">
        <v>351.9</v>
      </c>
      <c r="CI118" s="44">
        <v>104.4</v>
      </c>
      <c r="CJ118" s="44" t="s">
        <v>30</v>
      </c>
      <c r="CK118" s="44">
        <v>105.3</v>
      </c>
      <c r="CL118" s="44">
        <v>232.9</v>
      </c>
      <c r="CM118" s="44">
        <v>276.89999999999998</v>
      </c>
      <c r="CN118" s="44" t="s">
        <v>30</v>
      </c>
      <c r="CO118" s="45">
        <f t="shared" si="9"/>
        <v>440.7</v>
      </c>
      <c r="CP118" s="45">
        <f t="shared" si="10"/>
        <v>72.349999999999994</v>
      </c>
      <c r="CQ118" s="45">
        <f t="shared" si="11"/>
        <v>39.15</v>
      </c>
      <c r="CR118" s="45" t="e">
        <f t="shared" si="12"/>
        <v>#NUM!</v>
      </c>
      <c r="CS118" s="45">
        <f t="shared" si="13"/>
        <v>325.2</v>
      </c>
      <c r="CT118" s="45">
        <f t="shared" si="14"/>
        <v>345.75</v>
      </c>
      <c r="CU118" s="45">
        <f t="shared" si="15"/>
        <v>104.85</v>
      </c>
      <c r="CV118" s="45">
        <f t="shared" si="16"/>
        <v>254.89999999999998</v>
      </c>
    </row>
    <row r="119" spans="1:100" s="48" customFormat="1" x14ac:dyDescent="0.25">
      <c r="A119" s="41">
        <v>1287</v>
      </c>
      <c r="B119" s="42" t="s">
        <v>4570</v>
      </c>
      <c r="C119" s="42" t="s">
        <v>4571</v>
      </c>
      <c r="D119" s="42" t="b">
        <v>0</v>
      </c>
      <c r="E119" s="46">
        <v>3.4969999999999999</v>
      </c>
      <c r="F119" s="46">
        <f t="shared" si="17"/>
        <v>-3.4969999999999999</v>
      </c>
      <c r="G119" s="46">
        <v>1.81</v>
      </c>
      <c r="H119" s="47">
        <v>8.1201835399173899E-3</v>
      </c>
      <c r="I119" s="47">
        <v>0.118994586358021</v>
      </c>
      <c r="J119" s="42" t="s">
        <v>4572</v>
      </c>
      <c r="K119" s="42" t="s">
        <v>30</v>
      </c>
      <c r="L119" s="42">
        <v>14</v>
      </c>
      <c r="M119" s="42">
        <v>42</v>
      </c>
      <c r="N119" s="42">
        <v>5.97</v>
      </c>
      <c r="O119" s="42" t="b">
        <v>0</v>
      </c>
      <c r="P119" s="42">
        <v>9.09</v>
      </c>
      <c r="Q119" s="42">
        <v>6.69</v>
      </c>
      <c r="R119" s="42">
        <v>3</v>
      </c>
      <c r="S119" s="42">
        <v>2</v>
      </c>
      <c r="T119" s="42">
        <v>7</v>
      </c>
      <c r="U119" s="44" t="s">
        <v>30</v>
      </c>
      <c r="V119" s="44" t="s">
        <v>30</v>
      </c>
      <c r="W119" s="44" t="s">
        <v>30</v>
      </c>
      <c r="X119" s="44" t="s">
        <v>30</v>
      </c>
      <c r="Y119" s="44" t="s">
        <v>30</v>
      </c>
      <c r="Z119" s="44" t="s">
        <v>30</v>
      </c>
      <c r="AA119" s="44" t="s">
        <v>30</v>
      </c>
      <c r="AB119" s="44" t="s">
        <v>30</v>
      </c>
      <c r="AC119" s="44" t="s">
        <v>30</v>
      </c>
      <c r="AD119" s="44" t="s">
        <v>30</v>
      </c>
      <c r="AE119" s="44" t="s">
        <v>30</v>
      </c>
      <c r="AF119" s="44">
        <v>12370.11328125</v>
      </c>
      <c r="AG119" s="44">
        <v>89174.0078125</v>
      </c>
      <c r="AH119" s="44">
        <v>133554.671875</v>
      </c>
      <c r="AI119" s="44">
        <v>75444.515625</v>
      </c>
      <c r="AJ119" s="44">
        <v>152931.796875</v>
      </c>
      <c r="AK119" s="44">
        <v>127339.3359375</v>
      </c>
      <c r="AL119" s="44">
        <v>148261.59375</v>
      </c>
      <c r="AM119" s="44" t="s">
        <v>30</v>
      </c>
      <c r="AN119" s="44">
        <v>163817.96875</v>
      </c>
      <c r="AO119" s="44">
        <v>118414.4609375</v>
      </c>
      <c r="AP119" s="44">
        <v>135142.078125</v>
      </c>
      <c r="AQ119" s="44">
        <v>128102.0703125</v>
      </c>
      <c r="AR119" s="44" t="s">
        <v>30</v>
      </c>
      <c r="AS119" s="44" t="s">
        <v>30</v>
      </c>
      <c r="AT119" s="44" t="s">
        <v>30</v>
      </c>
      <c r="AU119" s="44" t="s">
        <v>30</v>
      </c>
      <c r="AV119" s="44" t="s">
        <v>30</v>
      </c>
      <c r="AW119" s="44" t="s">
        <v>30</v>
      </c>
      <c r="AX119" s="44" t="s">
        <v>30</v>
      </c>
      <c r="AY119" s="44" t="s">
        <v>30</v>
      </c>
      <c r="AZ119" s="44" t="s">
        <v>30</v>
      </c>
      <c r="BA119" s="44" t="s">
        <v>30</v>
      </c>
      <c r="BB119" s="44" t="s">
        <v>30</v>
      </c>
      <c r="BC119" s="44" t="s">
        <v>30</v>
      </c>
      <c r="BD119" s="44">
        <v>48953.558097273897</v>
      </c>
      <c r="BE119" s="44">
        <v>148063.29743134201</v>
      </c>
      <c r="BF119" s="44">
        <v>230826.20049245399</v>
      </c>
      <c r="BG119" s="44">
        <v>138930.66595393099</v>
      </c>
      <c r="BH119" s="44">
        <v>317432.154783846</v>
      </c>
      <c r="BI119" s="44">
        <v>283944.29484830901</v>
      </c>
      <c r="BJ119" s="44">
        <v>351070.40406264301</v>
      </c>
      <c r="BK119" s="44" t="s">
        <v>30</v>
      </c>
      <c r="BL119" s="44">
        <v>185949.97115197399</v>
      </c>
      <c r="BM119" s="44">
        <v>129762.876013145</v>
      </c>
      <c r="BN119" s="44">
        <v>157095.46882638999</v>
      </c>
      <c r="BO119" s="44">
        <v>157567.71839754001</v>
      </c>
      <c r="BP119" s="44" t="s">
        <v>30</v>
      </c>
      <c r="BQ119" s="44" t="s">
        <v>30</v>
      </c>
      <c r="BR119" s="44" t="s">
        <v>30</v>
      </c>
      <c r="BS119" s="44" t="s">
        <v>30</v>
      </c>
      <c r="BT119" s="44" t="s">
        <v>30</v>
      </c>
      <c r="BU119" s="44" t="s">
        <v>30</v>
      </c>
      <c r="BV119" s="44" t="s">
        <v>30</v>
      </c>
      <c r="BW119" s="44" t="s">
        <v>30</v>
      </c>
      <c r="BX119" s="44" t="s">
        <v>30</v>
      </c>
      <c r="BY119" s="44" t="s">
        <v>30</v>
      </c>
      <c r="BZ119" s="44" t="s">
        <v>30</v>
      </c>
      <c r="CA119" s="44" t="s">
        <v>30</v>
      </c>
      <c r="CB119" s="44">
        <v>54.7</v>
      </c>
      <c r="CC119" s="44">
        <v>165.3</v>
      </c>
      <c r="CD119" s="44">
        <v>257.7</v>
      </c>
      <c r="CE119" s="44">
        <v>155.1</v>
      </c>
      <c r="CF119" s="44">
        <v>354.4</v>
      </c>
      <c r="CG119" s="44">
        <v>317</v>
      </c>
      <c r="CH119" s="44">
        <v>392</v>
      </c>
      <c r="CI119" s="44" t="s">
        <v>30</v>
      </c>
      <c r="CJ119" s="44">
        <v>207.6</v>
      </c>
      <c r="CK119" s="44">
        <v>144.9</v>
      </c>
      <c r="CL119" s="44">
        <v>175.4</v>
      </c>
      <c r="CM119" s="44">
        <v>175.9</v>
      </c>
      <c r="CN119" s="44" t="s">
        <v>30</v>
      </c>
      <c r="CO119" s="45" t="e">
        <f t="shared" si="9"/>
        <v>#NUM!</v>
      </c>
      <c r="CP119" s="45" t="e">
        <f t="shared" si="10"/>
        <v>#NUM!</v>
      </c>
      <c r="CQ119" s="45" t="e">
        <f t="shared" si="11"/>
        <v>#NUM!</v>
      </c>
      <c r="CR119" s="45">
        <f t="shared" si="12"/>
        <v>54.7</v>
      </c>
      <c r="CS119" s="45">
        <f t="shared" si="13"/>
        <v>165.3</v>
      </c>
      <c r="CT119" s="45">
        <f t="shared" si="14"/>
        <v>354.4</v>
      </c>
      <c r="CU119" s="45">
        <f t="shared" si="15"/>
        <v>176.25</v>
      </c>
      <c r="CV119" s="45">
        <f t="shared" si="16"/>
        <v>175.65</v>
      </c>
    </row>
    <row r="120" spans="1:100" s="48" customFormat="1" x14ac:dyDescent="0.25">
      <c r="A120" s="41">
        <v>1291</v>
      </c>
      <c r="B120" s="42" t="s">
        <v>4059</v>
      </c>
      <c r="C120" s="42" t="s">
        <v>4060</v>
      </c>
      <c r="D120" s="42" t="b">
        <v>0</v>
      </c>
      <c r="E120" s="46">
        <v>3.4609999999999999</v>
      </c>
      <c r="F120" s="46">
        <f t="shared" si="17"/>
        <v>-3.4609999999999999</v>
      </c>
      <c r="G120" s="46">
        <v>1.79</v>
      </c>
      <c r="H120" s="47">
        <v>8.6302321725322297E-3</v>
      </c>
      <c r="I120" s="47">
        <v>0.124286953462275</v>
      </c>
      <c r="J120" s="42" t="s">
        <v>4061</v>
      </c>
      <c r="K120" s="42" t="s">
        <v>30</v>
      </c>
      <c r="L120" s="42">
        <v>10</v>
      </c>
      <c r="M120" s="42">
        <v>71.7</v>
      </c>
      <c r="N120" s="42">
        <v>5.62</v>
      </c>
      <c r="O120" s="42" t="b">
        <v>0</v>
      </c>
      <c r="P120" s="42">
        <v>8.9169999999999998</v>
      </c>
      <c r="Q120" s="42">
        <v>15</v>
      </c>
      <c r="R120" s="42">
        <v>3</v>
      </c>
      <c r="S120" s="42">
        <v>3</v>
      </c>
      <c r="T120" s="42">
        <v>9</v>
      </c>
      <c r="U120" s="44">
        <v>2169242.234375</v>
      </c>
      <c r="V120" s="44">
        <v>1439130.609375</v>
      </c>
      <c r="W120" s="44">
        <v>509814.5</v>
      </c>
      <c r="X120" s="44">
        <v>723332.875</v>
      </c>
      <c r="Y120" s="44">
        <v>95752.4609375</v>
      </c>
      <c r="Z120" s="44">
        <v>213222.546875</v>
      </c>
      <c r="AA120" s="44">
        <v>491916.6875</v>
      </c>
      <c r="AB120" s="44">
        <v>215727.0625</v>
      </c>
      <c r="AC120" s="44" t="s">
        <v>30</v>
      </c>
      <c r="AD120" s="44">
        <v>81979.0234375</v>
      </c>
      <c r="AE120" s="44" t="s">
        <v>30</v>
      </c>
      <c r="AF120" s="44" t="s">
        <v>30</v>
      </c>
      <c r="AG120" s="44">
        <v>1675934.125</v>
      </c>
      <c r="AH120" s="44">
        <v>610302</v>
      </c>
      <c r="AI120" s="44" t="s">
        <v>30</v>
      </c>
      <c r="AJ120" s="44">
        <v>1267990.375</v>
      </c>
      <c r="AK120" s="44">
        <v>738118.25</v>
      </c>
      <c r="AL120" s="44" t="s">
        <v>30</v>
      </c>
      <c r="AM120" s="44">
        <v>591756.5</v>
      </c>
      <c r="AN120" s="44" t="s">
        <v>30</v>
      </c>
      <c r="AO120" s="44" t="s">
        <v>30</v>
      </c>
      <c r="AP120" s="44">
        <v>2318334</v>
      </c>
      <c r="AQ120" s="44">
        <v>996613.75</v>
      </c>
      <c r="AR120" s="44" t="s">
        <v>30</v>
      </c>
      <c r="AS120" s="44">
        <v>2997577.9665370001</v>
      </c>
      <c r="AT120" s="44">
        <v>2140474.6111512398</v>
      </c>
      <c r="AU120" s="44">
        <v>803937.12613905303</v>
      </c>
      <c r="AV120" s="44">
        <v>741363.83228374203</v>
      </c>
      <c r="AW120" s="44">
        <v>103913.355276366</v>
      </c>
      <c r="AX120" s="44">
        <v>245167.681306085</v>
      </c>
      <c r="AY120" s="44">
        <v>572095.96374403604</v>
      </c>
      <c r="AZ120" s="44">
        <v>275594.40519584599</v>
      </c>
      <c r="BA120" s="44" t="s">
        <v>30</v>
      </c>
      <c r="BB120" s="44">
        <v>293351.75683052302</v>
      </c>
      <c r="BC120" s="44" t="s">
        <v>30</v>
      </c>
      <c r="BD120" s="44" t="s">
        <v>30</v>
      </c>
      <c r="BE120" s="44">
        <v>2782697.9958887501</v>
      </c>
      <c r="BF120" s="44">
        <v>1054801.6766107299</v>
      </c>
      <c r="BG120" s="44" t="s">
        <v>30</v>
      </c>
      <c r="BH120" s="44">
        <v>2631898.1742587802</v>
      </c>
      <c r="BI120" s="44">
        <v>1645873.7158311</v>
      </c>
      <c r="BJ120" s="44" t="s">
        <v>30</v>
      </c>
      <c r="BK120" s="44">
        <v>591756.5</v>
      </c>
      <c r="BL120" s="44" t="s">
        <v>30</v>
      </c>
      <c r="BM120" s="44" t="s">
        <v>30</v>
      </c>
      <c r="BN120" s="44">
        <v>2694939.8120790599</v>
      </c>
      <c r="BO120" s="44">
        <v>1225851.80963928</v>
      </c>
      <c r="BP120" s="44" t="s">
        <v>30</v>
      </c>
      <c r="BQ120" s="44">
        <v>345.9</v>
      </c>
      <c r="BR120" s="44">
        <v>247</v>
      </c>
      <c r="BS120" s="44">
        <v>92.8</v>
      </c>
      <c r="BT120" s="44">
        <v>85.5</v>
      </c>
      <c r="BU120" s="44">
        <v>12</v>
      </c>
      <c r="BV120" s="44">
        <v>28.3</v>
      </c>
      <c r="BW120" s="44">
        <v>66</v>
      </c>
      <c r="BX120" s="44">
        <v>31.8</v>
      </c>
      <c r="BY120" s="44" t="s">
        <v>30</v>
      </c>
      <c r="BZ120" s="44">
        <v>33.799999999999997</v>
      </c>
      <c r="CA120" s="44" t="s">
        <v>30</v>
      </c>
      <c r="CB120" s="44" t="s">
        <v>30</v>
      </c>
      <c r="CC120" s="44">
        <v>321.10000000000002</v>
      </c>
      <c r="CD120" s="44">
        <v>121.7</v>
      </c>
      <c r="CE120" s="44" t="s">
        <v>30</v>
      </c>
      <c r="CF120" s="44">
        <v>303.7</v>
      </c>
      <c r="CG120" s="44">
        <v>189.9</v>
      </c>
      <c r="CH120" s="44" t="s">
        <v>30</v>
      </c>
      <c r="CI120" s="44">
        <v>68.3</v>
      </c>
      <c r="CJ120" s="44" t="s">
        <v>30</v>
      </c>
      <c r="CK120" s="44" t="s">
        <v>30</v>
      </c>
      <c r="CL120" s="44">
        <v>310.89999999999998</v>
      </c>
      <c r="CM120" s="44">
        <v>141.4</v>
      </c>
      <c r="CN120" s="44" t="s">
        <v>30</v>
      </c>
      <c r="CO120" s="45">
        <f t="shared" si="9"/>
        <v>247</v>
      </c>
      <c r="CP120" s="45">
        <f t="shared" si="10"/>
        <v>28.3</v>
      </c>
      <c r="CQ120" s="45">
        <f t="shared" si="11"/>
        <v>48.900000000000006</v>
      </c>
      <c r="CR120" s="45">
        <f t="shared" si="12"/>
        <v>33.799999999999997</v>
      </c>
      <c r="CS120" s="45">
        <f t="shared" si="13"/>
        <v>221.40000000000003</v>
      </c>
      <c r="CT120" s="45">
        <f t="shared" si="14"/>
        <v>246.8</v>
      </c>
      <c r="CU120" s="45">
        <f t="shared" si="15"/>
        <v>68.3</v>
      </c>
      <c r="CV120" s="45">
        <f t="shared" si="16"/>
        <v>226.14999999999998</v>
      </c>
    </row>
    <row r="121" spans="1:100" s="48" customFormat="1" x14ac:dyDescent="0.25">
      <c r="A121" s="41">
        <v>125</v>
      </c>
      <c r="B121" s="42" t="s">
        <v>4432</v>
      </c>
      <c r="C121" s="42" t="s">
        <v>4433</v>
      </c>
      <c r="D121" s="42" t="b">
        <v>0</v>
      </c>
      <c r="E121" s="46">
        <v>3.3959999999999999</v>
      </c>
      <c r="F121" s="46">
        <f t="shared" si="17"/>
        <v>-3.3959999999999999</v>
      </c>
      <c r="G121" s="46">
        <v>1.76</v>
      </c>
      <c r="H121" s="47">
        <v>9.6730232218407205E-3</v>
      </c>
      <c r="I121" s="47">
        <v>0.133900491710955</v>
      </c>
      <c r="J121" s="42" t="s">
        <v>4434</v>
      </c>
      <c r="K121" s="42" t="s">
        <v>30</v>
      </c>
      <c r="L121" s="42">
        <v>68</v>
      </c>
      <c r="M121" s="42">
        <v>15.6</v>
      </c>
      <c r="N121" s="42">
        <v>10.24</v>
      </c>
      <c r="O121" s="42" t="b">
        <v>0</v>
      </c>
      <c r="P121" s="42">
        <v>157.44499999999999</v>
      </c>
      <c r="Q121" s="42">
        <v>1638.94</v>
      </c>
      <c r="R121" s="42">
        <v>24</v>
      </c>
      <c r="S121" s="42">
        <v>2</v>
      </c>
      <c r="T121" s="42">
        <v>996</v>
      </c>
      <c r="U121" s="44">
        <v>164223.0625</v>
      </c>
      <c r="V121" s="44" t="s">
        <v>30</v>
      </c>
      <c r="W121" s="44">
        <v>116626.96875</v>
      </c>
      <c r="X121" s="44" t="s">
        <v>30</v>
      </c>
      <c r="Y121" s="44">
        <v>407290.59375</v>
      </c>
      <c r="Z121" s="44">
        <v>302370.34375</v>
      </c>
      <c r="AA121" s="44">
        <v>456791.4375</v>
      </c>
      <c r="AB121" s="44">
        <v>272402.09375</v>
      </c>
      <c r="AC121" s="44">
        <v>143581.875</v>
      </c>
      <c r="AD121" s="44" t="s">
        <v>30</v>
      </c>
      <c r="AE121" s="44">
        <v>162109.796875</v>
      </c>
      <c r="AF121" s="44" t="s">
        <v>30</v>
      </c>
      <c r="AG121" s="44">
        <v>1330055.75</v>
      </c>
      <c r="AH121" s="44">
        <v>1086825.625</v>
      </c>
      <c r="AI121" s="44">
        <v>728310.8125</v>
      </c>
      <c r="AJ121" s="44">
        <v>1246531.375</v>
      </c>
      <c r="AK121" s="44">
        <v>645332.1875</v>
      </c>
      <c r="AL121" s="44">
        <v>799597.0625</v>
      </c>
      <c r="AM121" s="44">
        <v>741379.125</v>
      </c>
      <c r="AN121" s="44">
        <v>581658.1875</v>
      </c>
      <c r="AO121" s="44">
        <v>282343.71875</v>
      </c>
      <c r="AP121" s="44">
        <v>505069.75</v>
      </c>
      <c r="AQ121" s="44" t="s">
        <v>30</v>
      </c>
      <c r="AR121" s="44">
        <v>470153.53125</v>
      </c>
      <c r="AS121" s="44">
        <v>226932.440253295</v>
      </c>
      <c r="AT121" s="44" t="s">
        <v>30</v>
      </c>
      <c r="AU121" s="44">
        <v>183911.50131505501</v>
      </c>
      <c r="AV121" s="44" t="s">
        <v>30</v>
      </c>
      <c r="AW121" s="44">
        <v>442003.59713669401</v>
      </c>
      <c r="AX121" s="44">
        <v>347671.65648935898</v>
      </c>
      <c r="AY121" s="44">
        <v>531245.52247800399</v>
      </c>
      <c r="AZ121" s="44">
        <v>347997.56753343903</v>
      </c>
      <c r="BA121" s="44">
        <v>189485.18862807599</v>
      </c>
      <c r="BB121" s="44" t="s">
        <v>30</v>
      </c>
      <c r="BC121" s="44">
        <v>619360.11123937601</v>
      </c>
      <c r="BD121" s="44" t="s">
        <v>30</v>
      </c>
      <c r="BE121" s="44">
        <v>2208406.2939796699</v>
      </c>
      <c r="BF121" s="44">
        <v>1878390.52048577</v>
      </c>
      <c r="BG121" s="44">
        <v>1341180.4074005301</v>
      </c>
      <c r="BH121" s="44">
        <v>2587356.9032562901</v>
      </c>
      <c r="BI121" s="44">
        <v>1438977.13596167</v>
      </c>
      <c r="BJ121" s="44">
        <v>1893375.4637261101</v>
      </c>
      <c r="BK121" s="44">
        <v>741379.125</v>
      </c>
      <c r="BL121" s="44">
        <v>660240.90038007102</v>
      </c>
      <c r="BM121" s="44">
        <v>309402.52296199102</v>
      </c>
      <c r="BN121" s="44">
        <v>587116.68687592796</v>
      </c>
      <c r="BO121" s="44" t="s">
        <v>30</v>
      </c>
      <c r="BP121" s="44">
        <v>608589.57218486897</v>
      </c>
      <c r="BQ121" s="44">
        <v>31.8</v>
      </c>
      <c r="BR121" s="44" t="s">
        <v>30</v>
      </c>
      <c r="BS121" s="44">
        <v>25.7</v>
      </c>
      <c r="BT121" s="44" t="s">
        <v>30</v>
      </c>
      <c r="BU121" s="44">
        <v>61.9</v>
      </c>
      <c r="BV121" s="44">
        <v>48.7</v>
      </c>
      <c r="BW121" s="44">
        <v>74.400000000000006</v>
      </c>
      <c r="BX121" s="44">
        <v>48.7</v>
      </c>
      <c r="BY121" s="44">
        <v>26.5</v>
      </c>
      <c r="BZ121" s="44" t="s">
        <v>30</v>
      </c>
      <c r="CA121" s="44">
        <v>86.7</v>
      </c>
      <c r="CB121" s="44" t="s">
        <v>30</v>
      </c>
      <c r="CC121" s="44">
        <v>309.2</v>
      </c>
      <c r="CD121" s="44">
        <v>263</v>
      </c>
      <c r="CE121" s="44">
        <v>187.8</v>
      </c>
      <c r="CF121" s="44">
        <v>362.2</v>
      </c>
      <c r="CG121" s="44">
        <v>201.5</v>
      </c>
      <c r="CH121" s="44">
        <v>265.10000000000002</v>
      </c>
      <c r="CI121" s="44">
        <v>103.8</v>
      </c>
      <c r="CJ121" s="44">
        <v>92.4</v>
      </c>
      <c r="CK121" s="44">
        <v>43.3</v>
      </c>
      <c r="CL121" s="44">
        <v>82.2</v>
      </c>
      <c r="CM121" s="44" t="s">
        <v>30</v>
      </c>
      <c r="CN121" s="44">
        <v>85.2</v>
      </c>
      <c r="CO121" s="45">
        <f t="shared" si="9"/>
        <v>28.75</v>
      </c>
      <c r="CP121" s="45">
        <f t="shared" si="10"/>
        <v>55.3</v>
      </c>
      <c r="CQ121" s="45">
        <f t="shared" si="11"/>
        <v>48.7</v>
      </c>
      <c r="CR121" s="45">
        <f t="shared" si="12"/>
        <v>86.7</v>
      </c>
      <c r="CS121" s="45">
        <f t="shared" si="13"/>
        <v>263</v>
      </c>
      <c r="CT121" s="45">
        <f t="shared" si="14"/>
        <v>265.10000000000002</v>
      </c>
      <c r="CU121" s="45">
        <f t="shared" si="15"/>
        <v>92.4</v>
      </c>
      <c r="CV121" s="45">
        <f t="shared" si="16"/>
        <v>83.7</v>
      </c>
    </row>
    <row r="122" spans="1:100" s="48" customFormat="1" x14ac:dyDescent="0.25">
      <c r="A122" s="41">
        <v>1533</v>
      </c>
      <c r="B122" s="42" t="s">
        <v>4453</v>
      </c>
      <c r="C122" s="42" t="s">
        <v>4454</v>
      </c>
      <c r="D122" s="42" t="b">
        <v>0</v>
      </c>
      <c r="E122" s="46">
        <v>3.3679999999999999</v>
      </c>
      <c r="F122" s="46">
        <f t="shared" si="17"/>
        <v>-3.3679999999999999</v>
      </c>
      <c r="G122" s="46">
        <v>1.75</v>
      </c>
      <c r="H122" s="47">
        <v>1.01485467550826E-2</v>
      </c>
      <c r="I122" s="47">
        <v>0.139880076840977</v>
      </c>
      <c r="J122" s="42" t="s">
        <v>4455</v>
      </c>
      <c r="K122" s="42" t="s">
        <v>30</v>
      </c>
      <c r="L122" s="42">
        <v>6</v>
      </c>
      <c r="M122" s="42">
        <v>36.799999999999997</v>
      </c>
      <c r="N122" s="42">
        <v>6.87</v>
      </c>
      <c r="O122" s="42" t="b">
        <v>0</v>
      </c>
      <c r="P122" s="42">
        <v>5.7679999999999998</v>
      </c>
      <c r="Q122" s="42">
        <v>13.54</v>
      </c>
      <c r="R122" s="42">
        <v>2</v>
      </c>
      <c r="S122" s="42">
        <v>1</v>
      </c>
      <c r="T122" s="42">
        <v>19</v>
      </c>
      <c r="U122" s="44">
        <v>174960.796875</v>
      </c>
      <c r="V122" s="44" t="s">
        <v>30</v>
      </c>
      <c r="W122" s="44" t="s">
        <v>30</v>
      </c>
      <c r="X122" s="44">
        <v>164144.859375</v>
      </c>
      <c r="Y122" s="44">
        <v>178154.546875</v>
      </c>
      <c r="Z122" s="44">
        <v>214023.171875</v>
      </c>
      <c r="AA122" s="44">
        <v>139227.171875</v>
      </c>
      <c r="AB122" s="44" t="s">
        <v>30</v>
      </c>
      <c r="AC122" s="44">
        <v>166840.296875</v>
      </c>
      <c r="AD122" s="44" t="s">
        <v>30</v>
      </c>
      <c r="AE122" s="44" t="s">
        <v>30</v>
      </c>
      <c r="AF122" s="44" t="s">
        <v>30</v>
      </c>
      <c r="AG122" s="44">
        <v>461772.5625</v>
      </c>
      <c r="AH122" s="44">
        <v>421266.03125</v>
      </c>
      <c r="AI122" s="44">
        <v>482033.3125</v>
      </c>
      <c r="AJ122" s="44" t="s">
        <v>30</v>
      </c>
      <c r="AK122" s="44" t="s">
        <v>30</v>
      </c>
      <c r="AL122" s="44" t="s">
        <v>30</v>
      </c>
      <c r="AM122" s="44">
        <v>546183.125</v>
      </c>
      <c r="AN122" s="44">
        <v>479742.59375</v>
      </c>
      <c r="AO122" s="44">
        <v>511371.6875</v>
      </c>
      <c r="AP122" s="44">
        <v>600902.625</v>
      </c>
      <c r="AQ122" s="44">
        <v>590598.3125</v>
      </c>
      <c r="AR122" s="44">
        <v>845380.25</v>
      </c>
      <c r="AS122" s="44">
        <v>241770.43089489799</v>
      </c>
      <c r="AT122" s="44" t="s">
        <v>30</v>
      </c>
      <c r="AU122" s="44" t="s">
        <v>30</v>
      </c>
      <c r="AV122" s="44">
        <v>168236.59784013801</v>
      </c>
      <c r="AW122" s="44">
        <v>193338.49534797299</v>
      </c>
      <c r="AX122" s="44">
        <v>246088.25644094899</v>
      </c>
      <c r="AY122" s="44">
        <v>161920.311095738</v>
      </c>
      <c r="AZ122" s="44" t="s">
        <v>30</v>
      </c>
      <c r="BA122" s="44">
        <v>220179.35846097299</v>
      </c>
      <c r="BB122" s="44" t="s">
        <v>30</v>
      </c>
      <c r="BC122" s="44" t="s">
        <v>30</v>
      </c>
      <c r="BD122" s="44" t="s">
        <v>30</v>
      </c>
      <c r="BE122" s="44">
        <v>766720.81859133998</v>
      </c>
      <c r="BF122" s="44">
        <v>728085.62983842101</v>
      </c>
      <c r="BG122" s="44">
        <v>887661.72812981403</v>
      </c>
      <c r="BH122" s="44" t="s">
        <v>30</v>
      </c>
      <c r="BI122" s="44" t="s">
        <v>30</v>
      </c>
      <c r="BJ122" s="44" t="s">
        <v>30</v>
      </c>
      <c r="BK122" s="44">
        <v>546183.125</v>
      </c>
      <c r="BL122" s="44">
        <v>544556.38870925503</v>
      </c>
      <c r="BM122" s="44">
        <v>560379.70663666702</v>
      </c>
      <c r="BN122" s="44">
        <v>698517.30048185994</v>
      </c>
      <c r="BO122" s="44">
        <v>726445.93770458095</v>
      </c>
      <c r="BP122" s="44">
        <v>1094301.26646749</v>
      </c>
      <c r="BQ122" s="44">
        <v>74.5</v>
      </c>
      <c r="BR122" s="44" t="s">
        <v>30</v>
      </c>
      <c r="BS122" s="44" t="s">
        <v>30</v>
      </c>
      <c r="BT122" s="44">
        <v>51.9</v>
      </c>
      <c r="BU122" s="44">
        <v>59.6</v>
      </c>
      <c r="BV122" s="44">
        <v>75.900000000000006</v>
      </c>
      <c r="BW122" s="44">
        <v>49.9</v>
      </c>
      <c r="BX122" s="44" t="s">
        <v>30</v>
      </c>
      <c r="BY122" s="44">
        <v>67.900000000000006</v>
      </c>
      <c r="BZ122" s="44" t="s">
        <v>30</v>
      </c>
      <c r="CA122" s="44" t="s">
        <v>30</v>
      </c>
      <c r="CB122" s="44" t="s">
        <v>30</v>
      </c>
      <c r="CC122" s="44">
        <v>236.4</v>
      </c>
      <c r="CD122" s="44">
        <v>224.5</v>
      </c>
      <c r="CE122" s="44">
        <v>273.7</v>
      </c>
      <c r="CF122" s="44" t="s">
        <v>30</v>
      </c>
      <c r="CG122" s="44" t="s">
        <v>30</v>
      </c>
      <c r="CH122" s="44" t="s">
        <v>30</v>
      </c>
      <c r="CI122" s="44">
        <v>168.4</v>
      </c>
      <c r="CJ122" s="44">
        <v>167.9</v>
      </c>
      <c r="CK122" s="44">
        <v>172.8</v>
      </c>
      <c r="CL122" s="44">
        <v>215.4</v>
      </c>
      <c r="CM122" s="44">
        <v>224</v>
      </c>
      <c r="CN122" s="44">
        <v>337.4</v>
      </c>
      <c r="CO122" s="45">
        <f t="shared" si="9"/>
        <v>74.5</v>
      </c>
      <c r="CP122" s="45">
        <f t="shared" si="10"/>
        <v>59.6</v>
      </c>
      <c r="CQ122" s="45">
        <f t="shared" si="11"/>
        <v>58.900000000000006</v>
      </c>
      <c r="CR122" s="45" t="e">
        <f t="shared" si="12"/>
        <v>#NUM!</v>
      </c>
      <c r="CS122" s="45">
        <f t="shared" si="13"/>
        <v>236.4</v>
      </c>
      <c r="CT122" s="45" t="e">
        <f t="shared" si="14"/>
        <v>#NUM!</v>
      </c>
      <c r="CU122" s="45">
        <f t="shared" si="15"/>
        <v>168.4</v>
      </c>
      <c r="CV122" s="45">
        <f t="shared" si="16"/>
        <v>224</v>
      </c>
    </row>
    <row r="123" spans="1:100" s="48" customFormat="1" x14ac:dyDescent="0.25">
      <c r="A123" s="41">
        <v>331</v>
      </c>
      <c r="B123" s="42" t="s">
        <v>4483</v>
      </c>
      <c r="C123" s="42" t="s">
        <v>4484</v>
      </c>
      <c r="D123" s="42" t="b">
        <v>0</v>
      </c>
      <c r="E123" s="46">
        <v>3.3220000000000001</v>
      </c>
      <c r="F123" s="46">
        <f t="shared" si="17"/>
        <v>-3.3220000000000001</v>
      </c>
      <c r="G123" s="46">
        <v>1.73</v>
      </c>
      <c r="H123" s="47">
        <v>1.10037390399709E-2</v>
      </c>
      <c r="I123" s="47">
        <v>0.14942286649837799</v>
      </c>
      <c r="J123" s="42" t="s">
        <v>4485</v>
      </c>
      <c r="K123" s="42" t="s">
        <v>30</v>
      </c>
      <c r="L123" s="42">
        <v>46</v>
      </c>
      <c r="M123" s="42">
        <v>41.6</v>
      </c>
      <c r="N123" s="42">
        <v>8.18</v>
      </c>
      <c r="O123" s="42" t="b">
        <v>0</v>
      </c>
      <c r="P123" s="42">
        <v>67.456999999999994</v>
      </c>
      <c r="Q123" s="42">
        <v>196.9</v>
      </c>
      <c r="R123" s="42">
        <v>12</v>
      </c>
      <c r="S123" s="42">
        <v>11</v>
      </c>
      <c r="T123" s="42">
        <v>86</v>
      </c>
      <c r="U123" s="44">
        <v>8559426.03125</v>
      </c>
      <c r="V123" s="44">
        <v>8187137.546875</v>
      </c>
      <c r="W123" s="44">
        <v>7361182.609375</v>
      </c>
      <c r="X123" s="44">
        <v>4862910.4375</v>
      </c>
      <c r="Y123" s="44">
        <v>4789655.15625</v>
      </c>
      <c r="Z123" s="44">
        <v>4931278.53125</v>
      </c>
      <c r="AA123" s="44">
        <v>1344904.90625</v>
      </c>
      <c r="AB123" s="44">
        <v>1682256.765625</v>
      </c>
      <c r="AC123" s="44">
        <v>1412786.125</v>
      </c>
      <c r="AD123" s="44">
        <v>2624296.1328125</v>
      </c>
      <c r="AE123" s="44">
        <v>2464919.265625</v>
      </c>
      <c r="AF123" s="44">
        <v>1296656.4609375</v>
      </c>
      <c r="AG123" s="44">
        <v>7681531.65625</v>
      </c>
      <c r="AH123" s="44">
        <v>7854859</v>
      </c>
      <c r="AI123" s="44">
        <v>7424272.5</v>
      </c>
      <c r="AJ123" s="44">
        <v>7060731</v>
      </c>
      <c r="AK123" s="44">
        <v>6179814.296875</v>
      </c>
      <c r="AL123" s="44">
        <v>6810370.375</v>
      </c>
      <c r="AM123" s="44">
        <v>31365063.75</v>
      </c>
      <c r="AN123" s="44">
        <v>26180361.03125</v>
      </c>
      <c r="AO123" s="44">
        <v>30190971.0625</v>
      </c>
      <c r="AP123" s="44">
        <v>16986185.609375</v>
      </c>
      <c r="AQ123" s="44">
        <v>16196903.09375</v>
      </c>
      <c r="AR123" s="44">
        <v>15065309.1875</v>
      </c>
      <c r="AS123" s="44">
        <v>11827884.627587801</v>
      </c>
      <c r="AT123" s="44">
        <v>12177046.296513399</v>
      </c>
      <c r="AU123" s="44">
        <v>11608002.502803899</v>
      </c>
      <c r="AV123" s="44">
        <v>4984131.1553793401</v>
      </c>
      <c r="AW123" s="44">
        <v>5197873.0680097202</v>
      </c>
      <c r="AX123" s="44">
        <v>5670085.7442144603</v>
      </c>
      <c r="AY123" s="44">
        <v>1564115.81073914</v>
      </c>
      <c r="AZ123" s="44">
        <v>2149107.0584114101</v>
      </c>
      <c r="BA123" s="44">
        <v>1864455.7008797501</v>
      </c>
      <c r="BB123" s="44">
        <v>9390717.8778607398</v>
      </c>
      <c r="BC123" s="44">
        <v>9417522.5679344404</v>
      </c>
      <c r="BD123" s="44">
        <v>5131395.8045091704</v>
      </c>
      <c r="BE123" s="44">
        <v>12754309.6272969</v>
      </c>
      <c r="BF123" s="44">
        <v>13575768.1324015</v>
      </c>
      <c r="BG123" s="44">
        <v>13671757.5042216</v>
      </c>
      <c r="BH123" s="44">
        <v>14655572.624384001</v>
      </c>
      <c r="BI123" s="44">
        <v>13779897.6247286</v>
      </c>
      <c r="BJ123" s="44">
        <v>16126357.601410201</v>
      </c>
      <c r="BK123" s="44">
        <v>31365063.75</v>
      </c>
      <c r="BL123" s="44">
        <v>29717358.942098301</v>
      </c>
      <c r="BM123" s="44">
        <v>33084364.8966778</v>
      </c>
      <c r="BN123" s="44">
        <v>19745536.171263099</v>
      </c>
      <c r="BO123" s="44">
        <v>19922465.416542199</v>
      </c>
      <c r="BP123" s="44">
        <v>19501268.1259179</v>
      </c>
      <c r="BQ123" s="44">
        <v>89</v>
      </c>
      <c r="BR123" s="44">
        <v>91.6</v>
      </c>
      <c r="BS123" s="44">
        <v>87.4</v>
      </c>
      <c r="BT123" s="44">
        <v>37.5</v>
      </c>
      <c r="BU123" s="44">
        <v>39.1</v>
      </c>
      <c r="BV123" s="44">
        <v>42.7</v>
      </c>
      <c r="BW123" s="44">
        <v>11.8</v>
      </c>
      <c r="BX123" s="44">
        <v>16.2</v>
      </c>
      <c r="BY123" s="44">
        <v>14</v>
      </c>
      <c r="BZ123" s="44">
        <v>70.7</v>
      </c>
      <c r="CA123" s="44">
        <v>70.900000000000006</v>
      </c>
      <c r="CB123" s="44">
        <v>38.6</v>
      </c>
      <c r="CC123" s="44">
        <v>96</v>
      </c>
      <c r="CD123" s="44">
        <v>102.2</v>
      </c>
      <c r="CE123" s="44">
        <v>102.9</v>
      </c>
      <c r="CF123" s="44">
        <v>110.3</v>
      </c>
      <c r="CG123" s="44">
        <v>103.7</v>
      </c>
      <c r="CH123" s="44">
        <v>121.4</v>
      </c>
      <c r="CI123" s="44">
        <v>236.1</v>
      </c>
      <c r="CJ123" s="44">
        <v>223.7</v>
      </c>
      <c r="CK123" s="44">
        <v>249</v>
      </c>
      <c r="CL123" s="44">
        <v>148.6</v>
      </c>
      <c r="CM123" s="44">
        <v>149.9</v>
      </c>
      <c r="CN123" s="44">
        <v>146.80000000000001</v>
      </c>
      <c r="CO123" s="45">
        <f t="shared" si="9"/>
        <v>89</v>
      </c>
      <c r="CP123" s="45">
        <f t="shared" si="10"/>
        <v>39.1</v>
      </c>
      <c r="CQ123" s="45">
        <f t="shared" si="11"/>
        <v>14</v>
      </c>
      <c r="CR123" s="45">
        <f t="shared" si="12"/>
        <v>70.7</v>
      </c>
      <c r="CS123" s="45">
        <f t="shared" si="13"/>
        <v>102.2</v>
      </c>
      <c r="CT123" s="45">
        <f t="shared" si="14"/>
        <v>110.3</v>
      </c>
      <c r="CU123" s="45">
        <f t="shared" si="15"/>
        <v>236.1</v>
      </c>
      <c r="CV123" s="45">
        <f t="shared" si="16"/>
        <v>148.6</v>
      </c>
    </row>
    <row r="124" spans="1:100" s="48" customFormat="1" x14ac:dyDescent="0.25">
      <c r="A124" s="41">
        <v>220</v>
      </c>
      <c r="B124" s="42" t="s">
        <v>4546</v>
      </c>
      <c r="C124" s="42" t="s">
        <v>4547</v>
      </c>
      <c r="D124" s="42" t="b">
        <v>0</v>
      </c>
      <c r="E124" s="46">
        <v>3.3050000000000002</v>
      </c>
      <c r="F124" s="46">
        <f t="shared" si="17"/>
        <v>-3.3050000000000002</v>
      </c>
      <c r="G124" s="46">
        <v>1.72</v>
      </c>
      <c r="H124" s="47">
        <v>1.1337587144012E-2</v>
      </c>
      <c r="I124" s="47">
        <v>0.152665245756791</v>
      </c>
      <c r="J124" s="42" t="s">
        <v>4548</v>
      </c>
      <c r="K124" s="42" t="s">
        <v>30</v>
      </c>
      <c r="L124" s="42">
        <v>26</v>
      </c>
      <c r="M124" s="42">
        <v>154.9</v>
      </c>
      <c r="N124" s="42">
        <v>6.33</v>
      </c>
      <c r="O124" s="42" t="b">
        <v>0</v>
      </c>
      <c r="P124" s="42">
        <v>103.76</v>
      </c>
      <c r="Q124" s="42">
        <v>207.06</v>
      </c>
      <c r="R124" s="42">
        <v>25</v>
      </c>
      <c r="S124" s="42">
        <v>25</v>
      </c>
      <c r="T124" s="42">
        <v>123</v>
      </c>
      <c r="U124" s="44">
        <v>8685641.59765625</v>
      </c>
      <c r="V124" s="44">
        <v>8563923.05078125</v>
      </c>
      <c r="W124" s="44">
        <v>7431399.8359375</v>
      </c>
      <c r="X124" s="44">
        <v>7513453.5</v>
      </c>
      <c r="Y124" s="44">
        <v>7026275.6953125</v>
      </c>
      <c r="Z124" s="44">
        <v>6737621.20703125</v>
      </c>
      <c r="AA124" s="44">
        <v>3190139.828125</v>
      </c>
      <c r="AB124" s="44">
        <v>2846516.8828125</v>
      </c>
      <c r="AC124" s="44">
        <v>2780829.9609375</v>
      </c>
      <c r="AD124" s="44">
        <v>3617461.125</v>
      </c>
      <c r="AE124" s="44">
        <v>3383320.65625</v>
      </c>
      <c r="AF124" s="44">
        <v>2625467.96875</v>
      </c>
      <c r="AG124" s="44">
        <v>34115026.2109375</v>
      </c>
      <c r="AH124" s="44">
        <v>29913018.2109375</v>
      </c>
      <c r="AI124" s="44">
        <v>26062398.5390625</v>
      </c>
      <c r="AJ124" s="44">
        <v>28162397.0546875</v>
      </c>
      <c r="AK124" s="44">
        <v>26536377.625</v>
      </c>
      <c r="AL124" s="44">
        <v>26075668.8359375</v>
      </c>
      <c r="AM124" s="44">
        <v>34671475.609375</v>
      </c>
      <c r="AN124" s="44">
        <v>31226380.2890625</v>
      </c>
      <c r="AO124" s="44">
        <v>32200730.6875</v>
      </c>
      <c r="AP124" s="44">
        <v>34504432.1015625</v>
      </c>
      <c r="AQ124" s="44">
        <v>32736076.3046875</v>
      </c>
      <c r="AR124" s="44">
        <v>30170425.2265625</v>
      </c>
      <c r="AS124" s="44">
        <v>12002296.223903799</v>
      </c>
      <c r="AT124" s="44">
        <v>12737453.947985301</v>
      </c>
      <c r="AU124" s="44">
        <v>11718729.512977401</v>
      </c>
      <c r="AV124" s="44">
        <v>7700745.9123791298</v>
      </c>
      <c r="AW124" s="44">
        <v>7625118.7222568803</v>
      </c>
      <c r="AX124" s="44">
        <v>7747055.8018188197</v>
      </c>
      <c r="AY124" s="44">
        <v>3710112.2320624799</v>
      </c>
      <c r="AZ124" s="44">
        <v>3636465.9960019798</v>
      </c>
      <c r="BA124" s="44">
        <v>3669864.94424068</v>
      </c>
      <c r="BB124" s="44">
        <v>12944635.490735199</v>
      </c>
      <c r="BC124" s="44">
        <v>12926386.303656099</v>
      </c>
      <c r="BD124" s="44">
        <v>10390042.178154301</v>
      </c>
      <c r="BE124" s="44">
        <v>56644120.822390802</v>
      </c>
      <c r="BF124" s="44">
        <v>51699489.369827002</v>
      </c>
      <c r="BG124" s="44">
        <v>47993765.423405603</v>
      </c>
      <c r="BH124" s="44">
        <v>58455145.1275668</v>
      </c>
      <c r="BI124" s="44">
        <v>59171449.0819811</v>
      </c>
      <c r="BJ124" s="44">
        <v>61744888.631593101</v>
      </c>
      <c r="BK124" s="44">
        <v>34671475.609375</v>
      </c>
      <c r="BL124" s="44">
        <v>35445101.402722202</v>
      </c>
      <c r="BM124" s="44">
        <v>35286732.639353603</v>
      </c>
      <c r="BN124" s="44">
        <v>40109564.7838834</v>
      </c>
      <c r="BO124" s="44">
        <v>40265928.880261399</v>
      </c>
      <c r="BP124" s="44">
        <v>39054064.1744233</v>
      </c>
      <c r="BQ124" s="44">
        <v>43.2</v>
      </c>
      <c r="BR124" s="44">
        <v>45.8</v>
      </c>
      <c r="BS124" s="44">
        <v>42.1</v>
      </c>
      <c r="BT124" s="44">
        <v>27.7</v>
      </c>
      <c r="BU124" s="44">
        <v>27.4</v>
      </c>
      <c r="BV124" s="44">
        <v>27.9</v>
      </c>
      <c r="BW124" s="44">
        <v>13.3</v>
      </c>
      <c r="BX124" s="44">
        <v>13.1</v>
      </c>
      <c r="BY124" s="44">
        <v>13.2</v>
      </c>
      <c r="BZ124" s="44">
        <v>46.6</v>
      </c>
      <c r="CA124" s="44">
        <v>46.5</v>
      </c>
      <c r="CB124" s="44">
        <v>37.4</v>
      </c>
      <c r="CC124" s="44">
        <v>203.7</v>
      </c>
      <c r="CD124" s="44">
        <v>185.9</v>
      </c>
      <c r="CE124" s="44">
        <v>172.6</v>
      </c>
      <c r="CF124" s="44">
        <v>210.2</v>
      </c>
      <c r="CG124" s="44">
        <v>212.8</v>
      </c>
      <c r="CH124" s="44">
        <v>222.1</v>
      </c>
      <c r="CI124" s="44">
        <v>124.7</v>
      </c>
      <c r="CJ124" s="44">
        <v>127.5</v>
      </c>
      <c r="CK124" s="44">
        <v>126.9</v>
      </c>
      <c r="CL124" s="44">
        <v>144.19999999999999</v>
      </c>
      <c r="CM124" s="44">
        <v>144.80000000000001</v>
      </c>
      <c r="CN124" s="44">
        <v>140.5</v>
      </c>
      <c r="CO124" s="45">
        <f t="shared" si="9"/>
        <v>43.2</v>
      </c>
      <c r="CP124" s="45">
        <f t="shared" si="10"/>
        <v>27.7</v>
      </c>
      <c r="CQ124" s="45">
        <f t="shared" si="11"/>
        <v>13.2</v>
      </c>
      <c r="CR124" s="45">
        <f t="shared" si="12"/>
        <v>46.5</v>
      </c>
      <c r="CS124" s="45">
        <f t="shared" si="13"/>
        <v>185.9</v>
      </c>
      <c r="CT124" s="45">
        <f t="shared" si="14"/>
        <v>212.8</v>
      </c>
      <c r="CU124" s="45">
        <f t="shared" si="15"/>
        <v>126.9</v>
      </c>
      <c r="CV124" s="45">
        <f t="shared" si="16"/>
        <v>144.19999999999999</v>
      </c>
    </row>
    <row r="125" spans="1:100" s="48" customFormat="1" x14ac:dyDescent="0.25">
      <c r="A125" s="41">
        <v>1328</v>
      </c>
      <c r="B125" s="42" t="s">
        <v>4402</v>
      </c>
      <c r="C125" s="42" t="s">
        <v>4403</v>
      </c>
      <c r="D125" s="42" t="b">
        <v>0</v>
      </c>
      <c r="E125" s="46">
        <v>3.2210000000000001</v>
      </c>
      <c r="F125" s="46">
        <f t="shared" si="17"/>
        <v>-3.2210000000000001</v>
      </c>
      <c r="G125" s="46">
        <v>1.69</v>
      </c>
      <c r="H125" s="47">
        <v>1.31557350611491E-2</v>
      </c>
      <c r="I125" s="47">
        <v>0.170705628884365</v>
      </c>
      <c r="J125" s="42" t="s">
        <v>4404</v>
      </c>
      <c r="K125" s="42" t="s">
        <v>30</v>
      </c>
      <c r="L125" s="42">
        <v>14</v>
      </c>
      <c r="M125" s="42">
        <v>22.7</v>
      </c>
      <c r="N125" s="42">
        <v>6.52</v>
      </c>
      <c r="O125" s="42" t="b">
        <v>0</v>
      </c>
      <c r="P125" s="42">
        <v>8.5069999999999997</v>
      </c>
      <c r="Q125" s="42">
        <v>6.9</v>
      </c>
      <c r="R125" s="42">
        <v>2</v>
      </c>
      <c r="S125" s="42">
        <v>2</v>
      </c>
      <c r="T125" s="42">
        <v>5</v>
      </c>
      <c r="U125" s="44">
        <v>1891233.625</v>
      </c>
      <c r="V125" s="44">
        <v>1840849.6425781299</v>
      </c>
      <c r="W125" s="44">
        <v>1738772.5</v>
      </c>
      <c r="X125" s="44">
        <v>696739.0625</v>
      </c>
      <c r="Y125" s="44">
        <v>77843.8984375</v>
      </c>
      <c r="Z125" s="44">
        <v>31534.818359375</v>
      </c>
      <c r="AA125" s="44">
        <v>1073821.359375</v>
      </c>
      <c r="AB125" s="44">
        <v>1051406.859375</v>
      </c>
      <c r="AC125" s="44">
        <v>875553.8828125</v>
      </c>
      <c r="AD125" s="44">
        <v>157895.34375</v>
      </c>
      <c r="AE125" s="44" t="s">
        <v>30</v>
      </c>
      <c r="AF125" s="44">
        <v>26397.822265625</v>
      </c>
      <c r="AG125" s="44">
        <v>2656951.5</v>
      </c>
      <c r="AH125" s="44">
        <v>2969752.75</v>
      </c>
      <c r="AI125" s="44">
        <v>3240668</v>
      </c>
      <c r="AJ125" s="44">
        <v>2164805</v>
      </c>
      <c r="AK125" s="44">
        <v>2168822.25</v>
      </c>
      <c r="AL125" s="44">
        <v>2141529.5</v>
      </c>
      <c r="AM125" s="44" t="s">
        <v>30</v>
      </c>
      <c r="AN125" s="44" t="s">
        <v>30</v>
      </c>
      <c r="AO125" s="44" t="s">
        <v>30</v>
      </c>
      <c r="AP125" s="44" t="s">
        <v>30</v>
      </c>
      <c r="AQ125" s="44">
        <v>1324499.375</v>
      </c>
      <c r="AR125" s="44">
        <v>1497796</v>
      </c>
      <c r="AS125" s="44">
        <v>2613410.4131101202</v>
      </c>
      <c r="AT125" s="44">
        <v>2737966.8650064599</v>
      </c>
      <c r="AU125" s="44">
        <v>2741906.64773092</v>
      </c>
      <c r="AV125" s="44">
        <v>714107.09969014197</v>
      </c>
      <c r="AW125" s="44">
        <v>84478.462435687994</v>
      </c>
      <c r="AX125" s="44">
        <v>36259.384436060303</v>
      </c>
      <c r="AY125" s="44">
        <v>1248847.37820685</v>
      </c>
      <c r="AZ125" s="44">
        <v>1343187.28800326</v>
      </c>
      <c r="BA125" s="44">
        <v>1155469.60672279</v>
      </c>
      <c r="BB125" s="44">
        <v>565008.88327530504</v>
      </c>
      <c r="BC125" s="44" t="s">
        <v>30</v>
      </c>
      <c r="BD125" s="44">
        <v>104466.89505103701</v>
      </c>
      <c r="BE125" s="44">
        <v>4411565.7673738198</v>
      </c>
      <c r="BF125" s="44">
        <v>5132705.0866936799</v>
      </c>
      <c r="BG125" s="44">
        <v>5967672.5292196302</v>
      </c>
      <c r="BH125" s="44">
        <v>4493367.1733322702</v>
      </c>
      <c r="BI125" s="44">
        <v>4836091.6907076398</v>
      </c>
      <c r="BJ125" s="44">
        <v>5070953.3592685396</v>
      </c>
      <c r="BK125" s="44" t="s">
        <v>30</v>
      </c>
      <c r="BL125" s="44" t="s">
        <v>30</v>
      </c>
      <c r="BM125" s="44" t="s">
        <v>30</v>
      </c>
      <c r="BN125" s="44" t="s">
        <v>30</v>
      </c>
      <c r="BO125" s="44">
        <v>1629156.6875430399</v>
      </c>
      <c r="BP125" s="44">
        <v>1938819.9093957299</v>
      </c>
      <c r="BQ125" s="44">
        <v>133.9</v>
      </c>
      <c r="BR125" s="44">
        <v>140.30000000000001</v>
      </c>
      <c r="BS125" s="44">
        <v>140.5</v>
      </c>
      <c r="BT125" s="44">
        <v>36.6</v>
      </c>
      <c r="BU125" s="44">
        <v>4.3</v>
      </c>
      <c r="BV125" s="44">
        <v>1.9</v>
      </c>
      <c r="BW125" s="44">
        <v>64</v>
      </c>
      <c r="BX125" s="44">
        <v>68.8</v>
      </c>
      <c r="BY125" s="44">
        <v>59.2</v>
      </c>
      <c r="BZ125" s="44">
        <v>29</v>
      </c>
      <c r="CA125" s="44" t="s">
        <v>30</v>
      </c>
      <c r="CB125" s="44">
        <v>5.4</v>
      </c>
      <c r="CC125" s="44">
        <v>226.1</v>
      </c>
      <c r="CD125" s="44">
        <v>263.10000000000002</v>
      </c>
      <c r="CE125" s="44">
        <v>305.89999999999998</v>
      </c>
      <c r="CF125" s="44">
        <v>230.3</v>
      </c>
      <c r="CG125" s="44">
        <v>247.9</v>
      </c>
      <c r="CH125" s="44">
        <v>259.89999999999998</v>
      </c>
      <c r="CI125" s="44" t="s">
        <v>30</v>
      </c>
      <c r="CJ125" s="44" t="s">
        <v>30</v>
      </c>
      <c r="CK125" s="44" t="s">
        <v>30</v>
      </c>
      <c r="CL125" s="44" t="s">
        <v>30</v>
      </c>
      <c r="CM125" s="44">
        <v>83.5</v>
      </c>
      <c r="CN125" s="44">
        <v>99.4</v>
      </c>
      <c r="CO125" s="45">
        <f t="shared" si="9"/>
        <v>140.30000000000001</v>
      </c>
      <c r="CP125" s="45">
        <f t="shared" si="10"/>
        <v>4.3</v>
      </c>
      <c r="CQ125" s="45">
        <f t="shared" si="11"/>
        <v>64</v>
      </c>
      <c r="CR125" s="45">
        <f t="shared" si="12"/>
        <v>17.200000000000003</v>
      </c>
      <c r="CS125" s="45">
        <f t="shared" si="13"/>
        <v>263.10000000000002</v>
      </c>
      <c r="CT125" s="45">
        <f t="shared" si="14"/>
        <v>247.9</v>
      </c>
      <c r="CU125" s="45" t="e">
        <f t="shared" si="15"/>
        <v>#NUM!</v>
      </c>
      <c r="CV125" s="45">
        <f t="shared" si="16"/>
        <v>91.45</v>
      </c>
    </row>
    <row r="126" spans="1:100" s="48" customFormat="1" x14ac:dyDescent="0.25">
      <c r="A126" s="41">
        <v>21</v>
      </c>
      <c r="B126" s="42" t="s">
        <v>4516</v>
      </c>
      <c r="C126" s="42" t="s">
        <v>4517</v>
      </c>
      <c r="D126" s="42" t="b">
        <v>0</v>
      </c>
      <c r="E126" s="46">
        <v>3.1789999999999998</v>
      </c>
      <c r="F126" s="46">
        <f t="shared" si="17"/>
        <v>-3.1789999999999998</v>
      </c>
      <c r="G126" s="46">
        <v>1.67</v>
      </c>
      <c r="H126" s="47">
        <v>1.41655473173448E-2</v>
      </c>
      <c r="I126" s="47">
        <v>0.181245638285469</v>
      </c>
      <c r="J126" s="42" t="s">
        <v>4518</v>
      </c>
      <c r="K126" s="42" t="s">
        <v>29</v>
      </c>
      <c r="L126" s="42">
        <v>86</v>
      </c>
      <c r="M126" s="42">
        <v>103</v>
      </c>
      <c r="N126" s="42">
        <v>5.38</v>
      </c>
      <c r="O126" s="42" t="b">
        <v>0</v>
      </c>
      <c r="P126" s="42">
        <v>593.71500000000003</v>
      </c>
      <c r="Q126" s="42">
        <v>4011.93</v>
      </c>
      <c r="R126" s="42">
        <v>81</v>
      </c>
      <c r="S126" s="42">
        <v>2</v>
      </c>
      <c r="T126" s="42">
        <v>1528</v>
      </c>
      <c r="U126" s="44" t="s">
        <v>30</v>
      </c>
      <c r="V126" s="44">
        <v>217159.859375</v>
      </c>
      <c r="W126" s="44" t="s">
        <v>30</v>
      </c>
      <c r="X126" s="44">
        <v>270468.1875</v>
      </c>
      <c r="Y126" s="44">
        <v>535267.421875</v>
      </c>
      <c r="Z126" s="44">
        <v>735115.671875</v>
      </c>
      <c r="AA126" s="44">
        <v>523553.359375</v>
      </c>
      <c r="AB126" s="44">
        <v>432912.421875</v>
      </c>
      <c r="AC126" s="44">
        <v>507741.65625</v>
      </c>
      <c r="AD126" s="44">
        <v>203933.171875</v>
      </c>
      <c r="AE126" s="44">
        <v>45074.98828125</v>
      </c>
      <c r="AF126" s="44" t="s">
        <v>30</v>
      </c>
      <c r="AG126" s="44">
        <v>573726.328125</v>
      </c>
      <c r="AH126" s="44">
        <v>926901.8828125</v>
      </c>
      <c r="AI126" s="44">
        <v>681029.859375</v>
      </c>
      <c r="AJ126" s="44">
        <v>413714.3125</v>
      </c>
      <c r="AK126" s="44">
        <v>349223.875</v>
      </c>
      <c r="AL126" s="44" t="s">
        <v>30</v>
      </c>
      <c r="AM126" s="44">
        <v>3785635.9375</v>
      </c>
      <c r="AN126" s="44">
        <v>3334622.15625</v>
      </c>
      <c r="AO126" s="44">
        <v>3614972.375</v>
      </c>
      <c r="AP126" s="44">
        <v>1029968.875</v>
      </c>
      <c r="AQ126" s="44">
        <v>2289088.375</v>
      </c>
      <c r="AR126" s="44">
        <v>2314537.6875</v>
      </c>
      <c r="AS126" s="44" t="s">
        <v>30</v>
      </c>
      <c r="AT126" s="44">
        <v>322990.25712143601</v>
      </c>
      <c r="AU126" s="44" t="s">
        <v>30</v>
      </c>
      <c r="AV126" s="44">
        <v>277210.31205147097</v>
      </c>
      <c r="AW126" s="44">
        <v>580887.77283193497</v>
      </c>
      <c r="AX126" s="44">
        <v>845251.15850442695</v>
      </c>
      <c r="AY126" s="44">
        <v>608889.21094604803</v>
      </c>
      <c r="AZ126" s="44">
        <v>553051.80548932601</v>
      </c>
      <c r="BA126" s="44">
        <v>670067.32924237801</v>
      </c>
      <c r="BB126" s="44">
        <v>729749.53514982597</v>
      </c>
      <c r="BC126" s="44">
        <v>172214.451527044</v>
      </c>
      <c r="BD126" s="44" t="s">
        <v>30</v>
      </c>
      <c r="BE126" s="44">
        <v>952607.31292886997</v>
      </c>
      <c r="BF126" s="44">
        <v>1601989.9329254499</v>
      </c>
      <c r="BG126" s="44">
        <v>1254112.78889738</v>
      </c>
      <c r="BH126" s="44">
        <v>858724.13955309102</v>
      </c>
      <c r="BI126" s="44">
        <v>778707.74337741395</v>
      </c>
      <c r="BJ126" s="44" t="s">
        <v>30</v>
      </c>
      <c r="BK126" s="44">
        <v>3785635.9375</v>
      </c>
      <c r="BL126" s="44">
        <v>3785133.5753265498</v>
      </c>
      <c r="BM126" s="44">
        <v>3961418.29616282</v>
      </c>
      <c r="BN126" s="44">
        <v>1197283.96617562</v>
      </c>
      <c r="BO126" s="44">
        <v>2815617.5117170401</v>
      </c>
      <c r="BP126" s="44">
        <v>2996050.0292241098</v>
      </c>
      <c r="BQ126" s="44" t="s">
        <v>30</v>
      </c>
      <c r="BR126" s="44">
        <v>27</v>
      </c>
      <c r="BS126" s="44" t="s">
        <v>30</v>
      </c>
      <c r="BT126" s="44">
        <v>23.1</v>
      </c>
      <c r="BU126" s="44">
        <v>48.5</v>
      </c>
      <c r="BV126" s="44">
        <v>70.599999999999994</v>
      </c>
      <c r="BW126" s="44">
        <v>50.8</v>
      </c>
      <c r="BX126" s="44">
        <v>46.2</v>
      </c>
      <c r="BY126" s="44">
        <v>55.9</v>
      </c>
      <c r="BZ126" s="44">
        <v>60.9</v>
      </c>
      <c r="CA126" s="44">
        <v>14.4</v>
      </c>
      <c r="CB126" s="44" t="s">
        <v>30</v>
      </c>
      <c r="CC126" s="44">
        <v>79.5</v>
      </c>
      <c r="CD126" s="44">
        <v>133.69999999999999</v>
      </c>
      <c r="CE126" s="44">
        <v>104.7</v>
      </c>
      <c r="CF126" s="44">
        <v>71.7</v>
      </c>
      <c r="CG126" s="44">
        <v>65</v>
      </c>
      <c r="CH126" s="44" t="s">
        <v>30</v>
      </c>
      <c r="CI126" s="44">
        <v>316</v>
      </c>
      <c r="CJ126" s="44">
        <v>316</v>
      </c>
      <c r="CK126" s="44">
        <v>330.7</v>
      </c>
      <c r="CL126" s="44">
        <v>100</v>
      </c>
      <c r="CM126" s="44">
        <v>235.1</v>
      </c>
      <c r="CN126" s="44">
        <v>250.1</v>
      </c>
      <c r="CO126" s="45">
        <f t="shared" si="9"/>
        <v>27</v>
      </c>
      <c r="CP126" s="45">
        <f t="shared" si="10"/>
        <v>48.5</v>
      </c>
      <c r="CQ126" s="45">
        <f t="shared" si="11"/>
        <v>50.8</v>
      </c>
      <c r="CR126" s="45">
        <f t="shared" si="12"/>
        <v>37.65</v>
      </c>
      <c r="CS126" s="45">
        <f t="shared" si="13"/>
        <v>104.7</v>
      </c>
      <c r="CT126" s="45">
        <f t="shared" si="14"/>
        <v>68.349999999999994</v>
      </c>
      <c r="CU126" s="45">
        <f t="shared" si="15"/>
        <v>316</v>
      </c>
      <c r="CV126" s="45">
        <f t="shared" si="16"/>
        <v>235.1</v>
      </c>
    </row>
    <row r="127" spans="1:100" s="48" customFormat="1" x14ac:dyDescent="0.25">
      <c r="A127" s="41">
        <v>225</v>
      </c>
      <c r="B127" s="42" t="s">
        <v>4528</v>
      </c>
      <c r="C127" s="42" t="s">
        <v>4529</v>
      </c>
      <c r="D127" s="42" t="b">
        <v>0</v>
      </c>
      <c r="E127" s="46">
        <v>3.17</v>
      </c>
      <c r="F127" s="46">
        <f t="shared" si="17"/>
        <v>-3.17</v>
      </c>
      <c r="G127" s="46">
        <v>1.66</v>
      </c>
      <c r="H127" s="47">
        <v>1.4387439563593901E-2</v>
      </c>
      <c r="I127" s="47">
        <v>0.18371873621662699</v>
      </c>
      <c r="J127" s="42" t="s">
        <v>4530</v>
      </c>
      <c r="K127" s="42" t="s">
        <v>30</v>
      </c>
      <c r="L127" s="42">
        <v>50</v>
      </c>
      <c r="M127" s="42">
        <v>43.4</v>
      </c>
      <c r="N127" s="42">
        <v>9.1999999999999993</v>
      </c>
      <c r="O127" s="42" t="b">
        <v>0</v>
      </c>
      <c r="P127" s="42">
        <v>101.627</v>
      </c>
      <c r="Q127" s="42">
        <v>584.67999999999995</v>
      </c>
      <c r="R127" s="42">
        <v>18</v>
      </c>
      <c r="S127" s="42">
        <v>18</v>
      </c>
      <c r="T127" s="42">
        <v>222</v>
      </c>
      <c r="U127" s="44">
        <v>89798935.4765625</v>
      </c>
      <c r="V127" s="44">
        <v>71617635.71875</v>
      </c>
      <c r="W127" s="44">
        <v>69448118.96875</v>
      </c>
      <c r="X127" s="44">
        <v>59883619.96875</v>
      </c>
      <c r="Y127" s="44">
        <v>57107670.515625</v>
      </c>
      <c r="Z127" s="44">
        <v>52218215.671875</v>
      </c>
      <c r="AA127" s="44">
        <v>15879742.765625</v>
      </c>
      <c r="AB127" s="44">
        <v>13900701.7421875</v>
      </c>
      <c r="AC127" s="44">
        <v>14260350.109375</v>
      </c>
      <c r="AD127" s="44">
        <v>23585497.2265625</v>
      </c>
      <c r="AE127" s="44">
        <v>19629469.316406298</v>
      </c>
      <c r="AF127" s="44">
        <v>18022292.0234375</v>
      </c>
      <c r="AG127" s="44">
        <v>218706545.54296899</v>
      </c>
      <c r="AH127" s="44">
        <v>225131879.234375</v>
      </c>
      <c r="AI127" s="44">
        <v>207039575.8125</v>
      </c>
      <c r="AJ127" s="44">
        <v>200640844.265625</v>
      </c>
      <c r="AK127" s="44">
        <v>190331045.859375</v>
      </c>
      <c r="AL127" s="44">
        <v>189362024.11328101</v>
      </c>
      <c r="AM127" s="44">
        <v>217759838.44531301</v>
      </c>
      <c r="AN127" s="44">
        <v>178880653.85156301</v>
      </c>
      <c r="AO127" s="44">
        <v>183790281.625</v>
      </c>
      <c r="AP127" s="44">
        <v>227988860.359375</v>
      </c>
      <c r="AQ127" s="44">
        <v>229107715.17968801</v>
      </c>
      <c r="AR127" s="44">
        <v>210909073.28125</v>
      </c>
      <c r="AS127" s="44">
        <v>124089097.168338</v>
      </c>
      <c r="AT127" s="44">
        <v>106519679.28973299</v>
      </c>
      <c r="AU127" s="44">
        <v>109514188.355765</v>
      </c>
      <c r="AV127" s="44">
        <v>61376375.283725001</v>
      </c>
      <c r="AW127" s="44">
        <v>61974904.845205098</v>
      </c>
      <c r="AX127" s="44">
        <v>60041581.182874799</v>
      </c>
      <c r="AY127" s="44">
        <v>18468039.349666599</v>
      </c>
      <c r="AZ127" s="44">
        <v>17758345.123913299</v>
      </c>
      <c r="BA127" s="44">
        <v>18819402.730165798</v>
      </c>
      <c r="BB127" s="44">
        <v>84397773.442719907</v>
      </c>
      <c r="BC127" s="44">
        <v>74996764.746759206</v>
      </c>
      <c r="BD127" s="44">
        <v>71321523.057728305</v>
      </c>
      <c r="BE127" s="44">
        <v>363137343.46221399</v>
      </c>
      <c r="BF127" s="44">
        <v>389101598.34793699</v>
      </c>
      <c r="BG127" s="44">
        <v>381262254.89236802</v>
      </c>
      <c r="BH127" s="44">
        <v>416459211.45453399</v>
      </c>
      <c r="BI127" s="44">
        <v>424404715.21546698</v>
      </c>
      <c r="BJ127" s="44">
        <v>448392605.51635402</v>
      </c>
      <c r="BK127" s="44">
        <v>217759838.44531301</v>
      </c>
      <c r="BL127" s="44">
        <v>203047642.924362</v>
      </c>
      <c r="BM127" s="44">
        <v>201404079.68849099</v>
      </c>
      <c r="BN127" s="44">
        <v>265024908.61671001</v>
      </c>
      <c r="BO127" s="44">
        <v>281806374.08960098</v>
      </c>
      <c r="BP127" s="44">
        <v>273010950.99058199</v>
      </c>
      <c r="BQ127" s="44">
        <v>63.7</v>
      </c>
      <c r="BR127" s="44">
        <v>54.7</v>
      </c>
      <c r="BS127" s="44">
        <v>56.2</v>
      </c>
      <c r="BT127" s="44">
        <v>31.5</v>
      </c>
      <c r="BU127" s="44">
        <v>31.8</v>
      </c>
      <c r="BV127" s="44">
        <v>30.8</v>
      </c>
      <c r="BW127" s="44">
        <v>9.5</v>
      </c>
      <c r="BX127" s="44">
        <v>9.1</v>
      </c>
      <c r="BY127" s="44">
        <v>9.6999999999999993</v>
      </c>
      <c r="BZ127" s="44">
        <v>43.3</v>
      </c>
      <c r="CA127" s="44">
        <v>38.5</v>
      </c>
      <c r="CB127" s="44">
        <v>36.6</v>
      </c>
      <c r="CC127" s="44">
        <v>186.5</v>
      </c>
      <c r="CD127" s="44">
        <v>199.8</v>
      </c>
      <c r="CE127" s="44">
        <v>195.8</v>
      </c>
      <c r="CF127" s="44">
        <v>213.8</v>
      </c>
      <c r="CG127" s="44">
        <v>217.9</v>
      </c>
      <c r="CH127" s="44">
        <v>230.2</v>
      </c>
      <c r="CI127" s="44">
        <v>111.8</v>
      </c>
      <c r="CJ127" s="44">
        <v>104.3</v>
      </c>
      <c r="CK127" s="44">
        <v>103.4</v>
      </c>
      <c r="CL127" s="44">
        <v>136.1</v>
      </c>
      <c r="CM127" s="44">
        <v>144.69999999999999</v>
      </c>
      <c r="CN127" s="44">
        <v>140.19999999999999</v>
      </c>
      <c r="CO127" s="45">
        <f t="shared" si="9"/>
        <v>56.2</v>
      </c>
      <c r="CP127" s="45">
        <f t="shared" si="10"/>
        <v>31.5</v>
      </c>
      <c r="CQ127" s="45">
        <f t="shared" si="11"/>
        <v>9.5</v>
      </c>
      <c r="CR127" s="45">
        <f t="shared" si="12"/>
        <v>38.5</v>
      </c>
      <c r="CS127" s="45">
        <f t="shared" si="13"/>
        <v>195.8</v>
      </c>
      <c r="CT127" s="45">
        <f t="shared" si="14"/>
        <v>217.9</v>
      </c>
      <c r="CU127" s="45">
        <f t="shared" si="15"/>
        <v>104.3</v>
      </c>
      <c r="CV127" s="45">
        <f t="shared" si="16"/>
        <v>140.19999999999999</v>
      </c>
    </row>
    <row r="128" spans="1:100" s="48" customFormat="1" x14ac:dyDescent="0.25">
      <c r="A128" s="41">
        <v>583</v>
      </c>
      <c r="B128" s="42" t="s">
        <v>4480</v>
      </c>
      <c r="C128" s="42" t="s">
        <v>4481</v>
      </c>
      <c r="D128" s="42" t="b">
        <v>0</v>
      </c>
      <c r="E128" s="46">
        <v>3.0659999999999998</v>
      </c>
      <c r="F128" s="46">
        <f t="shared" si="17"/>
        <v>-3.0659999999999998</v>
      </c>
      <c r="G128" s="46">
        <v>1.62</v>
      </c>
      <c r="H128" s="47">
        <v>1.7352692602117199E-2</v>
      </c>
      <c r="I128" s="47">
        <v>0.21069252284196399</v>
      </c>
      <c r="J128" s="42" t="s">
        <v>4482</v>
      </c>
      <c r="K128" s="42" t="s">
        <v>30</v>
      </c>
      <c r="L128" s="42">
        <v>21</v>
      </c>
      <c r="M128" s="42">
        <v>77.2</v>
      </c>
      <c r="N128" s="42">
        <v>6.09</v>
      </c>
      <c r="O128" s="42" t="b">
        <v>0</v>
      </c>
      <c r="P128" s="42">
        <v>34.911999999999999</v>
      </c>
      <c r="Q128" s="42">
        <v>106.23</v>
      </c>
      <c r="R128" s="42">
        <v>8</v>
      </c>
      <c r="S128" s="42">
        <v>8</v>
      </c>
      <c r="T128" s="42">
        <v>52</v>
      </c>
      <c r="U128" s="44">
        <v>3319871.1875</v>
      </c>
      <c r="V128" s="44">
        <v>2297180.09375</v>
      </c>
      <c r="W128" s="44">
        <v>2445540.78125</v>
      </c>
      <c r="X128" s="44">
        <v>3310958.15625</v>
      </c>
      <c r="Y128" s="44">
        <v>1370177.453125</v>
      </c>
      <c r="Z128" s="44">
        <v>1420171.078125</v>
      </c>
      <c r="AA128" s="44">
        <v>2737672.484375</v>
      </c>
      <c r="AB128" s="44">
        <v>2755452.28125</v>
      </c>
      <c r="AC128" s="44">
        <v>1654580.296875</v>
      </c>
      <c r="AD128" s="44">
        <v>211102.046875</v>
      </c>
      <c r="AE128" s="44">
        <v>252233.04296875</v>
      </c>
      <c r="AF128" s="44">
        <v>99086.96875</v>
      </c>
      <c r="AG128" s="44">
        <v>6298092.40625</v>
      </c>
      <c r="AH128" s="44">
        <v>6654638.875</v>
      </c>
      <c r="AI128" s="44">
        <v>4847715.5625</v>
      </c>
      <c r="AJ128" s="44">
        <v>4022397.28125</v>
      </c>
      <c r="AK128" s="44">
        <v>3497522.140625</v>
      </c>
      <c r="AL128" s="44">
        <v>3454965.921875</v>
      </c>
      <c r="AM128" s="44">
        <v>8695547.375</v>
      </c>
      <c r="AN128" s="44">
        <v>7863155.1875</v>
      </c>
      <c r="AO128" s="44">
        <v>7837313.625</v>
      </c>
      <c r="AP128" s="44">
        <v>9159431.4375</v>
      </c>
      <c r="AQ128" s="44">
        <v>8620395.0625</v>
      </c>
      <c r="AR128" s="44">
        <v>7975725.375</v>
      </c>
      <c r="AS128" s="44">
        <v>4587580.1999854902</v>
      </c>
      <c r="AT128" s="44">
        <v>3416684.7928064899</v>
      </c>
      <c r="AU128" s="44">
        <v>3856424.3024354498</v>
      </c>
      <c r="AV128" s="44">
        <v>3393492.4183400501</v>
      </c>
      <c r="AW128" s="44">
        <v>1486956.4195449699</v>
      </c>
      <c r="AX128" s="44">
        <v>1632941.9912894401</v>
      </c>
      <c r="AY128" s="44">
        <v>3183895.60298063</v>
      </c>
      <c r="AZ128" s="44">
        <v>3520129.6661452898</v>
      </c>
      <c r="BA128" s="44">
        <v>2183551.7864191202</v>
      </c>
      <c r="BB128" s="44">
        <v>755402.46424761799</v>
      </c>
      <c r="BC128" s="44">
        <v>963686.88730041496</v>
      </c>
      <c r="BD128" s="44">
        <v>392127.345247377</v>
      </c>
      <c r="BE128" s="44">
        <v>10457266.1033404</v>
      </c>
      <c r="BF128" s="44">
        <v>11501394.7891191</v>
      </c>
      <c r="BG128" s="44">
        <v>8927041.8913019504</v>
      </c>
      <c r="BH128" s="44">
        <v>8349069.7322251797</v>
      </c>
      <c r="BI128" s="44">
        <v>7798858.4644696303</v>
      </c>
      <c r="BJ128" s="44">
        <v>8181055.1980210301</v>
      </c>
      <c r="BK128" s="44">
        <v>8695547.375</v>
      </c>
      <c r="BL128" s="44">
        <v>8925476.8047483601</v>
      </c>
      <c r="BM128" s="44">
        <v>8588413.5108615197</v>
      </c>
      <c r="BN128" s="44">
        <v>10647351.2603996</v>
      </c>
      <c r="BO128" s="44">
        <v>10603232.0818081</v>
      </c>
      <c r="BP128" s="44">
        <v>10324166.4077903</v>
      </c>
      <c r="BQ128" s="44">
        <v>77.3</v>
      </c>
      <c r="BR128" s="44">
        <v>57.6</v>
      </c>
      <c r="BS128" s="44">
        <v>65</v>
      </c>
      <c r="BT128" s="44">
        <v>57.2</v>
      </c>
      <c r="BU128" s="44">
        <v>25.1</v>
      </c>
      <c r="BV128" s="44">
        <v>27.5</v>
      </c>
      <c r="BW128" s="44">
        <v>53.7</v>
      </c>
      <c r="BX128" s="44">
        <v>59.3</v>
      </c>
      <c r="BY128" s="44">
        <v>36.799999999999997</v>
      </c>
      <c r="BZ128" s="44">
        <v>12.7</v>
      </c>
      <c r="CA128" s="44">
        <v>16.2</v>
      </c>
      <c r="CB128" s="44">
        <v>6.6</v>
      </c>
      <c r="CC128" s="44">
        <v>176.3</v>
      </c>
      <c r="CD128" s="44">
        <v>193.9</v>
      </c>
      <c r="CE128" s="44">
        <v>150.5</v>
      </c>
      <c r="CF128" s="44">
        <v>140.69999999999999</v>
      </c>
      <c r="CG128" s="44">
        <v>131.5</v>
      </c>
      <c r="CH128" s="44">
        <v>137.9</v>
      </c>
      <c r="CI128" s="44">
        <v>146.6</v>
      </c>
      <c r="CJ128" s="44">
        <v>150.5</v>
      </c>
      <c r="CK128" s="44">
        <v>144.80000000000001</v>
      </c>
      <c r="CL128" s="44">
        <v>179.5</v>
      </c>
      <c r="CM128" s="44">
        <v>178.7</v>
      </c>
      <c r="CN128" s="44">
        <v>174</v>
      </c>
      <c r="CO128" s="45">
        <f t="shared" si="9"/>
        <v>65</v>
      </c>
      <c r="CP128" s="45">
        <f t="shared" si="10"/>
        <v>27.5</v>
      </c>
      <c r="CQ128" s="45">
        <f t="shared" si="11"/>
        <v>53.7</v>
      </c>
      <c r="CR128" s="45">
        <f t="shared" si="12"/>
        <v>12.7</v>
      </c>
      <c r="CS128" s="45">
        <f t="shared" si="13"/>
        <v>176.3</v>
      </c>
      <c r="CT128" s="45">
        <f t="shared" si="14"/>
        <v>137.9</v>
      </c>
      <c r="CU128" s="45">
        <f t="shared" si="15"/>
        <v>146.6</v>
      </c>
      <c r="CV128" s="45">
        <f t="shared" si="16"/>
        <v>178.7</v>
      </c>
    </row>
    <row r="129" spans="1:100" s="48" customFormat="1" x14ac:dyDescent="0.25">
      <c r="A129" s="41">
        <v>598</v>
      </c>
      <c r="B129" s="42" t="s">
        <v>4561</v>
      </c>
      <c r="C129" s="42" t="s">
        <v>4562</v>
      </c>
      <c r="D129" s="42" t="b">
        <v>0</v>
      </c>
      <c r="E129" s="46">
        <v>3.0230000000000001</v>
      </c>
      <c r="F129" s="46">
        <f t="shared" si="17"/>
        <v>-3.0230000000000001</v>
      </c>
      <c r="G129" s="46">
        <v>1.6</v>
      </c>
      <c r="H129" s="47">
        <v>1.8760694997951698E-2</v>
      </c>
      <c r="I129" s="47">
        <v>0.226930214636241</v>
      </c>
      <c r="J129" s="42" t="s">
        <v>4563</v>
      </c>
      <c r="K129" s="42" t="s">
        <v>30</v>
      </c>
      <c r="L129" s="42">
        <v>54</v>
      </c>
      <c r="M129" s="42">
        <v>15.9</v>
      </c>
      <c r="N129" s="42">
        <v>7.59</v>
      </c>
      <c r="O129" s="42" t="b">
        <v>1</v>
      </c>
      <c r="P129" s="42">
        <v>33.683999999999997</v>
      </c>
      <c r="Q129" s="42">
        <v>108.24</v>
      </c>
      <c r="R129" s="42">
        <v>8</v>
      </c>
      <c r="S129" s="42">
        <v>7</v>
      </c>
      <c r="T129" s="42">
        <v>44</v>
      </c>
      <c r="U129" s="44">
        <v>345786.96875</v>
      </c>
      <c r="V129" s="44">
        <v>387037.75</v>
      </c>
      <c r="W129" s="44">
        <v>345510.15625</v>
      </c>
      <c r="X129" s="44">
        <v>1050271.28125</v>
      </c>
      <c r="Y129" s="44">
        <v>1328588.9375</v>
      </c>
      <c r="Z129" s="44">
        <v>627585.23828125</v>
      </c>
      <c r="AA129" s="44">
        <v>2294749.78125</v>
      </c>
      <c r="AB129" s="44">
        <v>2183710.01171875</v>
      </c>
      <c r="AC129" s="44">
        <v>2250053.65625</v>
      </c>
      <c r="AD129" s="44">
        <v>731865.21875</v>
      </c>
      <c r="AE129" s="44">
        <v>861186.375</v>
      </c>
      <c r="AF129" s="44">
        <v>729993.6640625</v>
      </c>
      <c r="AG129" s="44">
        <v>6672096.5</v>
      </c>
      <c r="AH129" s="44">
        <v>4928972.984375</v>
      </c>
      <c r="AI129" s="44">
        <v>4596301.078125</v>
      </c>
      <c r="AJ129" s="44">
        <v>3421431.8125</v>
      </c>
      <c r="AK129" s="44">
        <v>3299533.28125</v>
      </c>
      <c r="AL129" s="44">
        <v>3194164.875</v>
      </c>
      <c r="AM129" s="44">
        <v>23392898.5625</v>
      </c>
      <c r="AN129" s="44">
        <v>20674029.5</v>
      </c>
      <c r="AO129" s="44">
        <v>21027519.125</v>
      </c>
      <c r="AP129" s="44">
        <v>6059580</v>
      </c>
      <c r="AQ129" s="44">
        <v>5445822.34375</v>
      </c>
      <c r="AR129" s="44">
        <v>5424254.25</v>
      </c>
      <c r="AS129" s="44">
        <v>477827.41005836101</v>
      </c>
      <c r="AT129" s="44">
        <v>575656.21357458702</v>
      </c>
      <c r="AU129" s="44">
        <v>544842.17704180605</v>
      </c>
      <c r="AV129" s="44">
        <v>1076452.0304777501</v>
      </c>
      <c r="AW129" s="44">
        <v>1441823.3529141401</v>
      </c>
      <c r="AX129" s="44">
        <v>721610.44854952395</v>
      </c>
      <c r="AY129" s="44">
        <v>2668779.32994626</v>
      </c>
      <c r="AZ129" s="44">
        <v>2789720.74632427</v>
      </c>
      <c r="BA129" s="44">
        <v>2969398.7592641702</v>
      </c>
      <c r="BB129" s="44">
        <v>2618888.8166879499</v>
      </c>
      <c r="BC129" s="44">
        <v>3290266.8395119798</v>
      </c>
      <c r="BD129" s="44">
        <v>2888881.1631573299</v>
      </c>
      <c r="BE129" s="44">
        <v>11078257.3622494</v>
      </c>
      <c r="BF129" s="44">
        <v>8518879.1252326593</v>
      </c>
      <c r="BG129" s="44">
        <v>8464063.4831920806</v>
      </c>
      <c r="BH129" s="44">
        <v>7101678.6232858105</v>
      </c>
      <c r="BI129" s="44">
        <v>7357378.1736453697</v>
      </c>
      <c r="BJ129" s="44">
        <v>7563501.2746445201</v>
      </c>
      <c r="BK129" s="44">
        <v>23392898.5625</v>
      </c>
      <c r="BL129" s="44">
        <v>23467115.472459801</v>
      </c>
      <c r="BM129" s="44">
        <v>23042720.757911399</v>
      </c>
      <c r="BN129" s="44">
        <v>7043939.04695269</v>
      </c>
      <c r="BO129" s="44">
        <v>6698453.8142885901</v>
      </c>
      <c r="BP129" s="44">
        <v>7021418.2261966299</v>
      </c>
      <c r="BQ129" s="44">
        <v>7</v>
      </c>
      <c r="BR129" s="44">
        <v>8.5</v>
      </c>
      <c r="BS129" s="44">
        <v>8</v>
      </c>
      <c r="BT129" s="44">
        <v>15.9</v>
      </c>
      <c r="BU129" s="44">
        <v>21.3</v>
      </c>
      <c r="BV129" s="44">
        <v>10.6</v>
      </c>
      <c r="BW129" s="44">
        <v>39.299999999999997</v>
      </c>
      <c r="BX129" s="44">
        <v>41.1</v>
      </c>
      <c r="BY129" s="44">
        <v>43.8</v>
      </c>
      <c r="BZ129" s="44">
        <v>38.6</v>
      </c>
      <c r="CA129" s="44">
        <v>48.5</v>
      </c>
      <c r="CB129" s="44">
        <v>42.6</v>
      </c>
      <c r="CC129" s="44">
        <v>163.30000000000001</v>
      </c>
      <c r="CD129" s="44">
        <v>125.6</v>
      </c>
      <c r="CE129" s="44">
        <v>124.8</v>
      </c>
      <c r="CF129" s="44">
        <v>104.7</v>
      </c>
      <c r="CG129" s="44">
        <v>108.5</v>
      </c>
      <c r="CH129" s="44">
        <v>111.5</v>
      </c>
      <c r="CI129" s="44">
        <v>344.8</v>
      </c>
      <c r="CJ129" s="44">
        <v>345.9</v>
      </c>
      <c r="CK129" s="44">
        <v>339.7</v>
      </c>
      <c r="CL129" s="44">
        <v>103.8</v>
      </c>
      <c r="CM129" s="44">
        <v>98.7</v>
      </c>
      <c r="CN129" s="44">
        <v>103.5</v>
      </c>
      <c r="CO129" s="45">
        <f t="shared" si="9"/>
        <v>8</v>
      </c>
      <c r="CP129" s="45">
        <f t="shared" si="10"/>
        <v>15.9</v>
      </c>
      <c r="CQ129" s="45">
        <f t="shared" si="11"/>
        <v>41.1</v>
      </c>
      <c r="CR129" s="45">
        <f t="shared" si="12"/>
        <v>42.6</v>
      </c>
      <c r="CS129" s="45">
        <f t="shared" si="13"/>
        <v>125.6</v>
      </c>
      <c r="CT129" s="45">
        <f t="shared" si="14"/>
        <v>108.5</v>
      </c>
      <c r="CU129" s="45">
        <f t="shared" si="15"/>
        <v>344.8</v>
      </c>
      <c r="CV129" s="45">
        <f t="shared" si="16"/>
        <v>103.5</v>
      </c>
    </row>
    <row r="130" spans="1:100" s="48" customFormat="1" x14ac:dyDescent="0.25">
      <c r="A130" s="41">
        <v>504</v>
      </c>
      <c r="B130" s="42" t="s">
        <v>4435</v>
      </c>
      <c r="C130" s="42" t="s">
        <v>4436</v>
      </c>
      <c r="D130" s="42" t="b">
        <v>0</v>
      </c>
      <c r="E130" s="46">
        <v>2.9969999999999999</v>
      </c>
      <c r="F130" s="46">
        <f t="shared" si="17"/>
        <v>-2.9969999999999999</v>
      </c>
      <c r="G130" s="46">
        <v>1.58</v>
      </c>
      <c r="H130" s="47">
        <v>1.9645628206942201E-2</v>
      </c>
      <c r="I130" s="47">
        <v>0.23324190383214299</v>
      </c>
      <c r="J130" s="42" t="s">
        <v>4437</v>
      </c>
      <c r="K130" s="42" t="s">
        <v>30</v>
      </c>
      <c r="L130" s="42">
        <v>53</v>
      </c>
      <c r="M130" s="42">
        <v>19.7</v>
      </c>
      <c r="N130" s="42">
        <v>8.43</v>
      </c>
      <c r="O130" s="42" t="b">
        <v>0</v>
      </c>
      <c r="P130" s="42">
        <v>41.127000000000002</v>
      </c>
      <c r="Q130" s="42">
        <v>263.2</v>
      </c>
      <c r="R130" s="42">
        <v>8</v>
      </c>
      <c r="S130" s="42">
        <v>8</v>
      </c>
      <c r="T130" s="42">
        <v>138</v>
      </c>
      <c r="U130" s="44">
        <v>48458791.625</v>
      </c>
      <c r="V130" s="44">
        <v>43680246.484375</v>
      </c>
      <c r="W130" s="44">
        <v>40025207.0625</v>
      </c>
      <c r="X130" s="44">
        <v>25703341.5</v>
      </c>
      <c r="Y130" s="44">
        <v>23695522.96875</v>
      </c>
      <c r="Z130" s="44">
        <v>21966617.28125</v>
      </c>
      <c r="AA130" s="44">
        <v>14321653.4882813</v>
      </c>
      <c r="AB130" s="44">
        <v>12284489.4375</v>
      </c>
      <c r="AC130" s="44">
        <v>11836351.5625</v>
      </c>
      <c r="AD130" s="44">
        <v>11554872.765625</v>
      </c>
      <c r="AE130" s="44">
        <v>11034525.09375</v>
      </c>
      <c r="AF130" s="44">
        <v>10790781.640625</v>
      </c>
      <c r="AG130" s="44">
        <v>46859663.03125</v>
      </c>
      <c r="AH130" s="44">
        <v>44260255.296875</v>
      </c>
      <c r="AI130" s="44">
        <v>39457360.75</v>
      </c>
      <c r="AJ130" s="44">
        <v>45534480.4140625</v>
      </c>
      <c r="AK130" s="44">
        <v>40543048.6875</v>
      </c>
      <c r="AL130" s="44">
        <v>37915686.203125</v>
      </c>
      <c r="AM130" s="44">
        <v>120929678.078125</v>
      </c>
      <c r="AN130" s="44">
        <v>104973381.46875</v>
      </c>
      <c r="AO130" s="44">
        <v>104846286.34375</v>
      </c>
      <c r="AP130" s="44">
        <v>91063648.5625</v>
      </c>
      <c r="AQ130" s="44">
        <v>85804622.625</v>
      </c>
      <c r="AR130" s="44">
        <v>73902520.625</v>
      </c>
      <c r="AS130" s="44">
        <v>66963017.664995603</v>
      </c>
      <c r="AT130" s="44">
        <v>64967319.852391601</v>
      </c>
      <c r="AU130" s="44">
        <v>63116584.441883802</v>
      </c>
      <c r="AV130" s="44">
        <v>26344064.282903999</v>
      </c>
      <c r="AW130" s="44">
        <v>25715070.637382299</v>
      </c>
      <c r="AX130" s="44">
        <v>25257669.528445501</v>
      </c>
      <c r="AY130" s="44">
        <v>16655991.4777976</v>
      </c>
      <c r="AZ130" s="44">
        <v>15693610.808159299</v>
      </c>
      <c r="BA130" s="44">
        <v>15620448.670756901</v>
      </c>
      <c r="BB130" s="44">
        <v>41347677.535259902</v>
      </c>
      <c r="BC130" s="44">
        <v>42158739.454892598</v>
      </c>
      <c r="BD130" s="44">
        <v>42703501.895978801</v>
      </c>
      <c r="BE130" s="44">
        <v>77805140.703296602</v>
      </c>
      <c r="BF130" s="44">
        <v>76496212.521608397</v>
      </c>
      <c r="BG130" s="44">
        <v>72660515.616929501</v>
      </c>
      <c r="BH130" s="44">
        <v>94513427.097262695</v>
      </c>
      <c r="BI130" s="44">
        <v>90403858.994702801</v>
      </c>
      <c r="BJ130" s="44">
        <v>89781007.602607697</v>
      </c>
      <c r="BK130" s="44">
        <v>120929678.078125</v>
      </c>
      <c r="BL130" s="44">
        <v>119155410.146905</v>
      </c>
      <c r="BM130" s="44">
        <v>114894376.476904</v>
      </c>
      <c r="BN130" s="44">
        <v>105856641.857583</v>
      </c>
      <c r="BO130" s="44">
        <v>105541140.60765401</v>
      </c>
      <c r="BP130" s="44">
        <v>95663013.082074299</v>
      </c>
      <c r="BQ130" s="44">
        <v>99.8</v>
      </c>
      <c r="BR130" s="44">
        <v>96.8</v>
      </c>
      <c r="BS130" s="44">
        <v>94.1</v>
      </c>
      <c r="BT130" s="44">
        <v>39.299999999999997</v>
      </c>
      <c r="BU130" s="44">
        <v>38.299999999999997</v>
      </c>
      <c r="BV130" s="44">
        <v>37.6</v>
      </c>
      <c r="BW130" s="44">
        <v>24.8</v>
      </c>
      <c r="BX130" s="44">
        <v>23.4</v>
      </c>
      <c r="BY130" s="44">
        <v>23.3</v>
      </c>
      <c r="BZ130" s="44">
        <v>61.6</v>
      </c>
      <c r="CA130" s="44">
        <v>62.8</v>
      </c>
      <c r="CB130" s="44">
        <v>63.6</v>
      </c>
      <c r="CC130" s="44">
        <v>116</v>
      </c>
      <c r="CD130" s="44">
        <v>114</v>
      </c>
      <c r="CE130" s="44">
        <v>108.3</v>
      </c>
      <c r="CF130" s="44">
        <v>140.9</v>
      </c>
      <c r="CG130" s="44">
        <v>134.69999999999999</v>
      </c>
      <c r="CH130" s="44">
        <v>133.80000000000001</v>
      </c>
      <c r="CI130" s="44">
        <v>180.2</v>
      </c>
      <c r="CJ130" s="44">
        <v>177.6</v>
      </c>
      <c r="CK130" s="44">
        <v>171.2</v>
      </c>
      <c r="CL130" s="44">
        <v>157.80000000000001</v>
      </c>
      <c r="CM130" s="44">
        <v>157.30000000000001</v>
      </c>
      <c r="CN130" s="44">
        <v>142.6</v>
      </c>
      <c r="CO130" s="45">
        <f t="shared" si="9"/>
        <v>96.8</v>
      </c>
      <c r="CP130" s="45">
        <f t="shared" si="10"/>
        <v>38.299999999999997</v>
      </c>
      <c r="CQ130" s="45">
        <f t="shared" si="11"/>
        <v>23.4</v>
      </c>
      <c r="CR130" s="45">
        <f t="shared" si="12"/>
        <v>62.8</v>
      </c>
      <c r="CS130" s="45">
        <f t="shared" si="13"/>
        <v>114</v>
      </c>
      <c r="CT130" s="45">
        <f t="shared" si="14"/>
        <v>134.69999999999999</v>
      </c>
      <c r="CU130" s="45">
        <f t="shared" si="15"/>
        <v>177.6</v>
      </c>
      <c r="CV130" s="45">
        <f t="shared" si="16"/>
        <v>157.30000000000001</v>
      </c>
    </row>
    <row r="131" spans="1:100" s="48" customFormat="1" x14ac:dyDescent="0.25">
      <c r="A131" s="41">
        <v>114</v>
      </c>
      <c r="B131" s="42" t="s">
        <v>4222</v>
      </c>
      <c r="C131" s="42" t="s">
        <v>4223</v>
      </c>
      <c r="D131" s="42" t="b">
        <v>0</v>
      </c>
      <c r="E131" s="46">
        <v>2.9550000000000001</v>
      </c>
      <c r="F131" s="46">
        <f t="shared" si="17"/>
        <v>-2.9550000000000001</v>
      </c>
      <c r="G131" s="46">
        <v>1.56</v>
      </c>
      <c r="H131" s="47">
        <v>2.1213191727357701E-2</v>
      </c>
      <c r="I131" s="47">
        <v>0.24818275130203701</v>
      </c>
      <c r="J131" s="42" t="s">
        <v>4224</v>
      </c>
      <c r="K131" s="42" t="s">
        <v>30</v>
      </c>
      <c r="L131" s="42">
        <v>38</v>
      </c>
      <c r="M131" s="42">
        <v>122.4</v>
      </c>
      <c r="N131" s="42">
        <v>5.2</v>
      </c>
      <c r="O131" s="42" t="b">
        <v>0</v>
      </c>
      <c r="P131" s="42">
        <v>165.94800000000001</v>
      </c>
      <c r="Q131" s="42">
        <v>804.64</v>
      </c>
      <c r="R131" s="42">
        <v>32</v>
      </c>
      <c r="S131" s="42">
        <v>1</v>
      </c>
      <c r="T131" s="42">
        <v>321</v>
      </c>
      <c r="U131" s="44" t="s">
        <v>30</v>
      </c>
      <c r="V131" s="44" t="s">
        <v>30</v>
      </c>
      <c r="W131" s="44" t="s">
        <v>30</v>
      </c>
      <c r="X131" s="44">
        <v>149325.5</v>
      </c>
      <c r="Y131" s="44" t="s">
        <v>30</v>
      </c>
      <c r="Z131" s="44" t="s">
        <v>30</v>
      </c>
      <c r="AA131" s="44">
        <v>89613.5</v>
      </c>
      <c r="AB131" s="44" t="s">
        <v>30</v>
      </c>
      <c r="AC131" s="44" t="s">
        <v>30</v>
      </c>
      <c r="AD131" s="44" t="s">
        <v>30</v>
      </c>
      <c r="AE131" s="44" t="s">
        <v>30</v>
      </c>
      <c r="AF131" s="44" t="s">
        <v>30</v>
      </c>
      <c r="AG131" s="44">
        <v>323375.75</v>
      </c>
      <c r="AH131" s="44">
        <v>148293.375</v>
      </c>
      <c r="AI131" s="44" t="s">
        <v>30</v>
      </c>
      <c r="AJ131" s="44">
        <v>291495.15625</v>
      </c>
      <c r="AK131" s="44">
        <v>106078.9375</v>
      </c>
      <c r="AL131" s="44" t="s">
        <v>30</v>
      </c>
      <c r="AM131" s="44" t="s">
        <v>30</v>
      </c>
      <c r="AN131" s="44" t="s">
        <v>30</v>
      </c>
      <c r="AO131" s="44" t="s">
        <v>30</v>
      </c>
      <c r="AP131" s="44">
        <v>327757.6875</v>
      </c>
      <c r="AQ131" s="44" t="s">
        <v>30</v>
      </c>
      <c r="AR131" s="44" t="s">
        <v>30</v>
      </c>
      <c r="AS131" s="44" t="s">
        <v>30</v>
      </c>
      <c r="AT131" s="44" t="s">
        <v>30</v>
      </c>
      <c r="AU131" s="44" t="s">
        <v>30</v>
      </c>
      <c r="AV131" s="44">
        <v>153047.82730590799</v>
      </c>
      <c r="AW131" s="44" t="s">
        <v>30</v>
      </c>
      <c r="AX131" s="44" t="s">
        <v>30</v>
      </c>
      <c r="AY131" s="44">
        <v>104219.92778396299</v>
      </c>
      <c r="AZ131" s="44" t="s">
        <v>30</v>
      </c>
      <c r="BA131" s="44" t="s">
        <v>30</v>
      </c>
      <c r="BB131" s="44" t="s">
        <v>30</v>
      </c>
      <c r="BC131" s="44" t="s">
        <v>30</v>
      </c>
      <c r="BD131" s="44" t="s">
        <v>30</v>
      </c>
      <c r="BE131" s="44">
        <v>536928.65251730604</v>
      </c>
      <c r="BF131" s="44">
        <v>256299.505130679</v>
      </c>
      <c r="BG131" s="44" t="s">
        <v>30</v>
      </c>
      <c r="BH131" s="44">
        <v>605040.53080028598</v>
      </c>
      <c r="BI131" s="44">
        <v>236537.35026134399</v>
      </c>
      <c r="BJ131" s="44" t="s">
        <v>30</v>
      </c>
      <c r="BK131" s="44" t="s">
        <v>30</v>
      </c>
      <c r="BL131" s="44" t="s">
        <v>30</v>
      </c>
      <c r="BM131" s="44" t="s">
        <v>30</v>
      </c>
      <c r="BN131" s="44">
        <v>381000.85697691399</v>
      </c>
      <c r="BO131" s="44" t="s">
        <v>30</v>
      </c>
      <c r="BP131" s="44" t="s">
        <v>30</v>
      </c>
      <c r="BQ131" s="44" t="s">
        <v>30</v>
      </c>
      <c r="BR131" s="44" t="s">
        <v>30</v>
      </c>
      <c r="BS131" s="44" t="s">
        <v>30</v>
      </c>
      <c r="BT131" s="44">
        <v>161.6</v>
      </c>
      <c r="BU131" s="44" t="s">
        <v>30</v>
      </c>
      <c r="BV131" s="44" t="s">
        <v>30</v>
      </c>
      <c r="BW131" s="44">
        <v>110</v>
      </c>
      <c r="BX131" s="44" t="s">
        <v>30</v>
      </c>
      <c r="BY131" s="44" t="s">
        <v>30</v>
      </c>
      <c r="BZ131" s="44" t="s">
        <v>30</v>
      </c>
      <c r="CA131" s="44" t="s">
        <v>30</v>
      </c>
      <c r="CB131" s="44" t="s">
        <v>30</v>
      </c>
      <c r="CC131" s="44">
        <v>566.9</v>
      </c>
      <c r="CD131" s="44">
        <v>270.60000000000002</v>
      </c>
      <c r="CE131" s="44" t="s">
        <v>30</v>
      </c>
      <c r="CF131" s="44">
        <v>638.79999999999995</v>
      </c>
      <c r="CG131" s="44">
        <v>249.7</v>
      </c>
      <c r="CH131" s="44" t="s">
        <v>30</v>
      </c>
      <c r="CI131" s="44" t="s">
        <v>30</v>
      </c>
      <c r="CJ131" s="44" t="s">
        <v>30</v>
      </c>
      <c r="CK131" s="44" t="s">
        <v>30</v>
      </c>
      <c r="CL131" s="44">
        <v>402.3</v>
      </c>
      <c r="CM131" s="44" t="s">
        <v>30</v>
      </c>
      <c r="CN131" s="44" t="s">
        <v>30</v>
      </c>
      <c r="CO131" s="45" t="e">
        <f t="shared" ref="CO131:CO194" si="18">MEDIAN(BQ131:BS131)</f>
        <v>#NUM!</v>
      </c>
      <c r="CP131" s="45">
        <f t="shared" ref="CP131:CP194" si="19">MEDIAN(BT131:BV131)</f>
        <v>161.6</v>
      </c>
      <c r="CQ131" s="45">
        <f t="shared" ref="CQ131:CQ194" si="20">MEDIAN(BW131:BY131)</f>
        <v>110</v>
      </c>
      <c r="CR131" s="45" t="e">
        <f t="shared" ref="CR131:CR194" si="21">MEDIAN(BZ131:CB131)</f>
        <v>#NUM!</v>
      </c>
      <c r="CS131" s="45">
        <f t="shared" ref="CS131:CS194" si="22">MEDIAN(CC131:CE131)</f>
        <v>418.75</v>
      </c>
      <c r="CT131" s="45">
        <f t="shared" ref="CT131:CT194" si="23">MEDIAN(CF131:CH131)</f>
        <v>444.25</v>
      </c>
      <c r="CU131" s="45" t="e">
        <f t="shared" ref="CU131:CU194" si="24">MEDIAN(CI131:CK131)</f>
        <v>#NUM!</v>
      </c>
      <c r="CV131" s="45">
        <f t="shared" ref="CV131:CV194" si="25">MEDIAN(CL131:CN131)</f>
        <v>402.3</v>
      </c>
    </row>
    <row r="132" spans="1:100" s="48" customFormat="1" x14ac:dyDescent="0.25">
      <c r="A132" s="41">
        <v>63</v>
      </c>
      <c r="B132" s="42" t="s">
        <v>2321</v>
      </c>
      <c r="C132" s="42" t="s">
        <v>2322</v>
      </c>
      <c r="D132" s="42" t="b">
        <v>0</v>
      </c>
      <c r="E132" s="46">
        <v>2.9449999999999998</v>
      </c>
      <c r="F132" s="46">
        <f t="shared" ref="F132:F195" si="26">IF(E132&lt;1,1/E132,-E132)</f>
        <v>-2.9449999999999998</v>
      </c>
      <c r="G132" s="46">
        <v>1.56</v>
      </c>
      <c r="H132" s="47">
        <v>2.16253041341949E-2</v>
      </c>
      <c r="I132" s="47">
        <v>0.25254423355260802</v>
      </c>
      <c r="J132" s="42" t="s">
        <v>2323</v>
      </c>
      <c r="K132" s="42" t="s">
        <v>29</v>
      </c>
      <c r="L132" s="42">
        <v>100</v>
      </c>
      <c r="M132" s="42">
        <v>26.1</v>
      </c>
      <c r="N132" s="42">
        <v>5.22</v>
      </c>
      <c r="O132" s="42" t="b">
        <v>0</v>
      </c>
      <c r="P132" s="42">
        <v>269.38799999999998</v>
      </c>
      <c r="Q132" s="42">
        <v>3731.75</v>
      </c>
      <c r="R132" s="42">
        <v>29</v>
      </c>
      <c r="S132" s="42">
        <v>1</v>
      </c>
      <c r="T132" s="42">
        <v>2068</v>
      </c>
      <c r="U132" s="44">
        <v>4861034.65625</v>
      </c>
      <c r="V132" s="44">
        <v>2324570.25</v>
      </c>
      <c r="W132" s="44">
        <v>2914092.0625</v>
      </c>
      <c r="X132" s="44">
        <v>356131.25</v>
      </c>
      <c r="Y132" s="44">
        <v>319259.23828125</v>
      </c>
      <c r="Z132" s="44">
        <v>309983.5</v>
      </c>
      <c r="AA132" s="44">
        <v>284476.671875</v>
      </c>
      <c r="AB132" s="44">
        <v>249180.265625</v>
      </c>
      <c r="AC132" s="44">
        <v>192916.625</v>
      </c>
      <c r="AD132" s="44">
        <v>100623.548828125</v>
      </c>
      <c r="AE132" s="44">
        <v>83685.8359375</v>
      </c>
      <c r="AF132" s="44">
        <v>29156.701171875</v>
      </c>
      <c r="AG132" s="44">
        <v>1552809.5625</v>
      </c>
      <c r="AH132" s="44">
        <v>1368173.46875</v>
      </c>
      <c r="AI132" s="44">
        <v>1080926.34375</v>
      </c>
      <c r="AJ132" s="44">
        <v>1414067.39453125</v>
      </c>
      <c r="AK132" s="44">
        <v>1283295.59765625</v>
      </c>
      <c r="AL132" s="44">
        <v>1108887.71484375</v>
      </c>
      <c r="AM132" s="44">
        <v>152818.234375</v>
      </c>
      <c r="AN132" s="44">
        <v>102335.9375</v>
      </c>
      <c r="AO132" s="44">
        <v>157477.296875</v>
      </c>
      <c r="AP132" s="44">
        <v>918558.25390625</v>
      </c>
      <c r="AQ132" s="44">
        <v>867726.0859375</v>
      </c>
      <c r="AR132" s="44">
        <v>637575.1640625</v>
      </c>
      <c r="AS132" s="44">
        <v>6717244.4594902704</v>
      </c>
      <c r="AT132" s="44">
        <v>3457423.2314629001</v>
      </c>
      <c r="AU132" s="44">
        <v>4595292.5976622403</v>
      </c>
      <c r="AV132" s="44">
        <v>365008.74966591201</v>
      </c>
      <c r="AW132" s="44">
        <v>346469.41005971399</v>
      </c>
      <c r="AX132" s="44">
        <v>356425.42053818499</v>
      </c>
      <c r="AY132" s="44">
        <v>330844.55131240899</v>
      </c>
      <c r="AZ132" s="44">
        <v>318331.35025173199</v>
      </c>
      <c r="BA132" s="44">
        <v>254592.32286538099</v>
      </c>
      <c r="BB132" s="44">
        <v>360068.87603091198</v>
      </c>
      <c r="BC132" s="44">
        <v>319731.87095766101</v>
      </c>
      <c r="BD132" s="44">
        <v>115384.898447592</v>
      </c>
      <c r="BE132" s="44">
        <v>2578263.6638928899</v>
      </c>
      <c r="BF132" s="44">
        <v>2364651.71133606</v>
      </c>
      <c r="BG132" s="44">
        <v>1990519.9939354099</v>
      </c>
      <c r="BH132" s="44">
        <v>2935102.2431425499</v>
      </c>
      <c r="BI132" s="44">
        <v>2861523.1960789301</v>
      </c>
      <c r="BJ132" s="44">
        <v>2625748.50481328</v>
      </c>
      <c r="BK132" s="44">
        <v>152818.234375</v>
      </c>
      <c r="BL132" s="44">
        <v>116161.64436134401</v>
      </c>
      <c r="BM132" s="44">
        <v>172569.35333313301</v>
      </c>
      <c r="BN132" s="44">
        <v>1067775.0523288599</v>
      </c>
      <c r="BO132" s="44">
        <v>1067317.7976098501</v>
      </c>
      <c r="BP132" s="44">
        <v>825308.26749478804</v>
      </c>
      <c r="BQ132" s="44">
        <v>444.2</v>
      </c>
      <c r="BR132" s="44">
        <v>228.6</v>
      </c>
      <c r="BS132" s="44">
        <v>303.89999999999998</v>
      </c>
      <c r="BT132" s="44">
        <v>24.1</v>
      </c>
      <c r="BU132" s="44">
        <v>22.9</v>
      </c>
      <c r="BV132" s="44">
        <v>23.6</v>
      </c>
      <c r="BW132" s="44">
        <v>21.9</v>
      </c>
      <c r="BX132" s="44">
        <v>21</v>
      </c>
      <c r="BY132" s="44">
        <v>16.8</v>
      </c>
      <c r="BZ132" s="44">
        <v>23.8</v>
      </c>
      <c r="CA132" s="44">
        <v>21.1</v>
      </c>
      <c r="CB132" s="44">
        <v>7.6</v>
      </c>
      <c r="CC132" s="44">
        <v>170.5</v>
      </c>
      <c r="CD132" s="44">
        <v>156.4</v>
      </c>
      <c r="CE132" s="44">
        <v>131.6</v>
      </c>
      <c r="CF132" s="44">
        <v>194.1</v>
      </c>
      <c r="CG132" s="44">
        <v>189.2</v>
      </c>
      <c r="CH132" s="44">
        <v>173.6</v>
      </c>
      <c r="CI132" s="44">
        <v>10.1</v>
      </c>
      <c r="CJ132" s="44">
        <v>7.7</v>
      </c>
      <c r="CK132" s="44">
        <v>11.4</v>
      </c>
      <c r="CL132" s="44">
        <v>70.599999999999994</v>
      </c>
      <c r="CM132" s="44">
        <v>70.599999999999994</v>
      </c>
      <c r="CN132" s="44">
        <v>54.6</v>
      </c>
      <c r="CO132" s="45">
        <f t="shared" si="18"/>
        <v>303.89999999999998</v>
      </c>
      <c r="CP132" s="45">
        <f t="shared" si="19"/>
        <v>23.6</v>
      </c>
      <c r="CQ132" s="45">
        <f t="shared" si="20"/>
        <v>21</v>
      </c>
      <c r="CR132" s="45">
        <f t="shared" si="21"/>
        <v>21.1</v>
      </c>
      <c r="CS132" s="45">
        <f t="shared" si="22"/>
        <v>156.4</v>
      </c>
      <c r="CT132" s="45">
        <f t="shared" si="23"/>
        <v>189.2</v>
      </c>
      <c r="CU132" s="45">
        <f t="shared" si="24"/>
        <v>10.1</v>
      </c>
      <c r="CV132" s="45">
        <f t="shared" si="25"/>
        <v>70.599999999999994</v>
      </c>
    </row>
    <row r="133" spans="1:100" s="48" customFormat="1" x14ac:dyDescent="0.25">
      <c r="A133" s="41">
        <v>1421</v>
      </c>
      <c r="B133" s="42" t="s">
        <v>4450</v>
      </c>
      <c r="C133" s="42" t="s">
        <v>4451</v>
      </c>
      <c r="D133" s="42" t="b">
        <v>0</v>
      </c>
      <c r="E133" s="46">
        <v>2.9420000000000002</v>
      </c>
      <c r="F133" s="46">
        <f t="shared" si="26"/>
        <v>-2.9420000000000002</v>
      </c>
      <c r="G133" s="46">
        <v>1.56</v>
      </c>
      <c r="H133" s="47">
        <v>2.1723972711848099E-2</v>
      </c>
      <c r="I133" s="47">
        <v>0.25323607391687902</v>
      </c>
      <c r="J133" s="42" t="s">
        <v>4452</v>
      </c>
      <c r="K133" s="42" t="s">
        <v>30</v>
      </c>
      <c r="L133" s="42">
        <v>6</v>
      </c>
      <c r="M133" s="42">
        <v>57.5</v>
      </c>
      <c r="N133" s="42">
        <v>7.18</v>
      </c>
      <c r="O133" s="42" t="b">
        <v>0</v>
      </c>
      <c r="P133" s="42">
        <v>7.4029999999999996</v>
      </c>
      <c r="Q133" s="42">
        <v>11.22</v>
      </c>
      <c r="R133" s="42">
        <v>2</v>
      </c>
      <c r="S133" s="42">
        <v>2</v>
      </c>
      <c r="T133" s="42">
        <v>7</v>
      </c>
      <c r="U133" s="44">
        <v>99326.8515625</v>
      </c>
      <c r="V133" s="44">
        <v>123811.03125</v>
      </c>
      <c r="W133" s="44">
        <v>138552.765625</v>
      </c>
      <c r="X133" s="44">
        <v>308038.125</v>
      </c>
      <c r="Y133" s="44">
        <v>259911.078125</v>
      </c>
      <c r="Z133" s="44">
        <v>239492.28125</v>
      </c>
      <c r="AA133" s="44">
        <v>230685.828125</v>
      </c>
      <c r="AB133" s="44">
        <v>191121.890625</v>
      </c>
      <c r="AC133" s="44">
        <v>176589.9375</v>
      </c>
      <c r="AD133" s="44" t="s">
        <v>30</v>
      </c>
      <c r="AE133" s="44" t="s">
        <v>30</v>
      </c>
      <c r="AF133" s="44" t="s">
        <v>30</v>
      </c>
      <c r="AG133" s="44">
        <v>283867.578125</v>
      </c>
      <c r="AH133" s="44">
        <v>148533.34375</v>
      </c>
      <c r="AI133" s="44">
        <v>159685.46875</v>
      </c>
      <c r="AJ133" s="44">
        <v>89224.703125</v>
      </c>
      <c r="AK133" s="44">
        <v>115094.203125</v>
      </c>
      <c r="AL133" s="44" t="s">
        <v>30</v>
      </c>
      <c r="AM133" s="44">
        <v>1209281.3125</v>
      </c>
      <c r="AN133" s="44">
        <v>846287.4375</v>
      </c>
      <c r="AO133" s="44">
        <v>930677.15625</v>
      </c>
      <c r="AP133" s="44">
        <v>1035206.40625</v>
      </c>
      <c r="AQ133" s="44">
        <v>942666.65625</v>
      </c>
      <c r="AR133" s="44">
        <v>1040405.34375</v>
      </c>
      <c r="AS133" s="44">
        <v>137255.29450380901</v>
      </c>
      <c r="AT133" s="44">
        <v>184148.934950505</v>
      </c>
      <c r="AU133" s="44">
        <v>218486.74805283101</v>
      </c>
      <c r="AV133" s="44">
        <v>315716.77817007602</v>
      </c>
      <c r="AW133" s="44">
        <v>282063.06069872499</v>
      </c>
      <c r="AX133" s="44">
        <v>275373.16360445099</v>
      </c>
      <c r="AY133" s="44">
        <v>268286.14380613598</v>
      </c>
      <c r="AZ133" s="44">
        <v>244160.94650481001</v>
      </c>
      <c r="BA133" s="44">
        <v>233045.97197249101</v>
      </c>
      <c r="BB133" s="44" t="s">
        <v>30</v>
      </c>
      <c r="BC133" s="44" t="s">
        <v>30</v>
      </c>
      <c r="BD133" s="44" t="s">
        <v>30</v>
      </c>
      <c r="BE133" s="44">
        <v>471329.82672945398</v>
      </c>
      <c r="BF133" s="44">
        <v>256714.24969948901</v>
      </c>
      <c r="BG133" s="44">
        <v>294059.92381044099</v>
      </c>
      <c r="BH133" s="44">
        <v>185198.829489119</v>
      </c>
      <c r="BI133" s="44">
        <v>256639.80502848001</v>
      </c>
      <c r="BJ133" s="44" t="s">
        <v>30</v>
      </c>
      <c r="BK133" s="44">
        <v>1209281.3125</v>
      </c>
      <c r="BL133" s="44">
        <v>960621.87677078496</v>
      </c>
      <c r="BM133" s="44">
        <v>1019869.89999876</v>
      </c>
      <c r="BN133" s="44">
        <v>1203372.3173289199</v>
      </c>
      <c r="BO133" s="44">
        <v>1159495.9696779901</v>
      </c>
      <c r="BP133" s="44">
        <v>1346751.22266598</v>
      </c>
      <c r="BQ133" s="44">
        <v>31.3</v>
      </c>
      <c r="BR133" s="44">
        <v>42</v>
      </c>
      <c r="BS133" s="44">
        <v>49.8</v>
      </c>
      <c r="BT133" s="44">
        <v>72</v>
      </c>
      <c r="BU133" s="44">
        <v>64.3</v>
      </c>
      <c r="BV133" s="44">
        <v>62.8</v>
      </c>
      <c r="BW133" s="44">
        <v>61.2</v>
      </c>
      <c r="BX133" s="44">
        <v>55.7</v>
      </c>
      <c r="BY133" s="44">
        <v>53.2</v>
      </c>
      <c r="BZ133" s="44" t="s">
        <v>30</v>
      </c>
      <c r="CA133" s="44" t="s">
        <v>30</v>
      </c>
      <c r="CB133" s="44" t="s">
        <v>30</v>
      </c>
      <c r="CC133" s="44">
        <v>107.5</v>
      </c>
      <c r="CD133" s="44">
        <v>58.6</v>
      </c>
      <c r="CE133" s="44">
        <v>67.099999999999994</v>
      </c>
      <c r="CF133" s="44">
        <v>42.2</v>
      </c>
      <c r="CG133" s="44">
        <v>58.5</v>
      </c>
      <c r="CH133" s="44" t="s">
        <v>30</v>
      </c>
      <c r="CI133" s="44">
        <v>275.8</v>
      </c>
      <c r="CJ133" s="44">
        <v>219.1</v>
      </c>
      <c r="CK133" s="44">
        <v>232.6</v>
      </c>
      <c r="CL133" s="44">
        <v>274.5</v>
      </c>
      <c r="CM133" s="44">
        <v>264.5</v>
      </c>
      <c r="CN133" s="44">
        <v>307.2</v>
      </c>
      <c r="CO133" s="45">
        <f t="shared" si="18"/>
        <v>42</v>
      </c>
      <c r="CP133" s="45">
        <f t="shared" si="19"/>
        <v>64.3</v>
      </c>
      <c r="CQ133" s="45">
        <f t="shared" si="20"/>
        <v>55.7</v>
      </c>
      <c r="CR133" s="45" t="e">
        <f t="shared" si="21"/>
        <v>#NUM!</v>
      </c>
      <c r="CS133" s="45">
        <f t="shared" si="22"/>
        <v>67.099999999999994</v>
      </c>
      <c r="CT133" s="45">
        <f t="shared" si="23"/>
        <v>50.35</v>
      </c>
      <c r="CU133" s="45">
        <f t="shared" si="24"/>
        <v>232.6</v>
      </c>
      <c r="CV133" s="45">
        <f t="shared" si="25"/>
        <v>274.5</v>
      </c>
    </row>
    <row r="134" spans="1:100" s="48" customFormat="1" x14ac:dyDescent="0.25">
      <c r="A134" s="41">
        <v>48</v>
      </c>
      <c r="B134" s="42" t="s">
        <v>4357</v>
      </c>
      <c r="C134" s="42" t="s">
        <v>4358</v>
      </c>
      <c r="D134" s="42" t="b">
        <v>0</v>
      </c>
      <c r="E134" s="46">
        <v>2.9220000000000002</v>
      </c>
      <c r="F134" s="46">
        <f t="shared" si="26"/>
        <v>-2.9220000000000002</v>
      </c>
      <c r="G134" s="46">
        <v>1.55</v>
      </c>
      <c r="H134" s="47">
        <v>2.2537861249946899E-2</v>
      </c>
      <c r="I134" s="47">
        <v>0.26130087149532299</v>
      </c>
      <c r="J134" s="42" t="s">
        <v>4359</v>
      </c>
      <c r="K134" s="42" t="s">
        <v>30</v>
      </c>
      <c r="L134" s="42">
        <v>45</v>
      </c>
      <c r="M134" s="42">
        <v>180.4</v>
      </c>
      <c r="N134" s="42">
        <v>5.59</v>
      </c>
      <c r="O134" s="42" t="b">
        <v>0</v>
      </c>
      <c r="P134" s="42">
        <v>328.98</v>
      </c>
      <c r="Q134" s="42">
        <v>1307.57</v>
      </c>
      <c r="R134" s="42">
        <v>64</v>
      </c>
      <c r="S134" s="42">
        <v>4</v>
      </c>
      <c r="T134" s="42">
        <v>619</v>
      </c>
      <c r="U134" s="44">
        <v>8770768.78125</v>
      </c>
      <c r="V134" s="44">
        <v>9125380.5</v>
      </c>
      <c r="W134" s="44">
        <v>8879209</v>
      </c>
      <c r="X134" s="44">
        <v>2537456.71875</v>
      </c>
      <c r="Y134" s="44">
        <v>2609723.8125</v>
      </c>
      <c r="Z134" s="44">
        <v>1991574.96875</v>
      </c>
      <c r="AA134" s="44">
        <v>740543.6875</v>
      </c>
      <c r="AB134" s="44">
        <v>753841.859375</v>
      </c>
      <c r="AC134" s="44">
        <v>383142.53125</v>
      </c>
      <c r="AD134" s="44">
        <v>1454451.578125</v>
      </c>
      <c r="AE134" s="44">
        <v>1530455.453125</v>
      </c>
      <c r="AF134" s="44">
        <v>1432109.46875</v>
      </c>
      <c r="AG134" s="44">
        <v>7361148.125</v>
      </c>
      <c r="AH134" s="44">
        <v>7136619.1875</v>
      </c>
      <c r="AI134" s="44">
        <v>6516517.3125</v>
      </c>
      <c r="AJ134" s="44">
        <v>6011179.75</v>
      </c>
      <c r="AK134" s="44">
        <v>6309460.25</v>
      </c>
      <c r="AL134" s="44">
        <v>4891158.375</v>
      </c>
      <c r="AM134" s="44">
        <v>7401647.53125</v>
      </c>
      <c r="AN134" s="44">
        <v>7456853.8828125</v>
      </c>
      <c r="AO134" s="44">
        <v>6071813</v>
      </c>
      <c r="AP134" s="44">
        <v>12518888.4375</v>
      </c>
      <c r="AQ134" s="44">
        <v>11481572.203125</v>
      </c>
      <c r="AR134" s="44">
        <v>11294988.5</v>
      </c>
      <c r="AS134" s="44">
        <v>12119929.6379367</v>
      </c>
      <c r="AT134" s="44">
        <v>13572531.325580999</v>
      </c>
      <c r="AU134" s="44">
        <v>14001810.0031443</v>
      </c>
      <c r="AV134" s="44">
        <v>2600709.4413711401</v>
      </c>
      <c r="AW134" s="44">
        <v>2832148.1771472599</v>
      </c>
      <c r="AX134" s="44">
        <v>2289953.9677758398</v>
      </c>
      <c r="AY134" s="44">
        <v>861247.57577953697</v>
      </c>
      <c r="AZ134" s="44">
        <v>963043.74814440997</v>
      </c>
      <c r="BA134" s="44">
        <v>505633.70066970302</v>
      </c>
      <c r="BB134" s="44">
        <v>5204574.3871684698</v>
      </c>
      <c r="BC134" s="44">
        <v>5847290.4042025302</v>
      </c>
      <c r="BD134" s="44">
        <v>5667438.3238166198</v>
      </c>
      <c r="BE134" s="44">
        <v>12222349.2136827</v>
      </c>
      <c r="BF134" s="44">
        <v>12334414.5755827</v>
      </c>
      <c r="BG134" s="44">
        <v>12000131.254417401</v>
      </c>
      <c r="BH134" s="44">
        <v>12477076.5780981</v>
      </c>
      <c r="BI134" s="44">
        <v>14068985.2697127</v>
      </c>
      <c r="BJ134" s="44">
        <v>11581832.513827501</v>
      </c>
      <c r="BK134" s="44">
        <v>7401647.53125</v>
      </c>
      <c r="BL134" s="44">
        <v>8464283.7105954997</v>
      </c>
      <c r="BM134" s="44">
        <v>6653713.6702405</v>
      </c>
      <c r="BN134" s="44">
        <v>14552541.1149537</v>
      </c>
      <c r="BO134" s="44">
        <v>14122528.4747524</v>
      </c>
      <c r="BP134" s="44">
        <v>14620781.855603701</v>
      </c>
      <c r="BQ134" s="44">
        <v>140.5</v>
      </c>
      <c r="BR134" s="44">
        <v>157.4</v>
      </c>
      <c r="BS134" s="44">
        <v>162.4</v>
      </c>
      <c r="BT134" s="44">
        <v>30.2</v>
      </c>
      <c r="BU134" s="44">
        <v>32.799999999999997</v>
      </c>
      <c r="BV134" s="44">
        <v>26.6</v>
      </c>
      <c r="BW134" s="44">
        <v>10</v>
      </c>
      <c r="BX134" s="44">
        <v>11.2</v>
      </c>
      <c r="BY134" s="44">
        <v>5.9</v>
      </c>
      <c r="BZ134" s="44">
        <v>60.4</v>
      </c>
      <c r="CA134" s="44">
        <v>67.8</v>
      </c>
      <c r="CB134" s="44">
        <v>65.7</v>
      </c>
      <c r="CC134" s="44">
        <v>141.69999999999999</v>
      </c>
      <c r="CD134" s="44">
        <v>143</v>
      </c>
      <c r="CE134" s="44">
        <v>139.19999999999999</v>
      </c>
      <c r="CF134" s="44">
        <v>144.69999999999999</v>
      </c>
      <c r="CG134" s="44">
        <v>163.1</v>
      </c>
      <c r="CH134" s="44">
        <v>134.30000000000001</v>
      </c>
      <c r="CI134" s="44">
        <v>85.8</v>
      </c>
      <c r="CJ134" s="44">
        <v>98.2</v>
      </c>
      <c r="CK134" s="44">
        <v>77.2</v>
      </c>
      <c r="CL134" s="44">
        <v>168.8</v>
      </c>
      <c r="CM134" s="44">
        <v>163.80000000000001</v>
      </c>
      <c r="CN134" s="44">
        <v>169.5</v>
      </c>
      <c r="CO134" s="45">
        <f t="shared" si="18"/>
        <v>157.4</v>
      </c>
      <c r="CP134" s="45">
        <f t="shared" si="19"/>
        <v>30.2</v>
      </c>
      <c r="CQ134" s="45">
        <f t="shared" si="20"/>
        <v>10</v>
      </c>
      <c r="CR134" s="45">
        <f t="shared" si="21"/>
        <v>65.7</v>
      </c>
      <c r="CS134" s="45">
        <f t="shared" si="22"/>
        <v>141.69999999999999</v>
      </c>
      <c r="CT134" s="45">
        <f t="shared" si="23"/>
        <v>144.69999999999999</v>
      </c>
      <c r="CU134" s="45">
        <f t="shared" si="24"/>
        <v>85.8</v>
      </c>
      <c r="CV134" s="45">
        <f t="shared" si="25"/>
        <v>168.8</v>
      </c>
    </row>
    <row r="135" spans="1:100" s="48" customFormat="1" x14ac:dyDescent="0.25">
      <c r="A135" s="41">
        <v>22</v>
      </c>
      <c r="B135" s="42" t="s">
        <v>4261</v>
      </c>
      <c r="C135" s="42" t="s">
        <v>4262</v>
      </c>
      <c r="D135" s="42" t="b">
        <v>0</v>
      </c>
      <c r="E135" s="46">
        <v>2.8889999999999998</v>
      </c>
      <c r="F135" s="46">
        <f t="shared" si="26"/>
        <v>-2.8889999999999998</v>
      </c>
      <c r="G135" s="46">
        <v>1.53</v>
      </c>
      <c r="H135" s="47">
        <v>2.3941425390056701E-2</v>
      </c>
      <c r="I135" s="47">
        <v>0.275583826667266</v>
      </c>
      <c r="J135" s="42" t="s">
        <v>4263</v>
      </c>
      <c r="K135" s="42" t="s">
        <v>29</v>
      </c>
      <c r="L135" s="42">
        <v>83</v>
      </c>
      <c r="M135" s="42">
        <v>102.7</v>
      </c>
      <c r="N135" s="42">
        <v>5.48</v>
      </c>
      <c r="O135" s="42" t="b">
        <v>0</v>
      </c>
      <c r="P135" s="42">
        <v>582.62400000000002</v>
      </c>
      <c r="Q135" s="42">
        <v>4003.34</v>
      </c>
      <c r="R135" s="42">
        <v>80</v>
      </c>
      <c r="S135" s="42">
        <v>1</v>
      </c>
      <c r="T135" s="42">
        <v>1519</v>
      </c>
      <c r="U135" s="44">
        <v>1380939</v>
      </c>
      <c r="V135" s="44">
        <v>1194106.75</v>
      </c>
      <c r="W135" s="44">
        <v>1100965.5</v>
      </c>
      <c r="X135" s="44">
        <v>956993.5625</v>
      </c>
      <c r="Y135" s="44">
        <v>617868.875</v>
      </c>
      <c r="Z135" s="44">
        <v>699216.125</v>
      </c>
      <c r="AA135" s="44">
        <v>692251.4375</v>
      </c>
      <c r="AB135" s="44">
        <v>474296</v>
      </c>
      <c r="AC135" s="44">
        <v>436115.75</v>
      </c>
      <c r="AD135" s="44" t="s">
        <v>30</v>
      </c>
      <c r="AE135" s="44" t="s">
        <v>30</v>
      </c>
      <c r="AF135" s="44" t="s">
        <v>30</v>
      </c>
      <c r="AG135" s="44">
        <v>1736731.625</v>
      </c>
      <c r="AH135" s="44">
        <v>1340623.25</v>
      </c>
      <c r="AI135" s="44">
        <v>1308226.125</v>
      </c>
      <c r="AJ135" s="44">
        <v>935656.5</v>
      </c>
      <c r="AK135" s="44">
        <v>803757.25</v>
      </c>
      <c r="AL135" s="44">
        <v>827428.9375</v>
      </c>
      <c r="AM135" s="44">
        <v>2585628.25</v>
      </c>
      <c r="AN135" s="44">
        <v>2155805.25</v>
      </c>
      <c r="AO135" s="44">
        <v>2135739.5</v>
      </c>
      <c r="AP135" s="44">
        <v>2510771.75</v>
      </c>
      <c r="AQ135" s="44">
        <v>2220527</v>
      </c>
      <c r="AR135" s="44">
        <v>2354471.75</v>
      </c>
      <c r="AS135" s="44">
        <v>1908257.29553634</v>
      </c>
      <c r="AT135" s="44">
        <v>1776041.1492389501</v>
      </c>
      <c r="AU135" s="44">
        <v>1736135.4768219499</v>
      </c>
      <c r="AV135" s="44">
        <v>980849.12145859702</v>
      </c>
      <c r="AW135" s="44">
        <v>670529.27197340201</v>
      </c>
      <c r="AX135" s="44">
        <v>803973.11921507097</v>
      </c>
      <c r="AY135" s="44">
        <v>805083.99766323704</v>
      </c>
      <c r="AZ135" s="44">
        <v>605919.91793690203</v>
      </c>
      <c r="BA135" s="44">
        <v>575542.52688526898</v>
      </c>
      <c r="BB135" s="44" t="s">
        <v>30</v>
      </c>
      <c r="BC135" s="44" t="s">
        <v>30</v>
      </c>
      <c r="BD135" s="44" t="s">
        <v>30</v>
      </c>
      <c r="BE135" s="44">
        <v>2883645.3296063198</v>
      </c>
      <c r="BF135" s="44">
        <v>2317035.9130452201</v>
      </c>
      <c r="BG135" s="44">
        <v>2409091.3071533199</v>
      </c>
      <c r="BH135" s="44">
        <v>1942090.9516630699</v>
      </c>
      <c r="BI135" s="44">
        <v>1792237.1268881201</v>
      </c>
      <c r="BJ135" s="44">
        <v>1959278.8939735</v>
      </c>
      <c r="BK135" s="44">
        <v>2585628.25</v>
      </c>
      <c r="BL135" s="44">
        <v>2447057.10311021</v>
      </c>
      <c r="BM135" s="44">
        <v>2340421.0747634401</v>
      </c>
      <c r="BN135" s="44">
        <v>2918638.4481780501</v>
      </c>
      <c r="BO135" s="44">
        <v>2731285.8580396599</v>
      </c>
      <c r="BP135" s="44">
        <v>3047742.6198292701</v>
      </c>
      <c r="BQ135" s="44">
        <v>116.7</v>
      </c>
      <c r="BR135" s="44">
        <v>108.6</v>
      </c>
      <c r="BS135" s="44">
        <v>106.2</v>
      </c>
      <c r="BT135" s="44">
        <v>60</v>
      </c>
      <c r="BU135" s="44">
        <v>41</v>
      </c>
      <c r="BV135" s="44">
        <v>49.2</v>
      </c>
      <c r="BW135" s="44">
        <v>49.2</v>
      </c>
      <c r="BX135" s="44">
        <v>37.1</v>
      </c>
      <c r="BY135" s="44">
        <v>35.200000000000003</v>
      </c>
      <c r="BZ135" s="44" t="s">
        <v>30</v>
      </c>
      <c r="CA135" s="44" t="s">
        <v>30</v>
      </c>
      <c r="CB135" s="44" t="s">
        <v>30</v>
      </c>
      <c r="CC135" s="44">
        <v>176.4</v>
      </c>
      <c r="CD135" s="44">
        <v>141.69999999999999</v>
      </c>
      <c r="CE135" s="44">
        <v>147.4</v>
      </c>
      <c r="CF135" s="44">
        <v>118.8</v>
      </c>
      <c r="CG135" s="44">
        <v>109.6</v>
      </c>
      <c r="CH135" s="44">
        <v>119.8</v>
      </c>
      <c r="CI135" s="44">
        <v>158.19999999999999</v>
      </c>
      <c r="CJ135" s="44">
        <v>149.69999999999999</v>
      </c>
      <c r="CK135" s="44">
        <v>143.19999999999999</v>
      </c>
      <c r="CL135" s="44">
        <v>178.5</v>
      </c>
      <c r="CM135" s="44">
        <v>167.1</v>
      </c>
      <c r="CN135" s="44">
        <v>186.4</v>
      </c>
      <c r="CO135" s="45">
        <f t="shared" si="18"/>
        <v>108.6</v>
      </c>
      <c r="CP135" s="45">
        <f t="shared" si="19"/>
        <v>49.2</v>
      </c>
      <c r="CQ135" s="45">
        <f t="shared" si="20"/>
        <v>37.1</v>
      </c>
      <c r="CR135" s="45" t="e">
        <f t="shared" si="21"/>
        <v>#NUM!</v>
      </c>
      <c r="CS135" s="45">
        <f t="shared" si="22"/>
        <v>147.4</v>
      </c>
      <c r="CT135" s="45">
        <f t="shared" si="23"/>
        <v>118.8</v>
      </c>
      <c r="CU135" s="45">
        <f t="shared" si="24"/>
        <v>149.69999999999999</v>
      </c>
      <c r="CV135" s="45">
        <f t="shared" si="25"/>
        <v>178.5</v>
      </c>
    </row>
    <row r="136" spans="1:100" s="48" customFormat="1" x14ac:dyDescent="0.25">
      <c r="A136" s="41">
        <v>176</v>
      </c>
      <c r="B136" s="42" t="s">
        <v>4486</v>
      </c>
      <c r="C136" s="42" t="s">
        <v>4487</v>
      </c>
      <c r="D136" s="42" t="b">
        <v>0</v>
      </c>
      <c r="E136" s="46">
        <v>2.8330000000000002</v>
      </c>
      <c r="F136" s="46">
        <f t="shared" si="26"/>
        <v>-2.8330000000000002</v>
      </c>
      <c r="G136" s="46">
        <v>1.5</v>
      </c>
      <c r="H136" s="47">
        <v>2.65414570051088E-2</v>
      </c>
      <c r="I136" s="47">
        <v>0.29803457752415002</v>
      </c>
      <c r="J136" s="42" t="s">
        <v>4488</v>
      </c>
      <c r="K136" s="42" t="s">
        <v>29</v>
      </c>
      <c r="L136" s="42">
        <v>42</v>
      </c>
      <c r="M136" s="42">
        <v>73.400000000000006</v>
      </c>
      <c r="N136" s="42">
        <v>6.62</v>
      </c>
      <c r="O136" s="42" t="b">
        <v>0</v>
      </c>
      <c r="P136" s="42">
        <v>120.351</v>
      </c>
      <c r="Q136" s="42">
        <v>591.96</v>
      </c>
      <c r="R136" s="42">
        <v>22</v>
      </c>
      <c r="S136" s="42">
        <v>22</v>
      </c>
      <c r="T136" s="42">
        <v>262</v>
      </c>
      <c r="U136" s="44">
        <v>29196576.171875</v>
      </c>
      <c r="V136" s="44">
        <v>23743614.109375</v>
      </c>
      <c r="W136" s="44">
        <v>24113417.5234375</v>
      </c>
      <c r="X136" s="44">
        <v>14195976.8125</v>
      </c>
      <c r="Y136" s="44">
        <v>13226410.7539063</v>
      </c>
      <c r="Z136" s="44">
        <v>12096525.609375</v>
      </c>
      <c r="AA136" s="44">
        <v>1517081.90625</v>
      </c>
      <c r="AB136" s="44">
        <v>2461520.51953125</v>
      </c>
      <c r="AC136" s="44">
        <v>2193303.609375</v>
      </c>
      <c r="AD136" s="44">
        <v>9576250.578125</v>
      </c>
      <c r="AE136" s="44">
        <v>8067387.9453125</v>
      </c>
      <c r="AF136" s="44">
        <v>8753901.10546875</v>
      </c>
      <c r="AG136" s="44">
        <v>46393473.53125</v>
      </c>
      <c r="AH136" s="44">
        <v>46009353.078125</v>
      </c>
      <c r="AI136" s="44">
        <v>44616638.71875</v>
      </c>
      <c r="AJ136" s="44">
        <v>40579321.546875</v>
      </c>
      <c r="AK136" s="44">
        <v>39800835.5546875</v>
      </c>
      <c r="AL136" s="44">
        <v>36579223.3984375</v>
      </c>
      <c r="AM136" s="44">
        <v>48103142.5625</v>
      </c>
      <c r="AN136" s="44">
        <v>45466935.8125</v>
      </c>
      <c r="AO136" s="44">
        <v>46849906.566406302</v>
      </c>
      <c r="AP136" s="44">
        <v>49146568.96875</v>
      </c>
      <c r="AQ136" s="44">
        <v>51468762.90625</v>
      </c>
      <c r="AR136" s="44">
        <v>49994924.484375</v>
      </c>
      <c r="AS136" s="44">
        <v>40345431.249796599</v>
      </c>
      <c r="AT136" s="44">
        <v>35314795.507102199</v>
      </c>
      <c r="AU136" s="44">
        <v>38024951.399348997</v>
      </c>
      <c r="AV136" s="44">
        <v>14549848.536506999</v>
      </c>
      <c r="AW136" s="44">
        <v>14353685.599777</v>
      </c>
      <c r="AX136" s="44">
        <v>13908834.590784401</v>
      </c>
      <c r="AY136" s="44">
        <v>1764356.5613633201</v>
      </c>
      <c r="AZ136" s="44">
        <v>3144627.6401116098</v>
      </c>
      <c r="BA136" s="44">
        <v>2894505.6480218102</v>
      </c>
      <c r="BB136" s="44">
        <v>34267423.703625798</v>
      </c>
      <c r="BC136" s="44">
        <v>30822432.6446646</v>
      </c>
      <c r="BD136" s="44">
        <v>34642739.043781102</v>
      </c>
      <c r="BE136" s="44">
        <v>77031086.062363595</v>
      </c>
      <c r="BF136" s="44">
        <v>79519226.164392799</v>
      </c>
      <c r="BG136" s="44">
        <v>82161297.987946004</v>
      </c>
      <c r="BH136" s="44">
        <v>84228275.2279412</v>
      </c>
      <c r="BI136" s="44">
        <v>88748854.411303401</v>
      </c>
      <c r="BJ136" s="44">
        <v>86616381.316129997</v>
      </c>
      <c r="BK136" s="44">
        <v>48103142.5625</v>
      </c>
      <c r="BL136" s="44">
        <v>51609572.913246199</v>
      </c>
      <c r="BM136" s="44">
        <v>51339832.727125697</v>
      </c>
      <c r="BN136" s="44">
        <v>57130269.124713503</v>
      </c>
      <c r="BO136" s="44">
        <v>63307451.004485399</v>
      </c>
      <c r="BP136" s="44">
        <v>64715859.141727097</v>
      </c>
      <c r="BQ136" s="44">
        <v>88.1</v>
      </c>
      <c r="BR136" s="44">
        <v>77.2</v>
      </c>
      <c r="BS136" s="44">
        <v>83.1</v>
      </c>
      <c r="BT136" s="44">
        <v>31.8</v>
      </c>
      <c r="BU136" s="44">
        <v>31.4</v>
      </c>
      <c r="BV136" s="44">
        <v>30.4</v>
      </c>
      <c r="BW136" s="44">
        <v>3.9</v>
      </c>
      <c r="BX136" s="44">
        <v>6.9</v>
      </c>
      <c r="BY136" s="44">
        <v>6.3</v>
      </c>
      <c r="BZ136" s="44">
        <v>74.900000000000006</v>
      </c>
      <c r="CA136" s="44">
        <v>67.3</v>
      </c>
      <c r="CB136" s="44">
        <v>75.7</v>
      </c>
      <c r="CC136" s="44">
        <v>168.3</v>
      </c>
      <c r="CD136" s="44">
        <v>173.7</v>
      </c>
      <c r="CE136" s="44">
        <v>179.5</v>
      </c>
      <c r="CF136" s="44">
        <v>184</v>
      </c>
      <c r="CG136" s="44">
        <v>193.9</v>
      </c>
      <c r="CH136" s="44">
        <v>189.2</v>
      </c>
      <c r="CI136" s="44">
        <v>105.1</v>
      </c>
      <c r="CJ136" s="44">
        <v>112.8</v>
      </c>
      <c r="CK136" s="44">
        <v>112.2</v>
      </c>
      <c r="CL136" s="44">
        <v>124.8</v>
      </c>
      <c r="CM136" s="44">
        <v>138.30000000000001</v>
      </c>
      <c r="CN136" s="44">
        <v>141.4</v>
      </c>
      <c r="CO136" s="45">
        <f t="shared" si="18"/>
        <v>83.1</v>
      </c>
      <c r="CP136" s="45">
        <f t="shared" si="19"/>
        <v>31.4</v>
      </c>
      <c r="CQ136" s="45">
        <f t="shared" si="20"/>
        <v>6.3</v>
      </c>
      <c r="CR136" s="45">
        <f t="shared" si="21"/>
        <v>74.900000000000006</v>
      </c>
      <c r="CS136" s="45">
        <f t="shared" si="22"/>
        <v>173.7</v>
      </c>
      <c r="CT136" s="45">
        <f t="shared" si="23"/>
        <v>189.2</v>
      </c>
      <c r="CU136" s="45">
        <f t="shared" si="24"/>
        <v>112.2</v>
      </c>
      <c r="CV136" s="45">
        <f t="shared" si="25"/>
        <v>138.30000000000001</v>
      </c>
    </row>
    <row r="137" spans="1:100" s="48" customFormat="1" x14ac:dyDescent="0.25">
      <c r="A137" s="41">
        <v>840</v>
      </c>
      <c r="B137" s="42" t="s">
        <v>4300</v>
      </c>
      <c r="C137" s="42" t="s">
        <v>4301</v>
      </c>
      <c r="D137" s="42" t="b">
        <v>0</v>
      </c>
      <c r="E137" s="46">
        <v>2.8010000000000002</v>
      </c>
      <c r="F137" s="46">
        <f t="shared" si="26"/>
        <v>-2.8010000000000002</v>
      </c>
      <c r="G137" s="46">
        <v>1.49</v>
      </c>
      <c r="H137" s="47">
        <v>2.81667566594377E-2</v>
      </c>
      <c r="I137" s="47">
        <v>0.31192254831649702</v>
      </c>
      <c r="J137" s="42" t="s">
        <v>4302</v>
      </c>
      <c r="K137" s="42" t="s">
        <v>30</v>
      </c>
      <c r="L137" s="42">
        <v>22</v>
      </c>
      <c r="M137" s="42">
        <v>44.5</v>
      </c>
      <c r="N137" s="42">
        <v>5.39</v>
      </c>
      <c r="O137" s="42" t="b">
        <v>1</v>
      </c>
      <c r="P137" s="42">
        <v>20.991</v>
      </c>
      <c r="Q137" s="42">
        <v>26.11</v>
      </c>
      <c r="R137" s="42">
        <v>6</v>
      </c>
      <c r="S137" s="42">
        <v>5</v>
      </c>
      <c r="T137" s="42">
        <v>15</v>
      </c>
      <c r="U137" s="44">
        <v>3329620.90625</v>
      </c>
      <c r="V137" s="44">
        <v>2373105.25</v>
      </c>
      <c r="W137" s="44">
        <v>3604260.875</v>
      </c>
      <c r="X137" s="44">
        <v>1113734.828125</v>
      </c>
      <c r="Y137" s="44">
        <v>945916.875</v>
      </c>
      <c r="Z137" s="44">
        <v>1079828.21484375</v>
      </c>
      <c r="AA137" s="44">
        <v>3113993.78125</v>
      </c>
      <c r="AB137" s="44">
        <v>2621717.078125</v>
      </c>
      <c r="AC137" s="44">
        <v>2333105.25</v>
      </c>
      <c r="AD137" s="44">
        <v>594100.1875</v>
      </c>
      <c r="AE137" s="44">
        <v>510458.03125</v>
      </c>
      <c r="AF137" s="44">
        <v>625470.0625</v>
      </c>
      <c r="AG137" s="44">
        <v>3110032.53125</v>
      </c>
      <c r="AH137" s="44">
        <v>2806140.21875</v>
      </c>
      <c r="AI137" s="44">
        <v>3023951.09375</v>
      </c>
      <c r="AJ137" s="44">
        <v>1730232.5</v>
      </c>
      <c r="AK137" s="44">
        <v>1903658.15625</v>
      </c>
      <c r="AL137" s="44">
        <v>1810828.21875</v>
      </c>
      <c r="AM137" s="44">
        <v>5036499.0625</v>
      </c>
      <c r="AN137" s="44">
        <v>4998935.40625</v>
      </c>
      <c r="AO137" s="44">
        <v>4879742.375</v>
      </c>
      <c r="AP137" s="44">
        <v>6329127.8125</v>
      </c>
      <c r="AQ137" s="44">
        <v>6002891.5</v>
      </c>
      <c r="AR137" s="44">
        <v>6104853.125</v>
      </c>
      <c r="AS137" s="44">
        <v>4601052.8964145901</v>
      </c>
      <c r="AT137" s="44">
        <v>3529611.21396808</v>
      </c>
      <c r="AU137" s="44">
        <v>5683634.20362294</v>
      </c>
      <c r="AV137" s="44">
        <v>1141497.57167698</v>
      </c>
      <c r="AW137" s="44">
        <v>1026536.50184451</v>
      </c>
      <c r="AX137" s="44">
        <v>1241608.7488033399</v>
      </c>
      <c r="AY137" s="44">
        <v>3621554.8661929802</v>
      </c>
      <c r="AZ137" s="44">
        <v>3349281.0330073899</v>
      </c>
      <c r="BA137" s="44">
        <v>3079002.0563905099</v>
      </c>
      <c r="BB137" s="44">
        <v>2125913.7573081502</v>
      </c>
      <c r="BC137" s="44">
        <v>1950266.72732072</v>
      </c>
      <c r="BD137" s="44">
        <v>2475238.8556626998</v>
      </c>
      <c r="BE137" s="44">
        <v>5163855.28688855</v>
      </c>
      <c r="BF137" s="44">
        <v>4849929.0638770601</v>
      </c>
      <c r="BG137" s="44">
        <v>5568589.5228624204</v>
      </c>
      <c r="BH137" s="44">
        <v>3591348.8363767802</v>
      </c>
      <c r="BI137" s="44">
        <v>4244822.4566989997</v>
      </c>
      <c r="BJ137" s="44">
        <v>4287881.8334879698</v>
      </c>
      <c r="BK137" s="44">
        <v>5036499.0625</v>
      </c>
      <c r="BL137" s="44">
        <v>5674297.5247199005</v>
      </c>
      <c r="BM137" s="44">
        <v>5347399.2937182598</v>
      </c>
      <c r="BN137" s="44">
        <v>7357274.0242101001</v>
      </c>
      <c r="BO137" s="44">
        <v>7383658.32133386</v>
      </c>
      <c r="BP137" s="44">
        <v>7902418.4753375901</v>
      </c>
      <c r="BQ137" s="44">
        <v>110.2</v>
      </c>
      <c r="BR137" s="44">
        <v>84.5</v>
      </c>
      <c r="BS137" s="44">
        <v>136.1</v>
      </c>
      <c r="BT137" s="44">
        <v>27.3</v>
      </c>
      <c r="BU137" s="44">
        <v>24.6</v>
      </c>
      <c r="BV137" s="44">
        <v>29.7</v>
      </c>
      <c r="BW137" s="44">
        <v>86.7</v>
      </c>
      <c r="BX137" s="44">
        <v>80.2</v>
      </c>
      <c r="BY137" s="44">
        <v>73.7</v>
      </c>
      <c r="BZ137" s="44">
        <v>50.9</v>
      </c>
      <c r="CA137" s="44">
        <v>46.7</v>
      </c>
      <c r="CB137" s="44">
        <v>59.3</v>
      </c>
      <c r="CC137" s="44">
        <v>123.6</v>
      </c>
      <c r="CD137" s="44">
        <v>116.1</v>
      </c>
      <c r="CE137" s="44">
        <v>133.30000000000001</v>
      </c>
      <c r="CF137" s="44">
        <v>86</v>
      </c>
      <c r="CG137" s="44">
        <v>101.6</v>
      </c>
      <c r="CH137" s="44">
        <v>102.7</v>
      </c>
      <c r="CI137" s="44">
        <v>120.6</v>
      </c>
      <c r="CJ137" s="44">
        <v>135.9</v>
      </c>
      <c r="CK137" s="44">
        <v>128</v>
      </c>
      <c r="CL137" s="44">
        <v>176.2</v>
      </c>
      <c r="CM137" s="44">
        <v>176.8</v>
      </c>
      <c r="CN137" s="44">
        <v>189.2</v>
      </c>
      <c r="CO137" s="45">
        <f t="shared" si="18"/>
        <v>110.2</v>
      </c>
      <c r="CP137" s="45">
        <f t="shared" si="19"/>
        <v>27.3</v>
      </c>
      <c r="CQ137" s="45">
        <f t="shared" si="20"/>
        <v>80.2</v>
      </c>
      <c r="CR137" s="45">
        <f t="shared" si="21"/>
        <v>50.9</v>
      </c>
      <c r="CS137" s="45">
        <f t="shared" si="22"/>
        <v>123.6</v>
      </c>
      <c r="CT137" s="45">
        <f t="shared" si="23"/>
        <v>101.6</v>
      </c>
      <c r="CU137" s="45">
        <f t="shared" si="24"/>
        <v>128</v>
      </c>
      <c r="CV137" s="45">
        <f t="shared" si="25"/>
        <v>176.8</v>
      </c>
    </row>
    <row r="138" spans="1:100" s="48" customFormat="1" x14ac:dyDescent="0.25">
      <c r="A138" s="41">
        <v>109</v>
      </c>
      <c r="B138" s="42" t="s">
        <v>4423</v>
      </c>
      <c r="C138" s="42" t="s">
        <v>4424</v>
      </c>
      <c r="D138" s="42" t="b">
        <v>0</v>
      </c>
      <c r="E138" s="46">
        <v>2.7570000000000001</v>
      </c>
      <c r="F138" s="46">
        <f t="shared" si="26"/>
        <v>-2.7570000000000001</v>
      </c>
      <c r="G138" s="46">
        <v>1.46</v>
      </c>
      <c r="H138" s="47">
        <v>3.05455922868587E-2</v>
      </c>
      <c r="I138" s="47">
        <v>0.33366384227634899</v>
      </c>
      <c r="J138" s="42" t="s">
        <v>4425</v>
      </c>
      <c r="K138" s="42" t="s">
        <v>30</v>
      </c>
      <c r="L138" s="42">
        <v>63</v>
      </c>
      <c r="M138" s="42">
        <v>37.4</v>
      </c>
      <c r="N138" s="42">
        <v>8.9499999999999993</v>
      </c>
      <c r="O138" s="42" t="b">
        <v>0</v>
      </c>
      <c r="P138" s="42">
        <v>169.14099999999999</v>
      </c>
      <c r="Q138" s="42">
        <v>785.72</v>
      </c>
      <c r="R138" s="42">
        <v>27</v>
      </c>
      <c r="S138" s="42">
        <v>24</v>
      </c>
      <c r="T138" s="42">
        <v>381</v>
      </c>
      <c r="U138" s="44">
        <v>53222129.234375</v>
      </c>
      <c r="V138" s="44">
        <v>48984758.78125</v>
      </c>
      <c r="W138" s="44">
        <v>41606953.6640625</v>
      </c>
      <c r="X138" s="44">
        <v>22443124.5</v>
      </c>
      <c r="Y138" s="44">
        <v>20284822.1640625</v>
      </c>
      <c r="Z138" s="44">
        <v>18549107.722656298</v>
      </c>
      <c r="AA138" s="44">
        <v>17378135.8515625</v>
      </c>
      <c r="AB138" s="44">
        <v>15543227.8046875</v>
      </c>
      <c r="AC138" s="44">
        <v>14630483.0073242</v>
      </c>
      <c r="AD138" s="44">
        <v>10290985.21875</v>
      </c>
      <c r="AE138" s="44">
        <v>9684865.640625</v>
      </c>
      <c r="AF138" s="44">
        <v>11043822.78125</v>
      </c>
      <c r="AG138" s="44">
        <v>46008768</v>
      </c>
      <c r="AH138" s="44">
        <v>42196262.3828125</v>
      </c>
      <c r="AI138" s="44">
        <v>36394166.6875</v>
      </c>
      <c r="AJ138" s="44">
        <v>28484627.484375</v>
      </c>
      <c r="AK138" s="44">
        <v>29927283.625</v>
      </c>
      <c r="AL138" s="44">
        <v>24739031.34375</v>
      </c>
      <c r="AM138" s="44">
        <v>98548398.765625</v>
      </c>
      <c r="AN138" s="44">
        <v>89317721.9140625</v>
      </c>
      <c r="AO138" s="44">
        <v>88196442.542968795</v>
      </c>
      <c r="AP138" s="44">
        <v>113598935.3125</v>
      </c>
      <c r="AQ138" s="44">
        <v>104466731.0625</v>
      </c>
      <c r="AR138" s="44">
        <v>99520653.78125</v>
      </c>
      <c r="AS138" s="44">
        <v>73545258.983542204</v>
      </c>
      <c r="AT138" s="44">
        <v>72856926.134153202</v>
      </c>
      <c r="AU138" s="44">
        <v>65610873.672849901</v>
      </c>
      <c r="AV138" s="44">
        <v>23002577.8763908</v>
      </c>
      <c r="AW138" s="44">
        <v>22013678.934351198</v>
      </c>
      <c r="AX138" s="44">
        <v>21328146.564755399</v>
      </c>
      <c r="AY138" s="44">
        <v>20210660.932445899</v>
      </c>
      <c r="AZ138" s="44">
        <v>19856695.6413101</v>
      </c>
      <c r="BA138" s="44">
        <v>19307867.6007169</v>
      </c>
      <c r="BB138" s="44">
        <v>36825012.873431303</v>
      </c>
      <c r="BC138" s="44">
        <v>37002202.063957803</v>
      </c>
      <c r="BD138" s="44">
        <v>43704888.3745782</v>
      </c>
      <c r="BE138" s="44">
        <v>76392326.283654094</v>
      </c>
      <c r="BF138" s="44">
        <v>72928956.988666102</v>
      </c>
      <c r="BG138" s="44">
        <v>67019660.380154297</v>
      </c>
      <c r="BH138" s="44">
        <v>59123981.182087503</v>
      </c>
      <c r="BI138" s="44">
        <v>66732572.327821396</v>
      </c>
      <c r="BJ138" s="44">
        <v>58579848.700491302</v>
      </c>
      <c r="BK138" s="44">
        <v>98548398.765625</v>
      </c>
      <c r="BL138" s="44">
        <v>101384652.367568</v>
      </c>
      <c r="BM138" s="44">
        <v>96648871.665634602</v>
      </c>
      <c r="BN138" s="44">
        <v>132052712.587336</v>
      </c>
      <c r="BO138" s="44">
        <v>128495850.39346001</v>
      </c>
      <c r="BP138" s="44">
        <v>128824369.237978</v>
      </c>
      <c r="BQ138" s="44">
        <v>114.5</v>
      </c>
      <c r="BR138" s="44">
        <v>113.4</v>
      </c>
      <c r="BS138" s="44">
        <v>102.1</v>
      </c>
      <c r="BT138" s="44">
        <v>35.799999999999997</v>
      </c>
      <c r="BU138" s="44">
        <v>34.299999999999997</v>
      </c>
      <c r="BV138" s="44">
        <v>33.200000000000003</v>
      </c>
      <c r="BW138" s="44">
        <v>31.5</v>
      </c>
      <c r="BX138" s="44">
        <v>30.9</v>
      </c>
      <c r="BY138" s="44">
        <v>30.1</v>
      </c>
      <c r="BZ138" s="44">
        <v>57.3</v>
      </c>
      <c r="CA138" s="44">
        <v>57.6</v>
      </c>
      <c r="CB138" s="44">
        <v>68</v>
      </c>
      <c r="CC138" s="44">
        <v>118.9</v>
      </c>
      <c r="CD138" s="44">
        <v>113.5</v>
      </c>
      <c r="CE138" s="44">
        <v>104.3</v>
      </c>
      <c r="CF138" s="44">
        <v>92</v>
      </c>
      <c r="CG138" s="44">
        <v>103.9</v>
      </c>
      <c r="CH138" s="44">
        <v>91.2</v>
      </c>
      <c r="CI138" s="44">
        <v>153.4</v>
      </c>
      <c r="CJ138" s="44">
        <v>157.80000000000001</v>
      </c>
      <c r="CK138" s="44">
        <v>150.4</v>
      </c>
      <c r="CL138" s="44">
        <v>205.5</v>
      </c>
      <c r="CM138" s="44">
        <v>200</v>
      </c>
      <c r="CN138" s="44">
        <v>200.5</v>
      </c>
      <c r="CO138" s="45">
        <f t="shared" si="18"/>
        <v>113.4</v>
      </c>
      <c r="CP138" s="45">
        <f t="shared" si="19"/>
        <v>34.299999999999997</v>
      </c>
      <c r="CQ138" s="45">
        <f t="shared" si="20"/>
        <v>30.9</v>
      </c>
      <c r="CR138" s="45">
        <f t="shared" si="21"/>
        <v>57.6</v>
      </c>
      <c r="CS138" s="45">
        <f t="shared" si="22"/>
        <v>113.5</v>
      </c>
      <c r="CT138" s="45">
        <f t="shared" si="23"/>
        <v>92</v>
      </c>
      <c r="CU138" s="45">
        <f t="shared" si="24"/>
        <v>153.4</v>
      </c>
      <c r="CV138" s="45">
        <f t="shared" si="25"/>
        <v>200.5</v>
      </c>
    </row>
    <row r="139" spans="1:100" s="48" customFormat="1" x14ac:dyDescent="0.25">
      <c r="A139" s="41">
        <v>1211</v>
      </c>
      <c r="B139" s="42" t="s">
        <v>4339</v>
      </c>
      <c r="C139" s="42" t="s">
        <v>4340</v>
      </c>
      <c r="D139" s="42" t="b">
        <v>0</v>
      </c>
      <c r="E139" s="46">
        <v>2.7210000000000001</v>
      </c>
      <c r="F139" s="46">
        <f t="shared" si="26"/>
        <v>-2.7210000000000001</v>
      </c>
      <c r="G139" s="46">
        <v>1.44</v>
      </c>
      <c r="H139" s="47">
        <v>3.2678164751496701E-2</v>
      </c>
      <c r="I139" s="47">
        <v>0.348731868953296</v>
      </c>
      <c r="J139" s="42" t="s">
        <v>4341</v>
      </c>
      <c r="K139" s="42" t="s">
        <v>30</v>
      </c>
      <c r="L139" s="42">
        <v>4</v>
      </c>
      <c r="M139" s="42">
        <v>60.6</v>
      </c>
      <c r="N139" s="42">
        <v>6.67</v>
      </c>
      <c r="O139" s="42" t="b">
        <v>0</v>
      </c>
      <c r="P139" s="42">
        <v>10.976000000000001</v>
      </c>
      <c r="Q139" s="42">
        <v>40.31</v>
      </c>
      <c r="R139" s="42">
        <v>3</v>
      </c>
      <c r="S139" s="42">
        <v>1</v>
      </c>
      <c r="T139" s="42">
        <v>24</v>
      </c>
      <c r="U139" s="44" t="s">
        <v>30</v>
      </c>
      <c r="V139" s="44" t="s">
        <v>30</v>
      </c>
      <c r="W139" s="44" t="s">
        <v>30</v>
      </c>
      <c r="X139" s="44">
        <v>87422.421875</v>
      </c>
      <c r="Y139" s="44" t="s">
        <v>30</v>
      </c>
      <c r="Z139" s="44" t="s">
        <v>30</v>
      </c>
      <c r="AA139" s="44" t="s">
        <v>30</v>
      </c>
      <c r="AB139" s="44" t="s">
        <v>30</v>
      </c>
      <c r="AC139" s="44" t="s">
        <v>30</v>
      </c>
      <c r="AD139" s="44" t="s">
        <v>30</v>
      </c>
      <c r="AE139" s="44" t="s">
        <v>30</v>
      </c>
      <c r="AF139" s="44" t="s">
        <v>30</v>
      </c>
      <c r="AG139" s="44">
        <v>100622.4921875</v>
      </c>
      <c r="AH139" s="44" t="s">
        <v>30</v>
      </c>
      <c r="AI139" s="44" t="s">
        <v>30</v>
      </c>
      <c r="AJ139" s="44" t="s">
        <v>30</v>
      </c>
      <c r="AK139" s="44" t="s">
        <v>30</v>
      </c>
      <c r="AL139" s="44" t="s">
        <v>30</v>
      </c>
      <c r="AM139" s="44">
        <v>250101.171875</v>
      </c>
      <c r="AN139" s="44">
        <v>209417.828125</v>
      </c>
      <c r="AO139" s="44">
        <v>232771.921875</v>
      </c>
      <c r="AP139" s="44" t="s">
        <v>30</v>
      </c>
      <c r="AQ139" s="44" t="s">
        <v>30</v>
      </c>
      <c r="AR139" s="44" t="s">
        <v>30</v>
      </c>
      <c r="AS139" s="44" t="s">
        <v>30</v>
      </c>
      <c r="AT139" s="44" t="s">
        <v>30</v>
      </c>
      <c r="AU139" s="44" t="s">
        <v>30</v>
      </c>
      <c r="AV139" s="44">
        <v>89601.653607650602</v>
      </c>
      <c r="AW139" s="44" t="s">
        <v>30</v>
      </c>
      <c r="AX139" s="44" t="s">
        <v>30</v>
      </c>
      <c r="AY139" s="44" t="s">
        <v>30</v>
      </c>
      <c r="AZ139" s="44" t="s">
        <v>30</v>
      </c>
      <c r="BA139" s="44" t="s">
        <v>30</v>
      </c>
      <c r="BB139" s="44" t="s">
        <v>30</v>
      </c>
      <c r="BC139" s="44" t="s">
        <v>30</v>
      </c>
      <c r="BD139" s="44" t="s">
        <v>30</v>
      </c>
      <c r="BE139" s="44">
        <v>167072.20359958199</v>
      </c>
      <c r="BF139" s="44" t="s">
        <v>30</v>
      </c>
      <c r="BG139" s="44" t="s">
        <v>30</v>
      </c>
      <c r="BH139" s="44" t="s">
        <v>30</v>
      </c>
      <c r="BI139" s="44" t="s">
        <v>30</v>
      </c>
      <c r="BJ139" s="44" t="s">
        <v>30</v>
      </c>
      <c r="BK139" s="44">
        <v>250101.171875</v>
      </c>
      <c r="BL139" s="44">
        <v>237710.42575909599</v>
      </c>
      <c r="BM139" s="44">
        <v>255079.943770969</v>
      </c>
      <c r="BN139" s="44" t="s">
        <v>30</v>
      </c>
      <c r="BO139" s="44" t="s">
        <v>30</v>
      </c>
      <c r="BP139" s="44" t="s">
        <v>30</v>
      </c>
      <c r="BQ139" s="44" t="s">
        <v>30</v>
      </c>
      <c r="BR139" s="44" t="s">
        <v>30</v>
      </c>
      <c r="BS139" s="44" t="s">
        <v>30</v>
      </c>
      <c r="BT139" s="44">
        <v>215.1</v>
      </c>
      <c r="BU139" s="44" t="s">
        <v>30</v>
      </c>
      <c r="BV139" s="44" t="s">
        <v>30</v>
      </c>
      <c r="BW139" s="44" t="s">
        <v>30</v>
      </c>
      <c r="BX139" s="44" t="s">
        <v>30</v>
      </c>
      <c r="BY139" s="44" t="s">
        <v>30</v>
      </c>
      <c r="BZ139" s="44" t="s">
        <v>30</v>
      </c>
      <c r="CA139" s="44" t="s">
        <v>30</v>
      </c>
      <c r="CB139" s="44" t="s">
        <v>30</v>
      </c>
      <c r="CC139" s="44">
        <v>401.1</v>
      </c>
      <c r="CD139" s="44" t="s">
        <v>30</v>
      </c>
      <c r="CE139" s="44" t="s">
        <v>30</v>
      </c>
      <c r="CF139" s="44" t="s">
        <v>30</v>
      </c>
      <c r="CG139" s="44" t="s">
        <v>30</v>
      </c>
      <c r="CH139" s="44" t="s">
        <v>30</v>
      </c>
      <c r="CI139" s="44">
        <v>600.5</v>
      </c>
      <c r="CJ139" s="44">
        <v>570.79999999999995</v>
      </c>
      <c r="CK139" s="44">
        <v>612.5</v>
      </c>
      <c r="CL139" s="44" t="s">
        <v>30</v>
      </c>
      <c r="CM139" s="44" t="s">
        <v>30</v>
      </c>
      <c r="CN139" s="44" t="s">
        <v>30</v>
      </c>
      <c r="CO139" s="45" t="e">
        <f t="shared" si="18"/>
        <v>#NUM!</v>
      </c>
      <c r="CP139" s="45">
        <f t="shared" si="19"/>
        <v>215.1</v>
      </c>
      <c r="CQ139" s="45" t="e">
        <f t="shared" si="20"/>
        <v>#NUM!</v>
      </c>
      <c r="CR139" s="45" t="e">
        <f t="shared" si="21"/>
        <v>#NUM!</v>
      </c>
      <c r="CS139" s="45">
        <f t="shared" si="22"/>
        <v>401.1</v>
      </c>
      <c r="CT139" s="45" t="e">
        <f t="shared" si="23"/>
        <v>#NUM!</v>
      </c>
      <c r="CU139" s="45">
        <f t="shared" si="24"/>
        <v>600.5</v>
      </c>
      <c r="CV139" s="45" t="e">
        <f t="shared" si="25"/>
        <v>#NUM!</v>
      </c>
    </row>
    <row r="140" spans="1:100" s="48" customFormat="1" x14ac:dyDescent="0.25">
      <c r="A140" s="41">
        <v>721</v>
      </c>
      <c r="B140" s="42" t="s">
        <v>4387</v>
      </c>
      <c r="C140" s="42" t="s">
        <v>4388</v>
      </c>
      <c r="D140" s="42" t="b">
        <v>0</v>
      </c>
      <c r="E140" s="46">
        <v>2.7189999999999999</v>
      </c>
      <c r="F140" s="46">
        <f t="shared" si="26"/>
        <v>-2.7189999999999999</v>
      </c>
      <c r="G140" s="46">
        <v>1.44</v>
      </c>
      <c r="H140" s="47">
        <v>3.2802278464034301E-2</v>
      </c>
      <c r="I140" s="47">
        <v>0.348731868953296</v>
      </c>
      <c r="J140" s="42" t="s">
        <v>4389</v>
      </c>
      <c r="K140" s="42" t="s">
        <v>30</v>
      </c>
      <c r="L140" s="42">
        <v>38</v>
      </c>
      <c r="M140" s="42">
        <v>34.200000000000003</v>
      </c>
      <c r="N140" s="42">
        <v>6.25</v>
      </c>
      <c r="O140" s="42" t="b">
        <v>0</v>
      </c>
      <c r="P140" s="42">
        <v>25.67</v>
      </c>
      <c r="Q140" s="42">
        <v>112.73</v>
      </c>
      <c r="R140" s="42">
        <v>6</v>
      </c>
      <c r="S140" s="42">
        <v>6</v>
      </c>
      <c r="T140" s="42">
        <v>41</v>
      </c>
      <c r="U140" s="44">
        <v>4421393.375</v>
      </c>
      <c r="V140" s="44">
        <v>4306179.5625</v>
      </c>
      <c r="W140" s="44">
        <v>4159128.375</v>
      </c>
      <c r="X140" s="44">
        <v>1233446.34375</v>
      </c>
      <c r="Y140" s="44">
        <v>1273017.515625</v>
      </c>
      <c r="Z140" s="44">
        <v>621688.3125</v>
      </c>
      <c r="AA140" s="44">
        <v>1405279.78125</v>
      </c>
      <c r="AB140" s="44">
        <v>1424125.5625</v>
      </c>
      <c r="AC140" s="44">
        <v>1295693.8125</v>
      </c>
      <c r="AD140" s="44">
        <v>477725.0390625</v>
      </c>
      <c r="AE140" s="44">
        <v>679200.296875</v>
      </c>
      <c r="AF140" s="44">
        <v>509873.09375</v>
      </c>
      <c r="AG140" s="44">
        <v>2478356.15625</v>
      </c>
      <c r="AH140" s="44">
        <v>2517017.765625</v>
      </c>
      <c r="AI140" s="44">
        <v>2961650.21875</v>
      </c>
      <c r="AJ140" s="44">
        <v>1980607.203125</v>
      </c>
      <c r="AK140" s="44">
        <v>1854416</v>
      </c>
      <c r="AL140" s="44">
        <v>2152461.90625</v>
      </c>
      <c r="AM140" s="44">
        <v>5639471.25</v>
      </c>
      <c r="AN140" s="44">
        <v>5490584.75</v>
      </c>
      <c r="AO140" s="44">
        <v>5248742.9375</v>
      </c>
      <c r="AP140" s="44">
        <v>8395273.25</v>
      </c>
      <c r="AQ140" s="44">
        <v>8286897.59375</v>
      </c>
      <c r="AR140" s="44">
        <v>8224600.625</v>
      </c>
      <c r="AS140" s="44">
        <v>6109724.0097352397</v>
      </c>
      <c r="AT140" s="44">
        <v>6404747.3971751397</v>
      </c>
      <c r="AU140" s="44">
        <v>6558616.3458294896</v>
      </c>
      <c r="AV140" s="44">
        <v>1264193.2088581901</v>
      </c>
      <c r="AW140" s="44">
        <v>1381515.62977083</v>
      </c>
      <c r="AX140" s="44">
        <v>714830.04168443405</v>
      </c>
      <c r="AY140" s="44">
        <v>1634331.4045109099</v>
      </c>
      <c r="AZ140" s="44">
        <v>1819340.7575898699</v>
      </c>
      <c r="BA140" s="44">
        <v>1709928.8226023901</v>
      </c>
      <c r="BB140" s="44">
        <v>1709479.7377985001</v>
      </c>
      <c r="BC140" s="44">
        <v>2594966.9886434302</v>
      </c>
      <c r="BD140" s="44">
        <v>2017774.74058873</v>
      </c>
      <c r="BE140" s="44">
        <v>4115028.5122903702</v>
      </c>
      <c r="BF140" s="44">
        <v>4350230.8025211198</v>
      </c>
      <c r="BG140" s="44">
        <v>5453862.79976587</v>
      </c>
      <c r="BH140" s="44">
        <v>4111037.8947698898</v>
      </c>
      <c r="BI140" s="44">
        <v>4135021.1197415101</v>
      </c>
      <c r="BJ140" s="44">
        <v>5096840.3350016903</v>
      </c>
      <c r="BK140" s="44">
        <v>5639471.25</v>
      </c>
      <c r="BL140" s="44">
        <v>6232369.2795144999</v>
      </c>
      <c r="BM140" s="44">
        <v>5751763.5399545496</v>
      </c>
      <c r="BN140" s="44">
        <v>9759058.0626895707</v>
      </c>
      <c r="BO140" s="44">
        <v>10193024.540945601</v>
      </c>
      <c r="BP140" s="44">
        <v>10646322.622425601</v>
      </c>
      <c r="BQ140" s="44">
        <v>134</v>
      </c>
      <c r="BR140" s="44">
        <v>140.5</v>
      </c>
      <c r="BS140" s="44">
        <v>143.9</v>
      </c>
      <c r="BT140" s="44">
        <v>27.7</v>
      </c>
      <c r="BU140" s="44">
        <v>30.3</v>
      </c>
      <c r="BV140" s="44">
        <v>15.7</v>
      </c>
      <c r="BW140" s="44">
        <v>35.9</v>
      </c>
      <c r="BX140" s="44">
        <v>39.9</v>
      </c>
      <c r="BY140" s="44">
        <v>37.5</v>
      </c>
      <c r="BZ140" s="44">
        <v>37.5</v>
      </c>
      <c r="CA140" s="44">
        <v>56.9</v>
      </c>
      <c r="CB140" s="44">
        <v>44.3</v>
      </c>
      <c r="CC140" s="44">
        <v>90.3</v>
      </c>
      <c r="CD140" s="44">
        <v>95.4</v>
      </c>
      <c r="CE140" s="44">
        <v>119.6</v>
      </c>
      <c r="CF140" s="44">
        <v>90.2</v>
      </c>
      <c r="CG140" s="44">
        <v>90.7</v>
      </c>
      <c r="CH140" s="44">
        <v>111.8</v>
      </c>
      <c r="CI140" s="44">
        <v>123.7</v>
      </c>
      <c r="CJ140" s="44">
        <v>136.69999999999999</v>
      </c>
      <c r="CK140" s="44">
        <v>126.2</v>
      </c>
      <c r="CL140" s="44">
        <v>214.1</v>
      </c>
      <c r="CM140" s="44">
        <v>223.6</v>
      </c>
      <c r="CN140" s="44">
        <v>233.5</v>
      </c>
      <c r="CO140" s="45">
        <f t="shared" si="18"/>
        <v>140.5</v>
      </c>
      <c r="CP140" s="45">
        <f t="shared" si="19"/>
        <v>27.7</v>
      </c>
      <c r="CQ140" s="45">
        <f t="shared" si="20"/>
        <v>37.5</v>
      </c>
      <c r="CR140" s="45">
        <f t="shared" si="21"/>
        <v>44.3</v>
      </c>
      <c r="CS140" s="45">
        <f t="shared" si="22"/>
        <v>95.4</v>
      </c>
      <c r="CT140" s="45">
        <f t="shared" si="23"/>
        <v>90.7</v>
      </c>
      <c r="CU140" s="45">
        <f t="shared" si="24"/>
        <v>126.2</v>
      </c>
      <c r="CV140" s="45">
        <f t="shared" si="25"/>
        <v>223.6</v>
      </c>
    </row>
    <row r="141" spans="1:100" s="48" customFormat="1" x14ac:dyDescent="0.25">
      <c r="A141" s="41">
        <v>1060</v>
      </c>
      <c r="B141" s="42" t="s">
        <v>4426</v>
      </c>
      <c r="C141" s="42" t="s">
        <v>4427</v>
      </c>
      <c r="D141" s="42" t="b">
        <v>0</v>
      </c>
      <c r="E141" s="46">
        <v>2.6819999999999999</v>
      </c>
      <c r="F141" s="46">
        <f t="shared" si="26"/>
        <v>-2.6819999999999999</v>
      </c>
      <c r="G141" s="46">
        <v>1.42</v>
      </c>
      <c r="H141" s="47">
        <v>3.5154339495248502E-2</v>
      </c>
      <c r="I141" s="47">
        <v>0.36477596539253798</v>
      </c>
      <c r="J141" s="42" t="s">
        <v>4428</v>
      </c>
      <c r="K141" s="42" t="s">
        <v>30</v>
      </c>
      <c r="L141" s="42">
        <v>19</v>
      </c>
      <c r="M141" s="42">
        <v>23.1</v>
      </c>
      <c r="N141" s="42">
        <v>4.7</v>
      </c>
      <c r="O141" s="42" t="b">
        <v>0</v>
      </c>
      <c r="P141" s="42">
        <v>13.458</v>
      </c>
      <c r="Q141" s="42">
        <v>40.840000000000003</v>
      </c>
      <c r="R141" s="42">
        <v>4</v>
      </c>
      <c r="S141" s="42">
        <v>4</v>
      </c>
      <c r="T141" s="42">
        <v>24</v>
      </c>
      <c r="U141" s="44">
        <v>3704937</v>
      </c>
      <c r="V141" s="44">
        <v>4457285.21875</v>
      </c>
      <c r="W141" s="44">
        <v>4190457.75</v>
      </c>
      <c r="X141" s="44">
        <v>2310347.1875</v>
      </c>
      <c r="Y141" s="44">
        <v>2458208.8125</v>
      </c>
      <c r="Z141" s="44">
        <v>2548166.09375</v>
      </c>
      <c r="AA141" s="44">
        <v>2048313.59375</v>
      </c>
      <c r="AB141" s="44">
        <v>980124.8125</v>
      </c>
      <c r="AC141" s="44">
        <v>1894405.0625</v>
      </c>
      <c r="AD141" s="44">
        <v>972586.4375</v>
      </c>
      <c r="AE141" s="44">
        <v>255181.671875</v>
      </c>
      <c r="AF141" s="44">
        <v>1024904.375</v>
      </c>
      <c r="AG141" s="44">
        <v>5372071.65625</v>
      </c>
      <c r="AH141" s="44">
        <v>6911892.96875</v>
      </c>
      <c r="AI141" s="44">
        <v>5749570.375</v>
      </c>
      <c r="AJ141" s="44">
        <v>4305686.625</v>
      </c>
      <c r="AK141" s="44">
        <v>4370763.5625</v>
      </c>
      <c r="AL141" s="44">
        <v>4223779.1875</v>
      </c>
      <c r="AM141" s="44">
        <v>8548818</v>
      </c>
      <c r="AN141" s="44">
        <v>7339998.5</v>
      </c>
      <c r="AO141" s="44">
        <v>7785970.75</v>
      </c>
      <c r="AP141" s="44">
        <v>7746256.3125</v>
      </c>
      <c r="AQ141" s="44">
        <v>8076182.4375</v>
      </c>
      <c r="AR141" s="44">
        <v>6682990.65625</v>
      </c>
      <c r="AS141" s="44">
        <v>5119685.2719435897</v>
      </c>
      <c r="AT141" s="44">
        <v>6629492.68345943</v>
      </c>
      <c r="AU141" s="44">
        <v>6608020.2911884999</v>
      </c>
      <c r="AV141" s="44">
        <v>2367938.6130914702</v>
      </c>
      <c r="AW141" s="44">
        <v>2667719.6927976399</v>
      </c>
      <c r="AX141" s="44">
        <v>2929933.92088929</v>
      </c>
      <c r="AY141" s="44">
        <v>2382175.61884687</v>
      </c>
      <c r="AZ141" s="44">
        <v>1252123.45446287</v>
      </c>
      <c r="BA141" s="44">
        <v>2500048.8439491</v>
      </c>
      <c r="BB141" s="44">
        <v>3480279.8099648301</v>
      </c>
      <c r="BC141" s="44">
        <v>974952.48112992803</v>
      </c>
      <c r="BD141" s="44">
        <v>4055962.5223288801</v>
      </c>
      <c r="BE141" s="44">
        <v>8919713.9724197797</v>
      </c>
      <c r="BF141" s="44">
        <v>11946014.091370201</v>
      </c>
      <c r="BG141" s="44">
        <v>10587802.6325753</v>
      </c>
      <c r="BH141" s="44">
        <v>8937077.9074470103</v>
      </c>
      <c r="BI141" s="44">
        <v>9746033.0585662294</v>
      </c>
      <c r="BJ141" s="44">
        <v>10001537.3403269</v>
      </c>
      <c r="BK141" s="44">
        <v>8548818</v>
      </c>
      <c r="BL141" s="44">
        <v>8331641.0265923897</v>
      </c>
      <c r="BM141" s="44">
        <v>8532150.1198023893</v>
      </c>
      <c r="BN141" s="44">
        <v>9004610.4362550806</v>
      </c>
      <c r="BO141" s="44">
        <v>9933841.3261770997</v>
      </c>
      <c r="BP141" s="44">
        <v>8650787.78327832</v>
      </c>
      <c r="BQ141" s="44">
        <v>79.7</v>
      </c>
      <c r="BR141" s="44">
        <v>103.2</v>
      </c>
      <c r="BS141" s="44">
        <v>102.9</v>
      </c>
      <c r="BT141" s="44">
        <v>36.9</v>
      </c>
      <c r="BU141" s="44">
        <v>41.5</v>
      </c>
      <c r="BV141" s="44">
        <v>45.6</v>
      </c>
      <c r="BW141" s="44">
        <v>37.1</v>
      </c>
      <c r="BX141" s="44">
        <v>19.5</v>
      </c>
      <c r="BY141" s="44">
        <v>38.9</v>
      </c>
      <c r="BZ141" s="44">
        <v>54.2</v>
      </c>
      <c r="CA141" s="44">
        <v>15.2</v>
      </c>
      <c r="CB141" s="44">
        <v>63.2</v>
      </c>
      <c r="CC141" s="44">
        <v>138.9</v>
      </c>
      <c r="CD141" s="44">
        <v>186</v>
      </c>
      <c r="CE141" s="44">
        <v>164.9</v>
      </c>
      <c r="CF141" s="44">
        <v>139.19999999999999</v>
      </c>
      <c r="CG141" s="44">
        <v>151.80000000000001</v>
      </c>
      <c r="CH141" s="44">
        <v>155.80000000000001</v>
      </c>
      <c r="CI141" s="44">
        <v>133.1</v>
      </c>
      <c r="CJ141" s="44">
        <v>129.80000000000001</v>
      </c>
      <c r="CK141" s="44">
        <v>132.9</v>
      </c>
      <c r="CL141" s="44">
        <v>140.19999999999999</v>
      </c>
      <c r="CM141" s="44">
        <v>154.69999999999999</v>
      </c>
      <c r="CN141" s="44">
        <v>134.69999999999999</v>
      </c>
      <c r="CO141" s="45">
        <f t="shared" si="18"/>
        <v>102.9</v>
      </c>
      <c r="CP141" s="45">
        <f t="shared" si="19"/>
        <v>41.5</v>
      </c>
      <c r="CQ141" s="45">
        <f t="shared" si="20"/>
        <v>37.1</v>
      </c>
      <c r="CR141" s="45">
        <f t="shared" si="21"/>
        <v>54.2</v>
      </c>
      <c r="CS141" s="45">
        <f t="shared" si="22"/>
        <v>164.9</v>
      </c>
      <c r="CT141" s="45">
        <f t="shared" si="23"/>
        <v>151.80000000000001</v>
      </c>
      <c r="CU141" s="45">
        <f t="shared" si="24"/>
        <v>132.9</v>
      </c>
      <c r="CV141" s="45">
        <f t="shared" si="25"/>
        <v>140.19999999999999</v>
      </c>
    </row>
    <row r="142" spans="1:100" s="48" customFormat="1" x14ac:dyDescent="0.25">
      <c r="A142" s="41">
        <v>169</v>
      </c>
      <c r="B142" s="42" t="s">
        <v>4471</v>
      </c>
      <c r="C142" s="42" t="s">
        <v>4472</v>
      </c>
      <c r="D142" s="42" t="b">
        <v>0</v>
      </c>
      <c r="E142" s="46">
        <v>2.6749999999999998</v>
      </c>
      <c r="F142" s="46">
        <f t="shared" si="26"/>
        <v>-2.6749999999999998</v>
      </c>
      <c r="G142" s="46">
        <v>1.42</v>
      </c>
      <c r="H142" s="47">
        <v>3.5652698988440902E-2</v>
      </c>
      <c r="I142" s="47">
        <v>0.36823165233039801</v>
      </c>
      <c r="J142" s="42" t="s">
        <v>4473</v>
      </c>
      <c r="K142" s="42" t="s">
        <v>30</v>
      </c>
      <c r="L142" s="42">
        <v>64</v>
      </c>
      <c r="M142" s="42">
        <v>44.7</v>
      </c>
      <c r="N142" s="42">
        <v>6.74</v>
      </c>
      <c r="O142" s="42" t="b">
        <v>0</v>
      </c>
      <c r="P142" s="42">
        <v>124.254</v>
      </c>
      <c r="Q142" s="42">
        <v>653.20000000000005</v>
      </c>
      <c r="R142" s="42">
        <v>22</v>
      </c>
      <c r="S142" s="42">
        <v>22</v>
      </c>
      <c r="T142" s="42">
        <v>223</v>
      </c>
      <c r="U142" s="44">
        <v>103879358.25781301</v>
      </c>
      <c r="V142" s="44">
        <v>97462719.796875</v>
      </c>
      <c r="W142" s="44">
        <v>83843927.375</v>
      </c>
      <c r="X142" s="44">
        <v>89631131</v>
      </c>
      <c r="Y142" s="44">
        <v>86444448.4609375</v>
      </c>
      <c r="Z142" s="44">
        <v>73768252.265625</v>
      </c>
      <c r="AA142" s="44">
        <v>68437200.828125</v>
      </c>
      <c r="AB142" s="44">
        <v>70685802.828125</v>
      </c>
      <c r="AC142" s="44">
        <v>58117285.828125</v>
      </c>
      <c r="AD142" s="44">
        <v>33027221.082031298</v>
      </c>
      <c r="AE142" s="44">
        <v>30225532.28125</v>
      </c>
      <c r="AF142" s="44">
        <v>28427550.957031298</v>
      </c>
      <c r="AG142" s="44">
        <v>170873842.05468801</v>
      </c>
      <c r="AH142" s="44">
        <v>166968454.92968801</v>
      </c>
      <c r="AI142" s="44">
        <v>160179381.15625</v>
      </c>
      <c r="AJ142" s="44">
        <v>128238703.46875</v>
      </c>
      <c r="AK142" s="44">
        <v>123090158.484375</v>
      </c>
      <c r="AL142" s="44">
        <v>113268316.984375</v>
      </c>
      <c r="AM142" s="44">
        <v>464082640.125</v>
      </c>
      <c r="AN142" s="44">
        <v>405217405.984375</v>
      </c>
      <c r="AO142" s="44">
        <v>421139812.40625</v>
      </c>
      <c r="AP142" s="44">
        <v>247159837.015625</v>
      </c>
      <c r="AQ142" s="44">
        <v>236919502.25781301</v>
      </c>
      <c r="AR142" s="44">
        <v>229622708.453125</v>
      </c>
      <c r="AS142" s="44">
        <v>143546198.09499401</v>
      </c>
      <c r="AT142" s="44">
        <v>144960072.35198599</v>
      </c>
      <c r="AU142" s="44">
        <v>132215239.107693</v>
      </c>
      <c r="AV142" s="44">
        <v>91865420.564613596</v>
      </c>
      <c r="AW142" s="44">
        <v>93812029.441772193</v>
      </c>
      <c r="AX142" s="44">
        <v>84820257.646430403</v>
      </c>
      <c r="AY142" s="44">
        <v>79592027.183892503</v>
      </c>
      <c r="AZ142" s="44">
        <v>90302123.249872401</v>
      </c>
      <c r="BA142" s="44">
        <v>76697458.280817702</v>
      </c>
      <c r="BB142" s="44">
        <v>118183809.97219899</v>
      </c>
      <c r="BC142" s="44">
        <v>115480306.538286</v>
      </c>
      <c r="BD142" s="44">
        <v>112499355.155268</v>
      </c>
      <c r="BE142" s="44">
        <v>283716579.75243503</v>
      </c>
      <c r="BF142" s="44">
        <v>288576157.70706499</v>
      </c>
      <c r="BG142" s="44">
        <v>294969460.82522303</v>
      </c>
      <c r="BH142" s="44">
        <v>266178053.227507</v>
      </c>
      <c r="BI142" s="44">
        <v>274469377.40249199</v>
      </c>
      <c r="BJ142" s="44">
        <v>268209404.77850601</v>
      </c>
      <c r="BK142" s="44">
        <v>464082640.125</v>
      </c>
      <c r="BL142" s="44">
        <v>459962759.44590002</v>
      </c>
      <c r="BM142" s="44">
        <v>461500333.90191501</v>
      </c>
      <c r="BN142" s="44">
        <v>287310148.02887702</v>
      </c>
      <c r="BO142" s="44">
        <v>291415004.64104199</v>
      </c>
      <c r="BP142" s="44">
        <v>297234789.51625597</v>
      </c>
      <c r="BQ142" s="44">
        <v>66</v>
      </c>
      <c r="BR142" s="44">
        <v>66.599999999999994</v>
      </c>
      <c r="BS142" s="44">
        <v>60.8</v>
      </c>
      <c r="BT142" s="44">
        <v>42.2</v>
      </c>
      <c r="BU142" s="44">
        <v>43.1</v>
      </c>
      <c r="BV142" s="44">
        <v>39</v>
      </c>
      <c r="BW142" s="44">
        <v>36.6</v>
      </c>
      <c r="BX142" s="44">
        <v>41.5</v>
      </c>
      <c r="BY142" s="44">
        <v>35.299999999999997</v>
      </c>
      <c r="BZ142" s="44">
        <v>54.3</v>
      </c>
      <c r="CA142" s="44">
        <v>53.1</v>
      </c>
      <c r="CB142" s="44">
        <v>51.7</v>
      </c>
      <c r="CC142" s="44">
        <v>130.4</v>
      </c>
      <c r="CD142" s="44">
        <v>132.6</v>
      </c>
      <c r="CE142" s="44">
        <v>135.6</v>
      </c>
      <c r="CF142" s="44">
        <v>122.3</v>
      </c>
      <c r="CG142" s="44">
        <v>126.2</v>
      </c>
      <c r="CH142" s="44">
        <v>123.3</v>
      </c>
      <c r="CI142" s="44">
        <v>213.3</v>
      </c>
      <c r="CJ142" s="44">
        <v>211.4</v>
      </c>
      <c r="CK142" s="44">
        <v>212.1</v>
      </c>
      <c r="CL142" s="44">
        <v>132.1</v>
      </c>
      <c r="CM142" s="44">
        <v>133.9</v>
      </c>
      <c r="CN142" s="44">
        <v>136.6</v>
      </c>
      <c r="CO142" s="45">
        <f t="shared" si="18"/>
        <v>66</v>
      </c>
      <c r="CP142" s="45">
        <f t="shared" si="19"/>
        <v>42.2</v>
      </c>
      <c r="CQ142" s="45">
        <f t="shared" si="20"/>
        <v>36.6</v>
      </c>
      <c r="CR142" s="45">
        <f t="shared" si="21"/>
        <v>53.1</v>
      </c>
      <c r="CS142" s="45">
        <f t="shared" si="22"/>
        <v>132.6</v>
      </c>
      <c r="CT142" s="45">
        <f t="shared" si="23"/>
        <v>123.3</v>
      </c>
      <c r="CU142" s="45">
        <f t="shared" si="24"/>
        <v>212.1</v>
      </c>
      <c r="CV142" s="45">
        <f t="shared" si="25"/>
        <v>133.9</v>
      </c>
    </row>
    <row r="143" spans="1:100" s="48" customFormat="1" x14ac:dyDescent="0.25">
      <c r="A143" s="41">
        <v>972</v>
      </c>
      <c r="B143" s="42" t="s">
        <v>4459</v>
      </c>
      <c r="C143" s="42" t="s">
        <v>4460</v>
      </c>
      <c r="D143" s="42" t="b">
        <v>0</v>
      </c>
      <c r="E143" s="46">
        <v>2.6139999999999999</v>
      </c>
      <c r="F143" s="46">
        <f t="shared" si="26"/>
        <v>-2.6139999999999999</v>
      </c>
      <c r="G143" s="46">
        <v>1.39</v>
      </c>
      <c r="H143" s="47">
        <v>3.9969181204404701E-2</v>
      </c>
      <c r="I143" s="47">
        <v>0.39774037042898802</v>
      </c>
      <c r="J143" s="42" t="s">
        <v>4461</v>
      </c>
      <c r="K143" s="42" t="s">
        <v>30</v>
      </c>
      <c r="L143" s="42">
        <v>6</v>
      </c>
      <c r="M143" s="42">
        <v>58.5</v>
      </c>
      <c r="N143" s="42">
        <v>9.1300000000000008</v>
      </c>
      <c r="O143" s="42" t="b">
        <v>0</v>
      </c>
      <c r="P143" s="42">
        <v>15.88</v>
      </c>
      <c r="Q143" s="42">
        <v>53.27</v>
      </c>
      <c r="R143" s="42">
        <v>2</v>
      </c>
      <c r="S143" s="42">
        <v>2</v>
      </c>
      <c r="T143" s="42">
        <v>20</v>
      </c>
      <c r="U143" s="44">
        <v>446490.96875</v>
      </c>
      <c r="V143" s="44">
        <v>2326399.8125</v>
      </c>
      <c r="W143" s="44">
        <v>1007780.125</v>
      </c>
      <c r="X143" s="44">
        <v>628118</v>
      </c>
      <c r="Y143" s="44">
        <v>643320.859375</v>
      </c>
      <c r="Z143" s="44">
        <v>844813.171875</v>
      </c>
      <c r="AA143" s="44">
        <v>447707.9296875</v>
      </c>
      <c r="AB143" s="44">
        <v>505400</v>
      </c>
      <c r="AC143" s="44">
        <v>427184.375</v>
      </c>
      <c r="AD143" s="44">
        <v>892128.953125</v>
      </c>
      <c r="AE143" s="44">
        <v>823435.5625</v>
      </c>
      <c r="AF143" s="44">
        <v>556895.9296875</v>
      </c>
      <c r="AG143" s="44">
        <v>2909704.71875</v>
      </c>
      <c r="AH143" s="44">
        <v>2839981.546875</v>
      </c>
      <c r="AI143" s="44">
        <v>2611304.921875</v>
      </c>
      <c r="AJ143" s="44">
        <v>3193458.28125</v>
      </c>
      <c r="AK143" s="44">
        <v>3115593.0625</v>
      </c>
      <c r="AL143" s="44">
        <v>3035863.1875</v>
      </c>
      <c r="AM143" s="44">
        <v>2353801.046875</v>
      </c>
      <c r="AN143" s="44">
        <v>1989251.546875</v>
      </c>
      <c r="AO143" s="44">
        <v>1844287.21875</v>
      </c>
      <c r="AP143" s="44">
        <v>2970033.59375</v>
      </c>
      <c r="AQ143" s="44">
        <v>2879387.265625</v>
      </c>
      <c r="AR143" s="44">
        <v>2708351.515625</v>
      </c>
      <c r="AS143" s="44">
        <v>616985.72385041905</v>
      </c>
      <c r="AT143" s="44">
        <v>3460144.4105242402</v>
      </c>
      <c r="AU143" s="44">
        <v>1589189.5139752901</v>
      </c>
      <c r="AV143" s="44">
        <v>643775.47834584396</v>
      </c>
      <c r="AW143" s="44">
        <v>698150.50561014598</v>
      </c>
      <c r="AX143" s="44">
        <v>971383.60610079102</v>
      </c>
      <c r="AY143" s="44">
        <v>520681.46094437502</v>
      </c>
      <c r="AZ143" s="44">
        <v>645655.72242926399</v>
      </c>
      <c r="BA143" s="44">
        <v>563755.77959155198</v>
      </c>
      <c r="BB143" s="44">
        <v>3192372.6917547099</v>
      </c>
      <c r="BC143" s="44">
        <v>3146035.28855022</v>
      </c>
      <c r="BD143" s="44">
        <v>2203863.1844556201</v>
      </c>
      <c r="BE143" s="44">
        <v>4831233.7392698303</v>
      </c>
      <c r="BF143" s="44">
        <v>4908417.9589568498</v>
      </c>
      <c r="BG143" s="44">
        <v>4808703.83750802</v>
      </c>
      <c r="BH143" s="44">
        <v>6628486.4504538998</v>
      </c>
      <c r="BI143" s="44">
        <v>6947223.8774674302</v>
      </c>
      <c r="BJ143" s="44">
        <v>7188656.8123076698</v>
      </c>
      <c r="BK143" s="44">
        <v>2353801.046875</v>
      </c>
      <c r="BL143" s="44">
        <v>2258001.7966156402</v>
      </c>
      <c r="BM143" s="44">
        <v>2021037.0575060099</v>
      </c>
      <c r="BN143" s="44">
        <v>3452505.8835392599</v>
      </c>
      <c r="BO143" s="44">
        <v>3541695.1554387999</v>
      </c>
      <c r="BP143" s="44">
        <v>3505821.78089396</v>
      </c>
      <c r="BQ143" s="44">
        <v>20.9</v>
      </c>
      <c r="BR143" s="44">
        <v>117.5</v>
      </c>
      <c r="BS143" s="44">
        <v>53.9</v>
      </c>
      <c r="BT143" s="44">
        <v>21.9</v>
      </c>
      <c r="BU143" s="44">
        <v>23.7</v>
      </c>
      <c r="BV143" s="44">
        <v>33</v>
      </c>
      <c r="BW143" s="44">
        <v>17.7</v>
      </c>
      <c r="BX143" s="44">
        <v>21.9</v>
      </c>
      <c r="BY143" s="44">
        <v>19.100000000000001</v>
      </c>
      <c r="BZ143" s="44">
        <v>108.4</v>
      </c>
      <c r="CA143" s="44">
        <v>106.8</v>
      </c>
      <c r="CB143" s="44">
        <v>74.8</v>
      </c>
      <c r="CC143" s="44">
        <v>164</v>
      </c>
      <c r="CD143" s="44">
        <v>166.6</v>
      </c>
      <c r="CE143" s="44">
        <v>163.19999999999999</v>
      </c>
      <c r="CF143" s="44">
        <v>225</v>
      </c>
      <c r="CG143" s="44">
        <v>235.8</v>
      </c>
      <c r="CH143" s="44">
        <v>244</v>
      </c>
      <c r="CI143" s="44">
        <v>79.900000000000006</v>
      </c>
      <c r="CJ143" s="44">
        <v>76.7</v>
      </c>
      <c r="CK143" s="44">
        <v>68.599999999999994</v>
      </c>
      <c r="CL143" s="44">
        <v>117.2</v>
      </c>
      <c r="CM143" s="44">
        <v>120.2</v>
      </c>
      <c r="CN143" s="44">
        <v>119</v>
      </c>
      <c r="CO143" s="45">
        <f t="shared" si="18"/>
        <v>53.9</v>
      </c>
      <c r="CP143" s="45">
        <f t="shared" si="19"/>
        <v>23.7</v>
      </c>
      <c r="CQ143" s="45">
        <f t="shared" si="20"/>
        <v>19.100000000000001</v>
      </c>
      <c r="CR143" s="45">
        <f t="shared" si="21"/>
        <v>106.8</v>
      </c>
      <c r="CS143" s="45">
        <f t="shared" si="22"/>
        <v>164</v>
      </c>
      <c r="CT143" s="45">
        <f t="shared" si="23"/>
        <v>235.8</v>
      </c>
      <c r="CU143" s="45">
        <f t="shared" si="24"/>
        <v>76.7</v>
      </c>
      <c r="CV143" s="45">
        <f t="shared" si="25"/>
        <v>119</v>
      </c>
    </row>
    <row r="144" spans="1:100" s="48" customFormat="1" x14ac:dyDescent="0.25">
      <c r="A144" s="41">
        <v>35</v>
      </c>
      <c r="B144" s="42" t="s">
        <v>4501</v>
      </c>
      <c r="C144" s="42" t="s">
        <v>4502</v>
      </c>
      <c r="D144" s="42" t="b">
        <v>0</v>
      </c>
      <c r="E144" s="46">
        <v>2.5299999999999998</v>
      </c>
      <c r="F144" s="46">
        <f t="shared" si="26"/>
        <v>-2.5299999999999998</v>
      </c>
      <c r="G144" s="46">
        <v>1.34</v>
      </c>
      <c r="H144" s="47">
        <v>4.6839065170662497E-2</v>
      </c>
      <c r="I144" s="47">
        <v>0.44265166111191501</v>
      </c>
      <c r="J144" s="42" t="s">
        <v>4503</v>
      </c>
      <c r="K144" s="42" t="s">
        <v>30</v>
      </c>
      <c r="L144" s="42">
        <v>77</v>
      </c>
      <c r="M144" s="42">
        <v>69.2</v>
      </c>
      <c r="N144" s="42">
        <v>6.18</v>
      </c>
      <c r="O144" s="42" t="b">
        <v>1</v>
      </c>
      <c r="P144" s="42">
        <v>445.87</v>
      </c>
      <c r="Q144" s="42">
        <v>3067.17</v>
      </c>
      <c r="R144" s="42">
        <v>60</v>
      </c>
      <c r="S144" s="42">
        <v>58</v>
      </c>
      <c r="T144" s="42">
        <v>1326</v>
      </c>
      <c r="U144" s="44">
        <v>111696310.40625</v>
      </c>
      <c r="V144" s="44">
        <v>103627518.972656</v>
      </c>
      <c r="W144" s="44">
        <v>93124478.453125</v>
      </c>
      <c r="X144" s="44">
        <v>322000875.74609399</v>
      </c>
      <c r="Y144" s="44">
        <v>300530009.16015601</v>
      </c>
      <c r="Z144" s="44">
        <v>273071857.29296899</v>
      </c>
      <c r="AA144" s="44">
        <v>631246088.703125</v>
      </c>
      <c r="AB144" s="44">
        <v>566322978.390625</v>
      </c>
      <c r="AC144" s="44">
        <v>547505949.375</v>
      </c>
      <c r="AD144" s="44">
        <v>108527668.28906301</v>
      </c>
      <c r="AE144" s="44">
        <v>100420183.09375</v>
      </c>
      <c r="AF144" s="44">
        <v>93773274.59375</v>
      </c>
      <c r="AG144" s="44">
        <v>853710306.921875</v>
      </c>
      <c r="AH144" s="44">
        <v>828674308.88281298</v>
      </c>
      <c r="AI144" s="44">
        <v>800484171.21093798</v>
      </c>
      <c r="AJ144" s="44">
        <v>521598605.0625</v>
      </c>
      <c r="AK144" s="44">
        <v>482635794.17578101</v>
      </c>
      <c r="AL144" s="44">
        <v>453795326.04296899</v>
      </c>
      <c r="AM144" s="44">
        <v>2379144867.1406298</v>
      </c>
      <c r="AN144" s="44">
        <v>2050443761.46875</v>
      </c>
      <c r="AO144" s="44">
        <v>2190433133.2382798</v>
      </c>
      <c r="AP144" s="44">
        <v>721547984.546875</v>
      </c>
      <c r="AQ144" s="44">
        <v>685412509.86328101</v>
      </c>
      <c r="AR144" s="44">
        <v>658978299.92968798</v>
      </c>
      <c r="AS144" s="44">
        <v>154348091.564666</v>
      </c>
      <c r="AT144" s="44">
        <v>154129216.57881701</v>
      </c>
      <c r="AU144" s="44">
        <v>146849933.81083399</v>
      </c>
      <c r="AV144" s="44">
        <v>330027586.87256598</v>
      </c>
      <c r="AW144" s="44">
        <v>326143905.935251</v>
      </c>
      <c r="AX144" s="44">
        <v>313983652.59050697</v>
      </c>
      <c r="AY144" s="44">
        <v>734135166.89504004</v>
      </c>
      <c r="AZ144" s="44">
        <v>723485697.94438303</v>
      </c>
      <c r="BA144" s="44">
        <v>722544318.99789405</v>
      </c>
      <c r="BB144" s="44">
        <v>388352786.14399201</v>
      </c>
      <c r="BC144" s="44">
        <v>383667470.87828302</v>
      </c>
      <c r="BD144" s="44">
        <v>371098901.15192902</v>
      </c>
      <c r="BE144" s="44">
        <v>1417488864.68976</v>
      </c>
      <c r="BF144" s="44">
        <v>1432220524.2221501</v>
      </c>
      <c r="BG144" s="44">
        <v>1474087255.65552</v>
      </c>
      <c r="BH144" s="44">
        <v>1082653656.8622799</v>
      </c>
      <c r="BI144" s="44">
        <v>1076192829.4730401</v>
      </c>
      <c r="BJ144" s="44">
        <v>1074547389.1524501</v>
      </c>
      <c r="BK144" s="44">
        <v>2379144867.1406298</v>
      </c>
      <c r="BL144" s="44">
        <v>2327461152.1750898</v>
      </c>
      <c r="BM144" s="44">
        <v>2400356348.6515899</v>
      </c>
      <c r="BN144" s="44">
        <v>838761105.98420203</v>
      </c>
      <c r="BO144" s="44">
        <v>843069007.99362099</v>
      </c>
      <c r="BP144" s="44">
        <v>853013526.38371897</v>
      </c>
      <c r="BQ144" s="44">
        <v>16.899999999999999</v>
      </c>
      <c r="BR144" s="44">
        <v>16.899999999999999</v>
      </c>
      <c r="BS144" s="44">
        <v>16.100000000000001</v>
      </c>
      <c r="BT144" s="44">
        <v>36.1</v>
      </c>
      <c r="BU144" s="44">
        <v>35.700000000000003</v>
      </c>
      <c r="BV144" s="44">
        <v>34.299999999999997</v>
      </c>
      <c r="BW144" s="44">
        <v>80.3</v>
      </c>
      <c r="BX144" s="44">
        <v>79.099999999999994</v>
      </c>
      <c r="BY144" s="44">
        <v>79</v>
      </c>
      <c r="BZ144" s="44">
        <v>42.5</v>
      </c>
      <c r="CA144" s="44">
        <v>42</v>
      </c>
      <c r="CB144" s="44">
        <v>40.6</v>
      </c>
      <c r="CC144" s="44">
        <v>155</v>
      </c>
      <c r="CD144" s="44">
        <v>156.6</v>
      </c>
      <c r="CE144" s="44">
        <v>161.19999999999999</v>
      </c>
      <c r="CF144" s="44">
        <v>118.4</v>
      </c>
      <c r="CG144" s="44">
        <v>117.7</v>
      </c>
      <c r="CH144" s="44">
        <v>117.5</v>
      </c>
      <c r="CI144" s="44">
        <v>260.2</v>
      </c>
      <c r="CJ144" s="44">
        <v>254.5</v>
      </c>
      <c r="CK144" s="44">
        <v>262.5</v>
      </c>
      <c r="CL144" s="44">
        <v>91.7</v>
      </c>
      <c r="CM144" s="44">
        <v>92.2</v>
      </c>
      <c r="CN144" s="44">
        <v>93.3</v>
      </c>
      <c r="CO144" s="45">
        <f t="shared" si="18"/>
        <v>16.899999999999999</v>
      </c>
      <c r="CP144" s="45">
        <f t="shared" si="19"/>
        <v>35.700000000000003</v>
      </c>
      <c r="CQ144" s="45">
        <f t="shared" si="20"/>
        <v>79.099999999999994</v>
      </c>
      <c r="CR144" s="45">
        <f t="shared" si="21"/>
        <v>42</v>
      </c>
      <c r="CS144" s="45">
        <f t="shared" si="22"/>
        <v>156.6</v>
      </c>
      <c r="CT144" s="45">
        <f t="shared" si="23"/>
        <v>117.7</v>
      </c>
      <c r="CU144" s="45">
        <f t="shared" si="24"/>
        <v>260.2</v>
      </c>
      <c r="CV144" s="45">
        <f t="shared" si="25"/>
        <v>92.2</v>
      </c>
    </row>
    <row r="145" spans="1:100" s="48" customFormat="1" x14ac:dyDescent="0.25">
      <c r="A145" s="41">
        <v>1449</v>
      </c>
      <c r="B145" s="42" t="s">
        <v>4537</v>
      </c>
      <c r="C145" s="42" t="s">
        <v>4538</v>
      </c>
      <c r="D145" s="42" t="b">
        <v>0</v>
      </c>
      <c r="E145" s="46">
        <v>2.4969999999999999</v>
      </c>
      <c r="F145" s="46">
        <f t="shared" si="26"/>
        <v>-2.4969999999999999</v>
      </c>
      <c r="G145" s="46">
        <v>1.32</v>
      </c>
      <c r="H145" s="47">
        <v>4.9877147455963201E-2</v>
      </c>
      <c r="I145" s="47">
        <v>0.45505812231484599</v>
      </c>
      <c r="J145" s="42" t="s">
        <v>4539</v>
      </c>
      <c r="K145" s="42" t="s">
        <v>30</v>
      </c>
      <c r="L145" s="42">
        <v>9</v>
      </c>
      <c r="M145" s="42">
        <v>26.8</v>
      </c>
      <c r="N145" s="42">
        <v>5.14</v>
      </c>
      <c r="O145" s="42" t="b">
        <v>0</v>
      </c>
      <c r="P145" s="42">
        <v>6.9569999999999999</v>
      </c>
      <c r="Q145" s="42">
        <v>9.0500000000000007</v>
      </c>
      <c r="R145" s="42">
        <v>2</v>
      </c>
      <c r="S145" s="42">
        <v>2</v>
      </c>
      <c r="T145" s="42">
        <v>8</v>
      </c>
      <c r="U145" s="44">
        <v>151184.390625</v>
      </c>
      <c r="V145" s="44" t="s">
        <v>30</v>
      </c>
      <c r="W145" s="44" t="s">
        <v>30</v>
      </c>
      <c r="X145" s="44">
        <v>192187.65625</v>
      </c>
      <c r="Y145" s="44">
        <v>119681.7421875</v>
      </c>
      <c r="Z145" s="44" t="s">
        <v>30</v>
      </c>
      <c r="AA145" s="44">
        <v>306744.671875</v>
      </c>
      <c r="AB145" s="44">
        <v>167404.078125</v>
      </c>
      <c r="AC145" s="44">
        <v>211118.3125</v>
      </c>
      <c r="AD145" s="44" t="s">
        <v>30</v>
      </c>
      <c r="AE145" s="44" t="s">
        <v>30</v>
      </c>
      <c r="AF145" s="44" t="s">
        <v>30</v>
      </c>
      <c r="AG145" s="44">
        <v>650502.15625</v>
      </c>
      <c r="AH145" s="44">
        <v>648102.15625</v>
      </c>
      <c r="AI145" s="44">
        <v>519461.484375</v>
      </c>
      <c r="AJ145" s="44">
        <v>286063.8125</v>
      </c>
      <c r="AK145" s="44">
        <v>339427.15625</v>
      </c>
      <c r="AL145" s="44">
        <v>298177.4765625</v>
      </c>
      <c r="AM145" s="44">
        <v>2809642.9375</v>
      </c>
      <c r="AN145" s="44">
        <v>2050247.1875</v>
      </c>
      <c r="AO145" s="44">
        <v>2404463.8125</v>
      </c>
      <c r="AP145" s="44">
        <v>547196</v>
      </c>
      <c r="AQ145" s="44">
        <v>430826.265625</v>
      </c>
      <c r="AR145" s="44">
        <v>584319.09375</v>
      </c>
      <c r="AS145" s="44">
        <v>208914.88789973501</v>
      </c>
      <c r="AT145" s="44" t="s">
        <v>30</v>
      </c>
      <c r="AU145" s="44" t="s">
        <v>30</v>
      </c>
      <c r="AV145" s="44">
        <v>196978.43452107799</v>
      </c>
      <c r="AW145" s="44">
        <v>129882.107198704</v>
      </c>
      <c r="AX145" s="44" t="s">
        <v>30</v>
      </c>
      <c r="AY145" s="44">
        <v>356742.092998576</v>
      </c>
      <c r="AZ145" s="44">
        <v>213861.10209616501</v>
      </c>
      <c r="BA145" s="44">
        <v>278613.11371580599</v>
      </c>
      <c r="BB145" s="44" t="s">
        <v>30</v>
      </c>
      <c r="BC145" s="44" t="s">
        <v>30</v>
      </c>
      <c r="BD145" s="44" t="s">
        <v>30</v>
      </c>
      <c r="BE145" s="44">
        <v>1080084.84314274</v>
      </c>
      <c r="BF145" s="44">
        <v>1120132.7228610199</v>
      </c>
      <c r="BG145" s="44">
        <v>956585.50344939297</v>
      </c>
      <c r="BH145" s="44">
        <v>593766.98805009201</v>
      </c>
      <c r="BI145" s="44">
        <v>756862.78575441102</v>
      </c>
      <c r="BJ145" s="44">
        <v>706058.01901529997</v>
      </c>
      <c r="BK145" s="44">
        <v>2809642.9375</v>
      </c>
      <c r="BL145" s="44">
        <v>2327238.0208293898</v>
      </c>
      <c r="BM145" s="44">
        <v>2634898.9566756799</v>
      </c>
      <c r="BN145" s="44">
        <v>636086.20906668901</v>
      </c>
      <c r="BO145" s="44">
        <v>529923.61118491297</v>
      </c>
      <c r="BP145" s="44">
        <v>756371.02275781904</v>
      </c>
      <c r="BQ145" s="44">
        <v>30.8</v>
      </c>
      <c r="BR145" s="44" t="s">
        <v>30</v>
      </c>
      <c r="BS145" s="44" t="s">
        <v>30</v>
      </c>
      <c r="BT145" s="44">
        <v>29</v>
      </c>
      <c r="BU145" s="44">
        <v>19.100000000000001</v>
      </c>
      <c r="BV145" s="44" t="s">
        <v>30</v>
      </c>
      <c r="BW145" s="44">
        <v>52.6</v>
      </c>
      <c r="BX145" s="44">
        <v>31.5</v>
      </c>
      <c r="BY145" s="44">
        <v>41</v>
      </c>
      <c r="BZ145" s="44" t="s">
        <v>30</v>
      </c>
      <c r="CA145" s="44" t="s">
        <v>30</v>
      </c>
      <c r="CB145" s="44" t="s">
        <v>30</v>
      </c>
      <c r="CC145" s="44">
        <v>159.1</v>
      </c>
      <c r="CD145" s="44">
        <v>165</v>
      </c>
      <c r="CE145" s="44">
        <v>140.9</v>
      </c>
      <c r="CF145" s="44">
        <v>87.5</v>
      </c>
      <c r="CG145" s="44">
        <v>111.5</v>
      </c>
      <c r="CH145" s="44">
        <v>104</v>
      </c>
      <c r="CI145" s="44">
        <v>413.9</v>
      </c>
      <c r="CJ145" s="44">
        <v>342.8</v>
      </c>
      <c r="CK145" s="44">
        <v>388.1</v>
      </c>
      <c r="CL145" s="44">
        <v>93.7</v>
      </c>
      <c r="CM145" s="44">
        <v>78.099999999999994</v>
      </c>
      <c r="CN145" s="44">
        <v>111.4</v>
      </c>
      <c r="CO145" s="45">
        <f t="shared" si="18"/>
        <v>30.8</v>
      </c>
      <c r="CP145" s="45">
        <f t="shared" si="19"/>
        <v>24.05</v>
      </c>
      <c r="CQ145" s="45">
        <f t="shared" si="20"/>
        <v>41</v>
      </c>
      <c r="CR145" s="45" t="e">
        <f t="shared" si="21"/>
        <v>#NUM!</v>
      </c>
      <c r="CS145" s="45">
        <f t="shared" si="22"/>
        <v>159.1</v>
      </c>
      <c r="CT145" s="45">
        <f t="shared" si="23"/>
        <v>104</v>
      </c>
      <c r="CU145" s="45">
        <f t="shared" si="24"/>
        <v>388.1</v>
      </c>
      <c r="CV145" s="45">
        <f t="shared" si="25"/>
        <v>93.7</v>
      </c>
    </row>
    <row r="146" spans="1:100" s="48" customFormat="1" x14ac:dyDescent="0.25">
      <c r="A146" s="41">
        <v>964</v>
      </c>
      <c r="B146" s="42" t="s">
        <v>4342</v>
      </c>
      <c r="C146" s="42" t="s">
        <v>4343</v>
      </c>
      <c r="D146" s="42" t="b">
        <v>0</v>
      </c>
      <c r="E146" s="46">
        <v>2.4700000000000002</v>
      </c>
      <c r="F146" s="46">
        <f t="shared" si="26"/>
        <v>-2.4700000000000002</v>
      </c>
      <c r="G146" s="46">
        <v>1.3</v>
      </c>
      <c r="H146" s="47">
        <v>5.25289465142511E-2</v>
      </c>
      <c r="I146" s="47">
        <v>0.47121986516904302</v>
      </c>
      <c r="J146" s="42" t="s">
        <v>4344</v>
      </c>
      <c r="K146" s="42" t="s">
        <v>30</v>
      </c>
      <c r="L146" s="42">
        <v>21</v>
      </c>
      <c r="M146" s="42">
        <v>40.6</v>
      </c>
      <c r="N146" s="42">
        <v>7.78</v>
      </c>
      <c r="O146" s="42" t="b">
        <v>0</v>
      </c>
      <c r="P146" s="42">
        <v>16.114000000000001</v>
      </c>
      <c r="Q146" s="42">
        <v>24.14</v>
      </c>
      <c r="R146" s="42">
        <v>4</v>
      </c>
      <c r="S146" s="42">
        <v>4</v>
      </c>
      <c r="T146" s="42">
        <v>13</v>
      </c>
      <c r="U146" s="44">
        <v>2372393.1875</v>
      </c>
      <c r="V146" s="44">
        <v>2151700.125</v>
      </c>
      <c r="W146" s="44">
        <v>2051377.9375</v>
      </c>
      <c r="X146" s="44">
        <v>928973.84375</v>
      </c>
      <c r="Y146" s="44">
        <v>1269771.71875</v>
      </c>
      <c r="Z146" s="44">
        <v>1016830.77734375</v>
      </c>
      <c r="AA146" s="44">
        <v>236498.21875</v>
      </c>
      <c r="AB146" s="44">
        <v>343475.859375</v>
      </c>
      <c r="AC146" s="44">
        <v>211796.21875</v>
      </c>
      <c r="AD146" s="44">
        <v>51612.4501953125</v>
      </c>
      <c r="AE146" s="44">
        <v>11907.287109375</v>
      </c>
      <c r="AF146" s="44">
        <v>12719.6025390625</v>
      </c>
      <c r="AG146" s="44">
        <v>1504034.96875</v>
      </c>
      <c r="AH146" s="44">
        <v>1396635.84375</v>
      </c>
      <c r="AI146" s="44">
        <v>1300732.71875</v>
      </c>
      <c r="AJ146" s="44">
        <v>923161.2109375</v>
      </c>
      <c r="AK146" s="44">
        <v>273763.6796875</v>
      </c>
      <c r="AL146" s="44">
        <v>740428.46875</v>
      </c>
      <c r="AM146" s="44">
        <v>3091296.5</v>
      </c>
      <c r="AN146" s="44">
        <v>3035488.9375</v>
      </c>
      <c r="AO146" s="44">
        <v>3063484.28125</v>
      </c>
      <c r="AP146" s="44">
        <v>3138491.5</v>
      </c>
      <c r="AQ146" s="44">
        <v>3075006.125</v>
      </c>
      <c r="AR146" s="44">
        <v>2898557.171875</v>
      </c>
      <c r="AS146" s="44">
        <v>3278303.1024017599</v>
      </c>
      <c r="AT146" s="44">
        <v>3200306.80910445</v>
      </c>
      <c r="AU146" s="44">
        <v>3234860.68697302</v>
      </c>
      <c r="AV146" s="44">
        <v>952130.938185076</v>
      </c>
      <c r="AW146" s="44">
        <v>1377993.19660802</v>
      </c>
      <c r="AX146" s="44">
        <v>1169172.9960817799</v>
      </c>
      <c r="AY146" s="44">
        <v>275045.91695627198</v>
      </c>
      <c r="AZ146" s="44">
        <v>438795.31880051002</v>
      </c>
      <c r="BA146" s="44">
        <v>279507.74748245202</v>
      </c>
      <c r="BB146" s="44">
        <v>184688.74480635699</v>
      </c>
      <c r="BC146" s="44">
        <v>45493.232431278302</v>
      </c>
      <c r="BD146" s="44">
        <v>50336.628914630899</v>
      </c>
      <c r="BE146" s="44">
        <v>2497278.9985329602</v>
      </c>
      <c r="BF146" s="44">
        <v>2413844.01427841</v>
      </c>
      <c r="BG146" s="44">
        <v>2395292.2402237798</v>
      </c>
      <c r="BH146" s="44">
        <v>1916155.1645160799</v>
      </c>
      <c r="BI146" s="44">
        <v>610444.79627330799</v>
      </c>
      <c r="BJ146" s="44">
        <v>1753269.44172652</v>
      </c>
      <c r="BK146" s="44">
        <v>3091296.5</v>
      </c>
      <c r="BL146" s="44">
        <v>3445587.1029731599</v>
      </c>
      <c r="BM146" s="44">
        <v>3357077.57151283</v>
      </c>
      <c r="BN146" s="44">
        <v>3648329.2283259099</v>
      </c>
      <c r="BO146" s="44">
        <v>3782309.6691001002</v>
      </c>
      <c r="BP146" s="44">
        <v>3752033.2230510898</v>
      </c>
      <c r="BQ146" s="44">
        <v>166.9</v>
      </c>
      <c r="BR146" s="44">
        <v>162.9</v>
      </c>
      <c r="BS146" s="44">
        <v>164.7</v>
      </c>
      <c r="BT146" s="44">
        <v>48.5</v>
      </c>
      <c r="BU146" s="44">
        <v>70.099999999999994</v>
      </c>
      <c r="BV146" s="44">
        <v>59.5</v>
      </c>
      <c r="BW146" s="44">
        <v>14</v>
      </c>
      <c r="BX146" s="44">
        <v>22.3</v>
      </c>
      <c r="BY146" s="44">
        <v>14.2</v>
      </c>
      <c r="BZ146" s="44">
        <v>9.4</v>
      </c>
      <c r="CA146" s="44">
        <v>2.2999999999999998</v>
      </c>
      <c r="CB146" s="44">
        <v>2.6</v>
      </c>
      <c r="CC146" s="44">
        <v>127.1</v>
      </c>
      <c r="CD146" s="44">
        <v>122.9</v>
      </c>
      <c r="CE146" s="44">
        <v>121.9</v>
      </c>
      <c r="CF146" s="44">
        <v>97.5</v>
      </c>
      <c r="CG146" s="44">
        <v>31.1</v>
      </c>
      <c r="CH146" s="44">
        <v>89.2</v>
      </c>
      <c r="CI146" s="44">
        <v>157.4</v>
      </c>
      <c r="CJ146" s="44">
        <v>175.4</v>
      </c>
      <c r="CK146" s="44">
        <v>170.9</v>
      </c>
      <c r="CL146" s="44">
        <v>185.7</v>
      </c>
      <c r="CM146" s="44">
        <v>192.5</v>
      </c>
      <c r="CN146" s="44">
        <v>191</v>
      </c>
      <c r="CO146" s="45">
        <f t="shared" si="18"/>
        <v>164.7</v>
      </c>
      <c r="CP146" s="45">
        <f t="shared" si="19"/>
        <v>59.5</v>
      </c>
      <c r="CQ146" s="45">
        <f t="shared" si="20"/>
        <v>14.2</v>
      </c>
      <c r="CR146" s="45">
        <f t="shared" si="21"/>
        <v>2.6</v>
      </c>
      <c r="CS146" s="45">
        <f t="shared" si="22"/>
        <v>122.9</v>
      </c>
      <c r="CT146" s="45">
        <f t="shared" si="23"/>
        <v>89.2</v>
      </c>
      <c r="CU146" s="45">
        <f t="shared" si="24"/>
        <v>170.9</v>
      </c>
      <c r="CV146" s="45">
        <f t="shared" si="25"/>
        <v>191</v>
      </c>
    </row>
    <row r="147" spans="1:100" s="48" customFormat="1" x14ac:dyDescent="0.25">
      <c r="A147" s="41">
        <v>631</v>
      </c>
      <c r="B147" s="42" t="s">
        <v>4495</v>
      </c>
      <c r="C147" s="42" t="s">
        <v>4496</v>
      </c>
      <c r="D147" s="42" t="b">
        <v>0</v>
      </c>
      <c r="E147" s="46">
        <v>2.4630000000000001</v>
      </c>
      <c r="F147" s="46">
        <f t="shared" si="26"/>
        <v>-2.4630000000000001</v>
      </c>
      <c r="G147" s="46">
        <v>1.3</v>
      </c>
      <c r="H147" s="47">
        <v>5.3299936090554598E-2</v>
      </c>
      <c r="I147" s="47">
        <v>0.47155026103255099</v>
      </c>
      <c r="J147" s="42" t="s">
        <v>4497</v>
      </c>
      <c r="K147" s="42" t="s">
        <v>30</v>
      </c>
      <c r="L147" s="42">
        <v>10</v>
      </c>
      <c r="M147" s="42">
        <v>130.5</v>
      </c>
      <c r="N147" s="42">
        <v>5.57</v>
      </c>
      <c r="O147" s="42" t="b">
        <v>0</v>
      </c>
      <c r="P147" s="42">
        <v>30.547000000000001</v>
      </c>
      <c r="Q147" s="42">
        <v>29.32</v>
      </c>
      <c r="R147" s="42">
        <v>10</v>
      </c>
      <c r="S147" s="42">
        <v>9</v>
      </c>
      <c r="T147" s="42">
        <v>16</v>
      </c>
      <c r="U147" s="44">
        <v>742181.015625</v>
      </c>
      <c r="V147" s="44">
        <v>184844.078125</v>
      </c>
      <c r="W147" s="44">
        <v>534970.015625</v>
      </c>
      <c r="X147" s="44">
        <v>1479532.984375</v>
      </c>
      <c r="Y147" s="44">
        <v>1243253.25</v>
      </c>
      <c r="Z147" s="44">
        <v>1642998.84375</v>
      </c>
      <c r="AA147" s="44">
        <v>759451.765625</v>
      </c>
      <c r="AB147" s="44">
        <v>644286.921875</v>
      </c>
      <c r="AC147" s="44">
        <v>738437.1640625</v>
      </c>
      <c r="AD147" s="44">
        <v>279959.2578125</v>
      </c>
      <c r="AE147" s="44">
        <v>396538.015625</v>
      </c>
      <c r="AF147" s="44">
        <v>632995.03125</v>
      </c>
      <c r="AG147" s="44">
        <v>3487965.3125</v>
      </c>
      <c r="AH147" s="44">
        <v>2884377.0625</v>
      </c>
      <c r="AI147" s="44">
        <v>3009717.890625</v>
      </c>
      <c r="AJ147" s="44">
        <v>3376316.21875</v>
      </c>
      <c r="AK147" s="44">
        <v>2894557</v>
      </c>
      <c r="AL147" s="44">
        <v>3329296.140625</v>
      </c>
      <c r="AM147" s="44">
        <v>3351258.171875</v>
      </c>
      <c r="AN147" s="44">
        <v>2429923.0625</v>
      </c>
      <c r="AO147" s="44">
        <v>2273931.84375</v>
      </c>
      <c r="AP147" s="44">
        <v>2965989.984375</v>
      </c>
      <c r="AQ147" s="44">
        <v>2003088.40625</v>
      </c>
      <c r="AR147" s="44">
        <v>2627179.96875</v>
      </c>
      <c r="AS147" s="44">
        <v>1025586.45796445</v>
      </c>
      <c r="AT147" s="44">
        <v>274925.74591269903</v>
      </c>
      <c r="AU147" s="44">
        <v>843605.38378591905</v>
      </c>
      <c r="AV147" s="44">
        <v>1516414.20042806</v>
      </c>
      <c r="AW147" s="44">
        <v>1349214.5831120999</v>
      </c>
      <c r="AX147" s="44">
        <v>1889153.9511856099</v>
      </c>
      <c r="AY147" s="44">
        <v>883237.54979819502</v>
      </c>
      <c r="AZ147" s="44">
        <v>823085.74989103596</v>
      </c>
      <c r="BA147" s="44">
        <v>974516.49327162199</v>
      </c>
      <c r="BB147" s="44">
        <v>1001799.44425514</v>
      </c>
      <c r="BC147" s="44">
        <v>1515021.5113619501</v>
      </c>
      <c r="BD147" s="44">
        <v>2505018.21067004</v>
      </c>
      <c r="BE147" s="44">
        <v>5791369.6845472502</v>
      </c>
      <c r="BF147" s="44">
        <v>4985147.9456113996</v>
      </c>
      <c r="BG147" s="44">
        <v>5542379.1565762497</v>
      </c>
      <c r="BH147" s="44">
        <v>7008034.6562949503</v>
      </c>
      <c r="BI147" s="44">
        <v>6454352.3822570704</v>
      </c>
      <c r="BJ147" s="44">
        <v>7883480.2174343802</v>
      </c>
      <c r="BK147" s="44">
        <v>3351258.171875</v>
      </c>
      <c r="BL147" s="44">
        <v>2758208.5580791398</v>
      </c>
      <c r="BM147" s="44">
        <v>2491857.2745825001</v>
      </c>
      <c r="BN147" s="44">
        <v>3447805.4029833199</v>
      </c>
      <c r="BO147" s="44">
        <v>2463832.7011532998</v>
      </c>
      <c r="BP147" s="44">
        <v>3400749.3870848599</v>
      </c>
      <c r="BQ147" s="44">
        <v>35.1</v>
      </c>
      <c r="BR147" s="44">
        <v>9.4</v>
      </c>
      <c r="BS147" s="44">
        <v>28.8</v>
      </c>
      <c r="BT147" s="44">
        <v>51.9</v>
      </c>
      <c r="BU147" s="44">
        <v>46.1</v>
      </c>
      <c r="BV147" s="44">
        <v>64.599999999999994</v>
      </c>
      <c r="BW147" s="44">
        <v>30.2</v>
      </c>
      <c r="BX147" s="44">
        <v>28.1</v>
      </c>
      <c r="BY147" s="44">
        <v>33.299999999999997</v>
      </c>
      <c r="BZ147" s="44">
        <v>34.299999999999997</v>
      </c>
      <c r="CA147" s="44">
        <v>51.8</v>
      </c>
      <c r="CB147" s="44">
        <v>85.7</v>
      </c>
      <c r="CC147" s="44">
        <v>198.1</v>
      </c>
      <c r="CD147" s="44">
        <v>170.5</v>
      </c>
      <c r="CE147" s="44">
        <v>189.5</v>
      </c>
      <c r="CF147" s="44">
        <v>239.7</v>
      </c>
      <c r="CG147" s="44">
        <v>220.7</v>
      </c>
      <c r="CH147" s="44">
        <v>269.60000000000002</v>
      </c>
      <c r="CI147" s="44">
        <v>114.6</v>
      </c>
      <c r="CJ147" s="44">
        <v>94.3</v>
      </c>
      <c r="CK147" s="44">
        <v>85.2</v>
      </c>
      <c r="CL147" s="44">
        <v>117.9</v>
      </c>
      <c r="CM147" s="44">
        <v>84.3</v>
      </c>
      <c r="CN147" s="44">
        <v>116.3</v>
      </c>
      <c r="CO147" s="45">
        <f t="shared" si="18"/>
        <v>28.8</v>
      </c>
      <c r="CP147" s="45">
        <f t="shared" si="19"/>
        <v>51.9</v>
      </c>
      <c r="CQ147" s="45">
        <f t="shared" si="20"/>
        <v>30.2</v>
      </c>
      <c r="CR147" s="45">
        <f t="shared" si="21"/>
        <v>51.8</v>
      </c>
      <c r="CS147" s="45">
        <f t="shared" si="22"/>
        <v>189.5</v>
      </c>
      <c r="CT147" s="45">
        <f t="shared" si="23"/>
        <v>239.7</v>
      </c>
      <c r="CU147" s="45">
        <f t="shared" si="24"/>
        <v>94.3</v>
      </c>
      <c r="CV147" s="45">
        <f t="shared" si="25"/>
        <v>116.3</v>
      </c>
    </row>
    <row r="148" spans="1:100" s="48" customFormat="1" x14ac:dyDescent="0.25">
      <c r="A148" s="41">
        <v>1466</v>
      </c>
      <c r="B148" s="42" t="s">
        <v>4327</v>
      </c>
      <c r="C148" s="42" t="s">
        <v>4328</v>
      </c>
      <c r="D148" s="42" t="b">
        <v>0</v>
      </c>
      <c r="E148" s="46">
        <v>2.4430000000000001</v>
      </c>
      <c r="F148" s="46">
        <f t="shared" si="26"/>
        <v>-2.4430000000000001</v>
      </c>
      <c r="G148" s="46">
        <v>1.29</v>
      </c>
      <c r="H148" s="47">
        <v>5.5309958651678502E-2</v>
      </c>
      <c r="I148" s="47">
        <v>0.48731942993104399</v>
      </c>
      <c r="J148" s="42" t="s">
        <v>4329</v>
      </c>
      <c r="K148" s="42" t="s">
        <v>30</v>
      </c>
      <c r="L148" s="42">
        <v>27</v>
      </c>
      <c r="M148" s="42">
        <v>22.2</v>
      </c>
      <c r="N148" s="42">
        <v>7.36</v>
      </c>
      <c r="O148" s="42" t="b">
        <v>0</v>
      </c>
      <c r="P148" s="42">
        <v>6.7389999999999999</v>
      </c>
      <c r="Q148" s="42">
        <v>31.48</v>
      </c>
      <c r="R148" s="42">
        <v>2</v>
      </c>
      <c r="S148" s="42">
        <v>1</v>
      </c>
      <c r="T148" s="42">
        <v>19</v>
      </c>
      <c r="U148" s="44">
        <v>159010.65625</v>
      </c>
      <c r="V148" s="44">
        <v>150420.1953125</v>
      </c>
      <c r="W148" s="44">
        <v>78136.40625</v>
      </c>
      <c r="X148" s="44">
        <v>159778.96875</v>
      </c>
      <c r="Y148" s="44">
        <v>247186.6484375</v>
      </c>
      <c r="Z148" s="44">
        <v>65569.2890625</v>
      </c>
      <c r="AA148" s="44">
        <v>321301.1484375</v>
      </c>
      <c r="AB148" s="44">
        <v>364397.9375</v>
      </c>
      <c r="AC148" s="44">
        <v>341390.578125</v>
      </c>
      <c r="AD148" s="44" t="s">
        <v>30</v>
      </c>
      <c r="AE148" s="44" t="s">
        <v>30</v>
      </c>
      <c r="AF148" s="44" t="s">
        <v>30</v>
      </c>
      <c r="AG148" s="44">
        <v>546440.578125</v>
      </c>
      <c r="AH148" s="44">
        <v>345174.046875</v>
      </c>
      <c r="AI148" s="44">
        <v>73530.90625</v>
      </c>
      <c r="AJ148" s="44">
        <v>193248.609375</v>
      </c>
      <c r="AK148" s="44">
        <v>209365.84375</v>
      </c>
      <c r="AL148" s="44">
        <v>41716.55078125</v>
      </c>
      <c r="AM148" s="44">
        <v>620683.84375</v>
      </c>
      <c r="AN148" s="44">
        <v>597284.03125</v>
      </c>
      <c r="AO148" s="44">
        <v>497592.078125</v>
      </c>
      <c r="AP148" s="44">
        <v>765771.65625</v>
      </c>
      <c r="AQ148" s="44">
        <v>968368.8125</v>
      </c>
      <c r="AR148" s="44">
        <v>722679.0625</v>
      </c>
      <c r="AS148" s="44">
        <v>219729.65124243899</v>
      </c>
      <c r="AT148" s="44">
        <v>223725.77372296</v>
      </c>
      <c r="AU148" s="44">
        <v>123214.92991560401</v>
      </c>
      <c r="AV148" s="44">
        <v>163761.87601157301</v>
      </c>
      <c r="AW148" s="44">
        <v>268254.13955079397</v>
      </c>
      <c r="AX148" s="44">
        <v>75392.920682847194</v>
      </c>
      <c r="AY148" s="44">
        <v>373671.18221094599</v>
      </c>
      <c r="AZ148" s="44">
        <v>465523.57259259198</v>
      </c>
      <c r="BA148" s="44">
        <v>450533.59340699197</v>
      </c>
      <c r="BB148" s="44" t="s">
        <v>30</v>
      </c>
      <c r="BC148" s="44" t="s">
        <v>30</v>
      </c>
      <c r="BD148" s="44" t="s">
        <v>30</v>
      </c>
      <c r="BE148" s="44">
        <v>907302.42850131402</v>
      </c>
      <c r="BF148" s="44">
        <v>596573.76735822705</v>
      </c>
      <c r="BG148" s="44">
        <v>135406.76467837801</v>
      </c>
      <c r="BH148" s="44">
        <v>401115.55436066398</v>
      </c>
      <c r="BI148" s="44">
        <v>466848.96250827803</v>
      </c>
      <c r="BJ148" s="44">
        <v>98781.120372741294</v>
      </c>
      <c r="BK148" s="44">
        <v>620683.84375</v>
      </c>
      <c r="BL148" s="44">
        <v>677977.81420404802</v>
      </c>
      <c r="BM148" s="44">
        <v>545279.50917192199</v>
      </c>
      <c r="BN148" s="44">
        <v>890168.76920661295</v>
      </c>
      <c r="BO148" s="44">
        <v>1191110.05763403</v>
      </c>
      <c r="BP148" s="44">
        <v>935470.88821070502</v>
      </c>
      <c r="BQ148" s="44">
        <v>53.6</v>
      </c>
      <c r="BR148" s="44">
        <v>54.6</v>
      </c>
      <c r="BS148" s="44">
        <v>30.1</v>
      </c>
      <c r="BT148" s="44">
        <v>40</v>
      </c>
      <c r="BU148" s="44">
        <v>65.5</v>
      </c>
      <c r="BV148" s="44">
        <v>18.399999999999999</v>
      </c>
      <c r="BW148" s="44">
        <v>91.2</v>
      </c>
      <c r="BX148" s="44">
        <v>113.7</v>
      </c>
      <c r="BY148" s="44">
        <v>110</v>
      </c>
      <c r="BZ148" s="44" t="s">
        <v>30</v>
      </c>
      <c r="CA148" s="44" t="s">
        <v>30</v>
      </c>
      <c r="CB148" s="44" t="s">
        <v>30</v>
      </c>
      <c r="CC148" s="44">
        <v>221.5</v>
      </c>
      <c r="CD148" s="44">
        <v>145.6</v>
      </c>
      <c r="CE148" s="44">
        <v>33.1</v>
      </c>
      <c r="CF148" s="44">
        <v>97.9</v>
      </c>
      <c r="CG148" s="44">
        <v>114</v>
      </c>
      <c r="CH148" s="44">
        <v>24.1</v>
      </c>
      <c r="CI148" s="44">
        <v>151.5</v>
      </c>
      <c r="CJ148" s="44">
        <v>165.5</v>
      </c>
      <c r="CK148" s="44">
        <v>133.1</v>
      </c>
      <c r="CL148" s="44">
        <v>217.3</v>
      </c>
      <c r="CM148" s="44">
        <v>290.8</v>
      </c>
      <c r="CN148" s="44">
        <v>228.4</v>
      </c>
      <c r="CO148" s="45">
        <f t="shared" si="18"/>
        <v>53.6</v>
      </c>
      <c r="CP148" s="45">
        <f t="shared" si="19"/>
        <v>40</v>
      </c>
      <c r="CQ148" s="45">
        <f t="shared" si="20"/>
        <v>110</v>
      </c>
      <c r="CR148" s="45" t="e">
        <f t="shared" si="21"/>
        <v>#NUM!</v>
      </c>
      <c r="CS148" s="45">
        <f t="shared" si="22"/>
        <v>145.6</v>
      </c>
      <c r="CT148" s="45">
        <f t="shared" si="23"/>
        <v>97.9</v>
      </c>
      <c r="CU148" s="45">
        <f t="shared" si="24"/>
        <v>151.5</v>
      </c>
      <c r="CV148" s="45">
        <f t="shared" si="25"/>
        <v>228.4</v>
      </c>
    </row>
    <row r="149" spans="1:100" s="48" customFormat="1" x14ac:dyDescent="0.25">
      <c r="A149" s="41">
        <v>656</v>
      </c>
      <c r="B149" s="42" t="s">
        <v>4378</v>
      </c>
      <c r="C149" s="42" t="s">
        <v>4379</v>
      </c>
      <c r="D149" s="42" t="b">
        <v>0</v>
      </c>
      <c r="E149" s="46">
        <v>2.4119999999999999</v>
      </c>
      <c r="F149" s="46">
        <f t="shared" si="26"/>
        <v>-2.4119999999999999</v>
      </c>
      <c r="G149" s="46">
        <v>1.27</v>
      </c>
      <c r="H149" s="47">
        <v>5.8756655347109298E-2</v>
      </c>
      <c r="I149" s="47">
        <v>0.50724999636355195</v>
      </c>
      <c r="J149" s="42" t="s">
        <v>4380</v>
      </c>
      <c r="K149" s="42" t="s">
        <v>30</v>
      </c>
      <c r="L149" s="42">
        <v>63</v>
      </c>
      <c r="M149" s="42">
        <v>11.6</v>
      </c>
      <c r="N149" s="42">
        <v>4.54</v>
      </c>
      <c r="O149" s="42" t="b">
        <v>0</v>
      </c>
      <c r="P149" s="42">
        <v>29.027999999999999</v>
      </c>
      <c r="Q149" s="42">
        <v>117.6</v>
      </c>
      <c r="R149" s="42">
        <v>5</v>
      </c>
      <c r="S149" s="42">
        <v>5</v>
      </c>
      <c r="T149" s="42">
        <v>43</v>
      </c>
      <c r="U149" s="44">
        <v>19488233.21875</v>
      </c>
      <c r="V149" s="44">
        <v>20408176.65625</v>
      </c>
      <c r="W149" s="44">
        <v>19353449.09375</v>
      </c>
      <c r="X149" s="44">
        <v>5127616.96875</v>
      </c>
      <c r="Y149" s="44">
        <v>5874793.859375</v>
      </c>
      <c r="Z149" s="44">
        <v>4604439.625</v>
      </c>
      <c r="AA149" s="44">
        <v>3892946.3046875</v>
      </c>
      <c r="AB149" s="44">
        <v>3294750.171875</v>
      </c>
      <c r="AC149" s="44">
        <v>3406964.5</v>
      </c>
      <c r="AD149" s="44">
        <v>6251774.8984375</v>
      </c>
      <c r="AE149" s="44">
        <v>6878811.25</v>
      </c>
      <c r="AF149" s="44">
        <v>7802848.25</v>
      </c>
      <c r="AG149" s="44">
        <v>16914366.1875</v>
      </c>
      <c r="AH149" s="44">
        <v>18088195.03125</v>
      </c>
      <c r="AI149" s="44">
        <v>17694248.28125</v>
      </c>
      <c r="AJ149" s="44">
        <v>16803070.40625</v>
      </c>
      <c r="AK149" s="44">
        <v>16537670.75</v>
      </c>
      <c r="AL149" s="44">
        <v>15592708.828125</v>
      </c>
      <c r="AM149" s="44">
        <v>19904926.59375</v>
      </c>
      <c r="AN149" s="44">
        <v>19556819.1875</v>
      </c>
      <c r="AO149" s="44">
        <v>19777646.421875</v>
      </c>
      <c r="AP149" s="44">
        <v>35655022.25</v>
      </c>
      <c r="AQ149" s="44">
        <v>32496082.625</v>
      </c>
      <c r="AR149" s="44">
        <v>31658341.0625</v>
      </c>
      <c r="AS149" s="44">
        <v>26929910.167497098</v>
      </c>
      <c r="AT149" s="44">
        <v>30353870.3909325</v>
      </c>
      <c r="AU149" s="44">
        <v>30518857.830265399</v>
      </c>
      <c r="AV149" s="44">
        <v>5255436.1868809601</v>
      </c>
      <c r="AW149" s="44">
        <v>6375497.1465758504</v>
      </c>
      <c r="AX149" s="44">
        <v>5294279.6299909698</v>
      </c>
      <c r="AY149" s="44">
        <v>4527471.6726986002</v>
      </c>
      <c r="AZ149" s="44">
        <v>4209090.4282665104</v>
      </c>
      <c r="BA149" s="44">
        <v>4496175.5161064602</v>
      </c>
      <c r="BB149" s="44">
        <v>22371200.251779102</v>
      </c>
      <c r="BC149" s="44">
        <v>26281331.4378516</v>
      </c>
      <c r="BD149" s="44">
        <v>30879036.953490902</v>
      </c>
      <c r="BE149" s="44">
        <v>28084381.2352616</v>
      </c>
      <c r="BF149" s="44">
        <v>31262323.318331499</v>
      </c>
      <c r="BG149" s="44">
        <v>32583862.152249798</v>
      </c>
      <c r="BH149" s="44">
        <v>34877212.947417803</v>
      </c>
      <c r="BI149" s="44">
        <v>36876093.510076202</v>
      </c>
      <c r="BJ149" s="44">
        <v>36922162.039830297</v>
      </c>
      <c r="BK149" s="44">
        <v>19904926.59375</v>
      </c>
      <c r="BL149" s="44">
        <v>22198968.718075901</v>
      </c>
      <c r="BM149" s="44">
        <v>21673064.760461599</v>
      </c>
      <c r="BN149" s="44">
        <v>41447064.556741901</v>
      </c>
      <c r="BO149" s="44">
        <v>39970732.5852606</v>
      </c>
      <c r="BP149" s="44">
        <v>40980094.719451398</v>
      </c>
      <c r="BQ149" s="44">
        <v>110.6</v>
      </c>
      <c r="BR149" s="44">
        <v>124.7</v>
      </c>
      <c r="BS149" s="44">
        <v>125.4</v>
      </c>
      <c r="BT149" s="44">
        <v>21.6</v>
      </c>
      <c r="BU149" s="44">
        <v>26.2</v>
      </c>
      <c r="BV149" s="44">
        <v>21.7</v>
      </c>
      <c r="BW149" s="44">
        <v>18.600000000000001</v>
      </c>
      <c r="BX149" s="44">
        <v>17.3</v>
      </c>
      <c r="BY149" s="44">
        <v>18.5</v>
      </c>
      <c r="BZ149" s="44">
        <v>91.9</v>
      </c>
      <c r="CA149" s="44">
        <v>108</v>
      </c>
      <c r="CB149" s="44">
        <v>126.8</v>
      </c>
      <c r="CC149" s="44">
        <v>115.4</v>
      </c>
      <c r="CD149" s="44">
        <v>128.4</v>
      </c>
      <c r="CE149" s="44">
        <v>133.80000000000001</v>
      </c>
      <c r="CF149" s="44">
        <v>143.30000000000001</v>
      </c>
      <c r="CG149" s="44">
        <v>151.5</v>
      </c>
      <c r="CH149" s="44">
        <v>151.69999999999999</v>
      </c>
      <c r="CI149" s="44">
        <v>81.8</v>
      </c>
      <c r="CJ149" s="44">
        <v>91.2</v>
      </c>
      <c r="CK149" s="44">
        <v>89</v>
      </c>
      <c r="CL149" s="44">
        <v>170.3</v>
      </c>
      <c r="CM149" s="44">
        <v>164.2</v>
      </c>
      <c r="CN149" s="44">
        <v>168.3</v>
      </c>
      <c r="CO149" s="45">
        <f t="shared" si="18"/>
        <v>124.7</v>
      </c>
      <c r="CP149" s="45">
        <f t="shared" si="19"/>
        <v>21.7</v>
      </c>
      <c r="CQ149" s="45">
        <f t="shared" si="20"/>
        <v>18.5</v>
      </c>
      <c r="CR149" s="45">
        <f t="shared" si="21"/>
        <v>108</v>
      </c>
      <c r="CS149" s="45">
        <f t="shared" si="22"/>
        <v>128.4</v>
      </c>
      <c r="CT149" s="45">
        <f t="shared" si="23"/>
        <v>151.5</v>
      </c>
      <c r="CU149" s="45">
        <f t="shared" si="24"/>
        <v>89</v>
      </c>
      <c r="CV149" s="45">
        <f t="shared" si="25"/>
        <v>168.3</v>
      </c>
    </row>
    <row r="150" spans="1:100" s="48" customFormat="1" x14ac:dyDescent="0.25">
      <c r="A150" s="41">
        <v>1126</v>
      </c>
      <c r="B150" s="42" t="s">
        <v>4053</v>
      </c>
      <c r="C150" s="42" t="s">
        <v>4054</v>
      </c>
      <c r="D150" s="42" t="b">
        <v>0</v>
      </c>
      <c r="E150" s="46">
        <v>2.4119999999999999</v>
      </c>
      <c r="F150" s="46">
        <f t="shared" si="26"/>
        <v>-2.4119999999999999</v>
      </c>
      <c r="G150" s="46">
        <v>1.27</v>
      </c>
      <c r="H150" s="47">
        <v>5.8723825946094002E-2</v>
      </c>
      <c r="I150" s="47">
        <v>0.50724999636355195</v>
      </c>
      <c r="J150" s="42" t="s">
        <v>4055</v>
      </c>
      <c r="K150" s="42" t="s">
        <v>30</v>
      </c>
      <c r="L150" s="42">
        <v>9</v>
      </c>
      <c r="M150" s="42">
        <v>35.4</v>
      </c>
      <c r="N150" s="42">
        <v>9.51</v>
      </c>
      <c r="O150" s="42" t="b">
        <v>0</v>
      </c>
      <c r="P150" s="42">
        <v>12.381</v>
      </c>
      <c r="Q150" s="42">
        <v>23.54</v>
      </c>
      <c r="R150" s="42">
        <v>3</v>
      </c>
      <c r="S150" s="42">
        <v>3</v>
      </c>
      <c r="T150" s="42">
        <v>11</v>
      </c>
      <c r="U150" s="44">
        <v>2072850.5625</v>
      </c>
      <c r="V150" s="44">
        <v>1780597.75</v>
      </c>
      <c r="W150" s="44">
        <v>1435528.375</v>
      </c>
      <c r="X150" s="44">
        <v>1525391.625</v>
      </c>
      <c r="Y150" s="44">
        <v>1136956.875</v>
      </c>
      <c r="Z150" s="44">
        <v>379374.40625</v>
      </c>
      <c r="AA150" s="44">
        <v>1254157.03125</v>
      </c>
      <c r="AB150" s="44">
        <v>1090134.8125</v>
      </c>
      <c r="AC150" s="44">
        <v>187292.171875</v>
      </c>
      <c r="AD150" s="44" t="s">
        <v>30</v>
      </c>
      <c r="AE150" s="44" t="s">
        <v>30</v>
      </c>
      <c r="AF150" s="44" t="s">
        <v>30</v>
      </c>
      <c r="AG150" s="44">
        <v>508603.3125</v>
      </c>
      <c r="AH150" s="44">
        <v>2682691.125</v>
      </c>
      <c r="AI150" s="44">
        <v>415961.09375</v>
      </c>
      <c r="AJ150" s="44">
        <v>3163187.78125</v>
      </c>
      <c r="AK150" s="44">
        <v>2868039.9375</v>
      </c>
      <c r="AL150" s="44">
        <v>2969689.8125</v>
      </c>
      <c r="AM150" s="44">
        <v>566302</v>
      </c>
      <c r="AN150" s="44">
        <v>491176.25</v>
      </c>
      <c r="AO150" s="44">
        <v>441281.53125</v>
      </c>
      <c r="AP150" s="44">
        <v>4996930.4375</v>
      </c>
      <c r="AQ150" s="44">
        <v>3444747.625</v>
      </c>
      <c r="AR150" s="44">
        <v>3030347.8125</v>
      </c>
      <c r="AS150" s="44">
        <v>2864378.6644067699</v>
      </c>
      <c r="AT150" s="44">
        <v>2648351.8950397698</v>
      </c>
      <c r="AU150" s="44">
        <v>2263714.6575638098</v>
      </c>
      <c r="AV150" s="44">
        <v>1563415.9872016399</v>
      </c>
      <c r="AW150" s="44">
        <v>1233858.66565767</v>
      </c>
      <c r="AX150" s="44">
        <v>436212.51546963101</v>
      </c>
      <c r="AY150" s="44">
        <v>1458576.61207992</v>
      </c>
      <c r="AZ150" s="44">
        <v>1392662.8015630699</v>
      </c>
      <c r="BA150" s="44">
        <v>247169.72470443399</v>
      </c>
      <c r="BB150" s="44" t="s">
        <v>30</v>
      </c>
      <c r="BC150" s="44" t="s">
        <v>30</v>
      </c>
      <c r="BD150" s="44" t="s">
        <v>30</v>
      </c>
      <c r="BE150" s="44">
        <v>844477.95249477797</v>
      </c>
      <c r="BF150" s="44">
        <v>4636568.6110789804</v>
      </c>
      <c r="BG150" s="44">
        <v>765990.09599132801</v>
      </c>
      <c r="BH150" s="44">
        <v>6565655.6315023797</v>
      </c>
      <c r="BI150" s="44">
        <v>6395224.0025024703</v>
      </c>
      <c r="BJ150" s="44">
        <v>7031964.0848666504</v>
      </c>
      <c r="BK150" s="44">
        <v>566302</v>
      </c>
      <c r="BL150" s="44">
        <v>557534.74551633804</v>
      </c>
      <c r="BM150" s="44">
        <v>483572.36247275502</v>
      </c>
      <c r="BN150" s="44">
        <v>5808665.5219689598</v>
      </c>
      <c r="BO150" s="44">
        <v>4237097.9829014502</v>
      </c>
      <c r="BP150" s="44">
        <v>3922629.43102318</v>
      </c>
      <c r="BQ150" s="44">
        <v>122.9</v>
      </c>
      <c r="BR150" s="44">
        <v>113.7</v>
      </c>
      <c r="BS150" s="44">
        <v>97.1</v>
      </c>
      <c r="BT150" s="44">
        <v>67.099999999999994</v>
      </c>
      <c r="BU150" s="44">
        <v>53</v>
      </c>
      <c r="BV150" s="44">
        <v>18.7</v>
      </c>
      <c r="BW150" s="44">
        <v>62.6</v>
      </c>
      <c r="BX150" s="44">
        <v>59.8</v>
      </c>
      <c r="BY150" s="44">
        <v>10.6</v>
      </c>
      <c r="BZ150" s="44" t="s">
        <v>30</v>
      </c>
      <c r="CA150" s="44" t="s">
        <v>30</v>
      </c>
      <c r="CB150" s="44" t="s">
        <v>30</v>
      </c>
      <c r="CC150" s="44">
        <v>36.200000000000003</v>
      </c>
      <c r="CD150" s="44">
        <v>199</v>
      </c>
      <c r="CE150" s="44">
        <v>32.9</v>
      </c>
      <c r="CF150" s="44">
        <v>281.8</v>
      </c>
      <c r="CG150" s="44">
        <v>274.5</v>
      </c>
      <c r="CH150" s="44">
        <v>301.8</v>
      </c>
      <c r="CI150" s="44">
        <v>24.3</v>
      </c>
      <c r="CJ150" s="44">
        <v>23.9</v>
      </c>
      <c r="CK150" s="44">
        <v>20.8</v>
      </c>
      <c r="CL150" s="44">
        <v>249.3</v>
      </c>
      <c r="CM150" s="44">
        <v>181.8</v>
      </c>
      <c r="CN150" s="44">
        <v>168.3</v>
      </c>
      <c r="CO150" s="45">
        <f t="shared" si="18"/>
        <v>113.7</v>
      </c>
      <c r="CP150" s="45">
        <f t="shared" si="19"/>
        <v>53</v>
      </c>
      <c r="CQ150" s="45">
        <f t="shared" si="20"/>
        <v>59.8</v>
      </c>
      <c r="CR150" s="45" t="e">
        <f t="shared" si="21"/>
        <v>#NUM!</v>
      </c>
      <c r="CS150" s="45">
        <f t="shared" si="22"/>
        <v>36.200000000000003</v>
      </c>
      <c r="CT150" s="45">
        <f t="shared" si="23"/>
        <v>281.8</v>
      </c>
      <c r="CU150" s="45">
        <f t="shared" si="24"/>
        <v>23.9</v>
      </c>
      <c r="CV150" s="45">
        <f t="shared" si="25"/>
        <v>181.8</v>
      </c>
    </row>
    <row r="151" spans="1:100" s="48" customFormat="1" x14ac:dyDescent="0.25">
      <c r="A151" s="41">
        <v>79</v>
      </c>
      <c r="B151" s="42" t="s">
        <v>4252</v>
      </c>
      <c r="C151" s="42" t="s">
        <v>4253</v>
      </c>
      <c r="D151" s="42" t="b">
        <v>0</v>
      </c>
      <c r="E151" s="46">
        <v>2.3759999999999999</v>
      </c>
      <c r="F151" s="46">
        <f t="shared" si="26"/>
        <v>-2.3759999999999999</v>
      </c>
      <c r="G151" s="46">
        <v>1.25</v>
      </c>
      <c r="H151" s="47">
        <v>6.2955659191550606E-2</v>
      </c>
      <c r="I151" s="47">
        <v>0.52583120804594197</v>
      </c>
      <c r="J151" s="42" t="s">
        <v>4254</v>
      </c>
      <c r="K151" s="42" t="s">
        <v>30</v>
      </c>
      <c r="L151" s="42">
        <v>54</v>
      </c>
      <c r="M151" s="42">
        <v>77.400000000000006</v>
      </c>
      <c r="N151" s="42">
        <v>8.94</v>
      </c>
      <c r="O151" s="42" t="b">
        <v>0</v>
      </c>
      <c r="P151" s="42">
        <v>214.53200000000001</v>
      </c>
      <c r="Q151" s="42">
        <v>882.45</v>
      </c>
      <c r="R151" s="42">
        <v>37</v>
      </c>
      <c r="S151" s="42">
        <v>27</v>
      </c>
      <c r="T151" s="42">
        <v>539</v>
      </c>
      <c r="U151" s="44">
        <v>48109631.859375</v>
      </c>
      <c r="V151" s="44">
        <v>48057383.375</v>
      </c>
      <c r="W151" s="44">
        <v>41605570.46875</v>
      </c>
      <c r="X151" s="44">
        <v>35988404.0234375</v>
      </c>
      <c r="Y151" s="44">
        <v>32923295.453125</v>
      </c>
      <c r="Z151" s="44">
        <v>26907884.177734401</v>
      </c>
      <c r="AA151" s="44">
        <v>15741740.015625</v>
      </c>
      <c r="AB151" s="44">
        <v>15628867.359375</v>
      </c>
      <c r="AC151" s="44">
        <v>14703000.5507813</v>
      </c>
      <c r="AD151" s="44">
        <v>19220325.1796875</v>
      </c>
      <c r="AE151" s="44">
        <v>17491304.591796901</v>
      </c>
      <c r="AF151" s="44">
        <v>16690685.6484375</v>
      </c>
      <c r="AG151" s="44">
        <v>47704145.285156302</v>
      </c>
      <c r="AH151" s="44">
        <v>46218864.339843802</v>
      </c>
      <c r="AI151" s="44">
        <v>39891856.453125</v>
      </c>
      <c r="AJ151" s="44">
        <v>44857358.625</v>
      </c>
      <c r="AK151" s="44">
        <v>41576789.908203103</v>
      </c>
      <c r="AL151" s="44">
        <v>37364073.800781302</v>
      </c>
      <c r="AM151" s="44">
        <v>67649727.71875</v>
      </c>
      <c r="AN151" s="44">
        <v>57325534.875</v>
      </c>
      <c r="AO151" s="44">
        <v>60813072.5546875</v>
      </c>
      <c r="AP151" s="44">
        <v>88225200.15625</v>
      </c>
      <c r="AQ151" s="44">
        <v>77375856.21875</v>
      </c>
      <c r="AR151" s="44">
        <v>75883230.25</v>
      </c>
      <c r="AS151" s="44">
        <v>66480529.539117798</v>
      </c>
      <c r="AT151" s="44">
        <v>71477604.827836096</v>
      </c>
      <c r="AU151" s="44">
        <v>65608692.483290903</v>
      </c>
      <c r="AV151" s="44">
        <v>36885508.797856398</v>
      </c>
      <c r="AW151" s="44">
        <v>35729317.698919699</v>
      </c>
      <c r="AX151" s="44">
        <v>30939240.100978699</v>
      </c>
      <c r="AY151" s="44">
        <v>18307543.033386201</v>
      </c>
      <c r="AZ151" s="44">
        <v>19966101.396257199</v>
      </c>
      <c r="BA151" s="44">
        <v>19403569.097864799</v>
      </c>
      <c r="BB151" s="44">
        <v>68777547.254071295</v>
      </c>
      <c r="BC151" s="44">
        <v>66827647.474326096</v>
      </c>
      <c r="BD151" s="44">
        <v>66051816.2604535</v>
      </c>
      <c r="BE151" s="44">
        <v>79207307.435541302</v>
      </c>
      <c r="BF151" s="44">
        <v>79881330.221285596</v>
      </c>
      <c r="BG151" s="44">
        <v>73460637.095465094</v>
      </c>
      <c r="BH151" s="44">
        <v>93107962.485290095</v>
      </c>
      <c r="BI151" s="44">
        <v>92708919.876379296</v>
      </c>
      <c r="BJ151" s="44">
        <v>88474837.986602306</v>
      </c>
      <c r="BK151" s="44">
        <v>67649727.71875</v>
      </c>
      <c r="BL151" s="44">
        <v>65070282.812169902</v>
      </c>
      <c r="BM151" s="44">
        <v>66641178.2092847</v>
      </c>
      <c r="BN151" s="44">
        <v>102557096.746941</v>
      </c>
      <c r="BO151" s="44">
        <v>95173615.022011504</v>
      </c>
      <c r="BP151" s="44">
        <v>98226939.848924905</v>
      </c>
      <c r="BQ151" s="44">
        <v>101.7</v>
      </c>
      <c r="BR151" s="44">
        <v>109.4</v>
      </c>
      <c r="BS151" s="44">
        <v>100.4</v>
      </c>
      <c r="BT151" s="44">
        <v>56.4</v>
      </c>
      <c r="BU151" s="44">
        <v>54.7</v>
      </c>
      <c r="BV151" s="44">
        <v>47.3</v>
      </c>
      <c r="BW151" s="44">
        <v>28</v>
      </c>
      <c r="BX151" s="44">
        <v>30.5</v>
      </c>
      <c r="BY151" s="44">
        <v>29.7</v>
      </c>
      <c r="BZ151" s="44">
        <v>105.2</v>
      </c>
      <c r="CA151" s="44">
        <v>102.2</v>
      </c>
      <c r="CB151" s="44">
        <v>101.1</v>
      </c>
      <c r="CC151" s="44">
        <v>121.2</v>
      </c>
      <c r="CD151" s="44">
        <v>122.2</v>
      </c>
      <c r="CE151" s="44">
        <v>112.4</v>
      </c>
      <c r="CF151" s="44">
        <v>142.5</v>
      </c>
      <c r="CG151" s="44">
        <v>141.80000000000001</v>
      </c>
      <c r="CH151" s="44">
        <v>135.4</v>
      </c>
      <c r="CI151" s="44">
        <v>103.5</v>
      </c>
      <c r="CJ151" s="44">
        <v>99.6</v>
      </c>
      <c r="CK151" s="44">
        <v>102</v>
      </c>
      <c r="CL151" s="44">
        <v>156.9</v>
      </c>
      <c r="CM151" s="44">
        <v>145.6</v>
      </c>
      <c r="CN151" s="44">
        <v>150.30000000000001</v>
      </c>
      <c r="CO151" s="45">
        <f t="shared" si="18"/>
        <v>101.7</v>
      </c>
      <c r="CP151" s="45">
        <f t="shared" si="19"/>
        <v>54.7</v>
      </c>
      <c r="CQ151" s="45">
        <f t="shared" si="20"/>
        <v>29.7</v>
      </c>
      <c r="CR151" s="45">
        <f t="shared" si="21"/>
        <v>102.2</v>
      </c>
      <c r="CS151" s="45">
        <f t="shared" si="22"/>
        <v>121.2</v>
      </c>
      <c r="CT151" s="45">
        <f t="shared" si="23"/>
        <v>141.80000000000001</v>
      </c>
      <c r="CU151" s="45">
        <f t="shared" si="24"/>
        <v>102</v>
      </c>
      <c r="CV151" s="45">
        <f t="shared" si="25"/>
        <v>150.30000000000001</v>
      </c>
    </row>
    <row r="152" spans="1:100" s="48" customFormat="1" x14ac:dyDescent="0.25">
      <c r="A152" s="41">
        <v>12</v>
      </c>
      <c r="B152" s="42" t="s">
        <v>4276</v>
      </c>
      <c r="C152" s="42" t="s">
        <v>4277</v>
      </c>
      <c r="D152" s="42" t="b">
        <v>0</v>
      </c>
      <c r="E152" s="46">
        <v>2.3719999999999999</v>
      </c>
      <c r="F152" s="46">
        <f t="shared" si="26"/>
        <v>-2.3719999999999999</v>
      </c>
      <c r="G152" s="46">
        <v>1.25</v>
      </c>
      <c r="H152" s="47">
        <v>6.3485088506394893E-2</v>
      </c>
      <c r="I152" s="47">
        <v>0.52679082373109298</v>
      </c>
      <c r="J152" s="42" t="s">
        <v>4278</v>
      </c>
      <c r="K152" s="42" t="s">
        <v>30</v>
      </c>
      <c r="L152" s="42">
        <v>91</v>
      </c>
      <c r="M152" s="42">
        <v>104.9</v>
      </c>
      <c r="N152" s="42">
        <v>5.41</v>
      </c>
      <c r="O152" s="42" t="b">
        <v>0</v>
      </c>
      <c r="P152" s="42">
        <v>914.96699999999998</v>
      </c>
      <c r="Q152" s="42">
        <v>8092.98</v>
      </c>
      <c r="R152" s="42">
        <v>113</v>
      </c>
      <c r="S152" s="42">
        <v>30</v>
      </c>
      <c r="T152" s="42">
        <v>3022</v>
      </c>
      <c r="U152" s="44">
        <v>1218913410.1484399</v>
      </c>
      <c r="V152" s="44">
        <v>1161548519.9375</v>
      </c>
      <c r="W152" s="44">
        <v>1096413856.9375</v>
      </c>
      <c r="X152" s="44">
        <v>457283476.52734399</v>
      </c>
      <c r="Y152" s="44">
        <v>429411146.640625</v>
      </c>
      <c r="Z152" s="44">
        <v>399882402.46484399</v>
      </c>
      <c r="AA152" s="44">
        <v>115820062.660156</v>
      </c>
      <c r="AB152" s="44">
        <v>107261348.09375</v>
      </c>
      <c r="AC152" s="44">
        <v>101620070.214844</v>
      </c>
      <c r="AD152" s="44">
        <v>156268437.140625</v>
      </c>
      <c r="AE152" s="44">
        <v>141470173.04296899</v>
      </c>
      <c r="AF152" s="44">
        <v>132153751.30957</v>
      </c>
      <c r="AG152" s="44">
        <v>608199045.703125</v>
      </c>
      <c r="AH152" s="44">
        <v>546711503.46875</v>
      </c>
      <c r="AI152" s="44">
        <v>523943572.703125</v>
      </c>
      <c r="AJ152" s="44">
        <v>374504695.86718798</v>
      </c>
      <c r="AK152" s="44">
        <v>333429953.265625</v>
      </c>
      <c r="AL152" s="44">
        <v>324866592.87109399</v>
      </c>
      <c r="AM152" s="44">
        <v>1664789340.48633</v>
      </c>
      <c r="AN152" s="44">
        <v>1421886142.9296899</v>
      </c>
      <c r="AO152" s="44">
        <v>1464711326.03125</v>
      </c>
      <c r="AP152" s="44">
        <v>1516641038.8164101</v>
      </c>
      <c r="AQ152" s="44">
        <v>1431747881.48438</v>
      </c>
      <c r="AR152" s="44">
        <v>1386598320.7539101</v>
      </c>
      <c r="AS152" s="44">
        <v>1684361443.585</v>
      </c>
      <c r="AT152" s="44">
        <v>1727616034.5351</v>
      </c>
      <c r="AU152" s="44">
        <v>1728957895.8726499</v>
      </c>
      <c r="AV152" s="44">
        <v>468682459.09373897</v>
      </c>
      <c r="AW152" s="44">
        <v>466009464.44211501</v>
      </c>
      <c r="AX152" s="44">
        <v>459793032.41737503</v>
      </c>
      <c r="AY152" s="44">
        <v>134697992.67270601</v>
      </c>
      <c r="AZ152" s="44">
        <v>137027905.01030201</v>
      </c>
      <c r="BA152" s="44">
        <v>134108139.854407</v>
      </c>
      <c r="BB152" s="44">
        <v>559187199.97087801</v>
      </c>
      <c r="BC152" s="44">
        <v>540503928.83108604</v>
      </c>
      <c r="BD152" s="44">
        <v>522986022.47335303</v>
      </c>
      <c r="BE152" s="44">
        <v>1009845339.5831</v>
      </c>
      <c r="BF152" s="44">
        <v>944896478.27011895</v>
      </c>
      <c r="BG152" s="44">
        <v>964839244.77349305</v>
      </c>
      <c r="BH152" s="44">
        <v>777338885.79729199</v>
      </c>
      <c r="BI152" s="44">
        <v>743490079.19894195</v>
      </c>
      <c r="BJ152" s="44">
        <v>769255497.26669598</v>
      </c>
      <c r="BK152" s="44">
        <v>1664789340.48633</v>
      </c>
      <c r="BL152" s="44">
        <v>1613984651.8464799</v>
      </c>
      <c r="BM152" s="44">
        <v>1605083979.52477</v>
      </c>
      <c r="BN152" s="44">
        <v>1763014438.87692</v>
      </c>
      <c r="BO152" s="44">
        <v>1761074168.8691599</v>
      </c>
      <c r="BP152" s="44">
        <v>1794880231.09446</v>
      </c>
      <c r="BQ152" s="44">
        <v>168.6</v>
      </c>
      <c r="BR152" s="44">
        <v>172.9</v>
      </c>
      <c r="BS152" s="44">
        <v>173.1</v>
      </c>
      <c r="BT152" s="44">
        <v>46.9</v>
      </c>
      <c r="BU152" s="44">
        <v>46.6</v>
      </c>
      <c r="BV152" s="44">
        <v>46</v>
      </c>
      <c r="BW152" s="44">
        <v>13.5</v>
      </c>
      <c r="BX152" s="44">
        <v>13.7</v>
      </c>
      <c r="BY152" s="44">
        <v>13.4</v>
      </c>
      <c r="BZ152" s="44">
        <v>56</v>
      </c>
      <c r="CA152" s="44">
        <v>54.1</v>
      </c>
      <c r="CB152" s="44">
        <v>52.4</v>
      </c>
      <c r="CC152" s="44">
        <v>101.1</v>
      </c>
      <c r="CD152" s="44">
        <v>94.6</v>
      </c>
      <c r="CE152" s="44">
        <v>96.6</v>
      </c>
      <c r="CF152" s="44">
        <v>77.8</v>
      </c>
      <c r="CG152" s="44">
        <v>74.400000000000006</v>
      </c>
      <c r="CH152" s="44">
        <v>77</v>
      </c>
      <c r="CI152" s="44">
        <v>166.6</v>
      </c>
      <c r="CJ152" s="44">
        <v>161.6</v>
      </c>
      <c r="CK152" s="44">
        <v>160.69999999999999</v>
      </c>
      <c r="CL152" s="44">
        <v>176.5</v>
      </c>
      <c r="CM152" s="44">
        <v>176.3</v>
      </c>
      <c r="CN152" s="44">
        <v>179.7</v>
      </c>
      <c r="CO152" s="45">
        <f t="shared" si="18"/>
        <v>172.9</v>
      </c>
      <c r="CP152" s="45">
        <f t="shared" si="19"/>
        <v>46.6</v>
      </c>
      <c r="CQ152" s="45">
        <f t="shared" si="20"/>
        <v>13.5</v>
      </c>
      <c r="CR152" s="45">
        <f t="shared" si="21"/>
        <v>54.1</v>
      </c>
      <c r="CS152" s="45">
        <f t="shared" si="22"/>
        <v>96.6</v>
      </c>
      <c r="CT152" s="45">
        <f t="shared" si="23"/>
        <v>77</v>
      </c>
      <c r="CU152" s="45">
        <f t="shared" si="24"/>
        <v>161.6</v>
      </c>
      <c r="CV152" s="45">
        <f t="shared" si="25"/>
        <v>176.5</v>
      </c>
    </row>
    <row r="153" spans="1:100" s="48" customFormat="1" x14ac:dyDescent="0.25">
      <c r="A153" s="41">
        <v>585</v>
      </c>
      <c r="B153" s="42" t="s">
        <v>3189</v>
      </c>
      <c r="C153" s="42" t="s">
        <v>3190</v>
      </c>
      <c r="D153" s="42" t="b">
        <v>0</v>
      </c>
      <c r="E153" s="46">
        <v>2.37</v>
      </c>
      <c r="F153" s="46">
        <f t="shared" si="26"/>
        <v>-2.37</v>
      </c>
      <c r="G153" s="46">
        <v>1.25</v>
      </c>
      <c r="H153" s="47">
        <v>6.3644664364833806E-2</v>
      </c>
      <c r="I153" s="47">
        <v>0.52679082373109298</v>
      </c>
      <c r="J153" s="42" t="s">
        <v>3191</v>
      </c>
      <c r="K153" s="42" t="s">
        <v>30</v>
      </c>
      <c r="L153" s="42">
        <v>3</v>
      </c>
      <c r="M153" s="42">
        <v>267.89999999999998</v>
      </c>
      <c r="N153" s="42">
        <v>5.49</v>
      </c>
      <c r="O153" s="42" t="b">
        <v>0</v>
      </c>
      <c r="P153" s="42">
        <v>34.804000000000002</v>
      </c>
      <c r="Q153" s="42">
        <v>110</v>
      </c>
      <c r="R153" s="42">
        <v>7</v>
      </c>
      <c r="S153" s="42">
        <v>2</v>
      </c>
      <c r="T153" s="42">
        <v>51</v>
      </c>
      <c r="U153" s="44">
        <v>1835569.625</v>
      </c>
      <c r="V153" s="44">
        <v>1390392.0625</v>
      </c>
      <c r="W153" s="44">
        <v>1115642.8125</v>
      </c>
      <c r="X153" s="44">
        <v>438568.4375</v>
      </c>
      <c r="Y153" s="44">
        <v>322125.421875</v>
      </c>
      <c r="Z153" s="44" t="s">
        <v>30</v>
      </c>
      <c r="AA153" s="44">
        <v>72369.8125</v>
      </c>
      <c r="AB153" s="44">
        <v>107665.4921875</v>
      </c>
      <c r="AC153" s="44" t="s">
        <v>30</v>
      </c>
      <c r="AD153" s="44">
        <v>120529.8984375</v>
      </c>
      <c r="AE153" s="44" t="s">
        <v>30</v>
      </c>
      <c r="AF153" s="44" t="s">
        <v>30</v>
      </c>
      <c r="AG153" s="44">
        <v>1078687.875</v>
      </c>
      <c r="AH153" s="44">
        <v>407154.25</v>
      </c>
      <c r="AI153" s="44">
        <v>733414.96875</v>
      </c>
      <c r="AJ153" s="44">
        <v>1300179.5</v>
      </c>
      <c r="AK153" s="44">
        <v>1113500.65625</v>
      </c>
      <c r="AL153" s="44">
        <v>957462.875</v>
      </c>
      <c r="AM153" s="44" t="s">
        <v>30</v>
      </c>
      <c r="AN153" s="44">
        <v>117902.1875</v>
      </c>
      <c r="AO153" s="44" t="s">
        <v>30</v>
      </c>
      <c r="AP153" s="44">
        <v>1012224.8125</v>
      </c>
      <c r="AQ153" s="44">
        <v>509271.28125</v>
      </c>
      <c r="AR153" s="44">
        <v>691749.90625</v>
      </c>
      <c r="AS153" s="44">
        <v>2536490.8430938302</v>
      </c>
      <c r="AT153" s="44">
        <v>2067983.88550706</v>
      </c>
      <c r="AU153" s="44">
        <v>1759280.437255</v>
      </c>
      <c r="AV153" s="44">
        <v>449500.89893770299</v>
      </c>
      <c r="AW153" s="44">
        <v>349579.87584982102</v>
      </c>
      <c r="AX153" s="44" t="s">
        <v>30</v>
      </c>
      <c r="AY153" s="44">
        <v>84165.629425130493</v>
      </c>
      <c r="AZ153" s="44">
        <v>137544.204865498</v>
      </c>
      <c r="BA153" s="44" t="s">
        <v>30</v>
      </c>
      <c r="BB153" s="44">
        <v>431301.27652961802</v>
      </c>
      <c r="BC153" s="44" t="s">
        <v>30</v>
      </c>
      <c r="BD153" s="44" t="s">
        <v>30</v>
      </c>
      <c r="BE153" s="44">
        <v>1791038.52781325</v>
      </c>
      <c r="BF153" s="44">
        <v>703695.85146236501</v>
      </c>
      <c r="BG153" s="44">
        <v>1350579.6834257201</v>
      </c>
      <c r="BH153" s="44">
        <v>2698711.3780407798</v>
      </c>
      <c r="BI153" s="44">
        <v>2482910.3774124999</v>
      </c>
      <c r="BJ153" s="44">
        <v>2267187.8124285298</v>
      </c>
      <c r="BK153" s="44" t="s">
        <v>30</v>
      </c>
      <c r="BL153" s="44">
        <v>133830.913248823</v>
      </c>
      <c r="BM153" s="44" t="s">
        <v>30</v>
      </c>
      <c r="BN153" s="44">
        <v>1176657.43847975</v>
      </c>
      <c r="BO153" s="44">
        <v>626412.31040373095</v>
      </c>
      <c r="BP153" s="44">
        <v>895434.68573833106</v>
      </c>
      <c r="BQ153" s="44">
        <v>277.39999999999998</v>
      </c>
      <c r="BR153" s="44">
        <v>226.2</v>
      </c>
      <c r="BS153" s="44">
        <v>192.4</v>
      </c>
      <c r="BT153" s="44">
        <v>49.2</v>
      </c>
      <c r="BU153" s="44">
        <v>38.200000000000003</v>
      </c>
      <c r="BV153" s="44" t="s">
        <v>30</v>
      </c>
      <c r="BW153" s="44">
        <v>9.1999999999999993</v>
      </c>
      <c r="BX153" s="44">
        <v>15</v>
      </c>
      <c r="BY153" s="44" t="s">
        <v>30</v>
      </c>
      <c r="BZ153" s="44">
        <v>47.2</v>
      </c>
      <c r="CA153" s="44" t="s">
        <v>30</v>
      </c>
      <c r="CB153" s="44" t="s">
        <v>30</v>
      </c>
      <c r="CC153" s="44">
        <v>195.9</v>
      </c>
      <c r="CD153" s="44">
        <v>77</v>
      </c>
      <c r="CE153" s="44">
        <v>147.69999999999999</v>
      </c>
      <c r="CF153" s="44">
        <v>295.2</v>
      </c>
      <c r="CG153" s="44">
        <v>271.60000000000002</v>
      </c>
      <c r="CH153" s="44">
        <v>248</v>
      </c>
      <c r="CI153" s="44" t="s">
        <v>30</v>
      </c>
      <c r="CJ153" s="44">
        <v>14.6</v>
      </c>
      <c r="CK153" s="44" t="s">
        <v>30</v>
      </c>
      <c r="CL153" s="44">
        <v>128.69999999999999</v>
      </c>
      <c r="CM153" s="44">
        <v>68.5</v>
      </c>
      <c r="CN153" s="44">
        <v>97.9</v>
      </c>
      <c r="CO153" s="45">
        <f t="shared" si="18"/>
        <v>226.2</v>
      </c>
      <c r="CP153" s="45">
        <f t="shared" si="19"/>
        <v>43.7</v>
      </c>
      <c r="CQ153" s="45">
        <f t="shared" si="20"/>
        <v>12.1</v>
      </c>
      <c r="CR153" s="45">
        <f t="shared" si="21"/>
        <v>47.2</v>
      </c>
      <c r="CS153" s="45">
        <f t="shared" si="22"/>
        <v>147.69999999999999</v>
      </c>
      <c r="CT153" s="45">
        <f t="shared" si="23"/>
        <v>271.60000000000002</v>
      </c>
      <c r="CU153" s="45">
        <f t="shared" si="24"/>
        <v>14.6</v>
      </c>
      <c r="CV153" s="45">
        <f t="shared" si="25"/>
        <v>97.9</v>
      </c>
    </row>
    <row r="154" spans="1:100" s="48" customFormat="1" x14ac:dyDescent="0.25">
      <c r="A154" s="41">
        <v>556</v>
      </c>
      <c r="B154" s="42" t="s">
        <v>4441</v>
      </c>
      <c r="C154" s="42" t="s">
        <v>4442</v>
      </c>
      <c r="D154" s="42" t="b">
        <v>0</v>
      </c>
      <c r="E154" s="46">
        <v>2.3660000000000001</v>
      </c>
      <c r="F154" s="46">
        <f t="shared" si="26"/>
        <v>-2.3660000000000001</v>
      </c>
      <c r="G154" s="46">
        <v>1.24</v>
      </c>
      <c r="H154" s="47">
        <v>6.4219009055145507E-2</v>
      </c>
      <c r="I154" s="47">
        <v>0.52718512101469905</v>
      </c>
      <c r="J154" s="42" t="s">
        <v>4443</v>
      </c>
      <c r="K154" s="42" t="s">
        <v>30</v>
      </c>
      <c r="L154" s="42">
        <v>16</v>
      </c>
      <c r="M154" s="42">
        <v>105</v>
      </c>
      <c r="N154" s="42">
        <v>6.64</v>
      </c>
      <c r="O154" s="42" t="b">
        <v>0</v>
      </c>
      <c r="P154" s="42">
        <v>36.600999999999999</v>
      </c>
      <c r="Q154" s="42">
        <v>111.03</v>
      </c>
      <c r="R154" s="42">
        <v>7</v>
      </c>
      <c r="S154" s="42">
        <v>7</v>
      </c>
      <c r="T154" s="42">
        <v>57</v>
      </c>
      <c r="U154" s="44">
        <v>1779437.6484375</v>
      </c>
      <c r="V154" s="44">
        <v>2273414.65625</v>
      </c>
      <c r="W154" s="44">
        <v>1505814.0625</v>
      </c>
      <c r="X154" s="44">
        <v>2153417.421875</v>
      </c>
      <c r="Y154" s="44">
        <v>1513413.7578125</v>
      </c>
      <c r="Z154" s="44">
        <v>900718.359375</v>
      </c>
      <c r="AA154" s="44">
        <v>745065.54296875</v>
      </c>
      <c r="AB154" s="44">
        <v>1061535.80859375</v>
      </c>
      <c r="AC154" s="44">
        <v>673774.875</v>
      </c>
      <c r="AD154" s="44">
        <v>584393.4375</v>
      </c>
      <c r="AE154" s="44">
        <v>747597.81640625</v>
      </c>
      <c r="AF154" s="44">
        <v>566427.875</v>
      </c>
      <c r="AG154" s="44">
        <v>3646719.5859375</v>
      </c>
      <c r="AH154" s="44">
        <v>4093681.76171875</v>
      </c>
      <c r="AI154" s="44">
        <v>3833413.9609375</v>
      </c>
      <c r="AJ154" s="44">
        <v>2959961.046875</v>
      </c>
      <c r="AK154" s="44">
        <v>2784125.171875</v>
      </c>
      <c r="AL154" s="44">
        <v>2777119.84375</v>
      </c>
      <c r="AM154" s="44">
        <v>4334019.203125</v>
      </c>
      <c r="AN154" s="44">
        <v>4044560.109375</v>
      </c>
      <c r="AO154" s="44">
        <v>3502377.046875</v>
      </c>
      <c r="AP154" s="44">
        <v>4727574.046875</v>
      </c>
      <c r="AQ154" s="44">
        <v>3820799.5859375</v>
      </c>
      <c r="AR154" s="44">
        <v>4184826.75</v>
      </c>
      <c r="AS154" s="44">
        <v>2458924.5973811201</v>
      </c>
      <c r="AT154" s="44">
        <v>3381337.5385265299</v>
      </c>
      <c r="AU154" s="44">
        <v>2374549.6252186298</v>
      </c>
      <c r="AV154" s="44">
        <v>2207096.9640192599</v>
      </c>
      <c r="AW154" s="44">
        <v>1642400.6229809599</v>
      </c>
      <c r="AX154" s="44">
        <v>1035664.5435215</v>
      </c>
      <c r="AY154" s="44">
        <v>866506.46479070897</v>
      </c>
      <c r="AZ154" s="44">
        <v>1356127.1653781801</v>
      </c>
      <c r="BA154" s="44">
        <v>889181.58564396296</v>
      </c>
      <c r="BB154" s="44">
        <v>2091179.3576261899</v>
      </c>
      <c r="BC154" s="44">
        <v>2856287.9952821401</v>
      </c>
      <c r="BD154" s="44">
        <v>2241584.9601602</v>
      </c>
      <c r="BE154" s="44">
        <v>6054963.09907558</v>
      </c>
      <c r="BF154" s="44">
        <v>7075222.4075485598</v>
      </c>
      <c r="BG154" s="44">
        <v>7059210.9984156704</v>
      </c>
      <c r="BH154" s="44">
        <v>6143829.0295755798</v>
      </c>
      <c r="BI154" s="44">
        <v>6208108.8524403898</v>
      </c>
      <c r="BJ154" s="44">
        <v>6575975.3488127999</v>
      </c>
      <c r="BK154" s="44">
        <v>4334019.203125</v>
      </c>
      <c r="BL154" s="44">
        <v>4590984.9902268704</v>
      </c>
      <c r="BM154" s="44">
        <v>3838032.2376741101</v>
      </c>
      <c r="BN154" s="44">
        <v>5495553.0624470599</v>
      </c>
      <c r="BO154" s="44">
        <v>4699648.2706469698</v>
      </c>
      <c r="BP154" s="44">
        <v>5417043.0554440198</v>
      </c>
      <c r="BQ154" s="44">
        <v>64.900000000000006</v>
      </c>
      <c r="BR154" s="44">
        <v>89.3</v>
      </c>
      <c r="BS154" s="44">
        <v>62.7</v>
      </c>
      <c r="BT154" s="44">
        <v>58.3</v>
      </c>
      <c r="BU154" s="44">
        <v>43.4</v>
      </c>
      <c r="BV154" s="44">
        <v>27.3</v>
      </c>
      <c r="BW154" s="44">
        <v>22.9</v>
      </c>
      <c r="BX154" s="44">
        <v>35.799999999999997</v>
      </c>
      <c r="BY154" s="44">
        <v>23.5</v>
      </c>
      <c r="BZ154" s="44">
        <v>55.2</v>
      </c>
      <c r="CA154" s="44">
        <v>75.400000000000006</v>
      </c>
      <c r="CB154" s="44">
        <v>59.2</v>
      </c>
      <c r="CC154" s="44">
        <v>159.9</v>
      </c>
      <c r="CD154" s="44">
        <v>186.8</v>
      </c>
      <c r="CE154" s="44">
        <v>186.4</v>
      </c>
      <c r="CF154" s="44">
        <v>162.19999999999999</v>
      </c>
      <c r="CG154" s="44">
        <v>163.9</v>
      </c>
      <c r="CH154" s="44">
        <v>173.6</v>
      </c>
      <c r="CI154" s="44">
        <v>114.4</v>
      </c>
      <c r="CJ154" s="44">
        <v>121.2</v>
      </c>
      <c r="CK154" s="44">
        <v>101.3</v>
      </c>
      <c r="CL154" s="44">
        <v>145.1</v>
      </c>
      <c r="CM154" s="44">
        <v>124.1</v>
      </c>
      <c r="CN154" s="44">
        <v>143</v>
      </c>
      <c r="CO154" s="45">
        <f t="shared" si="18"/>
        <v>64.900000000000006</v>
      </c>
      <c r="CP154" s="45">
        <f t="shared" si="19"/>
        <v>43.4</v>
      </c>
      <c r="CQ154" s="45">
        <f t="shared" si="20"/>
        <v>23.5</v>
      </c>
      <c r="CR154" s="45">
        <f t="shared" si="21"/>
        <v>59.2</v>
      </c>
      <c r="CS154" s="45">
        <f t="shared" si="22"/>
        <v>186.4</v>
      </c>
      <c r="CT154" s="45">
        <f t="shared" si="23"/>
        <v>163.9</v>
      </c>
      <c r="CU154" s="45">
        <f t="shared" si="24"/>
        <v>114.4</v>
      </c>
      <c r="CV154" s="45">
        <f t="shared" si="25"/>
        <v>143</v>
      </c>
    </row>
    <row r="155" spans="1:100" s="48" customFormat="1" x14ac:dyDescent="0.25">
      <c r="A155" s="41">
        <v>298</v>
      </c>
      <c r="B155" s="42" t="s">
        <v>4372</v>
      </c>
      <c r="C155" s="42" t="s">
        <v>4373</v>
      </c>
      <c r="D155" s="42" t="b">
        <v>0</v>
      </c>
      <c r="E155" s="46">
        <v>2.3559999999999999</v>
      </c>
      <c r="F155" s="46">
        <f t="shared" si="26"/>
        <v>-2.3559999999999999</v>
      </c>
      <c r="G155" s="46">
        <v>1.24</v>
      </c>
      <c r="H155" s="47">
        <v>6.5433928962804797E-2</v>
      </c>
      <c r="I155" s="47">
        <v>0.53267696543484799</v>
      </c>
      <c r="J155" s="42" t="s">
        <v>4374</v>
      </c>
      <c r="K155" s="42" t="s">
        <v>30</v>
      </c>
      <c r="L155" s="42">
        <v>80</v>
      </c>
      <c r="M155" s="42">
        <v>26.7</v>
      </c>
      <c r="N155" s="42">
        <v>9.66</v>
      </c>
      <c r="O155" s="42" t="b">
        <v>0</v>
      </c>
      <c r="P155" s="42">
        <v>75.900999999999996</v>
      </c>
      <c r="Q155" s="42">
        <v>465.79</v>
      </c>
      <c r="R155" s="42">
        <v>19</v>
      </c>
      <c r="S155" s="42">
        <v>19</v>
      </c>
      <c r="T155" s="42">
        <v>226</v>
      </c>
      <c r="U155" s="44">
        <v>30172320.359375</v>
      </c>
      <c r="V155" s="44">
        <v>28482092.984375</v>
      </c>
      <c r="W155" s="44">
        <v>26686304.71875</v>
      </c>
      <c r="X155" s="44">
        <v>42953910.375</v>
      </c>
      <c r="Y155" s="44">
        <v>40385552.0625</v>
      </c>
      <c r="Z155" s="44">
        <v>40075748.8125</v>
      </c>
      <c r="AA155" s="44">
        <v>36905396.796875</v>
      </c>
      <c r="AB155" s="44">
        <v>33710448.828125</v>
      </c>
      <c r="AC155" s="44">
        <v>30569935.5</v>
      </c>
      <c r="AD155" s="44">
        <v>15745340.2734375</v>
      </c>
      <c r="AE155" s="44">
        <v>12648264.3828125</v>
      </c>
      <c r="AF155" s="44">
        <v>12267612</v>
      </c>
      <c r="AG155" s="44">
        <v>60386596.253906302</v>
      </c>
      <c r="AH155" s="44">
        <v>58046255.34375</v>
      </c>
      <c r="AI155" s="44">
        <v>51257172.71875</v>
      </c>
      <c r="AJ155" s="44">
        <v>46546883.875</v>
      </c>
      <c r="AK155" s="44">
        <v>34890829.1328125</v>
      </c>
      <c r="AL155" s="44">
        <v>31436994.8125</v>
      </c>
      <c r="AM155" s="44">
        <v>132240377.28125</v>
      </c>
      <c r="AN155" s="44">
        <v>111363183.234375</v>
      </c>
      <c r="AO155" s="44">
        <v>119352927.90625</v>
      </c>
      <c r="AP155" s="44">
        <v>74073987.78125</v>
      </c>
      <c r="AQ155" s="44">
        <v>71801546.65625</v>
      </c>
      <c r="AR155" s="44">
        <v>64256266.96875</v>
      </c>
      <c r="AS155" s="44">
        <v>41693768.116503999</v>
      </c>
      <c r="AT155" s="44">
        <v>42362518.390169002</v>
      </c>
      <c r="AU155" s="44">
        <v>42082190.920154102</v>
      </c>
      <c r="AV155" s="44">
        <v>44024648.5508935</v>
      </c>
      <c r="AW155" s="44">
        <v>43827575.588286497</v>
      </c>
      <c r="AX155" s="44">
        <v>46079922.395475797</v>
      </c>
      <c r="AY155" s="44">
        <v>42920740.613956697</v>
      </c>
      <c r="AZ155" s="44">
        <v>43065580.117803298</v>
      </c>
      <c r="BA155" s="44">
        <v>40343183.946898699</v>
      </c>
      <c r="BB155" s="44">
        <v>56342745.222242199</v>
      </c>
      <c r="BC155" s="44">
        <v>48324225.840368599</v>
      </c>
      <c r="BD155" s="44">
        <v>48547918.931921802</v>
      </c>
      <c r="BE155" s="44">
        <v>100265074.782869</v>
      </c>
      <c r="BF155" s="44">
        <v>100322934.313769</v>
      </c>
      <c r="BG155" s="44">
        <v>94389805.299138904</v>
      </c>
      <c r="BH155" s="44">
        <v>96614817.512355298</v>
      </c>
      <c r="BI155" s="44">
        <v>77800404.736300901</v>
      </c>
      <c r="BJ155" s="44">
        <v>74440036.641920894</v>
      </c>
      <c r="BK155" s="44">
        <v>132240377.28125</v>
      </c>
      <c r="BL155" s="44">
        <v>126408481.730268</v>
      </c>
      <c r="BM155" s="44">
        <v>130791282.273193</v>
      </c>
      <c r="BN155" s="44">
        <v>86107065.984085307</v>
      </c>
      <c r="BO155" s="44">
        <v>88317119.750217304</v>
      </c>
      <c r="BP155" s="44">
        <v>83176433.7082351</v>
      </c>
      <c r="BQ155" s="44">
        <v>57.8</v>
      </c>
      <c r="BR155" s="44">
        <v>58.8</v>
      </c>
      <c r="BS155" s="44">
        <v>58.4</v>
      </c>
      <c r="BT155" s="44">
        <v>61.1</v>
      </c>
      <c r="BU155" s="44">
        <v>60.8</v>
      </c>
      <c r="BV155" s="44">
        <v>63.9</v>
      </c>
      <c r="BW155" s="44">
        <v>59.5</v>
      </c>
      <c r="BX155" s="44">
        <v>59.7</v>
      </c>
      <c r="BY155" s="44">
        <v>56</v>
      </c>
      <c r="BZ155" s="44">
        <v>78.099999999999994</v>
      </c>
      <c r="CA155" s="44">
        <v>67</v>
      </c>
      <c r="CB155" s="44">
        <v>67.3</v>
      </c>
      <c r="CC155" s="44">
        <v>139.1</v>
      </c>
      <c r="CD155" s="44">
        <v>139.1</v>
      </c>
      <c r="CE155" s="44">
        <v>130.9</v>
      </c>
      <c r="CF155" s="44">
        <v>134</v>
      </c>
      <c r="CG155" s="44">
        <v>107.9</v>
      </c>
      <c r="CH155" s="44">
        <v>103.2</v>
      </c>
      <c r="CI155" s="44">
        <v>183.4</v>
      </c>
      <c r="CJ155" s="44">
        <v>175.3</v>
      </c>
      <c r="CK155" s="44">
        <v>181.4</v>
      </c>
      <c r="CL155" s="44">
        <v>119.4</v>
      </c>
      <c r="CM155" s="44">
        <v>122.5</v>
      </c>
      <c r="CN155" s="44">
        <v>115.4</v>
      </c>
      <c r="CO155" s="45">
        <f t="shared" si="18"/>
        <v>58.4</v>
      </c>
      <c r="CP155" s="45">
        <f t="shared" si="19"/>
        <v>61.1</v>
      </c>
      <c r="CQ155" s="45">
        <f t="shared" si="20"/>
        <v>59.5</v>
      </c>
      <c r="CR155" s="45">
        <f t="shared" si="21"/>
        <v>67.3</v>
      </c>
      <c r="CS155" s="45">
        <f t="shared" si="22"/>
        <v>139.1</v>
      </c>
      <c r="CT155" s="45">
        <f t="shared" si="23"/>
        <v>107.9</v>
      </c>
      <c r="CU155" s="45">
        <f t="shared" si="24"/>
        <v>181.4</v>
      </c>
      <c r="CV155" s="45">
        <f t="shared" si="25"/>
        <v>119.4</v>
      </c>
    </row>
    <row r="156" spans="1:100" s="48" customFormat="1" x14ac:dyDescent="0.25">
      <c r="A156" s="41">
        <v>717</v>
      </c>
      <c r="B156" s="42" t="s">
        <v>4477</v>
      </c>
      <c r="C156" s="42" t="s">
        <v>4478</v>
      </c>
      <c r="D156" s="42" t="b">
        <v>0</v>
      </c>
      <c r="E156" s="46">
        <v>2.3170000000000002</v>
      </c>
      <c r="F156" s="46">
        <f t="shared" si="26"/>
        <v>-2.3170000000000002</v>
      </c>
      <c r="G156" s="46">
        <v>1.21</v>
      </c>
      <c r="H156" s="47">
        <v>7.0584440727538694E-2</v>
      </c>
      <c r="I156" s="47">
        <v>0.55434094528512501</v>
      </c>
      <c r="J156" s="42" t="s">
        <v>4479</v>
      </c>
      <c r="K156" s="42" t="s">
        <v>30</v>
      </c>
      <c r="L156" s="42">
        <v>24</v>
      </c>
      <c r="M156" s="42">
        <v>37.700000000000003</v>
      </c>
      <c r="N156" s="42">
        <v>8.6999999999999993</v>
      </c>
      <c r="O156" s="42" t="b">
        <v>0</v>
      </c>
      <c r="P156" s="42">
        <v>25.824999999999999</v>
      </c>
      <c r="Q156" s="42">
        <v>207.29</v>
      </c>
      <c r="R156" s="42">
        <v>5</v>
      </c>
      <c r="S156" s="42">
        <v>5</v>
      </c>
      <c r="T156" s="42">
        <v>57</v>
      </c>
      <c r="U156" s="44">
        <v>3653330.3125</v>
      </c>
      <c r="V156" s="44">
        <v>3862982.1875</v>
      </c>
      <c r="W156" s="44">
        <v>3513735.328125</v>
      </c>
      <c r="X156" s="44">
        <v>3426414.09375</v>
      </c>
      <c r="Y156" s="44">
        <v>3713217.6875</v>
      </c>
      <c r="Z156" s="44">
        <v>2862005.53125</v>
      </c>
      <c r="AA156" s="44">
        <v>762519.6875</v>
      </c>
      <c r="AB156" s="44">
        <v>1323994.046875</v>
      </c>
      <c r="AC156" s="44">
        <v>613384.75</v>
      </c>
      <c r="AD156" s="44">
        <v>1012397.5625</v>
      </c>
      <c r="AE156" s="44">
        <v>994616.15625</v>
      </c>
      <c r="AF156" s="44">
        <v>1436435.6875</v>
      </c>
      <c r="AG156" s="44">
        <v>12743154.6875</v>
      </c>
      <c r="AH156" s="44">
        <v>11963759.25</v>
      </c>
      <c r="AI156" s="44">
        <v>12648748</v>
      </c>
      <c r="AJ156" s="44">
        <v>8126463.171875</v>
      </c>
      <c r="AK156" s="44">
        <v>6694797.421875</v>
      </c>
      <c r="AL156" s="44">
        <v>6705486.53125</v>
      </c>
      <c r="AM156" s="44">
        <v>5899046.8125</v>
      </c>
      <c r="AN156" s="44">
        <v>8503070.21875</v>
      </c>
      <c r="AO156" s="44">
        <v>8417369.125</v>
      </c>
      <c r="AP156" s="44">
        <v>5292630.28125</v>
      </c>
      <c r="AQ156" s="44">
        <v>5331044.71875</v>
      </c>
      <c r="AR156" s="44">
        <v>5391289.9375</v>
      </c>
      <c r="AS156" s="44">
        <v>5048372.3190033501</v>
      </c>
      <c r="AT156" s="44">
        <v>5745562.8014639998</v>
      </c>
      <c r="AU156" s="44">
        <v>5540882.5792637803</v>
      </c>
      <c r="AV156" s="44">
        <v>3511826.3960193</v>
      </c>
      <c r="AW156" s="44">
        <v>4029691.8220360801</v>
      </c>
      <c r="AX156" s="44">
        <v>3290792.97787912</v>
      </c>
      <c r="AY156" s="44">
        <v>886805.52333186299</v>
      </c>
      <c r="AZ156" s="44">
        <v>1691421.3154474101</v>
      </c>
      <c r="BA156" s="44">
        <v>809484.65852904704</v>
      </c>
      <c r="BB156" s="44">
        <v>3622738.9778159</v>
      </c>
      <c r="BC156" s="44">
        <v>3800051.4777677902</v>
      </c>
      <c r="BD156" s="44">
        <v>5684558.9270079099</v>
      </c>
      <c r="BE156" s="44">
        <v>21158558.9679466</v>
      </c>
      <c r="BF156" s="44">
        <v>20677293.070425998</v>
      </c>
      <c r="BG156" s="44">
        <v>23292600.775093801</v>
      </c>
      <c r="BH156" s="44">
        <v>16867654.523985699</v>
      </c>
      <c r="BI156" s="44">
        <v>14928219.3056165</v>
      </c>
      <c r="BJ156" s="44">
        <v>15878001.8912521</v>
      </c>
      <c r="BK156" s="44">
        <v>5899046.8125</v>
      </c>
      <c r="BL156" s="44">
        <v>9651845.1177521907</v>
      </c>
      <c r="BM156" s="44">
        <v>9224059.4389966894</v>
      </c>
      <c r="BN156" s="44">
        <v>6152400.8428275697</v>
      </c>
      <c r="BO156" s="44">
        <v>6557275.3895354196</v>
      </c>
      <c r="BP156" s="44">
        <v>6978747.6186008397</v>
      </c>
      <c r="BQ156" s="44">
        <v>60.3</v>
      </c>
      <c r="BR156" s="44">
        <v>68.599999999999994</v>
      </c>
      <c r="BS156" s="44">
        <v>66.2</v>
      </c>
      <c r="BT156" s="44">
        <v>41.9</v>
      </c>
      <c r="BU156" s="44">
        <v>48.1</v>
      </c>
      <c r="BV156" s="44">
        <v>39.299999999999997</v>
      </c>
      <c r="BW156" s="44">
        <v>10.6</v>
      </c>
      <c r="BX156" s="44">
        <v>20.2</v>
      </c>
      <c r="BY156" s="44">
        <v>9.6999999999999993</v>
      </c>
      <c r="BZ156" s="44">
        <v>43.3</v>
      </c>
      <c r="CA156" s="44">
        <v>45.4</v>
      </c>
      <c r="CB156" s="44">
        <v>67.900000000000006</v>
      </c>
      <c r="CC156" s="44">
        <v>252.7</v>
      </c>
      <c r="CD156" s="44">
        <v>247</v>
      </c>
      <c r="CE156" s="44">
        <v>278.2</v>
      </c>
      <c r="CF156" s="44">
        <v>201.5</v>
      </c>
      <c r="CG156" s="44">
        <v>178.3</v>
      </c>
      <c r="CH156" s="44">
        <v>189.7</v>
      </c>
      <c r="CI156" s="44">
        <v>70.5</v>
      </c>
      <c r="CJ156" s="44">
        <v>115.3</v>
      </c>
      <c r="CK156" s="44">
        <v>110.2</v>
      </c>
      <c r="CL156" s="44">
        <v>73.5</v>
      </c>
      <c r="CM156" s="44">
        <v>78.3</v>
      </c>
      <c r="CN156" s="44">
        <v>83.4</v>
      </c>
      <c r="CO156" s="45">
        <f t="shared" si="18"/>
        <v>66.2</v>
      </c>
      <c r="CP156" s="45">
        <f t="shared" si="19"/>
        <v>41.9</v>
      </c>
      <c r="CQ156" s="45">
        <f t="shared" si="20"/>
        <v>10.6</v>
      </c>
      <c r="CR156" s="45">
        <f t="shared" si="21"/>
        <v>45.4</v>
      </c>
      <c r="CS156" s="45">
        <f t="shared" si="22"/>
        <v>252.7</v>
      </c>
      <c r="CT156" s="45">
        <f t="shared" si="23"/>
        <v>189.7</v>
      </c>
      <c r="CU156" s="45">
        <f t="shared" si="24"/>
        <v>110.2</v>
      </c>
      <c r="CV156" s="45">
        <f t="shared" si="25"/>
        <v>78.3</v>
      </c>
    </row>
    <row r="157" spans="1:100" s="48" customFormat="1" x14ac:dyDescent="0.25">
      <c r="A157" s="41">
        <v>1167</v>
      </c>
      <c r="B157" s="42" t="s">
        <v>4492</v>
      </c>
      <c r="C157" s="42" t="s">
        <v>4493</v>
      </c>
      <c r="D157" s="42" t="b">
        <v>0</v>
      </c>
      <c r="E157" s="46">
        <v>2.3170000000000002</v>
      </c>
      <c r="F157" s="46">
        <f t="shared" si="26"/>
        <v>-2.3170000000000002</v>
      </c>
      <c r="G157" s="46">
        <v>1.21</v>
      </c>
      <c r="H157" s="47">
        <v>7.0609424525595696E-2</v>
      </c>
      <c r="I157" s="47">
        <v>0.55434094528512501</v>
      </c>
      <c r="J157" s="42" t="s">
        <v>4494</v>
      </c>
      <c r="K157" s="42" t="s">
        <v>30</v>
      </c>
      <c r="L157" s="42">
        <v>8</v>
      </c>
      <c r="M157" s="42">
        <v>87.4</v>
      </c>
      <c r="N157" s="42">
        <v>6.42</v>
      </c>
      <c r="O157" s="42" t="b">
        <v>0</v>
      </c>
      <c r="P157" s="42">
        <v>11.782</v>
      </c>
      <c r="Q157" s="42">
        <v>42.54</v>
      </c>
      <c r="R157" s="42">
        <v>4</v>
      </c>
      <c r="S157" s="42">
        <v>4</v>
      </c>
      <c r="T157" s="42">
        <v>18</v>
      </c>
      <c r="U157" s="44">
        <v>1905111.875</v>
      </c>
      <c r="V157" s="44">
        <v>1790646.4375</v>
      </c>
      <c r="W157" s="44">
        <v>2006656.25</v>
      </c>
      <c r="X157" s="44">
        <v>856611.078125</v>
      </c>
      <c r="Y157" s="44">
        <v>901445.71875</v>
      </c>
      <c r="Z157" s="44">
        <v>459041.53125</v>
      </c>
      <c r="AA157" s="44">
        <v>176052.734375</v>
      </c>
      <c r="AB157" s="44">
        <v>166828.125</v>
      </c>
      <c r="AC157" s="44" t="s">
        <v>30</v>
      </c>
      <c r="AD157" s="44">
        <v>159853.890625</v>
      </c>
      <c r="AE157" s="44" t="s">
        <v>30</v>
      </c>
      <c r="AF157" s="44">
        <v>155796.171875</v>
      </c>
      <c r="AG157" s="44">
        <v>2418131.125</v>
      </c>
      <c r="AH157" s="44">
        <v>2127402.140625</v>
      </c>
      <c r="AI157" s="44">
        <v>1981129.625</v>
      </c>
      <c r="AJ157" s="44">
        <v>607899.6875</v>
      </c>
      <c r="AK157" s="44">
        <v>1602361.875</v>
      </c>
      <c r="AL157" s="44">
        <v>1708243.6875</v>
      </c>
      <c r="AM157" s="44">
        <v>3268300.25</v>
      </c>
      <c r="AN157" s="44">
        <v>3307102.65625</v>
      </c>
      <c r="AO157" s="44">
        <v>3264722.59375</v>
      </c>
      <c r="AP157" s="44">
        <v>6185437.8125</v>
      </c>
      <c r="AQ157" s="44">
        <v>6134235.6875</v>
      </c>
      <c r="AR157" s="44">
        <v>5402436.78125</v>
      </c>
      <c r="AS157" s="44">
        <v>2632588.1405925001</v>
      </c>
      <c r="AT157" s="44">
        <v>2663297.6965737101</v>
      </c>
      <c r="AU157" s="44">
        <v>3164338.1245020898</v>
      </c>
      <c r="AV157" s="44">
        <v>877964.34201260097</v>
      </c>
      <c r="AW157" s="44">
        <v>978275.10977467103</v>
      </c>
      <c r="AX157" s="44">
        <v>527815.41862800298</v>
      </c>
      <c r="AY157" s="44">
        <v>204748.20493264601</v>
      </c>
      <c r="AZ157" s="44">
        <v>213125.313748307</v>
      </c>
      <c r="BA157" s="44" t="s">
        <v>30</v>
      </c>
      <c r="BB157" s="44">
        <v>572017.30009371496</v>
      </c>
      <c r="BC157" s="44" t="s">
        <v>30</v>
      </c>
      <c r="BD157" s="44">
        <v>616548.67484325799</v>
      </c>
      <c r="BE157" s="44">
        <v>4015031.6978202802</v>
      </c>
      <c r="BF157" s="44">
        <v>3676847.4374268898</v>
      </c>
      <c r="BG157" s="44">
        <v>3648239.4493776201</v>
      </c>
      <c r="BH157" s="44">
        <v>1261784.08701543</v>
      </c>
      <c r="BI157" s="44">
        <v>3572984.8073968301</v>
      </c>
      <c r="BJ157" s="44">
        <v>4044970.6929451199</v>
      </c>
      <c r="BK157" s="44">
        <v>3268300.25</v>
      </c>
      <c r="BL157" s="44">
        <v>3753896.15814842</v>
      </c>
      <c r="BM157" s="44">
        <v>3577601.8384586899</v>
      </c>
      <c r="BN157" s="44">
        <v>7190242.0514237601</v>
      </c>
      <c r="BO157" s="44">
        <v>7545213.8988406602</v>
      </c>
      <c r="BP157" s="44">
        <v>6993176.63469477</v>
      </c>
      <c r="BQ157" s="44">
        <v>97.2</v>
      </c>
      <c r="BR157" s="44">
        <v>98.3</v>
      </c>
      <c r="BS157" s="44">
        <v>116.8</v>
      </c>
      <c r="BT157" s="44">
        <v>32.4</v>
      </c>
      <c r="BU157" s="44">
        <v>36.1</v>
      </c>
      <c r="BV157" s="44">
        <v>19.5</v>
      </c>
      <c r="BW157" s="44">
        <v>7.6</v>
      </c>
      <c r="BX157" s="44">
        <v>7.9</v>
      </c>
      <c r="BY157" s="44" t="s">
        <v>30</v>
      </c>
      <c r="BZ157" s="44">
        <v>21.1</v>
      </c>
      <c r="CA157" s="44" t="s">
        <v>30</v>
      </c>
      <c r="CB157" s="44">
        <v>22.8</v>
      </c>
      <c r="CC157" s="44">
        <v>148.19999999999999</v>
      </c>
      <c r="CD157" s="44">
        <v>135.80000000000001</v>
      </c>
      <c r="CE157" s="44">
        <v>134.69999999999999</v>
      </c>
      <c r="CF157" s="44">
        <v>46.6</v>
      </c>
      <c r="CG157" s="44">
        <v>131.9</v>
      </c>
      <c r="CH157" s="44">
        <v>149.4</v>
      </c>
      <c r="CI157" s="44">
        <v>120.7</v>
      </c>
      <c r="CJ157" s="44">
        <v>138.6</v>
      </c>
      <c r="CK157" s="44">
        <v>132.1</v>
      </c>
      <c r="CL157" s="44">
        <v>265.5</v>
      </c>
      <c r="CM157" s="44">
        <v>278.60000000000002</v>
      </c>
      <c r="CN157" s="44">
        <v>258.2</v>
      </c>
      <c r="CO157" s="45">
        <f t="shared" si="18"/>
        <v>98.3</v>
      </c>
      <c r="CP157" s="45">
        <f t="shared" si="19"/>
        <v>32.4</v>
      </c>
      <c r="CQ157" s="45">
        <f t="shared" si="20"/>
        <v>7.75</v>
      </c>
      <c r="CR157" s="45">
        <f t="shared" si="21"/>
        <v>21.950000000000003</v>
      </c>
      <c r="CS157" s="45">
        <f t="shared" si="22"/>
        <v>135.80000000000001</v>
      </c>
      <c r="CT157" s="45">
        <f t="shared" si="23"/>
        <v>131.9</v>
      </c>
      <c r="CU157" s="45">
        <f t="shared" si="24"/>
        <v>132.1</v>
      </c>
      <c r="CV157" s="45">
        <f t="shared" si="25"/>
        <v>265.5</v>
      </c>
    </row>
    <row r="158" spans="1:100" s="48" customFormat="1" x14ac:dyDescent="0.25">
      <c r="A158" s="41">
        <v>615</v>
      </c>
      <c r="B158" s="42" t="s">
        <v>4366</v>
      </c>
      <c r="C158" s="42" t="s">
        <v>4367</v>
      </c>
      <c r="D158" s="42" t="b">
        <v>0</v>
      </c>
      <c r="E158" s="46">
        <v>2.3130000000000002</v>
      </c>
      <c r="F158" s="46">
        <f t="shared" si="26"/>
        <v>-2.3130000000000002</v>
      </c>
      <c r="G158" s="46">
        <v>1.21</v>
      </c>
      <c r="H158" s="47">
        <v>7.1060558422678402E-2</v>
      </c>
      <c r="I158" s="47">
        <v>0.55434094528512501</v>
      </c>
      <c r="J158" s="42" t="s">
        <v>4368</v>
      </c>
      <c r="K158" s="42" t="s">
        <v>30</v>
      </c>
      <c r="L158" s="42">
        <v>51</v>
      </c>
      <c r="M158" s="42">
        <v>17</v>
      </c>
      <c r="N158" s="42">
        <v>6.8</v>
      </c>
      <c r="O158" s="42" t="b">
        <v>0</v>
      </c>
      <c r="P158" s="42">
        <v>32.042999999999999</v>
      </c>
      <c r="Q158" s="42">
        <v>208.34</v>
      </c>
      <c r="R158" s="42">
        <v>6</v>
      </c>
      <c r="S158" s="42">
        <v>6</v>
      </c>
      <c r="T158" s="42">
        <v>62</v>
      </c>
      <c r="U158" s="44">
        <v>12260564.546875</v>
      </c>
      <c r="V158" s="44">
        <v>11804978.875</v>
      </c>
      <c r="W158" s="44">
        <v>11377297.9375</v>
      </c>
      <c r="X158" s="44">
        <v>2722084</v>
      </c>
      <c r="Y158" s="44">
        <v>3782992.75</v>
      </c>
      <c r="Z158" s="44">
        <v>3006484.625</v>
      </c>
      <c r="AA158" s="44">
        <v>1459236.96875</v>
      </c>
      <c r="AB158" s="44">
        <v>1623019.21875</v>
      </c>
      <c r="AC158" s="44">
        <v>878579.96875</v>
      </c>
      <c r="AD158" s="44">
        <v>1342134.671875</v>
      </c>
      <c r="AE158" s="44">
        <v>1791762.390625</v>
      </c>
      <c r="AF158" s="44">
        <v>1775250</v>
      </c>
      <c r="AG158" s="44">
        <v>5770407.75</v>
      </c>
      <c r="AH158" s="44">
        <v>6804706.09375</v>
      </c>
      <c r="AI158" s="44">
        <v>3904954.5</v>
      </c>
      <c r="AJ158" s="44">
        <v>4681564.40625</v>
      </c>
      <c r="AK158" s="44">
        <v>5046810</v>
      </c>
      <c r="AL158" s="44">
        <v>3663644.96875</v>
      </c>
      <c r="AM158" s="44">
        <v>16179098.375</v>
      </c>
      <c r="AN158" s="44">
        <v>14603207.8125</v>
      </c>
      <c r="AO158" s="44">
        <v>15447466.171875</v>
      </c>
      <c r="AP158" s="44">
        <v>19146355.84375</v>
      </c>
      <c r="AQ158" s="44">
        <v>18322667</v>
      </c>
      <c r="AR158" s="44">
        <v>16673278.09375</v>
      </c>
      <c r="AS158" s="44">
        <v>16942320.945362799</v>
      </c>
      <c r="AT158" s="44">
        <v>17558001.617440399</v>
      </c>
      <c r="AU158" s="44">
        <v>17941098.589980301</v>
      </c>
      <c r="AV158" s="44">
        <v>2789939.0388391502</v>
      </c>
      <c r="AW158" s="44">
        <v>4105413.74905502</v>
      </c>
      <c r="AX158" s="44">
        <v>3456918.0192081602</v>
      </c>
      <c r="AY158" s="44">
        <v>1697083.2687353301</v>
      </c>
      <c r="AZ158" s="44">
        <v>2073430.2457431899</v>
      </c>
      <c r="BA158" s="44">
        <v>1159463.1363007501</v>
      </c>
      <c r="BB158" s="44">
        <v>4802662.2834542003</v>
      </c>
      <c r="BC158" s="44">
        <v>6845645.2044519903</v>
      </c>
      <c r="BD158" s="44">
        <v>7025384.6538262004</v>
      </c>
      <c r="BE158" s="44">
        <v>9581105.7498372104</v>
      </c>
      <c r="BF158" s="44">
        <v>11760760.077028699</v>
      </c>
      <c r="BG158" s="44">
        <v>7190952.5127234804</v>
      </c>
      <c r="BH158" s="44">
        <v>9717266.8313702792</v>
      </c>
      <c r="BI158" s="44">
        <v>11253497.563288201</v>
      </c>
      <c r="BJ158" s="44">
        <v>8675188.8131590597</v>
      </c>
      <c r="BK158" s="44">
        <v>16179098.375</v>
      </c>
      <c r="BL158" s="44">
        <v>16576118.5551304</v>
      </c>
      <c r="BM158" s="44">
        <v>16927895.644741099</v>
      </c>
      <c r="BN158" s="44">
        <v>22256619.0288174</v>
      </c>
      <c r="BO158" s="44">
        <v>22537191.0626036</v>
      </c>
      <c r="BP158" s="44">
        <v>21582701.197662499</v>
      </c>
      <c r="BQ158" s="44">
        <v>156</v>
      </c>
      <c r="BR158" s="44">
        <v>161.69999999999999</v>
      </c>
      <c r="BS158" s="44">
        <v>165.2</v>
      </c>
      <c r="BT158" s="44">
        <v>25.7</v>
      </c>
      <c r="BU158" s="44">
        <v>37.799999999999997</v>
      </c>
      <c r="BV158" s="44">
        <v>31.8</v>
      </c>
      <c r="BW158" s="44">
        <v>15.6</v>
      </c>
      <c r="BX158" s="44">
        <v>19.100000000000001</v>
      </c>
      <c r="BY158" s="44">
        <v>10.7</v>
      </c>
      <c r="BZ158" s="44">
        <v>44.2</v>
      </c>
      <c r="CA158" s="44">
        <v>63</v>
      </c>
      <c r="CB158" s="44">
        <v>64.7</v>
      </c>
      <c r="CC158" s="44">
        <v>88.2</v>
      </c>
      <c r="CD158" s="44">
        <v>108.3</v>
      </c>
      <c r="CE158" s="44">
        <v>66.2</v>
      </c>
      <c r="CF158" s="44">
        <v>89.5</v>
      </c>
      <c r="CG158" s="44">
        <v>103.6</v>
      </c>
      <c r="CH158" s="44">
        <v>79.900000000000006</v>
      </c>
      <c r="CI158" s="44">
        <v>149</v>
      </c>
      <c r="CJ158" s="44">
        <v>152.6</v>
      </c>
      <c r="CK158" s="44">
        <v>155.9</v>
      </c>
      <c r="CL158" s="44">
        <v>204.9</v>
      </c>
      <c r="CM158" s="44">
        <v>207.5</v>
      </c>
      <c r="CN158" s="44">
        <v>198.7</v>
      </c>
      <c r="CO158" s="45">
        <f t="shared" si="18"/>
        <v>161.69999999999999</v>
      </c>
      <c r="CP158" s="45">
        <f t="shared" si="19"/>
        <v>31.8</v>
      </c>
      <c r="CQ158" s="45">
        <f t="shared" si="20"/>
        <v>15.6</v>
      </c>
      <c r="CR158" s="45">
        <f t="shared" si="21"/>
        <v>63</v>
      </c>
      <c r="CS158" s="45">
        <f t="shared" si="22"/>
        <v>88.2</v>
      </c>
      <c r="CT158" s="45">
        <f t="shared" si="23"/>
        <v>89.5</v>
      </c>
      <c r="CU158" s="45">
        <f t="shared" si="24"/>
        <v>152.6</v>
      </c>
      <c r="CV158" s="45">
        <f t="shared" si="25"/>
        <v>204.9</v>
      </c>
    </row>
    <row r="159" spans="1:100" s="48" customFormat="1" x14ac:dyDescent="0.25">
      <c r="A159" s="41">
        <v>1509</v>
      </c>
      <c r="B159" s="42" t="s">
        <v>3099</v>
      </c>
      <c r="C159" s="42" t="s">
        <v>3100</v>
      </c>
      <c r="D159" s="42" t="b">
        <v>0</v>
      </c>
      <c r="E159" s="46">
        <v>2.3109999999999999</v>
      </c>
      <c r="F159" s="46">
        <f t="shared" si="26"/>
        <v>-2.3109999999999999</v>
      </c>
      <c r="G159" s="46">
        <v>1.21</v>
      </c>
      <c r="H159" s="47">
        <v>7.1382846016870199E-2</v>
      </c>
      <c r="I159" s="47">
        <v>0.55434094528512501</v>
      </c>
      <c r="J159" s="42" t="s">
        <v>3101</v>
      </c>
      <c r="K159" s="42" t="s">
        <v>30</v>
      </c>
      <c r="L159" s="42">
        <v>10</v>
      </c>
      <c r="M159" s="42">
        <v>62.4</v>
      </c>
      <c r="N159" s="42">
        <v>6.33</v>
      </c>
      <c r="O159" s="42" t="b">
        <v>0</v>
      </c>
      <c r="P159" s="42">
        <v>6.1459999999999999</v>
      </c>
      <c r="Q159" s="42">
        <v>0</v>
      </c>
      <c r="R159" s="42">
        <v>2</v>
      </c>
      <c r="S159" s="42">
        <v>2</v>
      </c>
      <c r="T159" s="42">
        <v>2</v>
      </c>
      <c r="U159" s="44">
        <v>531440.25</v>
      </c>
      <c r="V159" s="44" t="s">
        <v>30</v>
      </c>
      <c r="W159" s="44">
        <v>154785.96875</v>
      </c>
      <c r="X159" s="44">
        <v>245595.15625</v>
      </c>
      <c r="Y159" s="44" t="s">
        <v>30</v>
      </c>
      <c r="Z159" s="44" t="s">
        <v>30</v>
      </c>
      <c r="AA159" s="44" t="s">
        <v>30</v>
      </c>
      <c r="AB159" s="44" t="s">
        <v>30</v>
      </c>
      <c r="AC159" s="44">
        <v>564574.875</v>
      </c>
      <c r="AD159" s="44">
        <v>98257.171875</v>
      </c>
      <c r="AE159" s="44" t="s">
        <v>30</v>
      </c>
      <c r="AF159" s="44" t="s">
        <v>30</v>
      </c>
      <c r="AG159" s="44" t="s">
        <v>30</v>
      </c>
      <c r="AH159" s="44" t="s">
        <v>30</v>
      </c>
      <c r="AI159" s="44" t="s">
        <v>30</v>
      </c>
      <c r="AJ159" s="44" t="s">
        <v>30</v>
      </c>
      <c r="AK159" s="44">
        <v>364416.28125</v>
      </c>
      <c r="AL159" s="44" t="s">
        <v>30</v>
      </c>
      <c r="AM159" s="44" t="s">
        <v>30</v>
      </c>
      <c r="AN159" s="44" t="s">
        <v>30</v>
      </c>
      <c r="AO159" s="44" t="s">
        <v>30</v>
      </c>
      <c r="AP159" s="44" t="s">
        <v>30</v>
      </c>
      <c r="AQ159" s="44" t="s">
        <v>30</v>
      </c>
      <c r="AR159" s="44" t="s">
        <v>30</v>
      </c>
      <c r="AS159" s="44">
        <v>734373.30266156199</v>
      </c>
      <c r="AT159" s="44" t="s">
        <v>30</v>
      </c>
      <c r="AU159" s="44">
        <v>244085.224887727</v>
      </c>
      <c r="AV159" s="44">
        <v>251717.25566575999</v>
      </c>
      <c r="AW159" s="44" t="s">
        <v>30</v>
      </c>
      <c r="AX159" s="44" t="s">
        <v>30</v>
      </c>
      <c r="AY159" s="44" t="s">
        <v>30</v>
      </c>
      <c r="AZ159" s="44" t="s">
        <v>30</v>
      </c>
      <c r="BA159" s="44">
        <v>745070.20251718699</v>
      </c>
      <c r="BB159" s="44">
        <v>351601.08991423901</v>
      </c>
      <c r="BC159" s="44" t="s">
        <v>30</v>
      </c>
      <c r="BD159" s="44" t="s">
        <v>30</v>
      </c>
      <c r="BE159" s="44" t="s">
        <v>30</v>
      </c>
      <c r="BF159" s="44" t="s">
        <v>30</v>
      </c>
      <c r="BG159" s="44" t="s">
        <v>30</v>
      </c>
      <c r="BH159" s="44" t="s">
        <v>30</v>
      </c>
      <c r="BI159" s="44">
        <v>812584.133951828</v>
      </c>
      <c r="BJ159" s="44" t="s">
        <v>30</v>
      </c>
      <c r="BK159" s="44" t="s">
        <v>30</v>
      </c>
      <c r="BL159" s="44" t="s">
        <v>30</v>
      </c>
      <c r="BM159" s="44" t="s">
        <v>30</v>
      </c>
      <c r="BN159" s="44" t="s">
        <v>30</v>
      </c>
      <c r="BO159" s="44" t="s">
        <v>30</v>
      </c>
      <c r="BP159" s="44" t="s">
        <v>30</v>
      </c>
      <c r="BQ159" s="44">
        <v>561.4</v>
      </c>
      <c r="BR159" s="44" t="s">
        <v>30</v>
      </c>
      <c r="BS159" s="44">
        <v>186.6</v>
      </c>
      <c r="BT159" s="44">
        <v>192.4</v>
      </c>
      <c r="BU159" s="44" t="s">
        <v>30</v>
      </c>
      <c r="BV159" s="44" t="s">
        <v>30</v>
      </c>
      <c r="BW159" s="44" t="s">
        <v>30</v>
      </c>
      <c r="BX159" s="44" t="s">
        <v>30</v>
      </c>
      <c r="BY159" s="44">
        <v>569.6</v>
      </c>
      <c r="BZ159" s="44">
        <v>268.8</v>
      </c>
      <c r="CA159" s="44" t="s">
        <v>30</v>
      </c>
      <c r="CB159" s="44" t="s">
        <v>30</v>
      </c>
      <c r="CC159" s="44" t="s">
        <v>30</v>
      </c>
      <c r="CD159" s="44" t="s">
        <v>30</v>
      </c>
      <c r="CE159" s="44" t="s">
        <v>30</v>
      </c>
      <c r="CF159" s="44" t="s">
        <v>30</v>
      </c>
      <c r="CG159" s="44">
        <v>621.20000000000005</v>
      </c>
      <c r="CH159" s="44" t="s">
        <v>30</v>
      </c>
      <c r="CI159" s="44" t="s">
        <v>30</v>
      </c>
      <c r="CJ159" s="44" t="s">
        <v>30</v>
      </c>
      <c r="CK159" s="44" t="s">
        <v>30</v>
      </c>
      <c r="CL159" s="44" t="s">
        <v>30</v>
      </c>
      <c r="CM159" s="44" t="s">
        <v>30</v>
      </c>
      <c r="CN159" s="44" t="s">
        <v>30</v>
      </c>
      <c r="CO159" s="45">
        <f t="shared" si="18"/>
        <v>374</v>
      </c>
      <c r="CP159" s="45">
        <f t="shared" si="19"/>
        <v>192.4</v>
      </c>
      <c r="CQ159" s="45">
        <f t="shared" si="20"/>
        <v>569.6</v>
      </c>
      <c r="CR159" s="45">
        <f t="shared" si="21"/>
        <v>268.8</v>
      </c>
      <c r="CS159" s="45" t="e">
        <f t="shared" si="22"/>
        <v>#NUM!</v>
      </c>
      <c r="CT159" s="45">
        <f t="shared" si="23"/>
        <v>621.20000000000005</v>
      </c>
      <c r="CU159" s="45" t="e">
        <f t="shared" si="24"/>
        <v>#NUM!</v>
      </c>
      <c r="CV159" s="45" t="e">
        <f t="shared" si="25"/>
        <v>#NUM!</v>
      </c>
    </row>
    <row r="160" spans="1:100" s="48" customFormat="1" x14ac:dyDescent="0.25">
      <c r="A160" s="41">
        <v>270</v>
      </c>
      <c r="B160" s="42" t="s">
        <v>4375</v>
      </c>
      <c r="C160" s="42" t="s">
        <v>4376</v>
      </c>
      <c r="D160" s="42" t="b">
        <v>0</v>
      </c>
      <c r="E160" s="46">
        <v>2.3069999999999999</v>
      </c>
      <c r="F160" s="46">
        <f t="shared" si="26"/>
        <v>-2.3069999999999999</v>
      </c>
      <c r="G160" s="46">
        <v>1.21</v>
      </c>
      <c r="H160" s="47">
        <v>7.2012432292955397E-2</v>
      </c>
      <c r="I160" s="47">
        <v>0.55434094528512501</v>
      </c>
      <c r="J160" s="42" t="s">
        <v>4377</v>
      </c>
      <c r="K160" s="42" t="s">
        <v>30</v>
      </c>
      <c r="L160" s="42">
        <v>36</v>
      </c>
      <c r="M160" s="42">
        <v>76.099999999999994</v>
      </c>
      <c r="N160" s="42">
        <v>8.4700000000000006</v>
      </c>
      <c r="O160" s="42" t="b">
        <v>0</v>
      </c>
      <c r="P160" s="42">
        <v>81.093000000000004</v>
      </c>
      <c r="Q160" s="42">
        <v>260.35000000000002</v>
      </c>
      <c r="R160" s="42">
        <v>19</v>
      </c>
      <c r="S160" s="42">
        <v>17</v>
      </c>
      <c r="T160" s="42">
        <v>166</v>
      </c>
      <c r="U160" s="44">
        <v>19406275.15625</v>
      </c>
      <c r="V160" s="44">
        <v>18153729.359375</v>
      </c>
      <c r="W160" s="44">
        <v>17410855.21875</v>
      </c>
      <c r="X160" s="44">
        <v>17956858.1640625</v>
      </c>
      <c r="Y160" s="44">
        <v>17977377.652343798</v>
      </c>
      <c r="Z160" s="44">
        <v>17493386.7734375</v>
      </c>
      <c r="AA160" s="44">
        <v>9004111.87890625</v>
      </c>
      <c r="AB160" s="44">
        <v>8305317.91015625</v>
      </c>
      <c r="AC160" s="44">
        <v>7961999.69921875</v>
      </c>
      <c r="AD160" s="44">
        <v>4804719.53125</v>
      </c>
      <c r="AE160" s="44">
        <v>4265537.98828125</v>
      </c>
      <c r="AF160" s="44">
        <v>4263206.4042968797</v>
      </c>
      <c r="AG160" s="44">
        <v>26179150.488281298</v>
      </c>
      <c r="AH160" s="44">
        <v>28727952.34375</v>
      </c>
      <c r="AI160" s="44">
        <v>26190758.203125</v>
      </c>
      <c r="AJ160" s="44">
        <v>27094384.03125</v>
      </c>
      <c r="AK160" s="44">
        <v>21662642.3828125</v>
      </c>
      <c r="AL160" s="44">
        <v>21122373.8359375</v>
      </c>
      <c r="AM160" s="44">
        <v>34901290.5078125</v>
      </c>
      <c r="AN160" s="44">
        <v>32097228.625</v>
      </c>
      <c r="AO160" s="44">
        <v>33716804.71875</v>
      </c>
      <c r="AP160" s="44">
        <v>37248875.5</v>
      </c>
      <c r="AQ160" s="44">
        <v>35925429.59375</v>
      </c>
      <c r="AR160" s="44">
        <v>34161473.84375</v>
      </c>
      <c r="AS160" s="44">
        <v>26816656.0189115</v>
      </c>
      <c r="AT160" s="44">
        <v>27000743.739533499</v>
      </c>
      <c r="AU160" s="44">
        <v>27455541.0020409</v>
      </c>
      <c r="AV160" s="44">
        <v>18404479.658532001</v>
      </c>
      <c r="AW160" s="44">
        <v>19509573.045279201</v>
      </c>
      <c r="AX160" s="44">
        <v>20114256.847088899</v>
      </c>
      <c r="AY160" s="44">
        <v>10471724.570274901</v>
      </c>
      <c r="AZ160" s="44">
        <v>10610162.317543801</v>
      </c>
      <c r="BA160" s="44">
        <v>10507461.4387307</v>
      </c>
      <c r="BB160" s="44">
        <v>17193092.2871347</v>
      </c>
      <c r="BC160" s="44">
        <v>16297004.461456399</v>
      </c>
      <c r="BD160" s="44">
        <v>16871237.768675301</v>
      </c>
      <c r="BE160" s="44">
        <v>43467501.801605798</v>
      </c>
      <c r="BF160" s="44">
        <v>49651307.545740701</v>
      </c>
      <c r="BG160" s="44">
        <v>48230139.047944002</v>
      </c>
      <c r="BH160" s="44">
        <v>56238328.9892978</v>
      </c>
      <c r="BI160" s="44">
        <v>48303877.7503739</v>
      </c>
      <c r="BJ160" s="44">
        <v>50015922.059011199</v>
      </c>
      <c r="BK160" s="44">
        <v>34901290.5078125</v>
      </c>
      <c r="BL160" s="44">
        <v>36433602.384519003</v>
      </c>
      <c r="BM160" s="44">
        <v>36948101.740612902</v>
      </c>
      <c r="BN160" s="44">
        <v>43299834.079181999</v>
      </c>
      <c r="BO160" s="44">
        <v>44188887.499863297</v>
      </c>
      <c r="BP160" s="44">
        <v>44220271.400487103</v>
      </c>
      <c r="BQ160" s="44">
        <v>85</v>
      </c>
      <c r="BR160" s="44">
        <v>85.6</v>
      </c>
      <c r="BS160" s="44">
        <v>87</v>
      </c>
      <c r="BT160" s="44">
        <v>58.3</v>
      </c>
      <c r="BU160" s="44">
        <v>61.8</v>
      </c>
      <c r="BV160" s="44">
        <v>63.8</v>
      </c>
      <c r="BW160" s="44">
        <v>33.200000000000003</v>
      </c>
      <c r="BX160" s="44">
        <v>33.6</v>
      </c>
      <c r="BY160" s="44">
        <v>33.299999999999997</v>
      </c>
      <c r="BZ160" s="44">
        <v>54.5</v>
      </c>
      <c r="CA160" s="44">
        <v>51.7</v>
      </c>
      <c r="CB160" s="44">
        <v>53.5</v>
      </c>
      <c r="CC160" s="44">
        <v>137.80000000000001</v>
      </c>
      <c r="CD160" s="44">
        <v>157.4</v>
      </c>
      <c r="CE160" s="44">
        <v>152.9</v>
      </c>
      <c r="CF160" s="44">
        <v>178.3</v>
      </c>
      <c r="CG160" s="44">
        <v>153.1</v>
      </c>
      <c r="CH160" s="44">
        <v>158.5</v>
      </c>
      <c r="CI160" s="44">
        <v>110.6</v>
      </c>
      <c r="CJ160" s="44">
        <v>115.5</v>
      </c>
      <c r="CK160" s="44">
        <v>117.1</v>
      </c>
      <c r="CL160" s="44">
        <v>137.30000000000001</v>
      </c>
      <c r="CM160" s="44">
        <v>140.1</v>
      </c>
      <c r="CN160" s="44">
        <v>140.19999999999999</v>
      </c>
      <c r="CO160" s="45">
        <f t="shared" si="18"/>
        <v>85.6</v>
      </c>
      <c r="CP160" s="45">
        <f t="shared" si="19"/>
        <v>61.8</v>
      </c>
      <c r="CQ160" s="45">
        <f t="shared" si="20"/>
        <v>33.299999999999997</v>
      </c>
      <c r="CR160" s="45">
        <f t="shared" si="21"/>
        <v>53.5</v>
      </c>
      <c r="CS160" s="45">
        <f t="shared" si="22"/>
        <v>152.9</v>
      </c>
      <c r="CT160" s="45">
        <f t="shared" si="23"/>
        <v>158.5</v>
      </c>
      <c r="CU160" s="45">
        <f t="shared" si="24"/>
        <v>115.5</v>
      </c>
      <c r="CV160" s="45">
        <f t="shared" si="25"/>
        <v>140.1</v>
      </c>
    </row>
    <row r="161" spans="1:100" s="48" customFormat="1" x14ac:dyDescent="0.25">
      <c r="A161" s="41">
        <v>746</v>
      </c>
      <c r="B161" s="42" t="s">
        <v>4468</v>
      </c>
      <c r="C161" s="42" t="s">
        <v>4469</v>
      </c>
      <c r="D161" s="42" t="b">
        <v>0</v>
      </c>
      <c r="E161" s="46">
        <v>2.2949999999999999</v>
      </c>
      <c r="F161" s="46">
        <f t="shared" si="26"/>
        <v>-2.2949999999999999</v>
      </c>
      <c r="G161" s="46">
        <v>1.2</v>
      </c>
      <c r="H161" s="47">
        <v>7.3657402857523202E-2</v>
      </c>
      <c r="I161" s="47">
        <v>0.55434094528512501</v>
      </c>
      <c r="J161" s="42" t="s">
        <v>4470</v>
      </c>
      <c r="K161" s="42" t="s">
        <v>30</v>
      </c>
      <c r="L161" s="42">
        <v>57</v>
      </c>
      <c r="M161" s="42">
        <v>11.8</v>
      </c>
      <c r="N161" s="42">
        <v>10.62</v>
      </c>
      <c r="O161" s="42" t="b">
        <v>0</v>
      </c>
      <c r="P161" s="42">
        <v>24.632000000000001</v>
      </c>
      <c r="Q161" s="42">
        <v>93.99</v>
      </c>
      <c r="R161" s="42">
        <v>5</v>
      </c>
      <c r="S161" s="42">
        <v>5</v>
      </c>
      <c r="T161" s="42">
        <v>52</v>
      </c>
      <c r="U161" s="44">
        <v>1273078.8515625</v>
      </c>
      <c r="V161" s="44">
        <v>1045437.578125</v>
      </c>
      <c r="W161" s="44">
        <v>1180804</v>
      </c>
      <c r="X161" s="44">
        <v>2799525.609375</v>
      </c>
      <c r="Y161" s="44">
        <v>2353861.796875</v>
      </c>
      <c r="Z161" s="44">
        <v>2720908.109375</v>
      </c>
      <c r="AA161" s="44">
        <v>3511341.890625</v>
      </c>
      <c r="AB161" s="44">
        <v>2697734.515625</v>
      </c>
      <c r="AC161" s="44">
        <v>2258499.9375</v>
      </c>
      <c r="AD161" s="44">
        <v>1232544.375</v>
      </c>
      <c r="AE161" s="44">
        <v>1301444.171875</v>
      </c>
      <c r="AF161" s="44">
        <v>1527562.84375</v>
      </c>
      <c r="AG161" s="44">
        <v>7696086.90625</v>
      </c>
      <c r="AH161" s="44">
        <v>7784144.25</v>
      </c>
      <c r="AI161" s="44">
        <v>7405684.71875</v>
      </c>
      <c r="AJ161" s="44">
        <v>9537924.90625</v>
      </c>
      <c r="AK161" s="44">
        <v>8925731.25</v>
      </c>
      <c r="AL161" s="44">
        <v>9061060.125</v>
      </c>
      <c r="AM161" s="44">
        <v>4439044.859375</v>
      </c>
      <c r="AN161" s="44">
        <v>4243918.484375</v>
      </c>
      <c r="AO161" s="44">
        <v>4445209.46875</v>
      </c>
      <c r="AP161" s="44">
        <v>6255001.5</v>
      </c>
      <c r="AQ161" s="44">
        <v>6295419.84375</v>
      </c>
      <c r="AR161" s="44">
        <v>6494517.4375</v>
      </c>
      <c r="AS161" s="44">
        <v>1759210.2231070001</v>
      </c>
      <c r="AT161" s="44">
        <v>1554919.7403923101</v>
      </c>
      <c r="AU161" s="44">
        <v>1862034.4738988399</v>
      </c>
      <c r="AV161" s="44">
        <v>2869311.0821801499</v>
      </c>
      <c r="AW161" s="44">
        <v>2554479.2768281102</v>
      </c>
      <c r="AX161" s="44">
        <v>3128556.25260616</v>
      </c>
      <c r="AY161" s="44">
        <v>4083668.17796137</v>
      </c>
      <c r="AZ161" s="44">
        <v>3446394.3957424201</v>
      </c>
      <c r="BA161" s="44">
        <v>2980545.3277002098</v>
      </c>
      <c r="BB161" s="44">
        <v>4410507.0128517197</v>
      </c>
      <c r="BC161" s="44">
        <v>4972325.06981597</v>
      </c>
      <c r="BD161" s="44">
        <v>6045186.0640677996</v>
      </c>
      <c r="BE161" s="44">
        <v>12778476.9644257</v>
      </c>
      <c r="BF161" s="44">
        <v>13453549.891496001</v>
      </c>
      <c r="BG161" s="44">
        <v>13637528.2059581</v>
      </c>
      <c r="BH161" s="44">
        <v>19797348.341052499</v>
      </c>
      <c r="BI161" s="44">
        <v>19902808.877774399</v>
      </c>
      <c r="BJ161" s="44">
        <v>21455792.824429002</v>
      </c>
      <c r="BK161" s="44">
        <v>4439044.859375</v>
      </c>
      <c r="BL161" s="44">
        <v>4817276.9187803697</v>
      </c>
      <c r="BM161" s="44">
        <v>4871222.3201380502</v>
      </c>
      <c r="BN161" s="44">
        <v>7271106.13352702</v>
      </c>
      <c r="BO161" s="44">
        <v>7743473.1438332601</v>
      </c>
      <c r="BP161" s="44">
        <v>8406818.8923876993</v>
      </c>
      <c r="BQ161" s="44">
        <v>23.7</v>
      </c>
      <c r="BR161" s="44">
        <v>20.9</v>
      </c>
      <c r="BS161" s="44">
        <v>25.1</v>
      </c>
      <c r="BT161" s="44">
        <v>38.6</v>
      </c>
      <c r="BU161" s="44">
        <v>34.4</v>
      </c>
      <c r="BV161" s="44">
        <v>42.1</v>
      </c>
      <c r="BW161" s="44">
        <v>55</v>
      </c>
      <c r="BX161" s="44">
        <v>46.4</v>
      </c>
      <c r="BY161" s="44">
        <v>40.1</v>
      </c>
      <c r="BZ161" s="44">
        <v>59.4</v>
      </c>
      <c r="CA161" s="44">
        <v>67</v>
      </c>
      <c r="CB161" s="44">
        <v>81.400000000000006</v>
      </c>
      <c r="CC161" s="44">
        <v>172.1</v>
      </c>
      <c r="CD161" s="44">
        <v>181.2</v>
      </c>
      <c r="CE161" s="44">
        <v>183.6</v>
      </c>
      <c r="CF161" s="44">
        <v>266.60000000000002</v>
      </c>
      <c r="CG161" s="44">
        <v>268</v>
      </c>
      <c r="CH161" s="44">
        <v>288.89999999999998</v>
      </c>
      <c r="CI161" s="44">
        <v>59.8</v>
      </c>
      <c r="CJ161" s="44">
        <v>64.900000000000006</v>
      </c>
      <c r="CK161" s="44">
        <v>65.599999999999994</v>
      </c>
      <c r="CL161" s="44">
        <v>97.9</v>
      </c>
      <c r="CM161" s="44">
        <v>104.3</v>
      </c>
      <c r="CN161" s="44">
        <v>113.2</v>
      </c>
      <c r="CO161" s="45">
        <f t="shared" si="18"/>
        <v>23.7</v>
      </c>
      <c r="CP161" s="45">
        <f t="shared" si="19"/>
        <v>38.6</v>
      </c>
      <c r="CQ161" s="45">
        <f t="shared" si="20"/>
        <v>46.4</v>
      </c>
      <c r="CR161" s="45">
        <f t="shared" si="21"/>
        <v>67</v>
      </c>
      <c r="CS161" s="45">
        <f t="shared" si="22"/>
        <v>181.2</v>
      </c>
      <c r="CT161" s="45">
        <f t="shared" si="23"/>
        <v>268</v>
      </c>
      <c r="CU161" s="45">
        <f t="shared" si="24"/>
        <v>64.900000000000006</v>
      </c>
      <c r="CV161" s="45">
        <f t="shared" si="25"/>
        <v>104.3</v>
      </c>
    </row>
    <row r="162" spans="1:100" s="48" customFormat="1" x14ac:dyDescent="0.25">
      <c r="A162" s="41">
        <v>1160</v>
      </c>
      <c r="B162" s="42" t="s">
        <v>4513</v>
      </c>
      <c r="C162" s="42" t="s">
        <v>4514</v>
      </c>
      <c r="D162" s="42" t="b">
        <v>0</v>
      </c>
      <c r="E162" s="46">
        <v>2.282</v>
      </c>
      <c r="F162" s="46">
        <f t="shared" si="26"/>
        <v>-2.282</v>
      </c>
      <c r="G162" s="46">
        <v>1.19</v>
      </c>
      <c r="H162" s="47">
        <v>7.5464974326756099E-2</v>
      </c>
      <c r="I162" s="47">
        <v>0.56029342172913399</v>
      </c>
      <c r="J162" s="42" t="s">
        <v>4515</v>
      </c>
      <c r="K162" s="42" t="s">
        <v>30</v>
      </c>
      <c r="L162" s="42">
        <v>8</v>
      </c>
      <c r="M162" s="42">
        <v>24.5</v>
      </c>
      <c r="N162" s="42">
        <v>7.62</v>
      </c>
      <c r="O162" s="42" t="b">
        <v>1</v>
      </c>
      <c r="P162" s="42">
        <v>11.901</v>
      </c>
      <c r="Q162" s="42">
        <v>26.46</v>
      </c>
      <c r="R162" s="42">
        <v>2</v>
      </c>
      <c r="S162" s="42">
        <v>2</v>
      </c>
      <c r="T162" s="42">
        <v>17</v>
      </c>
      <c r="U162" s="44">
        <v>181261.015625</v>
      </c>
      <c r="V162" s="44">
        <v>204171.5</v>
      </c>
      <c r="W162" s="44">
        <v>200131.296875</v>
      </c>
      <c r="X162" s="44">
        <v>567993.65625</v>
      </c>
      <c r="Y162" s="44">
        <v>635197.59375</v>
      </c>
      <c r="Z162" s="44">
        <v>604867.3125</v>
      </c>
      <c r="AA162" s="44">
        <v>883380.265625</v>
      </c>
      <c r="AB162" s="44">
        <v>922502.5625</v>
      </c>
      <c r="AC162" s="44">
        <v>687565.40625</v>
      </c>
      <c r="AD162" s="44">
        <v>316831.84375</v>
      </c>
      <c r="AE162" s="44">
        <v>182891.578125</v>
      </c>
      <c r="AF162" s="44">
        <v>226436.84375</v>
      </c>
      <c r="AG162" s="44">
        <v>1935479.71875</v>
      </c>
      <c r="AH162" s="44">
        <v>1837995.046875</v>
      </c>
      <c r="AI162" s="44">
        <v>2156635.046875</v>
      </c>
      <c r="AJ162" s="44">
        <v>1067434.1875</v>
      </c>
      <c r="AK162" s="44">
        <v>888487.0625</v>
      </c>
      <c r="AL162" s="44">
        <v>1193367.765625</v>
      </c>
      <c r="AM162" s="44">
        <v>3452372.96875</v>
      </c>
      <c r="AN162" s="44">
        <v>3276794.03125</v>
      </c>
      <c r="AO162" s="44">
        <v>3558012</v>
      </c>
      <c r="AP162" s="44">
        <v>1517577.75</v>
      </c>
      <c r="AQ162" s="44">
        <v>1591270.203125</v>
      </c>
      <c r="AR162" s="44">
        <v>1861668.75</v>
      </c>
      <c r="AS162" s="44">
        <v>250476.418916934</v>
      </c>
      <c r="AT162" s="44">
        <v>303672.16792120098</v>
      </c>
      <c r="AU162" s="44">
        <v>315591.21927714703</v>
      </c>
      <c r="AV162" s="44">
        <v>582152.37861317198</v>
      </c>
      <c r="AW162" s="44">
        <v>689334.90151360002</v>
      </c>
      <c r="AX162" s="44">
        <v>695488.90901487996</v>
      </c>
      <c r="AY162" s="44">
        <v>1027365.60327646</v>
      </c>
      <c r="AZ162" s="44">
        <v>1178510.2066359001</v>
      </c>
      <c r="BA162" s="44">
        <v>907380.967809628</v>
      </c>
      <c r="BB162" s="44">
        <v>1133743.4149209601</v>
      </c>
      <c r="BC162" s="44">
        <v>698759.42327896401</v>
      </c>
      <c r="BD162" s="44">
        <v>896102.47973079397</v>
      </c>
      <c r="BE162" s="44">
        <v>3213643.9339159201</v>
      </c>
      <c r="BF162" s="44">
        <v>3176657.2238759901</v>
      </c>
      <c r="BG162" s="44">
        <v>3971431.73098516</v>
      </c>
      <c r="BH162" s="44">
        <v>2215614.6802160498</v>
      </c>
      <c r="BI162" s="44">
        <v>1981169.6879527599</v>
      </c>
      <c r="BJ162" s="44">
        <v>2825789.8291566302</v>
      </c>
      <c r="BK162" s="44">
        <v>3452372.96875</v>
      </c>
      <c r="BL162" s="44">
        <v>3719492.80186577</v>
      </c>
      <c r="BM162" s="44">
        <v>3898999.0441536601</v>
      </c>
      <c r="BN162" s="44">
        <v>1764103.3157432701</v>
      </c>
      <c r="BO162" s="44">
        <v>1957289.3291165601</v>
      </c>
      <c r="BP162" s="44">
        <v>2409834.4749217299</v>
      </c>
      <c r="BQ162" s="44">
        <v>13.9</v>
      </c>
      <c r="BR162" s="44">
        <v>16.8</v>
      </c>
      <c r="BS162" s="44">
        <v>17.5</v>
      </c>
      <c r="BT162" s="44">
        <v>32.299999999999997</v>
      </c>
      <c r="BU162" s="44">
        <v>38.200000000000003</v>
      </c>
      <c r="BV162" s="44">
        <v>38.6</v>
      </c>
      <c r="BW162" s="44">
        <v>57</v>
      </c>
      <c r="BX162" s="44">
        <v>65.400000000000006</v>
      </c>
      <c r="BY162" s="44">
        <v>50.3</v>
      </c>
      <c r="BZ162" s="44">
        <v>62.9</v>
      </c>
      <c r="CA162" s="44">
        <v>38.799999999999997</v>
      </c>
      <c r="CB162" s="44">
        <v>49.7</v>
      </c>
      <c r="CC162" s="44">
        <v>178.3</v>
      </c>
      <c r="CD162" s="44">
        <v>176.2</v>
      </c>
      <c r="CE162" s="44">
        <v>220.3</v>
      </c>
      <c r="CF162" s="44">
        <v>122.9</v>
      </c>
      <c r="CG162" s="44">
        <v>109.9</v>
      </c>
      <c r="CH162" s="44">
        <v>156.80000000000001</v>
      </c>
      <c r="CI162" s="44">
        <v>191.5</v>
      </c>
      <c r="CJ162" s="44">
        <v>206.3</v>
      </c>
      <c r="CK162" s="44">
        <v>216.3</v>
      </c>
      <c r="CL162" s="44">
        <v>97.9</v>
      </c>
      <c r="CM162" s="44">
        <v>108.6</v>
      </c>
      <c r="CN162" s="44">
        <v>133.69999999999999</v>
      </c>
      <c r="CO162" s="45">
        <f t="shared" si="18"/>
        <v>16.8</v>
      </c>
      <c r="CP162" s="45">
        <f t="shared" si="19"/>
        <v>38.200000000000003</v>
      </c>
      <c r="CQ162" s="45">
        <f t="shared" si="20"/>
        <v>57</v>
      </c>
      <c r="CR162" s="45">
        <f t="shared" si="21"/>
        <v>49.7</v>
      </c>
      <c r="CS162" s="45">
        <f t="shared" si="22"/>
        <v>178.3</v>
      </c>
      <c r="CT162" s="45">
        <f t="shared" si="23"/>
        <v>122.9</v>
      </c>
      <c r="CU162" s="45">
        <f t="shared" si="24"/>
        <v>206.3</v>
      </c>
      <c r="CV162" s="45">
        <f t="shared" si="25"/>
        <v>108.6</v>
      </c>
    </row>
    <row r="163" spans="1:100" s="48" customFormat="1" x14ac:dyDescent="0.25">
      <c r="A163" s="41">
        <v>1186</v>
      </c>
      <c r="B163" s="42" t="s">
        <v>4348</v>
      </c>
      <c r="C163" s="42" t="s">
        <v>4349</v>
      </c>
      <c r="D163" s="42" t="b">
        <v>0</v>
      </c>
      <c r="E163" s="46">
        <v>2.2789999999999999</v>
      </c>
      <c r="F163" s="46">
        <f t="shared" si="26"/>
        <v>-2.2789999999999999</v>
      </c>
      <c r="G163" s="46">
        <v>1.19</v>
      </c>
      <c r="H163" s="47">
        <v>7.5953394003061905E-2</v>
      </c>
      <c r="I163" s="47">
        <v>0.56029342172913399</v>
      </c>
      <c r="J163" s="42" t="s">
        <v>4350</v>
      </c>
      <c r="K163" s="42" t="s">
        <v>30</v>
      </c>
      <c r="L163" s="42">
        <v>11</v>
      </c>
      <c r="M163" s="42">
        <v>55.3</v>
      </c>
      <c r="N163" s="42">
        <v>5.91</v>
      </c>
      <c r="O163" s="42" t="b">
        <v>0</v>
      </c>
      <c r="P163" s="42">
        <v>11.423999999999999</v>
      </c>
      <c r="Q163" s="42">
        <v>42.54</v>
      </c>
      <c r="R163" s="42">
        <v>3</v>
      </c>
      <c r="S163" s="42">
        <v>1</v>
      </c>
      <c r="T163" s="42">
        <v>19</v>
      </c>
      <c r="U163" s="44">
        <v>454372.25</v>
      </c>
      <c r="V163" s="44">
        <v>408001.1875</v>
      </c>
      <c r="W163" s="44">
        <v>333711.46875</v>
      </c>
      <c r="X163" s="44">
        <v>285522.3125</v>
      </c>
      <c r="Y163" s="44">
        <v>276784.875</v>
      </c>
      <c r="Z163" s="44">
        <v>213213.640625</v>
      </c>
      <c r="AA163" s="44">
        <v>300769.75</v>
      </c>
      <c r="AB163" s="44">
        <v>249530.4375</v>
      </c>
      <c r="AC163" s="44">
        <v>174650.515625</v>
      </c>
      <c r="AD163" s="44" t="s">
        <v>30</v>
      </c>
      <c r="AE163" s="44" t="s">
        <v>30</v>
      </c>
      <c r="AF163" s="44" t="s">
        <v>30</v>
      </c>
      <c r="AG163" s="44" t="s">
        <v>30</v>
      </c>
      <c r="AH163" s="44">
        <v>448749.03125</v>
      </c>
      <c r="AI163" s="44" t="s">
        <v>30</v>
      </c>
      <c r="AJ163" s="44" t="s">
        <v>30</v>
      </c>
      <c r="AK163" s="44" t="s">
        <v>30</v>
      </c>
      <c r="AL163" s="44" t="s">
        <v>30</v>
      </c>
      <c r="AM163" s="44">
        <v>684600.3125</v>
      </c>
      <c r="AN163" s="44">
        <v>573908.5</v>
      </c>
      <c r="AO163" s="44" t="s">
        <v>30</v>
      </c>
      <c r="AP163" s="44" t="s">
        <v>30</v>
      </c>
      <c r="AQ163" s="44">
        <v>868214.5625</v>
      </c>
      <c r="AR163" s="44">
        <v>895681.625</v>
      </c>
      <c r="AS163" s="44">
        <v>627876.51080298296</v>
      </c>
      <c r="AT163" s="44">
        <v>606835.94489215896</v>
      </c>
      <c r="AU163" s="44">
        <v>526236.58045527805</v>
      </c>
      <c r="AV163" s="44">
        <v>292639.70035582298</v>
      </c>
      <c r="AW163" s="44">
        <v>300374.99579016498</v>
      </c>
      <c r="AX163" s="44">
        <v>245157.44071617699</v>
      </c>
      <c r="AY163" s="44">
        <v>349793.29704342003</v>
      </c>
      <c r="AZ163" s="44">
        <v>318778.69982618297</v>
      </c>
      <c r="BA163" s="44">
        <v>230486.51438208201</v>
      </c>
      <c r="BB163" s="44" t="s">
        <v>30</v>
      </c>
      <c r="BC163" s="44" t="s">
        <v>30</v>
      </c>
      <c r="BD163" s="44" t="s">
        <v>30</v>
      </c>
      <c r="BE163" s="44" t="s">
        <v>30</v>
      </c>
      <c r="BF163" s="44">
        <v>775585.25212098402</v>
      </c>
      <c r="BG163" s="44" t="s">
        <v>30</v>
      </c>
      <c r="BH163" s="44" t="s">
        <v>30</v>
      </c>
      <c r="BI163" s="44" t="s">
        <v>30</v>
      </c>
      <c r="BJ163" s="44" t="s">
        <v>30</v>
      </c>
      <c r="BK163" s="44">
        <v>684600.3125</v>
      </c>
      <c r="BL163" s="44">
        <v>651444.22088234697</v>
      </c>
      <c r="BM163" s="44" t="s">
        <v>30</v>
      </c>
      <c r="BN163" s="44" t="s">
        <v>30</v>
      </c>
      <c r="BO163" s="44">
        <v>1067918.63206362</v>
      </c>
      <c r="BP163" s="44">
        <v>1159413.81004484</v>
      </c>
      <c r="BQ163" s="44">
        <v>192.3</v>
      </c>
      <c r="BR163" s="44">
        <v>185.8</v>
      </c>
      <c r="BS163" s="44">
        <v>161.19999999999999</v>
      </c>
      <c r="BT163" s="44">
        <v>89.6</v>
      </c>
      <c r="BU163" s="44">
        <v>92</v>
      </c>
      <c r="BV163" s="44">
        <v>75.099999999999994</v>
      </c>
      <c r="BW163" s="44">
        <v>107.1</v>
      </c>
      <c r="BX163" s="44">
        <v>97.6</v>
      </c>
      <c r="BY163" s="44">
        <v>70.599999999999994</v>
      </c>
      <c r="BZ163" s="44" t="s">
        <v>30</v>
      </c>
      <c r="CA163" s="44" t="s">
        <v>30</v>
      </c>
      <c r="CB163" s="44" t="s">
        <v>30</v>
      </c>
      <c r="CC163" s="44" t="s">
        <v>30</v>
      </c>
      <c r="CD163" s="44">
        <v>237.5</v>
      </c>
      <c r="CE163" s="44" t="s">
        <v>30</v>
      </c>
      <c r="CF163" s="44" t="s">
        <v>30</v>
      </c>
      <c r="CG163" s="44" t="s">
        <v>30</v>
      </c>
      <c r="CH163" s="44" t="s">
        <v>30</v>
      </c>
      <c r="CI163" s="44">
        <v>209.6</v>
      </c>
      <c r="CJ163" s="44">
        <v>199.5</v>
      </c>
      <c r="CK163" s="44" t="s">
        <v>30</v>
      </c>
      <c r="CL163" s="44" t="s">
        <v>30</v>
      </c>
      <c r="CM163" s="44">
        <v>327</v>
      </c>
      <c r="CN163" s="44">
        <v>355.1</v>
      </c>
      <c r="CO163" s="45">
        <f t="shared" si="18"/>
        <v>185.8</v>
      </c>
      <c r="CP163" s="45">
        <f t="shared" si="19"/>
        <v>89.6</v>
      </c>
      <c r="CQ163" s="45">
        <f t="shared" si="20"/>
        <v>97.6</v>
      </c>
      <c r="CR163" s="45" t="e">
        <f t="shared" si="21"/>
        <v>#NUM!</v>
      </c>
      <c r="CS163" s="45">
        <f t="shared" si="22"/>
        <v>237.5</v>
      </c>
      <c r="CT163" s="45" t="e">
        <f t="shared" si="23"/>
        <v>#NUM!</v>
      </c>
      <c r="CU163" s="45">
        <f t="shared" si="24"/>
        <v>204.55</v>
      </c>
      <c r="CV163" s="45">
        <f t="shared" si="25"/>
        <v>341.05</v>
      </c>
    </row>
    <row r="164" spans="1:100" s="48" customFormat="1" x14ac:dyDescent="0.25">
      <c r="A164" s="41">
        <v>1225</v>
      </c>
      <c r="B164" s="42" t="s">
        <v>4035</v>
      </c>
      <c r="C164" s="42" t="s">
        <v>4036</v>
      </c>
      <c r="D164" s="42" t="b">
        <v>0</v>
      </c>
      <c r="E164" s="46">
        <v>2.266</v>
      </c>
      <c r="F164" s="46">
        <f t="shared" si="26"/>
        <v>-2.266</v>
      </c>
      <c r="G164" s="46">
        <v>1.18</v>
      </c>
      <c r="H164" s="47">
        <v>7.7853385045400805E-2</v>
      </c>
      <c r="I164" s="47">
        <v>0.569535640258098</v>
      </c>
      <c r="J164" s="42" t="s">
        <v>4037</v>
      </c>
      <c r="K164" s="42" t="s">
        <v>30</v>
      </c>
      <c r="L164" s="42">
        <v>19</v>
      </c>
      <c r="M164" s="42">
        <v>20.9</v>
      </c>
      <c r="N164" s="42">
        <v>8.0299999999999994</v>
      </c>
      <c r="O164" s="42" t="b">
        <v>0</v>
      </c>
      <c r="P164" s="42">
        <v>10.711</v>
      </c>
      <c r="Q164" s="42">
        <v>12.42</v>
      </c>
      <c r="R164" s="42">
        <v>3</v>
      </c>
      <c r="S164" s="42">
        <v>3</v>
      </c>
      <c r="T164" s="42">
        <v>8</v>
      </c>
      <c r="U164" s="44">
        <v>1167744.1875</v>
      </c>
      <c r="V164" s="44">
        <v>368585.84375</v>
      </c>
      <c r="W164" s="44">
        <v>841982.5</v>
      </c>
      <c r="X164" s="44" t="s">
        <v>30</v>
      </c>
      <c r="Y164" s="44">
        <v>832208.71875</v>
      </c>
      <c r="Z164" s="44">
        <v>187563.015625</v>
      </c>
      <c r="AA164" s="44" t="s">
        <v>30</v>
      </c>
      <c r="AB164" s="44" t="s">
        <v>30</v>
      </c>
      <c r="AC164" s="44">
        <v>840671.109375</v>
      </c>
      <c r="AD164" s="44" t="s">
        <v>30</v>
      </c>
      <c r="AE164" s="44">
        <v>32553.904296875</v>
      </c>
      <c r="AF164" s="44" t="s">
        <v>30</v>
      </c>
      <c r="AG164" s="44" t="s">
        <v>30</v>
      </c>
      <c r="AH164" s="44" t="s">
        <v>30</v>
      </c>
      <c r="AI164" s="44" t="s">
        <v>30</v>
      </c>
      <c r="AJ164" s="44" t="s">
        <v>30</v>
      </c>
      <c r="AK164" s="44" t="s">
        <v>30</v>
      </c>
      <c r="AL164" s="44" t="s">
        <v>30</v>
      </c>
      <c r="AM164" s="44">
        <v>1192345.875</v>
      </c>
      <c r="AN164" s="44">
        <v>1140658</v>
      </c>
      <c r="AO164" s="44">
        <v>1046921.375</v>
      </c>
      <c r="AP164" s="44">
        <v>1099688.5</v>
      </c>
      <c r="AQ164" s="44">
        <v>844309.6875</v>
      </c>
      <c r="AR164" s="44" t="s">
        <v>30</v>
      </c>
      <c r="AS164" s="44">
        <v>1613653.00358454</v>
      </c>
      <c r="AT164" s="44">
        <v>548211.97981416399</v>
      </c>
      <c r="AU164" s="44">
        <v>1327739.7785064499</v>
      </c>
      <c r="AV164" s="44" t="s">
        <v>30</v>
      </c>
      <c r="AW164" s="44">
        <v>903137.10382863204</v>
      </c>
      <c r="AX164" s="44">
        <v>215663.82314397601</v>
      </c>
      <c r="AY164" s="44" t="s">
        <v>30</v>
      </c>
      <c r="AZ164" s="44" t="s">
        <v>30</v>
      </c>
      <c r="BA164" s="44">
        <v>1109434.764897</v>
      </c>
      <c r="BB164" s="44" t="s">
        <v>30</v>
      </c>
      <c r="BC164" s="44">
        <v>124376.13380106501</v>
      </c>
      <c r="BD164" s="44" t="s">
        <v>30</v>
      </c>
      <c r="BE164" s="44" t="s">
        <v>30</v>
      </c>
      <c r="BF164" s="44" t="s">
        <v>30</v>
      </c>
      <c r="BG164" s="44" t="s">
        <v>30</v>
      </c>
      <c r="BH164" s="44" t="s">
        <v>30</v>
      </c>
      <c r="BI164" s="44" t="s">
        <v>30</v>
      </c>
      <c r="BJ164" s="44" t="s">
        <v>30</v>
      </c>
      <c r="BK164" s="44">
        <v>1192345.875</v>
      </c>
      <c r="BL164" s="44">
        <v>1294762.2523507101</v>
      </c>
      <c r="BM164" s="44">
        <v>1147254.5456364499</v>
      </c>
      <c r="BN164" s="44">
        <v>1278329.3173181701</v>
      </c>
      <c r="BO164" s="44">
        <v>1038515.2305171899</v>
      </c>
      <c r="BP164" s="44" t="s">
        <v>30</v>
      </c>
      <c r="BQ164" s="44">
        <v>328.4</v>
      </c>
      <c r="BR164" s="44">
        <v>111.6</v>
      </c>
      <c r="BS164" s="44">
        <v>270.2</v>
      </c>
      <c r="BT164" s="44" t="s">
        <v>30</v>
      </c>
      <c r="BU164" s="44">
        <v>183.8</v>
      </c>
      <c r="BV164" s="44">
        <v>43.9</v>
      </c>
      <c r="BW164" s="44" t="s">
        <v>30</v>
      </c>
      <c r="BX164" s="44" t="s">
        <v>30</v>
      </c>
      <c r="BY164" s="44">
        <v>225.8</v>
      </c>
      <c r="BZ164" s="44" t="s">
        <v>30</v>
      </c>
      <c r="CA164" s="44">
        <v>25.3</v>
      </c>
      <c r="CB164" s="44" t="s">
        <v>30</v>
      </c>
      <c r="CC164" s="44" t="s">
        <v>30</v>
      </c>
      <c r="CD164" s="44" t="s">
        <v>30</v>
      </c>
      <c r="CE164" s="44" t="s">
        <v>30</v>
      </c>
      <c r="CF164" s="44" t="s">
        <v>30</v>
      </c>
      <c r="CG164" s="44" t="s">
        <v>30</v>
      </c>
      <c r="CH164" s="44" t="s">
        <v>30</v>
      </c>
      <c r="CI164" s="44">
        <v>242.6</v>
      </c>
      <c r="CJ164" s="44">
        <v>263.5</v>
      </c>
      <c r="CK164" s="44">
        <v>233.5</v>
      </c>
      <c r="CL164" s="44">
        <v>260.10000000000002</v>
      </c>
      <c r="CM164" s="44">
        <v>211.3</v>
      </c>
      <c r="CN164" s="44" t="s">
        <v>30</v>
      </c>
      <c r="CO164" s="45">
        <f t="shared" si="18"/>
        <v>270.2</v>
      </c>
      <c r="CP164" s="45">
        <f t="shared" si="19"/>
        <v>113.85</v>
      </c>
      <c r="CQ164" s="45">
        <f t="shared" si="20"/>
        <v>225.8</v>
      </c>
      <c r="CR164" s="45">
        <f t="shared" si="21"/>
        <v>25.3</v>
      </c>
      <c r="CS164" s="45" t="e">
        <f t="shared" si="22"/>
        <v>#NUM!</v>
      </c>
      <c r="CT164" s="45" t="e">
        <f t="shared" si="23"/>
        <v>#NUM!</v>
      </c>
      <c r="CU164" s="45">
        <f t="shared" si="24"/>
        <v>242.6</v>
      </c>
      <c r="CV164" s="45">
        <f t="shared" si="25"/>
        <v>235.70000000000002</v>
      </c>
    </row>
    <row r="165" spans="1:100" s="48" customFormat="1" x14ac:dyDescent="0.25">
      <c r="A165" s="41">
        <v>687</v>
      </c>
      <c r="B165" s="42" t="s">
        <v>2153</v>
      </c>
      <c r="C165" s="42" t="s">
        <v>2154</v>
      </c>
      <c r="D165" s="42" t="b">
        <v>0</v>
      </c>
      <c r="E165" s="46">
        <v>2.2530000000000001</v>
      </c>
      <c r="F165" s="46">
        <f t="shared" si="26"/>
        <v>-2.2530000000000001</v>
      </c>
      <c r="G165" s="46">
        <v>1.17</v>
      </c>
      <c r="H165" s="47">
        <v>7.9943760637559896E-2</v>
      </c>
      <c r="I165" s="47">
        <v>0.57845678739924999</v>
      </c>
      <c r="J165" s="42" t="s">
        <v>2155</v>
      </c>
      <c r="K165" s="42" t="s">
        <v>30</v>
      </c>
      <c r="L165" s="42">
        <v>24</v>
      </c>
      <c r="M165" s="42">
        <v>48.2</v>
      </c>
      <c r="N165" s="42">
        <v>9.25</v>
      </c>
      <c r="O165" s="42" t="b">
        <v>0</v>
      </c>
      <c r="P165" s="42">
        <v>27.475000000000001</v>
      </c>
      <c r="Q165" s="42">
        <v>47.8</v>
      </c>
      <c r="R165" s="42">
        <v>6</v>
      </c>
      <c r="S165" s="42">
        <v>6</v>
      </c>
      <c r="T165" s="42">
        <v>25</v>
      </c>
      <c r="U165" s="44">
        <v>9153662.0625</v>
      </c>
      <c r="V165" s="44">
        <v>7975400.65625</v>
      </c>
      <c r="W165" s="44">
        <v>7441403.59375</v>
      </c>
      <c r="X165" s="44">
        <v>1281532.0625</v>
      </c>
      <c r="Y165" s="44">
        <v>1148645.90625</v>
      </c>
      <c r="Z165" s="44">
        <v>1112351.09375</v>
      </c>
      <c r="AA165" s="44">
        <v>587077.6875</v>
      </c>
      <c r="AB165" s="44">
        <v>1549769.6875</v>
      </c>
      <c r="AC165" s="44">
        <v>1484387.8359375</v>
      </c>
      <c r="AD165" s="44">
        <v>244667.953125</v>
      </c>
      <c r="AE165" s="44">
        <v>300833.5625</v>
      </c>
      <c r="AF165" s="44">
        <v>34978.4609375</v>
      </c>
      <c r="AG165" s="44">
        <v>1423689</v>
      </c>
      <c r="AH165" s="44">
        <v>1598104.8125</v>
      </c>
      <c r="AI165" s="44">
        <v>1262074.28125</v>
      </c>
      <c r="AJ165" s="44">
        <v>609761.734375</v>
      </c>
      <c r="AK165" s="44">
        <v>571503.25</v>
      </c>
      <c r="AL165" s="44">
        <v>896718</v>
      </c>
      <c r="AM165" s="44">
        <v>3287235.3125</v>
      </c>
      <c r="AN165" s="44">
        <v>2242225.625</v>
      </c>
      <c r="AO165" s="44">
        <v>2745099.40625</v>
      </c>
      <c r="AP165" s="44">
        <v>4410187.3125</v>
      </c>
      <c r="AQ165" s="44">
        <v>4314898.84375</v>
      </c>
      <c r="AR165" s="44">
        <v>3978647.5</v>
      </c>
      <c r="AS165" s="44">
        <v>12649032.586986</v>
      </c>
      <c r="AT165" s="44">
        <v>11862121.8305376</v>
      </c>
      <c r="AU165" s="44">
        <v>11734504.647475099</v>
      </c>
      <c r="AV165" s="44">
        <v>1313477.58948394</v>
      </c>
      <c r="AW165" s="44">
        <v>1246543.9423098301</v>
      </c>
      <c r="AX165" s="44">
        <v>1279004.22563121</v>
      </c>
      <c r="AY165" s="44">
        <v>682767.59857416502</v>
      </c>
      <c r="AZ165" s="44">
        <v>1979852.92279736</v>
      </c>
      <c r="BA165" s="44">
        <v>1958948.57265124</v>
      </c>
      <c r="BB165" s="44">
        <v>875513.89221007901</v>
      </c>
      <c r="BC165" s="44">
        <v>1149371.05792693</v>
      </c>
      <c r="BD165" s="44">
        <v>138423.964334472</v>
      </c>
      <c r="BE165" s="44">
        <v>2363873.6558746598</v>
      </c>
      <c r="BF165" s="44">
        <v>2762048.3557725102</v>
      </c>
      <c r="BG165" s="44">
        <v>2324102.9374345699</v>
      </c>
      <c r="BH165" s="44">
        <v>1265649.0357305999</v>
      </c>
      <c r="BI165" s="44">
        <v>1274351.6065170499</v>
      </c>
      <c r="BJ165" s="44">
        <v>2123349.29517271</v>
      </c>
      <c r="BK165" s="44">
        <v>3287235.3125</v>
      </c>
      <c r="BL165" s="44">
        <v>2545152.9735498899</v>
      </c>
      <c r="BM165" s="44">
        <v>3008179.83780705</v>
      </c>
      <c r="BN165" s="44">
        <v>5126607.8861726597</v>
      </c>
      <c r="BO165" s="44">
        <v>5307398.7349877199</v>
      </c>
      <c r="BP165" s="44">
        <v>5150154.6174963396</v>
      </c>
      <c r="BQ165" s="44">
        <v>364</v>
      </c>
      <c r="BR165" s="44">
        <v>341.3</v>
      </c>
      <c r="BS165" s="44">
        <v>337.7</v>
      </c>
      <c r="BT165" s="44">
        <v>37.799999999999997</v>
      </c>
      <c r="BU165" s="44">
        <v>35.9</v>
      </c>
      <c r="BV165" s="44">
        <v>36.799999999999997</v>
      </c>
      <c r="BW165" s="44">
        <v>19.600000000000001</v>
      </c>
      <c r="BX165" s="44">
        <v>57</v>
      </c>
      <c r="BY165" s="44">
        <v>56.4</v>
      </c>
      <c r="BZ165" s="44">
        <v>25.2</v>
      </c>
      <c r="CA165" s="44">
        <v>33.1</v>
      </c>
      <c r="CB165" s="44">
        <v>4</v>
      </c>
      <c r="CC165" s="44">
        <v>68</v>
      </c>
      <c r="CD165" s="44">
        <v>79.5</v>
      </c>
      <c r="CE165" s="44">
        <v>66.900000000000006</v>
      </c>
      <c r="CF165" s="44">
        <v>36.4</v>
      </c>
      <c r="CG165" s="44">
        <v>36.700000000000003</v>
      </c>
      <c r="CH165" s="44">
        <v>61.1</v>
      </c>
      <c r="CI165" s="44">
        <v>94.6</v>
      </c>
      <c r="CJ165" s="44">
        <v>73.2</v>
      </c>
      <c r="CK165" s="44">
        <v>86.6</v>
      </c>
      <c r="CL165" s="44">
        <v>147.5</v>
      </c>
      <c r="CM165" s="44">
        <v>152.69999999999999</v>
      </c>
      <c r="CN165" s="44">
        <v>148.19999999999999</v>
      </c>
      <c r="CO165" s="45">
        <f t="shared" si="18"/>
        <v>341.3</v>
      </c>
      <c r="CP165" s="45">
        <f t="shared" si="19"/>
        <v>36.799999999999997</v>
      </c>
      <c r="CQ165" s="45">
        <f t="shared" si="20"/>
        <v>56.4</v>
      </c>
      <c r="CR165" s="45">
        <f t="shared" si="21"/>
        <v>25.2</v>
      </c>
      <c r="CS165" s="45">
        <f t="shared" si="22"/>
        <v>68</v>
      </c>
      <c r="CT165" s="45">
        <f t="shared" si="23"/>
        <v>36.700000000000003</v>
      </c>
      <c r="CU165" s="45">
        <f t="shared" si="24"/>
        <v>86.6</v>
      </c>
      <c r="CV165" s="45">
        <f t="shared" si="25"/>
        <v>148.19999999999999</v>
      </c>
    </row>
    <row r="166" spans="1:100" s="48" customFormat="1" x14ac:dyDescent="0.25">
      <c r="A166" s="41">
        <v>500</v>
      </c>
      <c r="B166" s="42" t="s">
        <v>4465</v>
      </c>
      <c r="C166" s="42" t="s">
        <v>4466</v>
      </c>
      <c r="D166" s="42" t="b">
        <v>0</v>
      </c>
      <c r="E166" s="46">
        <v>2.2320000000000002</v>
      </c>
      <c r="F166" s="46">
        <f t="shared" si="26"/>
        <v>-2.2320000000000002</v>
      </c>
      <c r="G166" s="46">
        <v>1.1599999999999999</v>
      </c>
      <c r="H166" s="47">
        <v>8.3334878315200797E-2</v>
      </c>
      <c r="I166" s="47">
        <v>0.58117255528613998</v>
      </c>
      <c r="J166" s="42" t="s">
        <v>4467</v>
      </c>
      <c r="K166" s="42" t="s">
        <v>30</v>
      </c>
      <c r="L166" s="42">
        <v>67</v>
      </c>
      <c r="M166" s="42">
        <v>26.8</v>
      </c>
      <c r="N166" s="42">
        <v>6.44</v>
      </c>
      <c r="O166" s="42" t="b">
        <v>0</v>
      </c>
      <c r="P166" s="42">
        <v>41.292000000000002</v>
      </c>
      <c r="Q166" s="42">
        <v>70.48</v>
      </c>
      <c r="R166" s="42">
        <v>9</v>
      </c>
      <c r="S166" s="42">
        <v>9</v>
      </c>
      <c r="T166" s="42">
        <v>52</v>
      </c>
      <c r="U166" s="44">
        <v>2959826.59375</v>
      </c>
      <c r="V166" s="44">
        <v>2996086.2578125</v>
      </c>
      <c r="W166" s="44">
        <v>2757219.1953125</v>
      </c>
      <c r="X166" s="44">
        <v>2319625.3203125</v>
      </c>
      <c r="Y166" s="44">
        <v>2252145.328125</v>
      </c>
      <c r="Z166" s="44">
        <v>2148524.32421875</v>
      </c>
      <c r="AA166" s="44">
        <v>89709.9296875</v>
      </c>
      <c r="AB166" s="44">
        <v>293921.9765625</v>
      </c>
      <c r="AC166" s="44">
        <v>189894.10546875</v>
      </c>
      <c r="AD166" s="44">
        <v>1474416.234375</v>
      </c>
      <c r="AE166" s="44">
        <v>1287991.078125</v>
      </c>
      <c r="AF166" s="44">
        <v>969391.1875</v>
      </c>
      <c r="AG166" s="44">
        <v>5340563.953125</v>
      </c>
      <c r="AH166" s="44">
        <v>5773797.875</v>
      </c>
      <c r="AI166" s="44">
        <v>4914183.171875</v>
      </c>
      <c r="AJ166" s="44">
        <v>5560128.125</v>
      </c>
      <c r="AK166" s="44">
        <v>4669298.171875</v>
      </c>
      <c r="AL166" s="44">
        <v>4771488.8671875</v>
      </c>
      <c r="AM166" s="44">
        <v>5156911.515625</v>
      </c>
      <c r="AN166" s="44">
        <v>4760365.84375</v>
      </c>
      <c r="AO166" s="44">
        <v>6335314.1875</v>
      </c>
      <c r="AP166" s="44">
        <v>7075137.40625</v>
      </c>
      <c r="AQ166" s="44">
        <v>6856705.0625</v>
      </c>
      <c r="AR166" s="44">
        <v>6842423.15625</v>
      </c>
      <c r="AS166" s="44">
        <v>4090050.8212498198</v>
      </c>
      <c r="AT166" s="44">
        <v>4456194.9595748698</v>
      </c>
      <c r="AU166" s="44">
        <v>4347916.4990696898</v>
      </c>
      <c r="AV166" s="44">
        <v>2377448.0275478698</v>
      </c>
      <c r="AW166" s="44">
        <v>2444093.6068287198</v>
      </c>
      <c r="AX166" s="44">
        <v>2470417.57318111</v>
      </c>
      <c r="AY166" s="44">
        <v>104332.07489424699</v>
      </c>
      <c r="AZ166" s="44">
        <v>375489.52535674302</v>
      </c>
      <c r="BA166" s="44">
        <v>250603.49987842</v>
      </c>
      <c r="BB166" s="44">
        <v>5276015.4307412803</v>
      </c>
      <c r="BC166" s="44">
        <v>4920925.8959095404</v>
      </c>
      <c r="BD166" s="44">
        <v>3836274.31190923</v>
      </c>
      <c r="BE166" s="44">
        <v>8867399.0150278807</v>
      </c>
      <c r="BF166" s="44">
        <v>9979013.1426104903</v>
      </c>
      <c r="BG166" s="44">
        <v>9049441.6331299003</v>
      </c>
      <c r="BH166" s="44">
        <v>11540853.423932699</v>
      </c>
      <c r="BI166" s="44">
        <v>10411712.665913999</v>
      </c>
      <c r="BJ166" s="44">
        <v>11298465.6525987</v>
      </c>
      <c r="BK166" s="44">
        <v>5156911.515625</v>
      </c>
      <c r="BL166" s="44">
        <v>5403496.9306024499</v>
      </c>
      <c r="BM166" s="44">
        <v>6942467.8616810702</v>
      </c>
      <c r="BN166" s="44">
        <v>8224470.44818947</v>
      </c>
      <c r="BO166" s="44">
        <v>8433863.4792349804</v>
      </c>
      <c r="BP166" s="44">
        <v>8857164.9569419809</v>
      </c>
      <c r="BQ166" s="44">
        <v>70.599999999999994</v>
      </c>
      <c r="BR166" s="44">
        <v>76.900000000000006</v>
      </c>
      <c r="BS166" s="44">
        <v>75</v>
      </c>
      <c r="BT166" s="44">
        <v>41</v>
      </c>
      <c r="BU166" s="44">
        <v>42.2</v>
      </c>
      <c r="BV166" s="44">
        <v>42.6</v>
      </c>
      <c r="BW166" s="44">
        <v>1.8</v>
      </c>
      <c r="BX166" s="44">
        <v>6.5</v>
      </c>
      <c r="BY166" s="44">
        <v>4.3</v>
      </c>
      <c r="BZ166" s="44">
        <v>91</v>
      </c>
      <c r="CA166" s="44">
        <v>84.9</v>
      </c>
      <c r="CB166" s="44">
        <v>66.2</v>
      </c>
      <c r="CC166" s="44">
        <v>153</v>
      </c>
      <c r="CD166" s="44">
        <v>172.2</v>
      </c>
      <c r="CE166" s="44">
        <v>156.1</v>
      </c>
      <c r="CF166" s="44">
        <v>199.1</v>
      </c>
      <c r="CG166" s="44">
        <v>179.6</v>
      </c>
      <c r="CH166" s="44">
        <v>194.9</v>
      </c>
      <c r="CI166" s="44">
        <v>89</v>
      </c>
      <c r="CJ166" s="44">
        <v>93.2</v>
      </c>
      <c r="CK166" s="44">
        <v>119.8</v>
      </c>
      <c r="CL166" s="44">
        <v>141.9</v>
      </c>
      <c r="CM166" s="44">
        <v>145.5</v>
      </c>
      <c r="CN166" s="44">
        <v>152.80000000000001</v>
      </c>
      <c r="CO166" s="45">
        <f t="shared" si="18"/>
        <v>75</v>
      </c>
      <c r="CP166" s="45">
        <f t="shared" si="19"/>
        <v>42.2</v>
      </c>
      <c r="CQ166" s="45">
        <f t="shared" si="20"/>
        <v>4.3</v>
      </c>
      <c r="CR166" s="45">
        <f t="shared" si="21"/>
        <v>84.9</v>
      </c>
      <c r="CS166" s="45">
        <f t="shared" si="22"/>
        <v>156.1</v>
      </c>
      <c r="CT166" s="45">
        <f t="shared" si="23"/>
        <v>194.9</v>
      </c>
      <c r="CU166" s="45">
        <f t="shared" si="24"/>
        <v>93.2</v>
      </c>
      <c r="CV166" s="45">
        <f t="shared" si="25"/>
        <v>145.5</v>
      </c>
    </row>
    <row r="167" spans="1:100" s="48" customFormat="1" x14ac:dyDescent="0.25">
      <c r="A167" s="41">
        <v>604</v>
      </c>
      <c r="B167" s="42" t="s">
        <v>4172</v>
      </c>
      <c r="C167" s="42" t="s">
        <v>4173</v>
      </c>
      <c r="D167" s="42" t="b">
        <v>0</v>
      </c>
      <c r="E167" s="46">
        <v>2.2229999999999999</v>
      </c>
      <c r="F167" s="46">
        <f t="shared" si="26"/>
        <v>-2.2229999999999999</v>
      </c>
      <c r="G167" s="46">
        <v>1.1499999999999999</v>
      </c>
      <c r="H167" s="47">
        <v>8.4722902268100003E-2</v>
      </c>
      <c r="I167" s="47">
        <v>0.58326776079360398</v>
      </c>
      <c r="J167" s="42" t="s">
        <v>4174</v>
      </c>
      <c r="K167" s="42" t="s">
        <v>30</v>
      </c>
      <c r="L167" s="42">
        <v>24</v>
      </c>
      <c r="M167" s="42">
        <v>30.8</v>
      </c>
      <c r="N167" s="42">
        <v>11.9</v>
      </c>
      <c r="O167" s="42" t="b">
        <v>0</v>
      </c>
      <c r="P167" s="42">
        <v>33.293999999999997</v>
      </c>
      <c r="Q167" s="42">
        <v>245.38</v>
      </c>
      <c r="R167" s="42">
        <v>7</v>
      </c>
      <c r="S167" s="42">
        <v>6</v>
      </c>
      <c r="T167" s="42">
        <v>97</v>
      </c>
      <c r="U167" s="44">
        <v>19809446.5625</v>
      </c>
      <c r="V167" s="44">
        <v>17848042.140625</v>
      </c>
      <c r="W167" s="44">
        <v>17348366.75</v>
      </c>
      <c r="X167" s="44">
        <v>12187710.8125</v>
      </c>
      <c r="Y167" s="44">
        <v>10201696.4375</v>
      </c>
      <c r="Z167" s="44">
        <v>10185199.703125</v>
      </c>
      <c r="AA167" s="44">
        <v>7862909.265625</v>
      </c>
      <c r="AB167" s="44">
        <v>5878876.6640625</v>
      </c>
      <c r="AC167" s="44">
        <v>5926189.3515625</v>
      </c>
      <c r="AD167" s="44">
        <v>661983.5625</v>
      </c>
      <c r="AE167" s="44">
        <v>1502382.734375</v>
      </c>
      <c r="AF167" s="44">
        <v>1090306.16796875</v>
      </c>
      <c r="AG167" s="44">
        <v>10113219.0625</v>
      </c>
      <c r="AH167" s="44">
        <v>18249512</v>
      </c>
      <c r="AI167" s="44">
        <v>17402609.9375</v>
      </c>
      <c r="AJ167" s="44">
        <v>5913914.03125</v>
      </c>
      <c r="AK167" s="44">
        <v>13658103.515625</v>
      </c>
      <c r="AL167" s="44">
        <v>11492980.234375</v>
      </c>
      <c r="AM167" s="44">
        <v>16510464.09375</v>
      </c>
      <c r="AN167" s="44">
        <v>25198920</v>
      </c>
      <c r="AO167" s="44">
        <v>24851710.34375</v>
      </c>
      <c r="AP167" s="44">
        <v>14602314.265625</v>
      </c>
      <c r="AQ167" s="44">
        <v>29806900.7890625</v>
      </c>
      <c r="AR167" s="44">
        <v>25944054.1640625</v>
      </c>
      <c r="AS167" s="44">
        <v>27373780.393940501</v>
      </c>
      <c r="AT167" s="44">
        <v>26546083.317174699</v>
      </c>
      <c r="AU167" s="44">
        <v>27357001.6313802</v>
      </c>
      <c r="AV167" s="44">
        <v>12491521.2718916</v>
      </c>
      <c r="AW167" s="44">
        <v>11071177.6590632</v>
      </c>
      <c r="AX167" s="44">
        <v>11711152.6499047</v>
      </c>
      <c r="AY167" s="44">
        <v>9144513.2244058102</v>
      </c>
      <c r="AZ167" s="44">
        <v>7510348.9505496901</v>
      </c>
      <c r="BA167" s="44">
        <v>7820799.8546231296</v>
      </c>
      <c r="BB167" s="44">
        <v>2368825.9863250898</v>
      </c>
      <c r="BC167" s="44">
        <v>5740035.1824764898</v>
      </c>
      <c r="BD167" s="44">
        <v>4314783.9574255496</v>
      </c>
      <c r="BE167" s="44">
        <v>16791849.988258101</v>
      </c>
      <c r="BF167" s="44">
        <v>31541131.857551899</v>
      </c>
      <c r="BG167" s="44">
        <v>32046811.725466199</v>
      </c>
      <c r="BH167" s="44">
        <v>12275187.4528782</v>
      </c>
      <c r="BI167" s="44">
        <v>30455165.665484499</v>
      </c>
      <c r="BJ167" s="44">
        <v>27214365.586610299</v>
      </c>
      <c r="BK167" s="44">
        <v>16510464.09375</v>
      </c>
      <c r="BL167" s="44">
        <v>28603324.060327701</v>
      </c>
      <c r="BM167" s="44">
        <v>27233408.677616801</v>
      </c>
      <c r="BN167" s="44">
        <v>16974412.687267099</v>
      </c>
      <c r="BO167" s="44">
        <v>36662993.333185203</v>
      </c>
      <c r="BP167" s="44">
        <v>33583244.1425438</v>
      </c>
      <c r="BQ167" s="44">
        <v>141.80000000000001</v>
      </c>
      <c r="BR167" s="44">
        <v>137.5</v>
      </c>
      <c r="BS167" s="44">
        <v>141.69999999999999</v>
      </c>
      <c r="BT167" s="44">
        <v>64.7</v>
      </c>
      <c r="BU167" s="44">
        <v>57.3</v>
      </c>
      <c r="BV167" s="44">
        <v>60.7</v>
      </c>
      <c r="BW167" s="44">
        <v>47.4</v>
      </c>
      <c r="BX167" s="44">
        <v>38.9</v>
      </c>
      <c r="BY167" s="44">
        <v>40.5</v>
      </c>
      <c r="BZ167" s="44">
        <v>12.3</v>
      </c>
      <c r="CA167" s="44">
        <v>29.7</v>
      </c>
      <c r="CB167" s="44">
        <v>22.3</v>
      </c>
      <c r="CC167" s="44">
        <v>87</v>
      </c>
      <c r="CD167" s="44">
        <v>163.4</v>
      </c>
      <c r="CE167" s="44">
        <v>166</v>
      </c>
      <c r="CF167" s="44">
        <v>63.6</v>
      </c>
      <c r="CG167" s="44">
        <v>157.80000000000001</v>
      </c>
      <c r="CH167" s="44">
        <v>141</v>
      </c>
      <c r="CI167" s="44">
        <v>85.5</v>
      </c>
      <c r="CJ167" s="44">
        <v>148.19999999999999</v>
      </c>
      <c r="CK167" s="44">
        <v>141.1</v>
      </c>
      <c r="CL167" s="44">
        <v>87.9</v>
      </c>
      <c r="CM167" s="44">
        <v>189.9</v>
      </c>
      <c r="CN167" s="44">
        <v>174</v>
      </c>
      <c r="CO167" s="45">
        <f t="shared" si="18"/>
        <v>141.69999999999999</v>
      </c>
      <c r="CP167" s="45">
        <f t="shared" si="19"/>
        <v>60.7</v>
      </c>
      <c r="CQ167" s="45">
        <f t="shared" si="20"/>
        <v>40.5</v>
      </c>
      <c r="CR167" s="45">
        <f t="shared" si="21"/>
        <v>22.3</v>
      </c>
      <c r="CS167" s="45">
        <f t="shared" si="22"/>
        <v>163.4</v>
      </c>
      <c r="CT167" s="45">
        <f t="shared" si="23"/>
        <v>141</v>
      </c>
      <c r="CU167" s="45">
        <f t="shared" si="24"/>
        <v>141.1</v>
      </c>
      <c r="CV167" s="45">
        <f t="shared" si="25"/>
        <v>174</v>
      </c>
    </row>
    <row r="168" spans="1:100" s="48" customFormat="1" x14ac:dyDescent="0.25">
      <c r="A168" s="41">
        <v>1370</v>
      </c>
      <c r="B168" s="42" t="s">
        <v>4489</v>
      </c>
      <c r="C168" s="42" t="s">
        <v>4490</v>
      </c>
      <c r="D168" s="42" t="b">
        <v>0</v>
      </c>
      <c r="E168" s="46">
        <v>2.2200000000000002</v>
      </c>
      <c r="F168" s="46">
        <f t="shared" si="26"/>
        <v>-2.2200000000000002</v>
      </c>
      <c r="G168" s="46">
        <v>1.1499999999999999</v>
      </c>
      <c r="H168" s="47">
        <v>8.5179068912408604E-2</v>
      </c>
      <c r="I168" s="47">
        <v>0.58326776079360398</v>
      </c>
      <c r="J168" s="42" t="s">
        <v>4491</v>
      </c>
      <c r="K168" s="42" t="s">
        <v>30</v>
      </c>
      <c r="L168" s="42">
        <v>2</v>
      </c>
      <c r="M168" s="42">
        <v>198.4</v>
      </c>
      <c r="N168" s="42">
        <v>4.97</v>
      </c>
      <c r="O168" s="42" t="b">
        <v>0</v>
      </c>
      <c r="P168" s="42">
        <v>8.0370000000000008</v>
      </c>
      <c r="Q168" s="42">
        <v>5.72</v>
      </c>
      <c r="R168" s="42">
        <v>2</v>
      </c>
      <c r="S168" s="42">
        <v>2</v>
      </c>
      <c r="T168" s="42">
        <v>5</v>
      </c>
      <c r="U168" s="44" t="s">
        <v>30</v>
      </c>
      <c r="V168" s="44" t="s">
        <v>30</v>
      </c>
      <c r="W168" s="44" t="s">
        <v>30</v>
      </c>
      <c r="X168" s="44">
        <v>94422.890625</v>
      </c>
      <c r="Y168" s="44">
        <v>82415.1015625</v>
      </c>
      <c r="Z168" s="44">
        <v>78788.5390625</v>
      </c>
      <c r="AA168" s="44">
        <v>76957.6796875</v>
      </c>
      <c r="AB168" s="44">
        <v>63417.25390625</v>
      </c>
      <c r="AC168" s="44">
        <v>90968.578125</v>
      </c>
      <c r="AD168" s="44" t="s">
        <v>30</v>
      </c>
      <c r="AE168" s="44" t="s">
        <v>30</v>
      </c>
      <c r="AF168" s="44" t="s">
        <v>30</v>
      </c>
      <c r="AG168" s="44" t="s">
        <v>30</v>
      </c>
      <c r="AH168" s="44" t="s">
        <v>30</v>
      </c>
      <c r="AI168" s="44">
        <v>262395.71875</v>
      </c>
      <c r="AJ168" s="44" t="s">
        <v>30</v>
      </c>
      <c r="AK168" s="44" t="s">
        <v>30</v>
      </c>
      <c r="AL168" s="44" t="s">
        <v>30</v>
      </c>
      <c r="AM168" s="44">
        <v>612660.34375</v>
      </c>
      <c r="AN168" s="44">
        <v>411741.828125</v>
      </c>
      <c r="AO168" s="44">
        <v>246108.3125</v>
      </c>
      <c r="AP168" s="44">
        <v>296083.671875</v>
      </c>
      <c r="AQ168" s="44">
        <v>117983.203125</v>
      </c>
      <c r="AR168" s="44">
        <v>137350.5625</v>
      </c>
      <c r="AS168" s="44" t="s">
        <v>30</v>
      </c>
      <c r="AT168" s="44" t="s">
        <v>30</v>
      </c>
      <c r="AU168" s="44" t="s">
        <v>30</v>
      </c>
      <c r="AV168" s="44">
        <v>96776.627288036107</v>
      </c>
      <c r="AW168" s="44">
        <v>89439.2650063771</v>
      </c>
      <c r="AX168" s="44">
        <v>90592.686929919597</v>
      </c>
      <c r="AY168" s="44">
        <v>89501.289643330398</v>
      </c>
      <c r="AZ168" s="44">
        <v>81016.4481308268</v>
      </c>
      <c r="BA168" s="44">
        <v>120051.351782692</v>
      </c>
      <c r="BB168" s="44" t="s">
        <v>30</v>
      </c>
      <c r="BC168" s="44" t="s">
        <v>30</v>
      </c>
      <c r="BD168" s="44" t="s">
        <v>30</v>
      </c>
      <c r="BE168" s="44" t="s">
        <v>30</v>
      </c>
      <c r="BF168" s="44" t="s">
        <v>30</v>
      </c>
      <c r="BG168" s="44">
        <v>483200.29159704503</v>
      </c>
      <c r="BH168" s="44" t="s">
        <v>30</v>
      </c>
      <c r="BI168" s="44" t="s">
        <v>30</v>
      </c>
      <c r="BJ168" s="44" t="s">
        <v>30</v>
      </c>
      <c r="BK168" s="44">
        <v>612660.34375</v>
      </c>
      <c r="BL168" s="44">
        <v>467368.63877702499</v>
      </c>
      <c r="BM168" s="44">
        <v>269694.44599843101</v>
      </c>
      <c r="BN168" s="44">
        <v>344181.50061315199</v>
      </c>
      <c r="BO168" s="44">
        <v>145121.340196059</v>
      </c>
      <c r="BP168" s="44">
        <v>177793.24096319001</v>
      </c>
      <c r="BQ168" s="44" t="s">
        <v>30</v>
      </c>
      <c r="BR168" s="44" t="s">
        <v>30</v>
      </c>
      <c r="BS168" s="44" t="s">
        <v>30</v>
      </c>
      <c r="BT168" s="44">
        <v>75.7</v>
      </c>
      <c r="BU168" s="44">
        <v>70</v>
      </c>
      <c r="BV168" s="44">
        <v>70.900000000000006</v>
      </c>
      <c r="BW168" s="44">
        <v>70</v>
      </c>
      <c r="BX168" s="44">
        <v>63.4</v>
      </c>
      <c r="BY168" s="44">
        <v>93.9</v>
      </c>
      <c r="BZ168" s="44" t="s">
        <v>30</v>
      </c>
      <c r="CA168" s="44" t="s">
        <v>30</v>
      </c>
      <c r="CB168" s="44" t="s">
        <v>30</v>
      </c>
      <c r="CC168" s="44" t="s">
        <v>30</v>
      </c>
      <c r="CD168" s="44" t="s">
        <v>30</v>
      </c>
      <c r="CE168" s="44">
        <v>378.1</v>
      </c>
      <c r="CF168" s="44" t="s">
        <v>30</v>
      </c>
      <c r="CG168" s="44" t="s">
        <v>30</v>
      </c>
      <c r="CH168" s="44" t="s">
        <v>30</v>
      </c>
      <c r="CI168" s="44">
        <v>479.4</v>
      </c>
      <c r="CJ168" s="44">
        <v>365.7</v>
      </c>
      <c r="CK168" s="44">
        <v>211</v>
      </c>
      <c r="CL168" s="44">
        <v>269.3</v>
      </c>
      <c r="CM168" s="44">
        <v>113.5</v>
      </c>
      <c r="CN168" s="44">
        <v>139.1</v>
      </c>
      <c r="CO168" s="45" t="e">
        <f t="shared" si="18"/>
        <v>#NUM!</v>
      </c>
      <c r="CP168" s="45">
        <f t="shared" si="19"/>
        <v>70.900000000000006</v>
      </c>
      <c r="CQ168" s="45">
        <f t="shared" si="20"/>
        <v>70</v>
      </c>
      <c r="CR168" s="45" t="e">
        <f t="shared" si="21"/>
        <v>#NUM!</v>
      </c>
      <c r="CS168" s="45">
        <f t="shared" si="22"/>
        <v>378.1</v>
      </c>
      <c r="CT168" s="45" t="e">
        <f t="shared" si="23"/>
        <v>#NUM!</v>
      </c>
      <c r="CU168" s="45">
        <f t="shared" si="24"/>
        <v>365.7</v>
      </c>
      <c r="CV168" s="45">
        <f t="shared" si="25"/>
        <v>139.1</v>
      </c>
    </row>
    <row r="169" spans="1:100" s="48" customFormat="1" x14ac:dyDescent="0.25">
      <c r="A169" s="41">
        <v>503</v>
      </c>
      <c r="B169" s="42" t="s">
        <v>4178</v>
      </c>
      <c r="C169" s="42" t="s">
        <v>4179</v>
      </c>
      <c r="D169" s="42" t="b">
        <v>0</v>
      </c>
      <c r="E169" s="46">
        <v>2.214</v>
      </c>
      <c r="F169" s="46">
        <f t="shared" si="26"/>
        <v>-2.214</v>
      </c>
      <c r="G169" s="46">
        <v>1.1499999999999999</v>
      </c>
      <c r="H169" s="47">
        <v>8.6190447510393398E-2</v>
      </c>
      <c r="I169" s="47">
        <v>0.58664527374785602</v>
      </c>
      <c r="J169" s="42" t="s">
        <v>4180</v>
      </c>
      <c r="K169" s="42" t="s">
        <v>30</v>
      </c>
      <c r="L169" s="42">
        <v>23</v>
      </c>
      <c r="M169" s="42">
        <v>36.200000000000003</v>
      </c>
      <c r="N169" s="42">
        <v>6.95</v>
      </c>
      <c r="O169" s="42" t="b">
        <v>0</v>
      </c>
      <c r="P169" s="42">
        <v>41.148000000000003</v>
      </c>
      <c r="Q169" s="42">
        <v>205.41</v>
      </c>
      <c r="R169" s="42">
        <v>9</v>
      </c>
      <c r="S169" s="42">
        <v>8</v>
      </c>
      <c r="T169" s="42">
        <v>108</v>
      </c>
      <c r="U169" s="44">
        <v>24616331.5</v>
      </c>
      <c r="V169" s="44">
        <v>24048283.28125</v>
      </c>
      <c r="W169" s="44">
        <v>22024844.1875</v>
      </c>
      <c r="X169" s="44">
        <v>3809531.3125</v>
      </c>
      <c r="Y169" s="44">
        <v>3625978.140625</v>
      </c>
      <c r="Z169" s="44">
        <v>3423700.19921875</v>
      </c>
      <c r="AA169" s="44">
        <v>2364946.90625</v>
      </c>
      <c r="AB169" s="44">
        <v>3245669.8515625</v>
      </c>
      <c r="AC169" s="44">
        <v>2089079.6875</v>
      </c>
      <c r="AD169" s="44">
        <v>3732413.6484375</v>
      </c>
      <c r="AE169" s="44">
        <v>3900757.140625</v>
      </c>
      <c r="AF169" s="44">
        <v>3197744.109375</v>
      </c>
      <c r="AG169" s="44">
        <v>14310131.9375</v>
      </c>
      <c r="AH169" s="44">
        <v>14391916.984375</v>
      </c>
      <c r="AI169" s="44">
        <v>12491766.359375</v>
      </c>
      <c r="AJ169" s="44">
        <v>13549317.359375</v>
      </c>
      <c r="AK169" s="44">
        <v>13286006.3359375</v>
      </c>
      <c r="AL169" s="44">
        <v>12062343.8515625</v>
      </c>
      <c r="AM169" s="44">
        <v>15261152.8125</v>
      </c>
      <c r="AN169" s="44">
        <v>11693085.546875</v>
      </c>
      <c r="AO169" s="44">
        <v>12611586.328125</v>
      </c>
      <c r="AP169" s="44">
        <v>26473596.3125</v>
      </c>
      <c r="AQ169" s="44">
        <v>24524649.84375</v>
      </c>
      <c r="AR169" s="44">
        <v>23192339.8125</v>
      </c>
      <c r="AS169" s="44">
        <v>34016197.800348803</v>
      </c>
      <c r="AT169" s="44">
        <v>35767941.748972602</v>
      </c>
      <c r="AU169" s="44">
        <v>34731436.512220003</v>
      </c>
      <c r="AV169" s="44">
        <v>3904493.8100454998</v>
      </c>
      <c r="AW169" s="44">
        <v>3935016.92867237</v>
      </c>
      <c r="AX169" s="44">
        <v>3936641.0899393298</v>
      </c>
      <c r="AY169" s="44">
        <v>2750418.1376944501</v>
      </c>
      <c r="AZ169" s="44">
        <v>4146389.6176839499</v>
      </c>
      <c r="BA169" s="44">
        <v>2756961.2017186699</v>
      </c>
      <c r="BB169" s="44">
        <v>13355978.8233159</v>
      </c>
      <c r="BC169" s="44">
        <v>14903315.0562653</v>
      </c>
      <c r="BD169" s="44">
        <v>12654771.0986432</v>
      </c>
      <c r="BE169" s="44">
        <v>23760346.465518001</v>
      </c>
      <c r="BF169" s="44">
        <v>24873944.645046499</v>
      </c>
      <c r="BG169" s="44">
        <v>23003519.9360971</v>
      </c>
      <c r="BH169" s="44">
        <v>28123575.954266898</v>
      </c>
      <c r="BI169" s="44">
        <v>29625454.480613399</v>
      </c>
      <c r="BJ169" s="44">
        <v>28562568.516909599</v>
      </c>
      <c r="BK169" s="44">
        <v>15261152.8125</v>
      </c>
      <c r="BL169" s="44">
        <v>13272835.310497399</v>
      </c>
      <c r="BM169" s="44">
        <v>13820235.2995495</v>
      </c>
      <c r="BN169" s="44">
        <v>30774145.861409798</v>
      </c>
      <c r="BO169" s="44">
        <v>30165735.1122544</v>
      </c>
      <c r="BP169" s="44">
        <v>30021291.4001281</v>
      </c>
      <c r="BQ169" s="44">
        <v>178.2</v>
      </c>
      <c r="BR169" s="44">
        <v>187.4</v>
      </c>
      <c r="BS169" s="44">
        <v>181.9</v>
      </c>
      <c r="BT169" s="44">
        <v>20.5</v>
      </c>
      <c r="BU169" s="44">
        <v>20.6</v>
      </c>
      <c r="BV169" s="44">
        <v>20.6</v>
      </c>
      <c r="BW169" s="44">
        <v>14.4</v>
      </c>
      <c r="BX169" s="44">
        <v>21.7</v>
      </c>
      <c r="BY169" s="44">
        <v>14.4</v>
      </c>
      <c r="BZ169" s="44">
        <v>70</v>
      </c>
      <c r="CA169" s="44">
        <v>78.099999999999994</v>
      </c>
      <c r="CB169" s="44">
        <v>66.3</v>
      </c>
      <c r="CC169" s="44">
        <v>124.5</v>
      </c>
      <c r="CD169" s="44">
        <v>130.30000000000001</v>
      </c>
      <c r="CE169" s="44">
        <v>120.5</v>
      </c>
      <c r="CF169" s="44">
        <v>147.30000000000001</v>
      </c>
      <c r="CG169" s="44">
        <v>155.19999999999999</v>
      </c>
      <c r="CH169" s="44">
        <v>149.6</v>
      </c>
      <c r="CI169" s="44">
        <v>79.900000000000006</v>
      </c>
      <c r="CJ169" s="44">
        <v>69.5</v>
      </c>
      <c r="CK169" s="44">
        <v>72.400000000000006</v>
      </c>
      <c r="CL169" s="44">
        <v>161.19999999999999</v>
      </c>
      <c r="CM169" s="44">
        <v>158</v>
      </c>
      <c r="CN169" s="44">
        <v>157.30000000000001</v>
      </c>
      <c r="CO169" s="45">
        <f t="shared" si="18"/>
        <v>181.9</v>
      </c>
      <c r="CP169" s="45">
        <f t="shared" si="19"/>
        <v>20.6</v>
      </c>
      <c r="CQ169" s="45">
        <f t="shared" si="20"/>
        <v>14.4</v>
      </c>
      <c r="CR169" s="45">
        <f t="shared" si="21"/>
        <v>70</v>
      </c>
      <c r="CS169" s="45">
        <f t="shared" si="22"/>
        <v>124.5</v>
      </c>
      <c r="CT169" s="45">
        <f t="shared" si="23"/>
        <v>149.6</v>
      </c>
      <c r="CU169" s="45">
        <f t="shared" si="24"/>
        <v>72.400000000000006</v>
      </c>
      <c r="CV169" s="45">
        <f t="shared" si="25"/>
        <v>158</v>
      </c>
    </row>
    <row r="170" spans="1:100" s="48" customFormat="1" x14ac:dyDescent="0.25">
      <c r="A170" s="41">
        <v>158</v>
      </c>
      <c r="B170" s="42" t="s">
        <v>4315</v>
      </c>
      <c r="C170" s="42" t="s">
        <v>4316</v>
      </c>
      <c r="D170" s="42" t="b">
        <v>0</v>
      </c>
      <c r="E170" s="46">
        <v>2.181</v>
      </c>
      <c r="F170" s="46">
        <f t="shared" si="26"/>
        <v>-2.181</v>
      </c>
      <c r="G170" s="46">
        <v>1.1299999999999999</v>
      </c>
      <c r="H170" s="47">
        <v>9.19150720529089E-2</v>
      </c>
      <c r="I170" s="47">
        <v>0.60800258269395902</v>
      </c>
      <c r="J170" s="42" t="s">
        <v>4317</v>
      </c>
      <c r="K170" s="42" t="s">
        <v>30</v>
      </c>
      <c r="L170" s="42">
        <v>44</v>
      </c>
      <c r="M170" s="42">
        <v>38.799999999999997</v>
      </c>
      <c r="N170" s="42">
        <v>9.1300000000000008</v>
      </c>
      <c r="O170" s="42" t="b">
        <v>0</v>
      </c>
      <c r="P170" s="42">
        <v>130.13</v>
      </c>
      <c r="Q170" s="42">
        <v>673.14</v>
      </c>
      <c r="R170" s="42">
        <v>19</v>
      </c>
      <c r="S170" s="42">
        <v>16</v>
      </c>
      <c r="T170" s="42">
        <v>352</v>
      </c>
      <c r="U170" s="44">
        <v>46859237.3125</v>
      </c>
      <c r="V170" s="44">
        <v>43944942.896484397</v>
      </c>
      <c r="W170" s="44">
        <v>42132951.03125</v>
      </c>
      <c r="X170" s="44">
        <v>25495448.140625</v>
      </c>
      <c r="Y170" s="44">
        <v>25632961.46875</v>
      </c>
      <c r="Z170" s="44">
        <v>22018081.953125</v>
      </c>
      <c r="AA170" s="44">
        <v>12721461.3671875</v>
      </c>
      <c r="AB170" s="44">
        <v>10581038.921875</v>
      </c>
      <c r="AC170" s="44">
        <v>10570681.15625</v>
      </c>
      <c r="AD170" s="44">
        <v>19898062.78125</v>
      </c>
      <c r="AE170" s="44">
        <v>18604452.4296875</v>
      </c>
      <c r="AF170" s="44">
        <v>16511589.421875</v>
      </c>
      <c r="AG170" s="44">
        <v>49114553.34375</v>
      </c>
      <c r="AH170" s="44">
        <v>46273982.25</v>
      </c>
      <c r="AI170" s="44">
        <v>42306674.7890625</v>
      </c>
      <c r="AJ170" s="44">
        <v>38132727.578125</v>
      </c>
      <c r="AK170" s="44">
        <v>36441425.1640625</v>
      </c>
      <c r="AL170" s="44">
        <v>33197985.105468798</v>
      </c>
      <c r="AM170" s="44">
        <v>77228823.0625</v>
      </c>
      <c r="AN170" s="44">
        <v>66932127.96875</v>
      </c>
      <c r="AO170" s="44">
        <v>65461476</v>
      </c>
      <c r="AP170" s="44">
        <v>70373204.03125</v>
      </c>
      <c r="AQ170" s="44">
        <v>66011713</v>
      </c>
      <c r="AR170" s="44">
        <v>59135747.5</v>
      </c>
      <c r="AS170" s="44">
        <v>64752665.733132802</v>
      </c>
      <c r="AT170" s="44">
        <v>65361013.0627869</v>
      </c>
      <c r="AU170" s="44">
        <v>66440329.900033399</v>
      </c>
      <c r="AV170" s="44">
        <v>26130988.639670402</v>
      </c>
      <c r="AW170" s="44">
        <v>27817635.242045801</v>
      </c>
      <c r="AX170" s="44">
        <v>25316844.669431701</v>
      </c>
      <c r="AY170" s="44">
        <v>14794978.267724801</v>
      </c>
      <c r="AZ170" s="44">
        <v>13517428.4312532</v>
      </c>
      <c r="BA170" s="44">
        <v>13950141.776733899</v>
      </c>
      <c r="BB170" s="44">
        <v>71202747.113155201</v>
      </c>
      <c r="BC170" s="44">
        <v>71080563.596560404</v>
      </c>
      <c r="BD170" s="44">
        <v>65343059.813952804</v>
      </c>
      <c r="BE170" s="44">
        <v>81549129.598768696</v>
      </c>
      <c r="BF170" s="44">
        <v>79976592.016338006</v>
      </c>
      <c r="BG170" s="44">
        <v>77907511.951646</v>
      </c>
      <c r="BH170" s="44">
        <v>79150014.125599802</v>
      </c>
      <c r="BI170" s="44">
        <v>81257960.828033298</v>
      </c>
      <c r="BJ170" s="44">
        <v>78609906.653877005</v>
      </c>
      <c r="BK170" s="44">
        <v>77228823.0625</v>
      </c>
      <c r="BL170" s="44">
        <v>75974738.0577216</v>
      </c>
      <c r="BM170" s="44">
        <v>71735067.8842251</v>
      </c>
      <c r="BN170" s="44">
        <v>81805101.960018799</v>
      </c>
      <c r="BO170" s="44">
        <v>81195526.188996106</v>
      </c>
      <c r="BP170" s="44">
        <v>76548184.539148703</v>
      </c>
      <c r="BQ170" s="44">
        <v>105.8</v>
      </c>
      <c r="BR170" s="44">
        <v>106.8</v>
      </c>
      <c r="BS170" s="44">
        <v>108.6</v>
      </c>
      <c r="BT170" s="44">
        <v>42.7</v>
      </c>
      <c r="BU170" s="44">
        <v>45.5</v>
      </c>
      <c r="BV170" s="44">
        <v>41.4</v>
      </c>
      <c r="BW170" s="44">
        <v>24.2</v>
      </c>
      <c r="BX170" s="44">
        <v>22.1</v>
      </c>
      <c r="BY170" s="44">
        <v>22.8</v>
      </c>
      <c r="BZ170" s="44">
        <v>116.4</v>
      </c>
      <c r="CA170" s="44">
        <v>116.2</v>
      </c>
      <c r="CB170" s="44">
        <v>106.8</v>
      </c>
      <c r="CC170" s="44">
        <v>133.30000000000001</v>
      </c>
      <c r="CD170" s="44">
        <v>130.69999999999999</v>
      </c>
      <c r="CE170" s="44">
        <v>127.3</v>
      </c>
      <c r="CF170" s="44">
        <v>129.30000000000001</v>
      </c>
      <c r="CG170" s="44">
        <v>132.80000000000001</v>
      </c>
      <c r="CH170" s="44">
        <v>128.5</v>
      </c>
      <c r="CI170" s="44">
        <v>126.2</v>
      </c>
      <c r="CJ170" s="44">
        <v>124.2</v>
      </c>
      <c r="CK170" s="44">
        <v>117.2</v>
      </c>
      <c r="CL170" s="44">
        <v>133.69999999999999</v>
      </c>
      <c r="CM170" s="44">
        <v>132.69999999999999</v>
      </c>
      <c r="CN170" s="44">
        <v>125.1</v>
      </c>
      <c r="CO170" s="45">
        <f t="shared" si="18"/>
        <v>106.8</v>
      </c>
      <c r="CP170" s="45">
        <f t="shared" si="19"/>
        <v>42.7</v>
      </c>
      <c r="CQ170" s="45">
        <f t="shared" si="20"/>
        <v>22.8</v>
      </c>
      <c r="CR170" s="45">
        <f t="shared" si="21"/>
        <v>116.2</v>
      </c>
      <c r="CS170" s="45">
        <f t="shared" si="22"/>
        <v>130.69999999999999</v>
      </c>
      <c r="CT170" s="45">
        <f t="shared" si="23"/>
        <v>129.30000000000001</v>
      </c>
      <c r="CU170" s="45">
        <f t="shared" si="24"/>
        <v>124.2</v>
      </c>
      <c r="CV170" s="45">
        <f t="shared" si="25"/>
        <v>132.69999999999999</v>
      </c>
    </row>
    <row r="171" spans="1:100" s="48" customFormat="1" x14ac:dyDescent="0.25">
      <c r="A171" s="41">
        <v>6</v>
      </c>
      <c r="B171" s="42" t="s">
        <v>4291</v>
      </c>
      <c r="C171" s="42" t="s">
        <v>4292</v>
      </c>
      <c r="D171" s="42" t="b">
        <v>0</v>
      </c>
      <c r="E171" s="46">
        <v>2.1800000000000002</v>
      </c>
      <c r="F171" s="46">
        <f t="shared" si="26"/>
        <v>-2.1800000000000002</v>
      </c>
      <c r="G171" s="46">
        <v>1.1200000000000001</v>
      </c>
      <c r="H171" s="47">
        <v>9.2196369501253095E-2</v>
      </c>
      <c r="I171" s="47">
        <v>0.60923588611784796</v>
      </c>
      <c r="J171" s="42" t="s">
        <v>4293</v>
      </c>
      <c r="K171" s="42" t="s">
        <v>30</v>
      </c>
      <c r="L171" s="42">
        <v>69</v>
      </c>
      <c r="M171" s="42">
        <v>282.7</v>
      </c>
      <c r="N171" s="42">
        <v>5.33</v>
      </c>
      <c r="O171" s="42" t="b">
        <v>0</v>
      </c>
      <c r="P171" s="42">
        <v>1180.001</v>
      </c>
      <c r="Q171" s="42">
        <v>7811.93</v>
      </c>
      <c r="R171" s="42">
        <v>189</v>
      </c>
      <c r="S171" s="42">
        <v>2</v>
      </c>
      <c r="T171" s="42">
        <v>2834</v>
      </c>
      <c r="U171" s="44">
        <v>6875026.375</v>
      </c>
      <c r="V171" s="44">
        <v>6765119.3125</v>
      </c>
      <c r="W171" s="44">
        <v>6917356.125</v>
      </c>
      <c r="X171" s="44">
        <v>4739006.03125</v>
      </c>
      <c r="Y171" s="44">
        <v>4199775.5625</v>
      </c>
      <c r="Z171" s="44">
        <v>4768770.375</v>
      </c>
      <c r="AA171" s="44">
        <v>2037677.625</v>
      </c>
      <c r="AB171" s="44">
        <v>2073277.171875</v>
      </c>
      <c r="AC171" s="44">
        <v>2557378.5625</v>
      </c>
      <c r="AD171" s="44">
        <v>1755979.984375</v>
      </c>
      <c r="AE171" s="44">
        <v>1509200.375</v>
      </c>
      <c r="AF171" s="44">
        <v>1775002.34375</v>
      </c>
      <c r="AG171" s="44">
        <v>7467741.875</v>
      </c>
      <c r="AH171" s="44">
        <v>7185983.75</v>
      </c>
      <c r="AI171" s="44">
        <v>8182983.625</v>
      </c>
      <c r="AJ171" s="44">
        <v>6279749.25</v>
      </c>
      <c r="AK171" s="44">
        <v>6557832.25</v>
      </c>
      <c r="AL171" s="44">
        <v>6577641.40625</v>
      </c>
      <c r="AM171" s="44">
        <v>8715547.25</v>
      </c>
      <c r="AN171" s="44">
        <v>8868079</v>
      </c>
      <c r="AO171" s="44">
        <v>8575986.75</v>
      </c>
      <c r="AP171" s="44">
        <v>9218387.375</v>
      </c>
      <c r="AQ171" s="44">
        <v>10426734.625</v>
      </c>
      <c r="AR171" s="44">
        <v>10436760</v>
      </c>
      <c r="AS171" s="44">
        <v>9500288.7434553504</v>
      </c>
      <c r="AT171" s="44">
        <v>10062023.5824905</v>
      </c>
      <c r="AU171" s="44">
        <v>10908123.2558369</v>
      </c>
      <c r="AV171" s="44">
        <v>4857138.10884549</v>
      </c>
      <c r="AW171" s="44">
        <v>4557718.5780313201</v>
      </c>
      <c r="AX171" s="44">
        <v>5483230.51504164</v>
      </c>
      <c r="AY171" s="44">
        <v>2369806.0551646398</v>
      </c>
      <c r="AZ171" s="44">
        <v>2648641.2152810702</v>
      </c>
      <c r="BA171" s="44">
        <v>3374975.84084837</v>
      </c>
      <c r="BB171" s="44">
        <v>6283556.3510751501</v>
      </c>
      <c r="BC171" s="44">
        <v>5766082.8041334702</v>
      </c>
      <c r="BD171" s="44">
        <v>7024404.5775450198</v>
      </c>
      <c r="BE171" s="44">
        <v>12399336.011716399</v>
      </c>
      <c r="BF171" s="44">
        <v>12419732.7021662</v>
      </c>
      <c r="BG171" s="44">
        <v>15068919.922055099</v>
      </c>
      <c r="BH171" s="44">
        <v>13034531.5798457</v>
      </c>
      <c r="BI171" s="44">
        <v>14622811.0917248</v>
      </c>
      <c r="BJ171" s="44">
        <v>15575275.888138499</v>
      </c>
      <c r="BK171" s="44">
        <v>8715547.25</v>
      </c>
      <c r="BL171" s="44">
        <v>10066167.019443201</v>
      </c>
      <c r="BM171" s="44">
        <v>9397878.4053916708</v>
      </c>
      <c r="BN171" s="44">
        <v>10715884.3980438</v>
      </c>
      <c r="BO171" s="44">
        <v>12825060.369360499</v>
      </c>
      <c r="BP171" s="44">
        <v>13509849.1901334</v>
      </c>
      <c r="BQ171" s="44">
        <v>103.1</v>
      </c>
      <c r="BR171" s="44">
        <v>109.2</v>
      </c>
      <c r="BS171" s="44">
        <v>118.4</v>
      </c>
      <c r="BT171" s="44">
        <v>52.7</v>
      </c>
      <c r="BU171" s="44">
        <v>49.5</v>
      </c>
      <c r="BV171" s="44">
        <v>59.5</v>
      </c>
      <c r="BW171" s="44">
        <v>25.7</v>
      </c>
      <c r="BX171" s="44">
        <v>28.7</v>
      </c>
      <c r="BY171" s="44">
        <v>36.6</v>
      </c>
      <c r="BZ171" s="44">
        <v>68.2</v>
      </c>
      <c r="CA171" s="44">
        <v>62.6</v>
      </c>
      <c r="CB171" s="44">
        <v>76.2</v>
      </c>
      <c r="CC171" s="44">
        <v>134.5</v>
      </c>
      <c r="CD171" s="44">
        <v>134.80000000000001</v>
      </c>
      <c r="CE171" s="44">
        <v>163.5</v>
      </c>
      <c r="CF171" s="44">
        <v>141.4</v>
      </c>
      <c r="CG171" s="44">
        <v>158.69999999999999</v>
      </c>
      <c r="CH171" s="44">
        <v>169</v>
      </c>
      <c r="CI171" s="44">
        <v>94.6</v>
      </c>
      <c r="CJ171" s="44">
        <v>109.2</v>
      </c>
      <c r="CK171" s="44">
        <v>102</v>
      </c>
      <c r="CL171" s="44">
        <v>116.3</v>
      </c>
      <c r="CM171" s="44">
        <v>139.19999999999999</v>
      </c>
      <c r="CN171" s="44">
        <v>146.6</v>
      </c>
      <c r="CO171" s="45">
        <f t="shared" si="18"/>
        <v>109.2</v>
      </c>
      <c r="CP171" s="45">
        <f t="shared" si="19"/>
        <v>52.7</v>
      </c>
      <c r="CQ171" s="45">
        <f t="shared" si="20"/>
        <v>28.7</v>
      </c>
      <c r="CR171" s="45">
        <f t="shared" si="21"/>
        <v>68.2</v>
      </c>
      <c r="CS171" s="45">
        <f t="shared" si="22"/>
        <v>134.80000000000001</v>
      </c>
      <c r="CT171" s="45">
        <f t="shared" si="23"/>
        <v>158.69999999999999</v>
      </c>
      <c r="CU171" s="45">
        <f t="shared" si="24"/>
        <v>102</v>
      </c>
      <c r="CV171" s="45">
        <f t="shared" si="25"/>
        <v>139.19999999999999</v>
      </c>
    </row>
    <row r="172" spans="1:100" s="48" customFormat="1" x14ac:dyDescent="0.25">
      <c r="A172" s="41">
        <v>261</v>
      </c>
      <c r="B172" s="42" t="s">
        <v>4115</v>
      </c>
      <c r="C172" s="42" t="s">
        <v>4116</v>
      </c>
      <c r="D172" s="42" t="b">
        <v>0</v>
      </c>
      <c r="E172" s="46">
        <v>2.1629999999999998</v>
      </c>
      <c r="F172" s="46">
        <f t="shared" si="26"/>
        <v>-2.1629999999999998</v>
      </c>
      <c r="G172" s="46">
        <v>1.1100000000000001</v>
      </c>
      <c r="H172" s="47">
        <v>9.5263529046962295E-2</v>
      </c>
      <c r="I172" s="47">
        <v>0.62251245161711399</v>
      </c>
      <c r="J172" s="42" t="s">
        <v>4117</v>
      </c>
      <c r="K172" s="42" t="s">
        <v>30</v>
      </c>
      <c r="L172" s="42">
        <v>32</v>
      </c>
      <c r="M172" s="42">
        <v>53.1</v>
      </c>
      <c r="N172" s="42">
        <v>7.08</v>
      </c>
      <c r="O172" s="42" t="b">
        <v>0</v>
      </c>
      <c r="P172" s="42">
        <v>82.805000000000007</v>
      </c>
      <c r="Q172" s="42">
        <v>433.92</v>
      </c>
      <c r="R172" s="42">
        <v>16</v>
      </c>
      <c r="S172" s="42">
        <v>16</v>
      </c>
      <c r="T172" s="42">
        <v>217</v>
      </c>
      <c r="U172" s="44">
        <v>31540849.59375</v>
      </c>
      <c r="V172" s="44">
        <v>30315348.15625</v>
      </c>
      <c r="W172" s="44">
        <v>29987332.8125</v>
      </c>
      <c r="X172" s="44">
        <v>15121568.125</v>
      </c>
      <c r="Y172" s="44">
        <v>14090007.3125</v>
      </c>
      <c r="Z172" s="44">
        <v>13905690.65625</v>
      </c>
      <c r="AA172" s="44">
        <v>12846734.7109375</v>
      </c>
      <c r="AB172" s="44">
        <v>12329695.609375</v>
      </c>
      <c r="AC172" s="44">
        <v>12443936.671875</v>
      </c>
      <c r="AD172" s="44">
        <v>15470281.3828125</v>
      </c>
      <c r="AE172" s="44">
        <v>14077076.265625</v>
      </c>
      <c r="AF172" s="44">
        <v>13215823.828125</v>
      </c>
      <c r="AG172" s="44">
        <v>16541637.078125</v>
      </c>
      <c r="AH172" s="44">
        <v>15472096.078125</v>
      </c>
      <c r="AI172" s="44">
        <v>14653307.8125</v>
      </c>
      <c r="AJ172" s="44">
        <v>14523058</v>
      </c>
      <c r="AK172" s="44">
        <v>13965672.640625</v>
      </c>
      <c r="AL172" s="44">
        <v>13007113.84375</v>
      </c>
      <c r="AM172" s="44">
        <v>54126179.478515603</v>
      </c>
      <c r="AN172" s="44">
        <v>51317039.125</v>
      </c>
      <c r="AO172" s="44">
        <v>54803302.8125</v>
      </c>
      <c r="AP172" s="44">
        <v>46772828.5625</v>
      </c>
      <c r="AQ172" s="44">
        <v>49755011.9375</v>
      </c>
      <c r="AR172" s="44">
        <v>47179814.8125</v>
      </c>
      <c r="AS172" s="44">
        <v>43584876.916857101</v>
      </c>
      <c r="AT172" s="44">
        <v>45089189.705196001</v>
      </c>
      <c r="AU172" s="44">
        <v>47287651.021806099</v>
      </c>
      <c r="AV172" s="44">
        <v>15498512.625034099</v>
      </c>
      <c r="AW172" s="44">
        <v>15290885.700223301</v>
      </c>
      <c r="AX172" s="44">
        <v>15989049.868873101</v>
      </c>
      <c r="AY172" s="44">
        <v>14940670.365889501</v>
      </c>
      <c r="AZ172" s="44">
        <v>15751362.338749399</v>
      </c>
      <c r="BA172" s="44">
        <v>16422279.535951599</v>
      </c>
      <c r="BB172" s="44">
        <v>55358481.133536503</v>
      </c>
      <c r="BC172" s="44">
        <v>53783174.674665503</v>
      </c>
      <c r="BD172" s="44">
        <v>52300377.924112096</v>
      </c>
      <c r="BE172" s="44">
        <v>27465506.942892201</v>
      </c>
      <c r="BF172" s="44">
        <v>26740847.783373699</v>
      </c>
      <c r="BG172" s="44">
        <v>26983986.787556</v>
      </c>
      <c r="BH172" s="44">
        <v>30144716.070778001</v>
      </c>
      <c r="BI172" s="44">
        <v>31140990.651709501</v>
      </c>
      <c r="BJ172" s="44">
        <v>30799700.7000615</v>
      </c>
      <c r="BK172" s="44">
        <v>54126179.478515603</v>
      </c>
      <c r="BL172" s="44">
        <v>58250032.140619203</v>
      </c>
      <c r="BM172" s="44">
        <v>60055453.799031898</v>
      </c>
      <c r="BN172" s="44">
        <v>54370922.316038102</v>
      </c>
      <c r="BO172" s="44">
        <v>61199508.257043697</v>
      </c>
      <c r="BP172" s="44">
        <v>61071844.416782103</v>
      </c>
      <c r="BQ172" s="44">
        <v>114.5</v>
      </c>
      <c r="BR172" s="44">
        <v>118.4</v>
      </c>
      <c r="BS172" s="44">
        <v>124.2</v>
      </c>
      <c r="BT172" s="44">
        <v>40.700000000000003</v>
      </c>
      <c r="BU172" s="44">
        <v>40.200000000000003</v>
      </c>
      <c r="BV172" s="44">
        <v>42</v>
      </c>
      <c r="BW172" s="44">
        <v>39.200000000000003</v>
      </c>
      <c r="BX172" s="44">
        <v>41.4</v>
      </c>
      <c r="BY172" s="44">
        <v>43.1</v>
      </c>
      <c r="BZ172" s="44">
        <v>145.4</v>
      </c>
      <c r="CA172" s="44">
        <v>141.30000000000001</v>
      </c>
      <c r="CB172" s="44">
        <v>137.4</v>
      </c>
      <c r="CC172" s="44">
        <v>72.099999999999994</v>
      </c>
      <c r="CD172" s="44">
        <v>70.2</v>
      </c>
      <c r="CE172" s="44">
        <v>70.900000000000006</v>
      </c>
      <c r="CF172" s="44">
        <v>79.2</v>
      </c>
      <c r="CG172" s="44">
        <v>81.8</v>
      </c>
      <c r="CH172" s="44">
        <v>80.900000000000006</v>
      </c>
      <c r="CI172" s="44">
        <v>142.19999999999999</v>
      </c>
      <c r="CJ172" s="44">
        <v>153</v>
      </c>
      <c r="CK172" s="44">
        <v>157.80000000000001</v>
      </c>
      <c r="CL172" s="44">
        <v>142.80000000000001</v>
      </c>
      <c r="CM172" s="44">
        <v>160.80000000000001</v>
      </c>
      <c r="CN172" s="44">
        <v>160.4</v>
      </c>
      <c r="CO172" s="45">
        <f t="shared" si="18"/>
        <v>118.4</v>
      </c>
      <c r="CP172" s="45">
        <f t="shared" si="19"/>
        <v>40.700000000000003</v>
      </c>
      <c r="CQ172" s="45">
        <f t="shared" si="20"/>
        <v>41.4</v>
      </c>
      <c r="CR172" s="45">
        <f t="shared" si="21"/>
        <v>141.30000000000001</v>
      </c>
      <c r="CS172" s="45">
        <f t="shared" si="22"/>
        <v>70.900000000000006</v>
      </c>
      <c r="CT172" s="45">
        <f t="shared" si="23"/>
        <v>80.900000000000006</v>
      </c>
      <c r="CU172" s="45">
        <f t="shared" si="24"/>
        <v>153</v>
      </c>
      <c r="CV172" s="45">
        <f t="shared" si="25"/>
        <v>160.4</v>
      </c>
    </row>
    <row r="173" spans="1:100" s="48" customFormat="1" x14ac:dyDescent="0.25">
      <c r="A173" s="41">
        <v>776</v>
      </c>
      <c r="B173" s="42" t="s">
        <v>4390</v>
      </c>
      <c r="C173" s="42" t="s">
        <v>4391</v>
      </c>
      <c r="D173" s="42" t="b">
        <v>0</v>
      </c>
      <c r="E173" s="46">
        <v>2.157</v>
      </c>
      <c r="F173" s="46">
        <f t="shared" si="26"/>
        <v>-2.157</v>
      </c>
      <c r="G173" s="46">
        <v>1.1100000000000001</v>
      </c>
      <c r="H173" s="47">
        <v>9.6346248688475397E-2</v>
      </c>
      <c r="I173" s="47">
        <v>0.624061646647457</v>
      </c>
      <c r="J173" s="42" t="s">
        <v>4392</v>
      </c>
      <c r="K173" s="42" t="s">
        <v>30</v>
      </c>
      <c r="L173" s="42">
        <v>24</v>
      </c>
      <c r="M173" s="42">
        <v>26.3</v>
      </c>
      <c r="N173" s="42">
        <v>4.92</v>
      </c>
      <c r="O173" s="42" t="b">
        <v>1</v>
      </c>
      <c r="P173" s="42">
        <v>23.413</v>
      </c>
      <c r="Q173" s="42">
        <v>232.77</v>
      </c>
      <c r="R173" s="42">
        <v>4</v>
      </c>
      <c r="S173" s="42">
        <v>4</v>
      </c>
      <c r="T173" s="42">
        <v>72</v>
      </c>
      <c r="U173" s="44">
        <v>3199889.125</v>
      </c>
      <c r="V173" s="44">
        <v>2781093.15625</v>
      </c>
      <c r="W173" s="44">
        <v>5132191.9375</v>
      </c>
      <c r="X173" s="44">
        <v>11480618.1875</v>
      </c>
      <c r="Y173" s="44">
        <v>10130597.1796875</v>
      </c>
      <c r="Z173" s="44">
        <v>10349561.7890625</v>
      </c>
      <c r="AA173" s="44">
        <v>16555296.1875</v>
      </c>
      <c r="AB173" s="44">
        <v>14719280.875</v>
      </c>
      <c r="AC173" s="44">
        <v>15732972.28125</v>
      </c>
      <c r="AD173" s="44">
        <v>1338131.734375</v>
      </c>
      <c r="AE173" s="44">
        <v>3210815.875</v>
      </c>
      <c r="AF173" s="44">
        <v>3732520.1171875</v>
      </c>
      <c r="AG173" s="44">
        <v>17187230.6796875</v>
      </c>
      <c r="AH173" s="44">
        <v>16528289.1875</v>
      </c>
      <c r="AI173" s="44">
        <v>16575582.4375</v>
      </c>
      <c r="AJ173" s="44">
        <v>8732606.09375</v>
      </c>
      <c r="AK173" s="44">
        <v>10260867.21875</v>
      </c>
      <c r="AL173" s="44">
        <v>10393350.4375</v>
      </c>
      <c r="AM173" s="44">
        <v>43632780.625</v>
      </c>
      <c r="AN173" s="44">
        <v>37802467.53125</v>
      </c>
      <c r="AO173" s="44">
        <v>38745851.71875</v>
      </c>
      <c r="AP173" s="44">
        <v>17666219.40625</v>
      </c>
      <c r="AQ173" s="44">
        <v>18266256.703125</v>
      </c>
      <c r="AR173" s="44">
        <v>17261827.359375</v>
      </c>
      <c r="AS173" s="44">
        <v>4421782.4014591798</v>
      </c>
      <c r="AT173" s="44">
        <v>4136427.4051434798</v>
      </c>
      <c r="AU173" s="44">
        <v>8093060.5877780402</v>
      </c>
      <c r="AV173" s="44">
        <v>11766802.5201695</v>
      </c>
      <c r="AW173" s="44">
        <v>10994018.676781001</v>
      </c>
      <c r="AX173" s="44">
        <v>11900139.5656625</v>
      </c>
      <c r="AY173" s="44">
        <v>19253703.661874201</v>
      </c>
      <c r="AZ173" s="44">
        <v>18804091.664003499</v>
      </c>
      <c r="BA173" s="44">
        <v>20762824.140532698</v>
      </c>
      <c r="BB173" s="44">
        <v>4788338.2686163997</v>
      </c>
      <c r="BC173" s="44">
        <v>12267310.8957293</v>
      </c>
      <c r="BD173" s="44">
        <v>14771096.7758832</v>
      </c>
      <c r="BE173" s="44">
        <v>28537441.689269301</v>
      </c>
      <c r="BF173" s="44">
        <v>28566295.287385602</v>
      </c>
      <c r="BG173" s="44">
        <v>30523845.073942799</v>
      </c>
      <c r="BH173" s="44">
        <v>18125792.188810401</v>
      </c>
      <c r="BI173" s="44">
        <v>22879926.972370099</v>
      </c>
      <c r="BJ173" s="44">
        <v>24610539.0166681</v>
      </c>
      <c r="BK173" s="44">
        <v>43632780.625</v>
      </c>
      <c r="BL173" s="44">
        <v>42909625.852074698</v>
      </c>
      <c r="BM173" s="44">
        <v>42459114.476377703</v>
      </c>
      <c r="BN173" s="44">
        <v>20536039.244917601</v>
      </c>
      <c r="BO173" s="44">
        <v>22467805.441036101</v>
      </c>
      <c r="BP173" s="44">
        <v>22344547.960408598</v>
      </c>
      <c r="BQ173" s="44">
        <v>21.7</v>
      </c>
      <c r="BR173" s="44">
        <v>20.3</v>
      </c>
      <c r="BS173" s="44">
        <v>39.700000000000003</v>
      </c>
      <c r="BT173" s="44">
        <v>57.7</v>
      </c>
      <c r="BU173" s="44">
        <v>53.9</v>
      </c>
      <c r="BV173" s="44">
        <v>58.3</v>
      </c>
      <c r="BW173" s="44">
        <v>94.4</v>
      </c>
      <c r="BX173" s="44">
        <v>92.2</v>
      </c>
      <c r="BY173" s="44">
        <v>101.8</v>
      </c>
      <c r="BZ173" s="44">
        <v>23.5</v>
      </c>
      <c r="CA173" s="44">
        <v>60.1</v>
      </c>
      <c r="CB173" s="44">
        <v>72.400000000000006</v>
      </c>
      <c r="CC173" s="44">
        <v>139.9</v>
      </c>
      <c r="CD173" s="44">
        <v>140</v>
      </c>
      <c r="CE173" s="44">
        <v>149.6</v>
      </c>
      <c r="CF173" s="44">
        <v>88.9</v>
      </c>
      <c r="CG173" s="44">
        <v>112.2</v>
      </c>
      <c r="CH173" s="44">
        <v>120.7</v>
      </c>
      <c r="CI173" s="44">
        <v>213.9</v>
      </c>
      <c r="CJ173" s="44">
        <v>210.4</v>
      </c>
      <c r="CK173" s="44">
        <v>208.2</v>
      </c>
      <c r="CL173" s="44">
        <v>100.7</v>
      </c>
      <c r="CM173" s="44">
        <v>110.1</v>
      </c>
      <c r="CN173" s="44">
        <v>109.5</v>
      </c>
      <c r="CO173" s="45">
        <f t="shared" si="18"/>
        <v>21.7</v>
      </c>
      <c r="CP173" s="45">
        <f t="shared" si="19"/>
        <v>57.7</v>
      </c>
      <c r="CQ173" s="45">
        <f t="shared" si="20"/>
        <v>94.4</v>
      </c>
      <c r="CR173" s="45">
        <f t="shared" si="21"/>
        <v>60.1</v>
      </c>
      <c r="CS173" s="45">
        <f t="shared" si="22"/>
        <v>140</v>
      </c>
      <c r="CT173" s="45">
        <f t="shared" si="23"/>
        <v>112.2</v>
      </c>
      <c r="CU173" s="45">
        <f t="shared" si="24"/>
        <v>210.4</v>
      </c>
      <c r="CV173" s="45">
        <f t="shared" si="25"/>
        <v>109.5</v>
      </c>
    </row>
    <row r="174" spans="1:100" s="48" customFormat="1" x14ac:dyDescent="0.25">
      <c r="A174" s="41">
        <v>1410</v>
      </c>
      <c r="B174" s="42" t="s">
        <v>4447</v>
      </c>
      <c r="C174" s="42" t="s">
        <v>4448</v>
      </c>
      <c r="D174" s="42" t="b">
        <v>0</v>
      </c>
      <c r="E174" s="46">
        <v>2.1549999999999998</v>
      </c>
      <c r="F174" s="46">
        <f t="shared" si="26"/>
        <v>-2.1549999999999998</v>
      </c>
      <c r="G174" s="46">
        <v>1.1100000000000001</v>
      </c>
      <c r="H174" s="47">
        <v>9.6771820031273006E-2</v>
      </c>
      <c r="I174" s="47">
        <v>0.624061646647457</v>
      </c>
      <c r="J174" s="42" t="s">
        <v>4449</v>
      </c>
      <c r="K174" s="42" t="s">
        <v>30</v>
      </c>
      <c r="L174" s="42">
        <v>2</v>
      </c>
      <c r="M174" s="42">
        <v>141.6</v>
      </c>
      <c r="N174" s="42">
        <v>5.9</v>
      </c>
      <c r="O174" s="42" t="b">
        <v>0</v>
      </c>
      <c r="P174" s="42">
        <v>7.55</v>
      </c>
      <c r="Q174" s="42">
        <v>6.85</v>
      </c>
      <c r="R174" s="42">
        <v>2</v>
      </c>
      <c r="S174" s="42">
        <v>2</v>
      </c>
      <c r="T174" s="42">
        <v>5</v>
      </c>
      <c r="U174" s="44">
        <v>152437.03125</v>
      </c>
      <c r="V174" s="44">
        <v>201890.46875</v>
      </c>
      <c r="W174" s="44">
        <v>140117.703125</v>
      </c>
      <c r="X174" s="44">
        <v>333091.9375</v>
      </c>
      <c r="Y174" s="44">
        <v>457570.734375</v>
      </c>
      <c r="Z174" s="44">
        <v>342599.4375</v>
      </c>
      <c r="AA174" s="44">
        <v>553883.5625</v>
      </c>
      <c r="AB174" s="44">
        <v>534726.640625</v>
      </c>
      <c r="AC174" s="44">
        <v>500317.40625</v>
      </c>
      <c r="AD174" s="44" t="s">
        <v>30</v>
      </c>
      <c r="AE174" s="44" t="s">
        <v>30</v>
      </c>
      <c r="AF174" s="44" t="s">
        <v>30</v>
      </c>
      <c r="AG174" s="44" t="s">
        <v>30</v>
      </c>
      <c r="AH174" s="44" t="s">
        <v>30</v>
      </c>
      <c r="AI174" s="44">
        <v>479222.375</v>
      </c>
      <c r="AJ174" s="44">
        <v>122052.5703125</v>
      </c>
      <c r="AK174" s="44">
        <v>124612.8046875</v>
      </c>
      <c r="AL174" s="44">
        <v>73734.7890625</v>
      </c>
      <c r="AM174" s="44">
        <v>2931310.5</v>
      </c>
      <c r="AN174" s="44">
        <v>2088020.5</v>
      </c>
      <c r="AO174" s="44">
        <v>2011737.625</v>
      </c>
      <c r="AP174" s="44" t="s">
        <v>30</v>
      </c>
      <c r="AQ174" s="44" t="s">
        <v>30</v>
      </c>
      <c r="AR174" s="44" t="s">
        <v>30</v>
      </c>
      <c r="AS174" s="44">
        <v>210645.85545973599</v>
      </c>
      <c r="AT174" s="44">
        <v>300279.50192823203</v>
      </c>
      <c r="AU174" s="44">
        <v>220954.53066069601</v>
      </c>
      <c r="AV174" s="44">
        <v>341395.122249651</v>
      </c>
      <c r="AW174" s="44">
        <v>496569.06798680202</v>
      </c>
      <c r="AX174" s="44">
        <v>393927.89805613202</v>
      </c>
      <c r="AY174" s="44">
        <v>644163.04334139498</v>
      </c>
      <c r="AZ174" s="44">
        <v>683120.92492067197</v>
      </c>
      <c r="BA174" s="44">
        <v>660269.53678652702</v>
      </c>
      <c r="BB174" s="44" t="s">
        <v>30</v>
      </c>
      <c r="BC174" s="44" t="s">
        <v>30</v>
      </c>
      <c r="BD174" s="44" t="s">
        <v>30</v>
      </c>
      <c r="BE174" s="44" t="s">
        <v>30</v>
      </c>
      <c r="BF174" s="44" t="s">
        <v>30</v>
      </c>
      <c r="BG174" s="44">
        <v>882485.40198344504</v>
      </c>
      <c r="BH174" s="44">
        <v>253337.83544615601</v>
      </c>
      <c r="BI174" s="44">
        <v>277864.61029943498</v>
      </c>
      <c r="BJ174" s="44">
        <v>174597.49038780099</v>
      </c>
      <c r="BK174" s="44">
        <v>2931310.5</v>
      </c>
      <c r="BL174" s="44">
        <v>2370114.55277082</v>
      </c>
      <c r="BM174" s="44">
        <v>2204535.30706556</v>
      </c>
      <c r="BN174" s="44" t="s">
        <v>30</v>
      </c>
      <c r="BO174" s="44" t="s">
        <v>30</v>
      </c>
      <c r="BP174" s="44" t="s">
        <v>30</v>
      </c>
      <c r="BQ174" s="44">
        <v>38.799999999999997</v>
      </c>
      <c r="BR174" s="44">
        <v>55.2</v>
      </c>
      <c r="BS174" s="44">
        <v>40.6</v>
      </c>
      <c r="BT174" s="44">
        <v>62.8</v>
      </c>
      <c r="BU174" s="44">
        <v>91.4</v>
      </c>
      <c r="BV174" s="44">
        <v>72.5</v>
      </c>
      <c r="BW174" s="44">
        <v>118.5</v>
      </c>
      <c r="BX174" s="44">
        <v>125.7</v>
      </c>
      <c r="BY174" s="44">
        <v>121.5</v>
      </c>
      <c r="BZ174" s="44" t="s">
        <v>30</v>
      </c>
      <c r="CA174" s="44" t="s">
        <v>30</v>
      </c>
      <c r="CB174" s="44" t="s">
        <v>30</v>
      </c>
      <c r="CC174" s="44" t="s">
        <v>30</v>
      </c>
      <c r="CD174" s="44" t="s">
        <v>30</v>
      </c>
      <c r="CE174" s="44">
        <v>162.4</v>
      </c>
      <c r="CF174" s="44">
        <v>46.6</v>
      </c>
      <c r="CG174" s="44">
        <v>51.1</v>
      </c>
      <c r="CH174" s="44">
        <v>32.1</v>
      </c>
      <c r="CI174" s="44">
        <v>539.29999999999995</v>
      </c>
      <c r="CJ174" s="44">
        <v>436</v>
      </c>
      <c r="CK174" s="44">
        <v>405.6</v>
      </c>
      <c r="CL174" s="44" t="s">
        <v>30</v>
      </c>
      <c r="CM174" s="44" t="s">
        <v>30</v>
      </c>
      <c r="CN174" s="44" t="s">
        <v>30</v>
      </c>
      <c r="CO174" s="45">
        <f t="shared" si="18"/>
        <v>40.6</v>
      </c>
      <c r="CP174" s="45">
        <f t="shared" si="19"/>
        <v>72.5</v>
      </c>
      <c r="CQ174" s="45">
        <f t="shared" si="20"/>
        <v>121.5</v>
      </c>
      <c r="CR174" s="45" t="e">
        <f t="shared" si="21"/>
        <v>#NUM!</v>
      </c>
      <c r="CS174" s="45">
        <f t="shared" si="22"/>
        <v>162.4</v>
      </c>
      <c r="CT174" s="45">
        <f t="shared" si="23"/>
        <v>46.6</v>
      </c>
      <c r="CU174" s="45">
        <f t="shared" si="24"/>
        <v>436</v>
      </c>
      <c r="CV174" s="45" t="e">
        <f t="shared" si="25"/>
        <v>#NUM!</v>
      </c>
    </row>
    <row r="175" spans="1:100" s="48" customFormat="1" x14ac:dyDescent="0.25">
      <c r="A175" s="41">
        <v>1182</v>
      </c>
      <c r="B175" s="42" t="s">
        <v>4414</v>
      </c>
      <c r="C175" s="42" t="s">
        <v>4415</v>
      </c>
      <c r="D175" s="42" t="b">
        <v>0</v>
      </c>
      <c r="E175" s="46">
        <v>2.1520000000000001</v>
      </c>
      <c r="F175" s="46">
        <f t="shared" si="26"/>
        <v>-2.1520000000000001</v>
      </c>
      <c r="G175" s="46">
        <v>1.1100000000000001</v>
      </c>
      <c r="H175" s="47">
        <v>9.7305658042443399E-2</v>
      </c>
      <c r="I175" s="47">
        <v>0.62608805821367197</v>
      </c>
      <c r="J175" s="42" t="s">
        <v>4416</v>
      </c>
      <c r="K175" s="42" t="s">
        <v>30</v>
      </c>
      <c r="L175" s="42">
        <v>11</v>
      </c>
      <c r="M175" s="42">
        <v>56.5</v>
      </c>
      <c r="N175" s="42">
        <v>6.86</v>
      </c>
      <c r="O175" s="42" t="b">
        <v>0</v>
      </c>
      <c r="P175" s="42">
        <v>11.444000000000001</v>
      </c>
      <c r="Q175" s="42">
        <v>10.46</v>
      </c>
      <c r="R175" s="42">
        <v>4</v>
      </c>
      <c r="S175" s="42">
        <v>4</v>
      </c>
      <c r="T175" s="42">
        <v>8</v>
      </c>
      <c r="U175" s="44">
        <v>438259.28125</v>
      </c>
      <c r="V175" s="44">
        <v>1112360.3125</v>
      </c>
      <c r="W175" s="44">
        <v>1138452.96875</v>
      </c>
      <c r="X175" s="44">
        <v>941623.6875</v>
      </c>
      <c r="Y175" s="44">
        <v>832585.4453125</v>
      </c>
      <c r="Z175" s="44">
        <v>884255.515625</v>
      </c>
      <c r="AA175" s="44">
        <v>182070.578125</v>
      </c>
      <c r="AB175" s="44" t="s">
        <v>30</v>
      </c>
      <c r="AC175" s="44">
        <v>332882.8125</v>
      </c>
      <c r="AD175" s="44">
        <v>409638.5625</v>
      </c>
      <c r="AE175" s="44">
        <v>258781.65625</v>
      </c>
      <c r="AF175" s="44">
        <v>237726.1640625</v>
      </c>
      <c r="AG175" s="44">
        <v>2224459.9375</v>
      </c>
      <c r="AH175" s="44">
        <v>1496695.375</v>
      </c>
      <c r="AI175" s="44">
        <v>1738343.28125</v>
      </c>
      <c r="AJ175" s="44">
        <v>2101276.5</v>
      </c>
      <c r="AK175" s="44">
        <v>1865037.25</v>
      </c>
      <c r="AL175" s="44">
        <v>1594042.625</v>
      </c>
      <c r="AM175" s="44">
        <v>2064283.84375</v>
      </c>
      <c r="AN175" s="44">
        <v>1891590.0625</v>
      </c>
      <c r="AO175" s="44">
        <v>1870863.90625</v>
      </c>
      <c r="AP175" s="44">
        <v>1472043.515625</v>
      </c>
      <c r="AQ175" s="44">
        <v>1381191.15625</v>
      </c>
      <c r="AR175" s="44">
        <v>666022.125</v>
      </c>
      <c r="AS175" s="44">
        <v>605610.726311462</v>
      </c>
      <c r="AT175" s="44">
        <v>1654456.5113464899</v>
      </c>
      <c r="AU175" s="44">
        <v>1795250.24874998</v>
      </c>
      <c r="AV175" s="44">
        <v>965096.11226248904</v>
      </c>
      <c r="AW175" s="44">
        <v>903545.93845019501</v>
      </c>
      <c r="AX175" s="44">
        <v>1016735.22629382</v>
      </c>
      <c r="AY175" s="44">
        <v>211746.918754115</v>
      </c>
      <c r="AZ175" s="44" t="s">
        <v>30</v>
      </c>
      <c r="BA175" s="44">
        <v>439305.88396068098</v>
      </c>
      <c r="BB175" s="44">
        <v>1465840.73505731</v>
      </c>
      <c r="BC175" s="44">
        <v>988706.65741008997</v>
      </c>
      <c r="BD175" s="44">
        <v>940778.901460447</v>
      </c>
      <c r="BE175" s="44">
        <v>3693462.7188977702</v>
      </c>
      <c r="BF175" s="44">
        <v>2586779.6450372501</v>
      </c>
      <c r="BG175" s="44">
        <v>3201149.7153886599</v>
      </c>
      <c r="BH175" s="44">
        <v>4361504.5453029396</v>
      </c>
      <c r="BI175" s="44">
        <v>4158704.6368531301</v>
      </c>
      <c r="BJ175" s="44">
        <v>3774552.62888557</v>
      </c>
      <c r="BK175" s="44">
        <v>2064283.84375</v>
      </c>
      <c r="BL175" s="44">
        <v>2147146.1295556799</v>
      </c>
      <c r="BM175" s="44">
        <v>2050160.7589323299</v>
      </c>
      <c r="BN175" s="44">
        <v>1711172.19320885</v>
      </c>
      <c r="BO175" s="44">
        <v>1698888.5396642699</v>
      </c>
      <c r="BP175" s="44">
        <v>862131.39576287498</v>
      </c>
      <c r="BQ175" s="44">
        <v>33.6</v>
      </c>
      <c r="BR175" s="44">
        <v>91.7</v>
      </c>
      <c r="BS175" s="44">
        <v>99.5</v>
      </c>
      <c r="BT175" s="44">
        <v>53.5</v>
      </c>
      <c r="BU175" s="44">
        <v>50.1</v>
      </c>
      <c r="BV175" s="44">
        <v>56.4</v>
      </c>
      <c r="BW175" s="44">
        <v>11.7</v>
      </c>
      <c r="BX175" s="44" t="s">
        <v>30</v>
      </c>
      <c r="BY175" s="44">
        <v>24.4</v>
      </c>
      <c r="BZ175" s="44">
        <v>81.3</v>
      </c>
      <c r="CA175" s="44">
        <v>54.8</v>
      </c>
      <c r="CB175" s="44">
        <v>52.1</v>
      </c>
      <c r="CC175" s="44">
        <v>204.7</v>
      </c>
      <c r="CD175" s="44">
        <v>143.4</v>
      </c>
      <c r="CE175" s="44">
        <v>177.4</v>
      </c>
      <c r="CF175" s="44">
        <v>241.8</v>
      </c>
      <c r="CG175" s="44">
        <v>230.5</v>
      </c>
      <c r="CH175" s="44">
        <v>209.2</v>
      </c>
      <c r="CI175" s="44">
        <v>114.4</v>
      </c>
      <c r="CJ175" s="44">
        <v>119</v>
      </c>
      <c r="CK175" s="44">
        <v>113.6</v>
      </c>
      <c r="CL175" s="44">
        <v>94.9</v>
      </c>
      <c r="CM175" s="44">
        <v>94.2</v>
      </c>
      <c r="CN175" s="44">
        <v>47.8</v>
      </c>
      <c r="CO175" s="45">
        <f t="shared" si="18"/>
        <v>91.7</v>
      </c>
      <c r="CP175" s="45">
        <f t="shared" si="19"/>
        <v>53.5</v>
      </c>
      <c r="CQ175" s="45">
        <f t="shared" si="20"/>
        <v>18.049999999999997</v>
      </c>
      <c r="CR175" s="45">
        <f t="shared" si="21"/>
        <v>54.8</v>
      </c>
      <c r="CS175" s="45">
        <f t="shared" si="22"/>
        <v>177.4</v>
      </c>
      <c r="CT175" s="45">
        <f t="shared" si="23"/>
        <v>230.5</v>
      </c>
      <c r="CU175" s="45">
        <f t="shared" si="24"/>
        <v>114.4</v>
      </c>
      <c r="CV175" s="45">
        <f t="shared" si="25"/>
        <v>94.2</v>
      </c>
    </row>
    <row r="176" spans="1:100" s="48" customFormat="1" x14ac:dyDescent="0.25">
      <c r="A176" s="41">
        <v>1323</v>
      </c>
      <c r="B176" s="42" t="s">
        <v>4109</v>
      </c>
      <c r="C176" s="42" t="s">
        <v>4110</v>
      </c>
      <c r="D176" s="42" t="b">
        <v>0</v>
      </c>
      <c r="E176" s="46">
        <v>2.1509999999999998</v>
      </c>
      <c r="F176" s="46">
        <f t="shared" si="26"/>
        <v>-2.1509999999999998</v>
      </c>
      <c r="G176" s="46">
        <v>1.1000000000000001</v>
      </c>
      <c r="H176" s="47">
        <v>9.7636919633282498E-2</v>
      </c>
      <c r="I176" s="47">
        <v>0.62608805821367197</v>
      </c>
      <c r="J176" s="42" t="s">
        <v>4111</v>
      </c>
      <c r="K176" s="42" t="s">
        <v>30</v>
      </c>
      <c r="L176" s="42">
        <v>21</v>
      </c>
      <c r="M176" s="42">
        <v>17.7</v>
      </c>
      <c r="N176" s="42">
        <v>6.57</v>
      </c>
      <c r="O176" s="42" t="b">
        <v>0</v>
      </c>
      <c r="P176" s="42">
        <v>8.5470000000000006</v>
      </c>
      <c r="Q176" s="42">
        <v>37.549999999999997</v>
      </c>
      <c r="R176" s="42">
        <v>2</v>
      </c>
      <c r="S176" s="42">
        <v>2</v>
      </c>
      <c r="T176" s="42">
        <v>16</v>
      </c>
      <c r="U176" s="44">
        <v>2729345.75</v>
      </c>
      <c r="V176" s="44">
        <v>1370560.875</v>
      </c>
      <c r="W176" s="44">
        <v>1396183.875</v>
      </c>
      <c r="X176" s="44">
        <v>1610803.625</v>
      </c>
      <c r="Y176" s="44">
        <v>1638125.96875</v>
      </c>
      <c r="Z176" s="44">
        <v>1564625.25</v>
      </c>
      <c r="AA176" s="44">
        <v>1279192.546875</v>
      </c>
      <c r="AB176" s="44">
        <v>1097732.671875</v>
      </c>
      <c r="AC176" s="44">
        <v>1136010.1875</v>
      </c>
      <c r="AD176" s="44" t="s">
        <v>30</v>
      </c>
      <c r="AE176" s="44" t="s">
        <v>30</v>
      </c>
      <c r="AF176" s="44" t="s">
        <v>30</v>
      </c>
      <c r="AG176" s="44">
        <v>1651256.25</v>
      </c>
      <c r="AH176" s="44">
        <v>1774746.171875</v>
      </c>
      <c r="AI176" s="44">
        <v>1736644.953125</v>
      </c>
      <c r="AJ176" s="44">
        <v>1538037</v>
      </c>
      <c r="AK176" s="44">
        <v>1586181.015625</v>
      </c>
      <c r="AL176" s="44">
        <v>1475885.125</v>
      </c>
      <c r="AM176" s="44">
        <v>5376676.75</v>
      </c>
      <c r="AN176" s="44">
        <v>4267977.9375</v>
      </c>
      <c r="AO176" s="44">
        <v>4248352.125</v>
      </c>
      <c r="AP176" s="44">
        <v>3776250.5</v>
      </c>
      <c r="AQ176" s="44">
        <v>3166865.34375</v>
      </c>
      <c r="AR176" s="44">
        <v>2927105.625</v>
      </c>
      <c r="AS176" s="44">
        <v>3771559.7426668298</v>
      </c>
      <c r="AT176" s="44">
        <v>2038488.1934022501</v>
      </c>
      <c r="AU176" s="44">
        <v>2201671.4942968199</v>
      </c>
      <c r="AV176" s="44">
        <v>1650957.1039288701</v>
      </c>
      <c r="AW176" s="44">
        <v>1777741.9411629401</v>
      </c>
      <c r="AX176" s="44">
        <v>1799038.3769326799</v>
      </c>
      <c r="AY176" s="44">
        <v>1487692.7567508901</v>
      </c>
      <c r="AZ176" s="44">
        <v>1402369.1754920001</v>
      </c>
      <c r="BA176" s="44">
        <v>1499194.1333949999</v>
      </c>
      <c r="BB176" s="44" t="s">
        <v>30</v>
      </c>
      <c r="BC176" s="44" t="s">
        <v>30</v>
      </c>
      <c r="BD176" s="44" t="s">
        <v>30</v>
      </c>
      <c r="BE176" s="44">
        <v>2741723.1912822202</v>
      </c>
      <c r="BF176" s="44">
        <v>3067342.4593926002</v>
      </c>
      <c r="BG176" s="44">
        <v>3198022.2533662701</v>
      </c>
      <c r="BH176" s="44">
        <v>3192419.1634675902</v>
      </c>
      <c r="BI176" s="44">
        <v>3536904.3404189898</v>
      </c>
      <c r="BJ176" s="44">
        <v>3494766.0690703602</v>
      </c>
      <c r="BK176" s="44">
        <v>5376676.75</v>
      </c>
      <c r="BL176" s="44">
        <v>4844586.8326357501</v>
      </c>
      <c r="BM176" s="44">
        <v>4655498.8781946702</v>
      </c>
      <c r="BN176" s="44">
        <v>4389690.1019583298</v>
      </c>
      <c r="BO176" s="44">
        <v>3895298.0655944701</v>
      </c>
      <c r="BP176" s="44">
        <v>3788987.7277374398</v>
      </c>
      <c r="BQ176" s="44">
        <v>141.9</v>
      </c>
      <c r="BR176" s="44">
        <v>76.7</v>
      </c>
      <c r="BS176" s="44">
        <v>82.8</v>
      </c>
      <c r="BT176" s="44">
        <v>62.1</v>
      </c>
      <c r="BU176" s="44">
        <v>66.900000000000006</v>
      </c>
      <c r="BV176" s="44">
        <v>67.7</v>
      </c>
      <c r="BW176" s="44">
        <v>56</v>
      </c>
      <c r="BX176" s="44">
        <v>52.7</v>
      </c>
      <c r="BY176" s="44">
        <v>56.4</v>
      </c>
      <c r="BZ176" s="44" t="s">
        <v>30</v>
      </c>
      <c r="CA176" s="44" t="s">
        <v>30</v>
      </c>
      <c r="CB176" s="44" t="s">
        <v>30</v>
      </c>
      <c r="CC176" s="44">
        <v>103.1</v>
      </c>
      <c r="CD176" s="44">
        <v>115.4</v>
      </c>
      <c r="CE176" s="44">
        <v>120.3</v>
      </c>
      <c r="CF176" s="44">
        <v>120.1</v>
      </c>
      <c r="CG176" s="44">
        <v>133</v>
      </c>
      <c r="CH176" s="44">
        <v>131.4</v>
      </c>
      <c r="CI176" s="44">
        <v>202.2</v>
      </c>
      <c r="CJ176" s="44">
        <v>182.2</v>
      </c>
      <c r="CK176" s="44">
        <v>175.1</v>
      </c>
      <c r="CL176" s="44">
        <v>165.1</v>
      </c>
      <c r="CM176" s="44">
        <v>146.5</v>
      </c>
      <c r="CN176" s="44">
        <v>142.5</v>
      </c>
      <c r="CO176" s="45">
        <f t="shared" si="18"/>
        <v>82.8</v>
      </c>
      <c r="CP176" s="45">
        <f t="shared" si="19"/>
        <v>66.900000000000006</v>
      </c>
      <c r="CQ176" s="45">
        <f t="shared" si="20"/>
        <v>56</v>
      </c>
      <c r="CR176" s="45" t="e">
        <f t="shared" si="21"/>
        <v>#NUM!</v>
      </c>
      <c r="CS176" s="45">
        <f t="shared" si="22"/>
        <v>115.4</v>
      </c>
      <c r="CT176" s="45">
        <f t="shared" si="23"/>
        <v>131.4</v>
      </c>
      <c r="CU176" s="45">
        <f t="shared" si="24"/>
        <v>182.2</v>
      </c>
      <c r="CV176" s="45">
        <f t="shared" si="25"/>
        <v>146.5</v>
      </c>
    </row>
    <row r="177" spans="1:100" s="48" customFormat="1" x14ac:dyDescent="0.25">
      <c r="A177" s="41">
        <v>1162</v>
      </c>
      <c r="B177" s="42" t="s">
        <v>4381</v>
      </c>
      <c r="C177" s="42" t="s">
        <v>4382</v>
      </c>
      <c r="D177" s="42" t="b">
        <v>0</v>
      </c>
      <c r="E177" s="46">
        <v>2.1469999999999998</v>
      </c>
      <c r="F177" s="46">
        <f t="shared" si="26"/>
        <v>-2.1469999999999998</v>
      </c>
      <c r="G177" s="46">
        <v>1.1000000000000001</v>
      </c>
      <c r="H177" s="47">
        <v>9.8353238476972499E-2</v>
      </c>
      <c r="I177" s="47">
        <v>0.62608805821367197</v>
      </c>
      <c r="J177" s="42" t="s">
        <v>4383</v>
      </c>
      <c r="K177" s="42" t="s">
        <v>30</v>
      </c>
      <c r="L177" s="42">
        <v>17</v>
      </c>
      <c r="M177" s="42">
        <v>33.6</v>
      </c>
      <c r="N177" s="42">
        <v>11.25</v>
      </c>
      <c r="O177" s="42" t="b">
        <v>0</v>
      </c>
      <c r="P177" s="42">
        <v>11.852</v>
      </c>
      <c r="Q177" s="42">
        <v>52.33</v>
      </c>
      <c r="R177" s="42">
        <v>4</v>
      </c>
      <c r="S177" s="42">
        <v>3</v>
      </c>
      <c r="T177" s="42">
        <v>30</v>
      </c>
      <c r="U177" s="44">
        <v>1679253.671875</v>
      </c>
      <c r="V177" s="44">
        <v>1354655.875</v>
      </c>
      <c r="W177" s="44">
        <v>1428587.125</v>
      </c>
      <c r="X177" s="44">
        <v>3386748.75</v>
      </c>
      <c r="Y177" s="44">
        <v>2919422.71875</v>
      </c>
      <c r="Z177" s="44">
        <v>2814720.78125</v>
      </c>
      <c r="AA177" s="44">
        <v>1867059.125</v>
      </c>
      <c r="AB177" s="44">
        <v>1628998.96875</v>
      </c>
      <c r="AC177" s="44">
        <v>1339375.5</v>
      </c>
      <c r="AD177" s="44">
        <v>130156.6640625</v>
      </c>
      <c r="AE177" s="44" t="s">
        <v>30</v>
      </c>
      <c r="AF177" s="44" t="s">
        <v>30</v>
      </c>
      <c r="AG177" s="44">
        <v>903289.5625</v>
      </c>
      <c r="AH177" s="44">
        <v>1189686.625</v>
      </c>
      <c r="AI177" s="44">
        <v>1135652.59375</v>
      </c>
      <c r="AJ177" s="44">
        <v>234210.546875</v>
      </c>
      <c r="AK177" s="44" t="s">
        <v>30</v>
      </c>
      <c r="AL177" s="44" t="s">
        <v>30</v>
      </c>
      <c r="AM177" s="44">
        <v>6784892.125</v>
      </c>
      <c r="AN177" s="44">
        <v>5843696.8125</v>
      </c>
      <c r="AO177" s="44">
        <v>5853398.75</v>
      </c>
      <c r="AP177" s="44">
        <v>8407456.6875</v>
      </c>
      <c r="AQ177" s="44">
        <v>8220521.9375</v>
      </c>
      <c r="AR177" s="44">
        <v>7245973.6875</v>
      </c>
      <c r="AS177" s="44">
        <v>2320484.8805136601</v>
      </c>
      <c r="AT177" s="44">
        <v>2014832.07180454</v>
      </c>
      <c r="AU177" s="44">
        <v>2252768.8555577602</v>
      </c>
      <c r="AV177" s="44">
        <v>3471172.2901882101</v>
      </c>
      <c r="AW177" s="44">
        <v>3168242.4368536901</v>
      </c>
      <c r="AX177" s="44">
        <v>3236423.9972598501</v>
      </c>
      <c r="AY177" s="44">
        <v>2171377.8300801599</v>
      </c>
      <c r="AZ177" s="44">
        <v>2081069.46182194</v>
      </c>
      <c r="BA177" s="44">
        <v>1767575.60284906</v>
      </c>
      <c r="BB177" s="44">
        <v>465749.46205652202</v>
      </c>
      <c r="BC177" s="44" t="s">
        <v>30</v>
      </c>
      <c r="BD177" s="44" t="s">
        <v>30</v>
      </c>
      <c r="BE177" s="44">
        <v>1499809.57949405</v>
      </c>
      <c r="BF177" s="44">
        <v>2056168.00648099</v>
      </c>
      <c r="BG177" s="44">
        <v>2091298.0862152199</v>
      </c>
      <c r="BH177" s="44">
        <v>486138.00456684298</v>
      </c>
      <c r="BI177" s="44" t="s">
        <v>30</v>
      </c>
      <c r="BJ177" s="44" t="s">
        <v>30</v>
      </c>
      <c r="BK177" s="44">
        <v>6784892.125</v>
      </c>
      <c r="BL177" s="44">
        <v>6633187.20160395</v>
      </c>
      <c r="BM177" s="44">
        <v>6414367.3858604804</v>
      </c>
      <c r="BN177" s="44">
        <v>9773220.6599541195</v>
      </c>
      <c r="BO177" s="44">
        <v>10111381.358388601</v>
      </c>
      <c r="BP177" s="44">
        <v>9379540.3701722994</v>
      </c>
      <c r="BQ177" s="44">
        <v>71.2</v>
      </c>
      <c r="BR177" s="44">
        <v>61.9</v>
      </c>
      <c r="BS177" s="44">
        <v>69.2</v>
      </c>
      <c r="BT177" s="44">
        <v>106.6</v>
      </c>
      <c r="BU177" s="44">
        <v>97.3</v>
      </c>
      <c r="BV177" s="44">
        <v>99.4</v>
      </c>
      <c r="BW177" s="44">
        <v>66.7</v>
      </c>
      <c r="BX177" s="44">
        <v>63.9</v>
      </c>
      <c r="BY177" s="44">
        <v>54.3</v>
      </c>
      <c r="BZ177" s="44">
        <v>14.3</v>
      </c>
      <c r="CA177" s="44" t="s">
        <v>30</v>
      </c>
      <c r="CB177" s="44" t="s">
        <v>30</v>
      </c>
      <c r="CC177" s="44">
        <v>46</v>
      </c>
      <c r="CD177" s="44">
        <v>63.1</v>
      </c>
      <c r="CE177" s="44">
        <v>64.2</v>
      </c>
      <c r="CF177" s="44">
        <v>14.9</v>
      </c>
      <c r="CG177" s="44" t="s">
        <v>30</v>
      </c>
      <c r="CH177" s="44" t="s">
        <v>30</v>
      </c>
      <c r="CI177" s="44">
        <v>208.3</v>
      </c>
      <c r="CJ177" s="44">
        <v>203.6</v>
      </c>
      <c r="CK177" s="44">
        <v>196.9</v>
      </c>
      <c r="CL177" s="44">
        <v>300</v>
      </c>
      <c r="CM177" s="44">
        <v>310.39999999999998</v>
      </c>
      <c r="CN177" s="44">
        <v>287.89999999999998</v>
      </c>
      <c r="CO177" s="45">
        <f t="shared" si="18"/>
        <v>69.2</v>
      </c>
      <c r="CP177" s="45">
        <f t="shared" si="19"/>
        <v>99.4</v>
      </c>
      <c r="CQ177" s="45">
        <f t="shared" si="20"/>
        <v>63.9</v>
      </c>
      <c r="CR177" s="45">
        <f t="shared" si="21"/>
        <v>14.3</v>
      </c>
      <c r="CS177" s="45">
        <f t="shared" si="22"/>
        <v>63.1</v>
      </c>
      <c r="CT177" s="45">
        <f t="shared" si="23"/>
        <v>14.9</v>
      </c>
      <c r="CU177" s="45">
        <f t="shared" si="24"/>
        <v>203.6</v>
      </c>
      <c r="CV177" s="45">
        <f t="shared" si="25"/>
        <v>300</v>
      </c>
    </row>
    <row r="178" spans="1:100" s="48" customFormat="1" x14ac:dyDescent="0.25">
      <c r="A178" s="41">
        <v>471</v>
      </c>
      <c r="B178" s="42" t="s">
        <v>4181</v>
      </c>
      <c r="C178" s="42" t="s">
        <v>4182</v>
      </c>
      <c r="D178" s="42" t="b">
        <v>0</v>
      </c>
      <c r="E178" s="46">
        <v>2.1429999999999998</v>
      </c>
      <c r="F178" s="46">
        <f t="shared" si="26"/>
        <v>-2.1429999999999998</v>
      </c>
      <c r="G178" s="46">
        <v>1.1000000000000001</v>
      </c>
      <c r="H178" s="47">
        <v>9.9204920848203801E-2</v>
      </c>
      <c r="I178" s="47">
        <v>0.62683967489487102</v>
      </c>
      <c r="J178" s="42" t="s">
        <v>4183</v>
      </c>
      <c r="K178" s="42" t="s">
        <v>30</v>
      </c>
      <c r="L178" s="42">
        <v>43</v>
      </c>
      <c r="M178" s="42">
        <v>22.1</v>
      </c>
      <c r="N178" s="42">
        <v>10.1</v>
      </c>
      <c r="O178" s="42" t="b">
        <v>0</v>
      </c>
      <c r="P178" s="42">
        <v>44.668999999999997</v>
      </c>
      <c r="Q178" s="42">
        <v>363.08</v>
      </c>
      <c r="R178" s="42">
        <v>7</v>
      </c>
      <c r="S178" s="42">
        <v>7</v>
      </c>
      <c r="T178" s="42">
        <v>138</v>
      </c>
      <c r="U178" s="44">
        <v>16574887.953125</v>
      </c>
      <c r="V178" s="44">
        <v>13709058.21875</v>
      </c>
      <c r="W178" s="44">
        <v>13822358.09375</v>
      </c>
      <c r="X178" s="44">
        <v>12062629.9765625</v>
      </c>
      <c r="Y178" s="44">
        <v>10429545</v>
      </c>
      <c r="Z178" s="44">
        <v>10655039.625</v>
      </c>
      <c r="AA178" s="44">
        <v>9504468.5625</v>
      </c>
      <c r="AB178" s="44">
        <v>7710422.44140625</v>
      </c>
      <c r="AC178" s="44">
        <v>7891797.015625</v>
      </c>
      <c r="AD178" s="44">
        <v>478967.0546875</v>
      </c>
      <c r="AE178" s="44">
        <v>296512.21875</v>
      </c>
      <c r="AF178" s="44">
        <v>351280.638671875</v>
      </c>
      <c r="AG178" s="44">
        <v>13076729.28125</v>
      </c>
      <c r="AH178" s="44">
        <v>12446146.8046875</v>
      </c>
      <c r="AI178" s="44">
        <v>12137315.3203125</v>
      </c>
      <c r="AJ178" s="44">
        <v>6395198.59375</v>
      </c>
      <c r="AK178" s="44">
        <v>6571651.984375</v>
      </c>
      <c r="AL178" s="44">
        <v>6534925.79296875</v>
      </c>
      <c r="AM178" s="44">
        <v>26262686.75</v>
      </c>
      <c r="AN178" s="44">
        <v>22891991.503906298</v>
      </c>
      <c r="AO178" s="44">
        <v>23381251.8828125</v>
      </c>
      <c r="AP178" s="44">
        <v>25511753.28125</v>
      </c>
      <c r="AQ178" s="44">
        <v>23894012.859375</v>
      </c>
      <c r="AR178" s="44">
        <v>21360458.46875</v>
      </c>
      <c r="AS178" s="44">
        <v>22904089.796325602</v>
      </c>
      <c r="AT178" s="44">
        <v>20390012.462296501</v>
      </c>
      <c r="AU178" s="44">
        <v>21796764.984821402</v>
      </c>
      <c r="AV178" s="44">
        <v>12363322.4700939</v>
      </c>
      <c r="AW178" s="44">
        <v>11318445.5453656</v>
      </c>
      <c r="AX178" s="44">
        <v>12251384.2807493</v>
      </c>
      <c r="AY178" s="44">
        <v>11053636.195536301</v>
      </c>
      <c r="AZ178" s="44">
        <v>9850174.8548495397</v>
      </c>
      <c r="BA178" s="44">
        <v>10414814.865178401</v>
      </c>
      <c r="BB178" s="44">
        <v>1713924.13650353</v>
      </c>
      <c r="BC178" s="44">
        <v>1132860.8407944799</v>
      </c>
      <c r="BD178" s="44">
        <v>1390160.0383673599</v>
      </c>
      <c r="BE178" s="44">
        <v>21712421.640506901</v>
      </c>
      <c r="BF178" s="44">
        <v>21511016.704725899</v>
      </c>
      <c r="BG178" s="44">
        <v>22350800.2718901</v>
      </c>
      <c r="BH178" s="44">
        <v>13274163.459571199</v>
      </c>
      <c r="BI178" s="44">
        <v>14653626.665743699</v>
      </c>
      <c r="BJ178" s="44">
        <v>15474129.0757029</v>
      </c>
      <c r="BK178" s="44">
        <v>26262686.75</v>
      </c>
      <c r="BL178" s="44">
        <v>25984726.780850101</v>
      </c>
      <c r="BM178" s="44">
        <v>25622026.778493699</v>
      </c>
      <c r="BN178" s="44">
        <v>29656054.5605505</v>
      </c>
      <c r="BO178" s="44">
        <v>29390040.9293059</v>
      </c>
      <c r="BP178" s="44">
        <v>27650015.191009399</v>
      </c>
      <c r="BQ178" s="44">
        <v>134</v>
      </c>
      <c r="BR178" s="44">
        <v>119.3</v>
      </c>
      <c r="BS178" s="44">
        <v>127.6</v>
      </c>
      <c r="BT178" s="44">
        <v>72.3</v>
      </c>
      <c r="BU178" s="44">
        <v>66.2</v>
      </c>
      <c r="BV178" s="44">
        <v>71.7</v>
      </c>
      <c r="BW178" s="44">
        <v>64.7</v>
      </c>
      <c r="BX178" s="44">
        <v>57.6</v>
      </c>
      <c r="BY178" s="44">
        <v>60.9</v>
      </c>
      <c r="BZ178" s="44">
        <v>10</v>
      </c>
      <c r="CA178" s="44">
        <v>6.6</v>
      </c>
      <c r="CB178" s="44">
        <v>8.1</v>
      </c>
      <c r="CC178" s="44">
        <v>127.1</v>
      </c>
      <c r="CD178" s="44">
        <v>125.9</v>
      </c>
      <c r="CE178" s="44">
        <v>130.80000000000001</v>
      </c>
      <c r="CF178" s="44">
        <v>77.7</v>
      </c>
      <c r="CG178" s="44">
        <v>85.8</v>
      </c>
      <c r="CH178" s="44">
        <v>90.6</v>
      </c>
      <c r="CI178" s="44">
        <v>153.69999999999999</v>
      </c>
      <c r="CJ178" s="44">
        <v>152.1</v>
      </c>
      <c r="CK178" s="44">
        <v>149.9</v>
      </c>
      <c r="CL178" s="44">
        <v>173.5</v>
      </c>
      <c r="CM178" s="44">
        <v>172</v>
      </c>
      <c r="CN178" s="44">
        <v>161.80000000000001</v>
      </c>
      <c r="CO178" s="45">
        <f t="shared" si="18"/>
        <v>127.6</v>
      </c>
      <c r="CP178" s="45">
        <f t="shared" si="19"/>
        <v>71.7</v>
      </c>
      <c r="CQ178" s="45">
        <f t="shared" si="20"/>
        <v>60.9</v>
      </c>
      <c r="CR178" s="45">
        <f t="shared" si="21"/>
        <v>8.1</v>
      </c>
      <c r="CS178" s="45">
        <f t="shared" si="22"/>
        <v>127.1</v>
      </c>
      <c r="CT178" s="45">
        <f t="shared" si="23"/>
        <v>85.8</v>
      </c>
      <c r="CU178" s="45">
        <f t="shared" si="24"/>
        <v>152.1</v>
      </c>
      <c r="CV178" s="45">
        <f t="shared" si="25"/>
        <v>172</v>
      </c>
    </row>
    <row r="179" spans="1:100" s="48" customFormat="1" x14ac:dyDescent="0.25">
      <c r="A179" s="41">
        <v>76</v>
      </c>
      <c r="B179" s="42" t="s">
        <v>4095</v>
      </c>
      <c r="C179" s="42" t="s">
        <v>32</v>
      </c>
      <c r="D179" s="42" t="b">
        <v>0</v>
      </c>
      <c r="E179" s="46">
        <v>2.1320000000000001</v>
      </c>
      <c r="F179" s="46">
        <f t="shared" si="26"/>
        <v>-2.1320000000000001</v>
      </c>
      <c r="G179" s="46">
        <v>1.0900000000000001</v>
      </c>
      <c r="H179" s="47">
        <v>0.101391051746949</v>
      </c>
      <c r="I179" s="47">
        <v>0.63204618960921399</v>
      </c>
      <c r="J179" s="42" t="s">
        <v>4096</v>
      </c>
      <c r="K179" s="42" t="s">
        <v>30</v>
      </c>
      <c r="L179" s="42">
        <v>88</v>
      </c>
      <c r="M179" s="42">
        <v>23.3</v>
      </c>
      <c r="N179" s="42">
        <v>7.97</v>
      </c>
      <c r="O179" s="42" t="b">
        <v>0</v>
      </c>
      <c r="P179" s="42">
        <v>221.303</v>
      </c>
      <c r="Q179" s="42">
        <v>1624.02</v>
      </c>
      <c r="R179" s="42">
        <v>30</v>
      </c>
      <c r="S179" s="42">
        <v>2</v>
      </c>
      <c r="T179" s="42">
        <v>615</v>
      </c>
      <c r="U179" s="44">
        <v>6929084.375</v>
      </c>
      <c r="V179" s="44">
        <v>5487806.625</v>
      </c>
      <c r="W179" s="44">
        <v>5406380.75</v>
      </c>
      <c r="X179" s="44">
        <v>4271506.1875</v>
      </c>
      <c r="Y179" s="44">
        <v>3690867.9375</v>
      </c>
      <c r="Z179" s="44">
        <v>3173089.3125</v>
      </c>
      <c r="AA179" s="44">
        <v>1815500.875</v>
      </c>
      <c r="AB179" s="44">
        <v>1568094.75</v>
      </c>
      <c r="AC179" s="44">
        <v>1366955.9375</v>
      </c>
      <c r="AD179" s="44">
        <v>664550.625</v>
      </c>
      <c r="AE179" s="44">
        <v>520497.453125</v>
      </c>
      <c r="AF179" s="44">
        <v>346273.34375</v>
      </c>
      <c r="AG179" s="44">
        <v>4024588.6875</v>
      </c>
      <c r="AH179" s="44">
        <v>3711882.3125</v>
      </c>
      <c r="AI179" s="44">
        <v>3677803.625</v>
      </c>
      <c r="AJ179" s="44">
        <v>2247768.9375</v>
      </c>
      <c r="AK179" s="44">
        <v>1549147.21875</v>
      </c>
      <c r="AL179" s="44">
        <v>1608436.4375</v>
      </c>
      <c r="AM179" s="44">
        <v>7289023.625</v>
      </c>
      <c r="AN179" s="44">
        <v>6086084.8125</v>
      </c>
      <c r="AO179" s="44">
        <v>5208176.9375</v>
      </c>
      <c r="AP179" s="44">
        <v>10819746.25</v>
      </c>
      <c r="AQ179" s="44">
        <v>9134961.75</v>
      </c>
      <c r="AR179" s="44">
        <v>8465318.625</v>
      </c>
      <c r="AS179" s="44">
        <v>9574989.0545350593</v>
      </c>
      <c r="AT179" s="44">
        <v>8162227.0245655198</v>
      </c>
      <c r="AU179" s="44">
        <v>8525434.6492076907</v>
      </c>
      <c r="AV179" s="44">
        <v>4377984.6129470002</v>
      </c>
      <c r="AW179" s="44">
        <v>4005437.22336207</v>
      </c>
      <c r="AX179" s="44">
        <v>3648483.5244876901</v>
      </c>
      <c r="AY179" s="44">
        <v>2111415.9148367299</v>
      </c>
      <c r="AZ179" s="44">
        <v>2003263.4520157999</v>
      </c>
      <c r="BA179" s="44">
        <v>1803973.54236707</v>
      </c>
      <c r="BB179" s="44">
        <v>2378011.9007540802</v>
      </c>
      <c r="BC179" s="44">
        <v>1988623.5544165799</v>
      </c>
      <c r="BD179" s="44">
        <v>1370344.14038042</v>
      </c>
      <c r="BE179" s="44">
        <v>6682371.7638560403</v>
      </c>
      <c r="BF179" s="44">
        <v>6415347.9533193596</v>
      </c>
      <c r="BG179" s="44">
        <v>6772655.4095565705</v>
      </c>
      <c r="BH179" s="44">
        <v>4665570.8745122403</v>
      </c>
      <c r="BI179" s="44">
        <v>3454325.4949914501</v>
      </c>
      <c r="BJ179" s="44">
        <v>3808635.9099468598</v>
      </c>
      <c r="BK179" s="44">
        <v>7289023.625</v>
      </c>
      <c r="BL179" s="44">
        <v>6908322.1086688004</v>
      </c>
      <c r="BM179" s="44">
        <v>5707309.8407469196</v>
      </c>
      <c r="BN179" s="44">
        <v>12577378.809834201</v>
      </c>
      <c r="BO179" s="44">
        <v>11236157.8316806</v>
      </c>
      <c r="BP179" s="44">
        <v>10957919.6963595</v>
      </c>
      <c r="BQ179" s="44">
        <v>168.4</v>
      </c>
      <c r="BR179" s="44">
        <v>143.6</v>
      </c>
      <c r="BS179" s="44">
        <v>150</v>
      </c>
      <c r="BT179" s="44">
        <v>77</v>
      </c>
      <c r="BU179" s="44">
        <v>70.5</v>
      </c>
      <c r="BV179" s="44">
        <v>64.2</v>
      </c>
      <c r="BW179" s="44">
        <v>37.1</v>
      </c>
      <c r="BX179" s="44">
        <v>35.200000000000003</v>
      </c>
      <c r="BY179" s="44">
        <v>31.7</v>
      </c>
      <c r="BZ179" s="44">
        <v>41.8</v>
      </c>
      <c r="CA179" s="44">
        <v>35</v>
      </c>
      <c r="CB179" s="44">
        <v>24.1</v>
      </c>
      <c r="CC179" s="44">
        <v>117.6</v>
      </c>
      <c r="CD179" s="44">
        <v>112.9</v>
      </c>
      <c r="CE179" s="44">
        <v>119.1</v>
      </c>
      <c r="CF179" s="44">
        <v>82.1</v>
      </c>
      <c r="CG179" s="44">
        <v>60.8</v>
      </c>
      <c r="CH179" s="44">
        <v>67</v>
      </c>
      <c r="CI179" s="44">
        <v>128.19999999999999</v>
      </c>
      <c r="CJ179" s="44">
        <v>121.5</v>
      </c>
      <c r="CK179" s="44">
        <v>100.4</v>
      </c>
      <c r="CL179" s="44">
        <v>221.3</v>
      </c>
      <c r="CM179" s="44">
        <v>197.7</v>
      </c>
      <c r="CN179" s="44">
        <v>192.8</v>
      </c>
      <c r="CO179" s="45">
        <f t="shared" si="18"/>
        <v>150</v>
      </c>
      <c r="CP179" s="45">
        <f t="shared" si="19"/>
        <v>70.5</v>
      </c>
      <c r="CQ179" s="45">
        <f t="shared" si="20"/>
        <v>35.200000000000003</v>
      </c>
      <c r="CR179" s="45">
        <f t="shared" si="21"/>
        <v>35</v>
      </c>
      <c r="CS179" s="45">
        <f t="shared" si="22"/>
        <v>117.6</v>
      </c>
      <c r="CT179" s="45">
        <f t="shared" si="23"/>
        <v>67</v>
      </c>
      <c r="CU179" s="45">
        <f t="shared" si="24"/>
        <v>121.5</v>
      </c>
      <c r="CV179" s="45">
        <f t="shared" si="25"/>
        <v>197.7</v>
      </c>
    </row>
    <row r="180" spans="1:100" s="48" customFormat="1" x14ac:dyDescent="0.25">
      <c r="A180" s="41">
        <v>100</v>
      </c>
      <c r="B180" s="42" t="s">
        <v>4303</v>
      </c>
      <c r="C180" s="42" t="s">
        <v>4304</v>
      </c>
      <c r="D180" s="42" t="b">
        <v>0</v>
      </c>
      <c r="E180" s="46">
        <v>2.129</v>
      </c>
      <c r="F180" s="46">
        <f t="shared" si="26"/>
        <v>-2.129</v>
      </c>
      <c r="G180" s="46">
        <v>1.0900000000000001</v>
      </c>
      <c r="H180" s="47">
        <v>0.10191412582130201</v>
      </c>
      <c r="I180" s="47">
        <v>0.63204618960921399</v>
      </c>
      <c r="J180" s="42" t="s">
        <v>4305</v>
      </c>
      <c r="K180" s="42" t="s">
        <v>29</v>
      </c>
      <c r="L180" s="42">
        <v>48</v>
      </c>
      <c r="M180" s="42">
        <v>96.2</v>
      </c>
      <c r="N180" s="42">
        <v>9.64</v>
      </c>
      <c r="O180" s="42" t="b">
        <v>0</v>
      </c>
      <c r="P180" s="42">
        <v>178.66499999999999</v>
      </c>
      <c r="Q180" s="42">
        <v>1088.95</v>
      </c>
      <c r="R180" s="42">
        <v>29</v>
      </c>
      <c r="S180" s="42">
        <v>29</v>
      </c>
      <c r="T180" s="42">
        <v>435</v>
      </c>
      <c r="U180" s="44">
        <v>127549130.34375</v>
      </c>
      <c r="V180" s="44">
        <v>112400896.9375</v>
      </c>
      <c r="W180" s="44">
        <v>109671788.4375</v>
      </c>
      <c r="X180" s="44">
        <v>67173539.921875</v>
      </c>
      <c r="Y180" s="44">
        <v>64087327.28125</v>
      </c>
      <c r="Z180" s="44">
        <v>61646547.75</v>
      </c>
      <c r="AA180" s="44">
        <v>28172080.96875</v>
      </c>
      <c r="AB180" s="44">
        <v>22948311.84375</v>
      </c>
      <c r="AC180" s="44">
        <v>22632809.90625</v>
      </c>
      <c r="AD180" s="44">
        <v>17543130.515625</v>
      </c>
      <c r="AE180" s="44">
        <v>15344116.203125</v>
      </c>
      <c r="AF180" s="44">
        <v>15005519.3867188</v>
      </c>
      <c r="AG180" s="44">
        <v>131005842.6875</v>
      </c>
      <c r="AH180" s="44">
        <v>123057067.609375</v>
      </c>
      <c r="AI180" s="44">
        <v>116907406.640625</v>
      </c>
      <c r="AJ180" s="44">
        <v>87550833.109375</v>
      </c>
      <c r="AK180" s="44">
        <v>83583568.21875</v>
      </c>
      <c r="AL180" s="44">
        <v>81971195.375</v>
      </c>
      <c r="AM180" s="44">
        <v>142939696.3125</v>
      </c>
      <c r="AN180" s="44">
        <v>126177075.21875</v>
      </c>
      <c r="AO180" s="44">
        <v>136558204.03125</v>
      </c>
      <c r="AP180" s="44">
        <v>135675288.71875</v>
      </c>
      <c r="AQ180" s="44">
        <v>134646906.78125</v>
      </c>
      <c r="AR180" s="44">
        <v>130506988.9375</v>
      </c>
      <c r="AS180" s="44">
        <v>176254388.15022001</v>
      </c>
      <c r="AT180" s="44">
        <v>167178200.92078501</v>
      </c>
      <c r="AU180" s="44">
        <v>172943732.308465</v>
      </c>
      <c r="AV180" s="44">
        <v>68848015.4929308</v>
      </c>
      <c r="AW180" s="44">
        <v>69549431.349196404</v>
      </c>
      <c r="AX180" s="44">
        <v>70882471.8300201</v>
      </c>
      <c r="AY180" s="44">
        <v>32763950.1200944</v>
      </c>
      <c r="AZ180" s="44">
        <v>29316796.323720701</v>
      </c>
      <c r="BA180" s="44">
        <v>29868548.897757299</v>
      </c>
      <c r="BB180" s="44">
        <v>62775914.389725</v>
      </c>
      <c r="BC180" s="44">
        <v>58624054.200533099</v>
      </c>
      <c r="BD180" s="44">
        <v>59382929.515361503</v>
      </c>
      <c r="BE180" s="44">
        <v>217520301.340139</v>
      </c>
      <c r="BF180" s="44">
        <v>212682903.27275401</v>
      </c>
      <c r="BG180" s="44">
        <v>215284354.66748399</v>
      </c>
      <c r="BH180" s="44">
        <v>181724469.17461801</v>
      </c>
      <c r="BI180" s="44">
        <v>186376638.16958401</v>
      </c>
      <c r="BJ180" s="44">
        <v>194100575.56999099</v>
      </c>
      <c r="BK180" s="44">
        <v>142939696.3125</v>
      </c>
      <c r="BL180" s="44">
        <v>143223748.13945401</v>
      </c>
      <c r="BM180" s="44">
        <v>149645450.040411</v>
      </c>
      <c r="BN180" s="44">
        <v>157715297.74548501</v>
      </c>
      <c r="BO180" s="44">
        <v>165617978.21887001</v>
      </c>
      <c r="BP180" s="44">
        <v>168934586.864508</v>
      </c>
      <c r="BQ180" s="44">
        <v>135</v>
      </c>
      <c r="BR180" s="44">
        <v>128</v>
      </c>
      <c r="BS180" s="44">
        <v>132.4</v>
      </c>
      <c r="BT180" s="44">
        <v>52.7</v>
      </c>
      <c r="BU180" s="44">
        <v>53.3</v>
      </c>
      <c r="BV180" s="44">
        <v>54.3</v>
      </c>
      <c r="BW180" s="44">
        <v>25.1</v>
      </c>
      <c r="BX180" s="44">
        <v>22.4</v>
      </c>
      <c r="BY180" s="44">
        <v>22.9</v>
      </c>
      <c r="BZ180" s="44">
        <v>48.1</v>
      </c>
      <c r="CA180" s="44">
        <v>44.9</v>
      </c>
      <c r="CB180" s="44">
        <v>45.5</v>
      </c>
      <c r="CC180" s="44">
        <v>166.6</v>
      </c>
      <c r="CD180" s="44">
        <v>162.9</v>
      </c>
      <c r="CE180" s="44">
        <v>164.9</v>
      </c>
      <c r="CF180" s="44">
        <v>139.19999999999999</v>
      </c>
      <c r="CG180" s="44">
        <v>142.69999999999999</v>
      </c>
      <c r="CH180" s="44">
        <v>148.6</v>
      </c>
      <c r="CI180" s="44">
        <v>109.5</v>
      </c>
      <c r="CJ180" s="44">
        <v>109.7</v>
      </c>
      <c r="CK180" s="44">
        <v>114.6</v>
      </c>
      <c r="CL180" s="44">
        <v>120.8</v>
      </c>
      <c r="CM180" s="44">
        <v>126.8</v>
      </c>
      <c r="CN180" s="44">
        <v>129.4</v>
      </c>
      <c r="CO180" s="45">
        <f t="shared" si="18"/>
        <v>132.4</v>
      </c>
      <c r="CP180" s="45">
        <f t="shared" si="19"/>
        <v>53.3</v>
      </c>
      <c r="CQ180" s="45">
        <f t="shared" si="20"/>
        <v>22.9</v>
      </c>
      <c r="CR180" s="45">
        <f t="shared" si="21"/>
        <v>45.5</v>
      </c>
      <c r="CS180" s="45">
        <f t="shared" si="22"/>
        <v>164.9</v>
      </c>
      <c r="CT180" s="45">
        <f t="shared" si="23"/>
        <v>142.69999999999999</v>
      </c>
      <c r="CU180" s="45">
        <f t="shared" si="24"/>
        <v>109.7</v>
      </c>
      <c r="CV180" s="45">
        <f t="shared" si="25"/>
        <v>126.8</v>
      </c>
    </row>
    <row r="181" spans="1:100" s="48" customFormat="1" x14ac:dyDescent="0.25">
      <c r="A181" s="41">
        <v>420</v>
      </c>
      <c r="B181" s="42" t="s">
        <v>4258</v>
      </c>
      <c r="C181" s="42" t="s">
        <v>4259</v>
      </c>
      <c r="D181" s="42" t="b">
        <v>0</v>
      </c>
      <c r="E181" s="46">
        <v>2.1240000000000001</v>
      </c>
      <c r="F181" s="46">
        <f t="shared" si="26"/>
        <v>-2.1240000000000001</v>
      </c>
      <c r="G181" s="46">
        <v>1.0900000000000001</v>
      </c>
      <c r="H181" s="47">
        <v>0.102988246434485</v>
      </c>
      <c r="I181" s="47">
        <v>0.63204618960921399</v>
      </c>
      <c r="J181" s="42" t="s">
        <v>4260</v>
      </c>
      <c r="K181" s="42" t="s">
        <v>30</v>
      </c>
      <c r="L181" s="42">
        <v>12</v>
      </c>
      <c r="M181" s="42">
        <v>183.5</v>
      </c>
      <c r="N181" s="42">
        <v>7.2</v>
      </c>
      <c r="O181" s="42" t="b">
        <v>0</v>
      </c>
      <c r="P181" s="42">
        <v>51.521999999999998</v>
      </c>
      <c r="Q181" s="42">
        <v>145.76</v>
      </c>
      <c r="R181" s="42">
        <v>13</v>
      </c>
      <c r="S181" s="42">
        <v>13</v>
      </c>
      <c r="T181" s="42">
        <v>78</v>
      </c>
      <c r="U181" s="44">
        <v>8619613.6875</v>
      </c>
      <c r="V181" s="44">
        <v>6407864.5</v>
      </c>
      <c r="W181" s="44">
        <v>6749601.25</v>
      </c>
      <c r="X181" s="44">
        <v>8736953.5</v>
      </c>
      <c r="Y181" s="44">
        <v>5670425.921875</v>
      </c>
      <c r="Z181" s="44">
        <v>6483098.078125</v>
      </c>
      <c r="AA181" s="44">
        <v>9880879.875</v>
      </c>
      <c r="AB181" s="44">
        <v>8349242.734375</v>
      </c>
      <c r="AC181" s="44">
        <v>6875055.53125</v>
      </c>
      <c r="AD181" s="44">
        <v>365540.65625</v>
      </c>
      <c r="AE181" s="44">
        <v>305706.3125</v>
      </c>
      <c r="AF181" s="44">
        <v>730151.15625</v>
      </c>
      <c r="AG181" s="44">
        <v>13285994.09375</v>
      </c>
      <c r="AH181" s="44">
        <v>13244933.21875</v>
      </c>
      <c r="AI181" s="44">
        <v>11555873.046875</v>
      </c>
      <c r="AJ181" s="44">
        <v>10617082.9375</v>
      </c>
      <c r="AK181" s="44">
        <v>9595641.125</v>
      </c>
      <c r="AL181" s="44">
        <v>9616830.203125</v>
      </c>
      <c r="AM181" s="44">
        <v>10826696.59375</v>
      </c>
      <c r="AN181" s="44">
        <v>9685881.71875</v>
      </c>
      <c r="AO181" s="44">
        <v>10219125.5</v>
      </c>
      <c r="AP181" s="44">
        <v>15614143.78125</v>
      </c>
      <c r="AQ181" s="44">
        <v>15138000.1328125</v>
      </c>
      <c r="AR181" s="44">
        <v>13606224.078125</v>
      </c>
      <c r="AS181" s="44">
        <v>11911055.2340666</v>
      </c>
      <c r="AT181" s="44">
        <v>9530664.6836620308</v>
      </c>
      <c r="AU181" s="44">
        <v>10643587.0919904</v>
      </c>
      <c r="AV181" s="44">
        <v>8954744.8389441092</v>
      </c>
      <c r="AW181" s="44">
        <v>6153711.1173854601</v>
      </c>
      <c r="AX181" s="44">
        <v>7454399.8596247798</v>
      </c>
      <c r="AY181" s="44">
        <v>11491400.146345301</v>
      </c>
      <c r="AZ181" s="44">
        <v>10666276.908191901</v>
      </c>
      <c r="BA181" s="44">
        <v>9073019.7956211697</v>
      </c>
      <c r="BB181" s="44">
        <v>1308041.8527511801</v>
      </c>
      <c r="BC181" s="44">
        <v>1167987.98941546</v>
      </c>
      <c r="BD181" s="44">
        <v>2889504.4236542499</v>
      </c>
      <c r="BE181" s="44">
        <v>22059882.060142301</v>
      </c>
      <c r="BF181" s="44">
        <v>22891581.161022998</v>
      </c>
      <c r="BG181" s="44">
        <v>21280077.481860399</v>
      </c>
      <c r="BH181" s="44">
        <v>22037297.561632</v>
      </c>
      <c r="BI181" s="44">
        <v>21396589.928762</v>
      </c>
      <c r="BJ181" s="44">
        <v>22771807.450727101</v>
      </c>
      <c r="BK181" s="44">
        <v>10826696.59375</v>
      </c>
      <c r="BL181" s="44">
        <v>10994455.8580848</v>
      </c>
      <c r="BM181" s="44">
        <v>11198489.650002901</v>
      </c>
      <c r="BN181" s="44">
        <v>18150610.614181299</v>
      </c>
      <c r="BO181" s="44">
        <v>18619996.821364202</v>
      </c>
      <c r="BP181" s="44">
        <v>17612557.474027399</v>
      </c>
      <c r="BQ181" s="44">
        <v>91.9</v>
      </c>
      <c r="BR181" s="44">
        <v>73.5</v>
      </c>
      <c r="BS181" s="44">
        <v>82.1</v>
      </c>
      <c r="BT181" s="44">
        <v>69.099999999999994</v>
      </c>
      <c r="BU181" s="44">
        <v>47.5</v>
      </c>
      <c r="BV181" s="44">
        <v>57.5</v>
      </c>
      <c r="BW181" s="44">
        <v>88.7</v>
      </c>
      <c r="BX181" s="44">
        <v>82.3</v>
      </c>
      <c r="BY181" s="44">
        <v>70</v>
      </c>
      <c r="BZ181" s="44">
        <v>10.1</v>
      </c>
      <c r="CA181" s="44">
        <v>9</v>
      </c>
      <c r="CB181" s="44">
        <v>22.3</v>
      </c>
      <c r="CC181" s="44">
        <v>170.2</v>
      </c>
      <c r="CD181" s="44">
        <v>176.6</v>
      </c>
      <c r="CE181" s="44">
        <v>164.2</v>
      </c>
      <c r="CF181" s="44">
        <v>170</v>
      </c>
      <c r="CG181" s="44">
        <v>165.1</v>
      </c>
      <c r="CH181" s="44">
        <v>175.7</v>
      </c>
      <c r="CI181" s="44">
        <v>83.5</v>
      </c>
      <c r="CJ181" s="44">
        <v>84.8</v>
      </c>
      <c r="CK181" s="44">
        <v>86.4</v>
      </c>
      <c r="CL181" s="44">
        <v>140</v>
      </c>
      <c r="CM181" s="44">
        <v>143.69999999999999</v>
      </c>
      <c r="CN181" s="44">
        <v>135.9</v>
      </c>
      <c r="CO181" s="45">
        <f t="shared" si="18"/>
        <v>82.1</v>
      </c>
      <c r="CP181" s="45">
        <f t="shared" si="19"/>
        <v>57.5</v>
      </c>
      <c r="CQ181" s="45">
        <f t="shared" si="20"/>
        <v>82.3</v>
      </c>
      <c r="CR181" s="45">
        <f t="shared" si="21"/>
        <v>10.1</v>
      </c>
      <c r="CS181" s="45">
        <f t="shared" si="22"/>
        <v>170.2</v>
      </c>
      <c r="CT181" s="45">
        <f t="shared" si="23"/>
        <v>170</v>
      </c>
      <c r="CU181" s="45">
        <f t="shared" si="24"/>
        <v>84.8</v>
      </c>
      <c r="CV181" s="45">
        <f t="shared" si="25"/>
        <v>140</v>
      </c>
    </row>
    <row r="182" spans="1:100" s="48" customFormat="1" x14ac:dyDescent="0.25">
      <c r="A182" s="41">
        <v>333</v>
      </c>
      <c r="B182" s="42" t="s">
        <v>4288</v>
      </c>
      <c r="C182" s="42" t="s">
        <v>4289</v>
      </c>
      <c r="D182" s="42" t="b">
        <v>0</v>
      </c>
      <c r="E182" s="46">
        <v>2.1219999999999999</v>
      </c>
      <c r="F182" s="46">
        <f t="shared" si="26"/>
        <v>-2.1219999999999999</v>
      </c>
      <c r="G182" s="46">
        <v>1.0900000000000001</v>
      </c>
      <c r="H182" s="47">
        <v>0.103278557682671</v>
      </c>
      <c r="I182" s="47">
        <v>0.63204618960921399</v>
      </c>
      <c r="J182" s="42" t="s">
        <v>4290</v>
      </c>
      <c r="K182" s="42" t="s">
        <v>30</v>
      </c>
      <c r="L182" s="42">
        <v>43</v>
      </c>
      <c r="M182" s="42">
        <v>28.3</v>
      </c>
      <c r="N182" s="42">
        <v>5.94</v>
      </c>
      <c r="O182" s="42" t="b">
        <v>0</v>
      </c>
      <c r="P182" s="42">
        <v>65.988</v>
      </c>
      <c r="Q182" s="42">
        <v>405.95</v>
      </c>
      <c r="R182" s="42">
        <v>9</v>
      </c>
      <c r="S182" s="42">
        <v>9</v>
      </c>
      <c r="T182" s="42">
        <v>145</v>
      </c>
      <c r="U182" s="44">
        <v>36574317.859375</v>
      </c>
      <c r="V182" s="44">
        <v>33615575.359375</v>
      </c>
      <c r="W182" s="44">
        <v>29817820.3125</v>
      </c>
      <c r="X182" s="44">
        <v>1684934.34375</v>
      </c>
      <c r="Y182" s="44">
        <v>1000458.671875</v>
      </c>
      <c r="Z182" s="44">
        <v>1586319.21875</v>
      </c>
      <c r="AA182" s="44">
        <v>1102979.4140625</v>
      </c>
      <c r="AB182" s="44">
        <v>392968.21875</v>
      </c>
      <c r="AC182" s="44">
        <v>1125325</v>
      </c>
      <c r="AD182" s="44">
        <v>3386600.125</v>
      </c>
      <c r="AE182" s="44">
        <v>3599902.875</v>
      </c>
      <c r="AF182" s="44">
        <v>2839940.125</v>
      </c>
      <c r="AG182" s="44">
        <v>19002909.765625</v>
      </c>
      <c r="AH182" s="44">
        <v>18362641.515625</v>
      </c>
      <c r="AI182" s="44">
        <v>15952350.859375</v>
      </c>
      <c r="AJ182" s="44">
        <v>19685953.796875</v>
      </c>
      <c r="AK182" s="44">
        <v>18061571.5625</v>
      </c>
      <c r="AL182" s="44">
        <v>18415686.6953125</v>
      </c>
      <c r="AM182" s="44">
        <v>14134702.953125</v>
      </c>
      <c r="AN182" s="44">
        <v>11299057.5</v>
      </c>
      <c r="AO182" s="44">
        <v>12889009.4375</v>
      </c>
      <c r="AP182" s="44">
        <v>37084822.75</v>
      </c>
      <c r="AQ182" s="44">
        <v>32268322.28125</v>
      </c>
      <c r="AR182" s="44">
        <v>32466681</v>
      </c>
      <c r="AS182" s="44">
        <v>50540399.600863799</v>
      </c>
      <c r="AT182" s="44">
        <v>49997745.254846603</v>
      </c>
      <c r="AU182" s="44">
        <v>47020343.222411104</v>
      </c>
      <c r="AV182" s="44">
        <v>1726935.7240661699</v>
      </c>
      <c r="AW182" s="44">
        <v>1085726.84599434</v>
      </c>
      <c r="AX182" s="44">
        <v>1823982.5495575501</v>
      </c>
      <c r="AY182" s="44">
        <v>1282758.00946053</v>
      </c>
      <c r="AZ182" s="44">
        <v>502022.51517366897</v>
      </c>
      <c r="BA182" s="44">
        <v>1485092.8774463299</v>
      </c>
      <c r="BB182" s="44">
        <v>12118528.0660074</v>
      </c>
      <c r="BC182" s="44">
        <v>13753864.899542</v>
      </c>
      <c r="BD182" s="44">
        <v>11238795.534127699</v>
      </c>
      <c r="BE182" s="44">
        <v>31552170.2983758</v>
      </c>
      <c r="BF182" s="44">
        <v>31736656.700589299</v>
      </c>
      <c r="BG182" s="44">
        <v>29376167.5061948</v>
      </c>
      <c r="BH182" s="44">
        <v>40861056.107415698</v>
      </c>
      <c r="BI182" s="44">
        <v>40274123.964989603</v>
      </c>
      <c r="BJ182" s="44">
        <v>43606725.151734702</v>
      </c>
      <c r="BK182" s="44">
        <v>14134702.953125</v>
      </c>
      <c r="BL182" s="44">
        <v>12825573.605883799</v>
      </c>
      <c r="BM182" s="44">
        <v>14124245.639671801</v>
      </c>
      <c r="BN182" s="44">
        <v>43109131.493939303</v>
      </c>
      <c r="BO182" s="44">
        <v>39690583.500873603</v>
      </c>
      <c r="BP182" s="44">
        <v>42026449.205899902</v>
      </c>
      <c r="BQ182" s="44">
        <v>210.6</v>
      </c>
      <c r="BR182" s="44">
        <v>208.4</v>
      </c>
      <c r="BS182" s="44">
        <v>196</v>
      </c>
      <c r="BT182" s="44">
        <v>7.2</v>
      </c>
      <c r="BU182" s="44">
        <v>4.5</v>
      </c>
      <c r="BV182" s="44">
        <v>7.6</v>
      </c>
      <c r="BW182" s="44">
        <v>5.3</v>
      </c>
      <c r="BX182" s="44">
        <v>2.1</v>
      </c>
      <c r="BY182" s="44">
        <v>6.2</v>
      </c>
      <c r="BZ182" s="44">
        <v>50.5</v>
      </c>
      <c r="CA182" s="44">
        <v>57.3</v>
      </c>
      <c r="CB182" s="44">
        <v>46.8</v>
      </c>
      <c r="CC182" s="44">
        <v>131.5</v>
      </c>
      <c r="CD182" s="44">
        <v>132.30000000000001</v>
      </c>
      <c r="CE182" s="44">
        <v>122.4</v>
      </c>
      <c r="CF182" s="44">
        <v>170.3</v>
      </c>
      <c r="CG182" s="44">
        <v>167.8</v>
      </c>
      <c r="CH182" s="44">
        <v>181.7</v>
      </c>
      <c r="CI182" s="44">
        <v>58.9</v>
      </c>
      <c r="CJ182" s="44">
        <v>53.4</v>
      </c>
      <c r="CK182" s="44">
        <v>58.9</v>
      </c>
      <c r="CL182" s="44">
        <v>179.7</v>
      </c>
      <c r="CM182" s="44">
        <v>165.4</v>
      </c>
      <c r="CN182" s="44">
        <v>175.1</v>
      </c>
      <c r="CO182" s="45">
        <f t="shared" si="18"/>
        <v>208.4</v>
      </c>
      <c r="CP182" s="45">
        <f t="shared" si="19"/>
        <v>7.2</v>
      </c>
      <c r="CQ182" s="45">
        <f t="shared" si="20"/>
        <v>5.3</v>
      </c>
      <c r="CR182" s="45">
        <f t="shared" si="21"/>
        <v>50.5</v>
      </c>
      <c r="CS182" s="45">
        <f t="shared" si="22"/>
        <v>131.5</v>
      </c>
      <c r="CT182" s="45">
        <f t="shared" si="23"/>
        <v>170.3</v>
      </c>
      <c r="CU182" s="45">
        <f t="shared" si="24"/>
        <v>58.9</v>
      </c>
      <c r="CV182" s="45">
        <f t="shared" si="25"/>
        <v>175.1</v>
      </c>
    </row>
    <row r="183" spans="1:100" s="48" customFormat="1" x14ac:dyDescent="0.25">
      <c r="A183" s="41">
        <v>816</v>
      </c>
      <c r="B183" s="42" t="s">
        <v>4264</v>
      </c>
      <c r="C183" s="42" t="s">
        <v>4265</v>
      </c>
      <c r="D183" s="42" t="b">
        <v>0</v>
      </c>
      <c r="E183" s="46">
        <v>2.1160000000000001</v>
      </c>
      <c r="F183" s="46">
        <f t="shared" si="26"/>
        <v>-2.1160000000000001</v>
      </c>
      <c r="G183" s="46">
        <v>1.08</v>
      </c>
      <c r="H183" s="47">
        <v>0.10463114785972</v>
      </c>
      <c r="I183" s="47">
        <v>0.63204618960921399</v>
      </c>
      <c r="J183" s="42" t="s">
        <v>4266</v>
      </c>
      <c r="K183" s="42" t="s">
        <v>30</v>
      </c>
      <c r="L183" s="42">
        <v>28</v>
      </c>
      <c r="M183" s="42">
        <v>31</v>
      </c>
      <c r="N183" s="42">
        <v>4.87</v>
      </c>
      <c r="O183" s="42" t="b">
        <v>0</v>
      </c>
      <c r="P183" s="42">
        <v>21.603000000000002</v>
      </c>
      <c r="Q183" s="42">
        <v>67.62</v>
      </c>
      <c r="R183" s="42">
        <v>4</v>
      </c>
      <c r="S183" s="42">
        <v>4</v>
      </c>
      <c r="T183" s="42">
        <v>29</v>
      </c>
      <c r="U183" s="44">
        <v>2518102.453125</v>
      </c>
      <c r="V183" s="44">
        <v>2742951.609375</v>
      </c>
      <c r="W183" s="44">
        <v>2952584.6875</v>
      </c>
      <c r="X183" s="44">
        <v>2020554.71875</v>
      </c>
      <c r="Y183" s="44">
        <v>2766757.734375</v>
      </c>
      <c r="Z183" s="44">
        <v>820931.5</v>
      </c>
      <c r="AA183" s="44">
        <v>3558566.8671875</v>
      </c>
      <c r="AB183" s="44">
        <v>3192959.46875</v>
      </c>
      <c r="AC183" s="44">
        <v>2657903.15625</v>
      </c>
      <c r="AD183" s="44">
        <v>783021.1875</v>
      </c>
      <c r="AE183" s="44">
        <v>872126.140625</v>
      </c>
      <c r="AF183" s="44">
        <v>1083134.4296875</v>
      </c>
      <c r="AG183" s="44">
        <v>4304401.84375</v>
      </c>
      <c r="AH183" s="44">
        <v>4536820.21875</v>
      </c>
      <c r="AI183" s="44">
        <v>2609722.84375</v>
      </c>
      <c r="AJ183" s="44">
        <v>4622188.03125</v>
      </c>
      <c r="AK183" s="44">
        <v>4362929.109375</v>
      </c>
      <c r="AL183" s="44">
        <v>4580097.546875</v>
      </c>
      <c r="AM183" s="44">
        <v>4508413</v>
      </c>
      <c r="AN183" s="44">
        <v>5474411.84375</v>
      </c>
      <c r="AO183" s="44">
        <v>4893100.375</v>
      </c>
      <c r="AP183" s="44">
        <v>4222147.2890625</v>
      </c>
      <c r="AQ183" s="44">
        <v>5442545.53125</v>
      </c>
      <c r="AR183" s="44">
        <v>4653088.53125</v>
      </c>
      <c r="AS183" s="44">
        <v>3479652.1621039901</v>
      </c>
      <c r="AT183" s="44">
        <v>4079698.0074195098</v>
      </c>
      <c r="AU183" s="44">
        <v>4655992.4214609899</v>
      </c>
      <c r="AV183" s="44">
        <v>2070922.3117109099</v>
      </c>
      <c r="AW183" s="44">
        <v>3002565.9560165498</v>
      </c>
      <c r="AX183" s="44">
        <v>943923.96730968799</v>
      </c>
      <c r="AY183" s="44">
        <v>4138590.52389075</v>
      </c>
      <c r="AZ183" s="44">
        <v>4079051.3503821502</v>
      </c>
      <c r="BA183" s="44">
        <v>3507638.2789762998</v>
      </c>
      <c r="BB183" s="44">
        <v>2801944.0993191302</v>
      </c>
      <c r="BC183" s="44">
        <v>3332063.5389406802</v>
      </c>
      <c r="BD183" s="44">
        <v>4286402.4787254501</v>
      </c>
      <c r="BE183" s="44">
        <v>7146969.6842069803</v>
      </c>
      <c r="BF183" s="44">
        <v>7841110.7504464304</v>
      </c>
      <c r="BG183" s="44">
        <v>4805790.4492295403</v>
      </c>
      <c r="BH183" s="44">
        <v>9594022.5417938698</v>
      </c>
      <c r="BI183" s="44">
        <v>9728563.6077345405</v>
      </c>
      <c r="BJ183" s="44">
        <v>10845267.852300599</v>
      </c>
      <c r="BK183" s="44">
        <v>4508413</v>
      </c>
      <c r="BL183" s="44">
        <v>6214011.39439617</v>
      </c>
      <c r="BM183" s="44">
        <v>5362037.47628533</v>
      </c>
      <c r="BN183" s="44">
        <v>4908021.3730015596</v>
      </c>
      <c r="BO183" s="44">
        <v>6694423.2793567004</v>
      </c>
      <c r="BP183" s="44">
        <v>6023183.85452253</v>
      </c>
      <c r="BQ183" s="44">
        <v>67.3</v>
      </c>
      <c r="BR183" s="44">
        <v>78.900000000000006</v>
      </c>
      <c r="BS183" s="44">
        <v>90.1</v>
      </c>
      <c r="BT183" s="44">
        <v>40.1</v>
      </c>
      <c r="BU183" s="44">
        <v>58.1</v>
      </c>
      <c r="BV183" s="44">
        <v>18.3</v>
      </c>
      <c r="BW183" s="44">
        <v>80.099999999999994</v>
      </c>
      <c r="BX183" s="44">
        <v>78.900000000000006</v>
      </c>
      <c r="BY183" s="44">
        <v>67.900000000000006</v>
      </c>
      <c r="BZ183" s="44">
        <v>54.2</v>
      </c>
      <c r="CA183" s="44">
        <v>64.5</v>
      </c>
      <c r="CB183" s="44">
        <v>82.9</v>
      </c>
      <c r="CC183" s="44">
        <v>138.30000000000001</v>
      </c>
      <c r="CD183" s="44">
        <v>151.69999999999999</v>
      </c>
      <c r="CE183" s="44">
        <v>93</v>
      </c>
      <c r="CF183" s="44">
        <v>185.6</v>
      </c>
      <c r="CG183" s="44">
        <v>188.2</v>
      </c>
      <c r="CH183" s="44">
        <v>209.8</v>
      </c>
      <c r="CI183" s="44">
        <v>87.2</v>
      </c>
      <c r="CJ183" s="44">
        <v>120.2</v>
      </c>
      <c r="CK183" s="44">
        <v>103.7</v>
      </c>
      <c r="CL183" s="44">
        <v>95</v>
      </c>
      <c r="CM183" s="44">
        <v>129.5</v>
      </c>
      <c r="CN183" s="44">
        <v>116.5</v>
      </c>
      <c r="CO183" s="45">
        <f t="shared" si="18"/>
        <v>78.900000000000006</v>
      </c>
      <c r="CP183" s="45">
        <f t="shared" si="19"/>
        <v>40.1</v>
      </c>
      <c r="CQ183" s="45">
        <f t="shared" si="20"/>
        <v>78.900000000000006</v>
      </c>
      <c r="CR183" s="45">
        <f t="shared" si="21"/>
        <v>64.5</v>
      </c>
      <c r="CS183" s="45">
        <f t="shared" si="22"/>
        <v>138.30000000000001</v>
      </c>
      <c r="CT183" s="45">
        <f t="shared" si="23"/>
        <v>188.2</v>
      </c>
      <c r="CU183" s="45">
        <f t="shared" si="24"/>
        <v>103.7</v>
      </c>
      <c r="CV183" s="45">
        <f t="shared" si="25"/>
        <v>116.5</v>
      </c>
    </row>
    <row r="184" spans="1:100" s="48" customFormat="1" x14ac:dyDescent="0.25">
      <c r="A184" s="41">
        <v>641</v>
      </c>
      <c r="B184" s="42" t="s">
        <v>4077</v>
      </c>
      <c r="C184" s="42" t="s">
        <v>4078</v>
      </c>
      <c r="D184" s="42" t="b">
        <v>0</v>
      </c>
      <c r="E184" s="46">
        <v>2.113</v>
      </c>
      <c r="F184" s="46">
        <f t="shared" si="26"/>
        <v>-2.113</v>
      </c>
      <c r="G184" s="46">
        <v>1.08</v>
      </c>
      <c r="H184" s="47">
        <v>0.105156157100354</v>
      </c>
      <c r="I184" s="47">
        <v>0.63204618960921399</v>
      </c>
      <c r="J184" s="42" t="s">
        <v>4079</v>
      </c>
      <c r="K184" s="42" t="s">
        <v>30</v>
      </c>
      <c r="L184" s="42">
        <v>41</v>
      </c>
      <c r="M184" s="42">
        <v>30.2</v>
      </c>
      <c r="N184" s="42">
        <v>5.3</v>
      </c>
      <c r="O184" s="42" t="b">
        <v>0</v>
      </c>
      <c r="P184" s="42">
        <v>29.85</v>
      </c>
      <c r="Q184" s="42">
        <v>43.63</v>
      </c>
      <c r="R184" s="42">
        <v>7</v>
      </c>
      <c r="S184" s="42">
        <v>7</v>
      </c>
      <c r="T184" s="42">
        <v>22</v>
      </c>
      <c r="U184" s="44">
        <v>5214294.21875</v>
      </c>
      <c r="V184" s="44">
        <v>4568601.96875</v>
      </c>
      <c r="W184" s="44">
        <v>4985778.65625</v>
      </c>
      <c r="X184" s="44">
        <v>2342775.6875</v>
      </c>
      <c r="Y184" s="44">
        <v>3247701.76953125</v>
      </c>
      <c r="Z184" s="44">
        <v>4061723.671875</v>
      </c>
      <c r="AA184" s="44">
        <v>2158894.4921875</v>
      </c>
      <c r="AB184" s="44">
        <v>2120823.75</v>
      </c>
      <c r="AC184" s="44">
        <v>1725638.96875</v>
      </c>
      <c r="AD184" s="44" t="s">
        <v>30</v>
      </c>
      <c r="AE184" s="44">
        <v>318784.53125</v>
      </c>
      <c r="AF184" s="44">
        <v>820034.84375</v>
      </c>
      <c r="AG184" s="44">
        <v>3418045.75</v>
      </c>
      <c r="AH184" s="44">
        <v>3325302.9375</v>
      </c>
      <c r="AI184" s="44">
        <v>4860533</v>
      </c>
      <c r="AJ184" s="44">
        <v>4219052.125</v>
      </c>
      <c r="AK184" s="44">
        <v>4988079.875</v>
      </c>
      <c r="AL184" s="44">
        <v>4688211.96875</v>
      </c>
      <c r="AM184" s="44">
        <v>3593527.02734375</v>
      </c>
      <c r="AN184" s="44">
        <v>5168711.46875</v>
      </c>
      <c r="AO184" s="44">
        <v>5847306</v>
      </c>
      <c r="AP184" s="44">
        <v>6650163.46875</v>
      </c>
      <c r="AQ184" s="44">
        <v>7722825.125</v>
      </c>
      <c r="AR184" s="44">
        <v>7090432.375</v>
      </c>
      <c r="AS184" s="44">
        <v>7205397.9096851004</v>
      </c>
      <c r="AT184" s="44">
        <v>6795058.3907126104</v>
      </c>
      <c r="AU184" s="44">
        <v>7862178.4285677504</v>
      </c>
      <c r="AV184" s="44">
        <v>2401175.4779791799</v>
      </c>
      <c r="AW184" s="44">
        <v>3524500.4097520201</v>
      </c>
      <c r="AX184" s="44">
        <v>4670253.6356223701</v>
      </c>
      <c r="AY184" s="44">
        <v>2510780.4970118999</v>
      </c>
      <c r="AZ184" s="44">
        <v>2709382.6483011302</v>
      </c>
      <c r="BA184" s="44">
        <v>2277328.0088280798</v>
      </c>
      <c r="BB184" s="44" t="s">
        <v>30</v>
      </c>
      <c r="BC184" s="44">
        <v>1217954.90798521</v>
      </c>
      <c r="BD184" s="44">
        <v>3245210.6502656098</v>
      </c>
      <c r="BE184" s="44">
        <v>5675276.2035805201</v>
      </c>
      <c r="BF184" s="44">
        <v>5747212.2223318703</v>
      </c>
      <c r="BG184" s="44">
        <v>8950645.1328755207</v>
      </c>
      <c r="BH184" s="44">
        <v>8757255.4207204692</v>
      </c>
      <c r="BI184" s="44">
        <v>11122539.726837199</v>
      </c>
      <c r="BJ184" s="44">
        <v>11101273.287104299</v>
      </c>
      <c r="BK184" s="44">
        <v>3593527.02734375</v>
      </c>
      <c r="BL184" s="44">
        <v>5867010.5351732904</v>
      </c>
      <c r="BM184" s="44">
        <v>6407690.7286636299</v>
      </c>
      <c r="BN184" s="44">
        <v>7730460.87784079</v>
      </c>
      <c r="BO184" s="44">
        <v>9499205.8407873008</v>
      </c>
      <c r="BP184" s="44">
        <v>9178200.1386530902</v>
      </c>
      <c r="BQ184" s="44">
        <v>125.3</v>
      </c>
      <c r="BR184" s="44">
        <v>118.1</v>
      </c>
      <c r="BS184" s="44">
        <v>136.69999999999999</v>
      </c>
      <c r="BT184" s="44">
        <v>41.7</v>
      </c>
      <c r="BU184" s="44">
        <v>61.3</v>
      </c>
      <c r="BV184" s="44">
        <v>81.2</v>
      </c>
      <c r="BW184" s="44">
        <v>43.7</v>
      </c>
      <c r="BX184" s="44">
        <v>47.1</v>
      </c>
      <c r="BY184" s="44">
        <v>39.6</v>
      </c>
      <c r="BZ184" s="44" t="s">
        <v>30</v>
      </c>
      <c r="CA184" s="44">
        <v>21.2</v>
      </c>
      <c r="CB184" s="44">
        <v>56.4</v>
      </c>
      <c r="CC184" s="44">
        <v>98.7</v>
      </c>
      <c r="CD184" s="44">
        <v>99.9</v>
      </c>
      <c r="CE184" s="44">
        <v>155.6</v>
      </c>
      <c r="CF184" s="44">
        <v>152.19999999999999</v>
      </c>
      <c r="CG184" s="44">
        <v>193.4</v>
      </c>
      <c r="CH184" s="44">
        <v>193</v>
      </c>
      <c r="CI184" s="44">
        <v>62.5</v>
      </c>
      <c r="CJ184" s="44">
        <v>102</v>
      </c>
      <c r="CK184" s="44">
        <v>111.4</v>
      </c>
      <c r="CL184" s="44">
        <v>134.4</v>
      </c>
      <c r="CM184" s="44">
        <v>165.1</v>
      </c>
      <c r="CN184" s="44">
        <v>159.6</v>
      </c>
      <c r="CO184" s="45">
        <f t="shared" si="18"/>
        <v>125.3</v>
      </c>
      <c r="CP184" s="45">
        <f t="shared" si="19"/>
        <v>61.3</v>
      </c>
      <c r="CQ184" s="45">
        <f t="shared" si="20"/>
        <v>43.7</v>
      </c>
      <c r="CR184" s="45">
        <f t="shared" si="21"/>
        <v>38.799999999999997</v>
      </c>
      <c r="CS184" s="45">
        <f t="shared" si="22"/>
        <v>99.9</v>
      </c>
      <c r="CT184" s="45">
        <f t="shared" si="23"/>
        <v>193</v>
      </c>
      <c r="CU184" s="45">
        <f t="shared" si="24"/>
        <v>102</v>
      </c>
      <c r="CV184" s="45">
        <f t="shared" si="25"/>
        <v>159.6</v>
      </c>
    </row>
    <row r="185" spans="1:100" s="48" customFormat="1" x14ac:dyDescent="0.25">
      <c r="A185" s="41">
        <v>1235</v>
      </c>
      <c r="B185" s="42" t="s">
        <v>4498</v>
      </c>
      <c r="C185" s="42" t="s">
        <v>4499</v>
      </c>
      <c r="D185" s="42" t="b">
        <v>0</v>
      </c>
      <c r="E185" s="46">
        <v>2.1059999999999999</v>
      </c>
      <c r="F185" s="46">
        <f t="shared" si="26"/>
        <v>-2.1059999999999999</v>
      </c>
      <c r="G185" s="46">
        <v>1.07</v>
      </c>
      <c r="H185" s="47">
        <v>0.10667057215094</v>
      </c>
      <c r="I185" s="47">
        <v>0.63204618960921399</v>
      </c>
      <c r="J185" s="42" t="s">
        <v>4500</v>
      </c>
      <c r="K185" s="42" t="s">
        <v>30</v>
      </c>
      <c r="L185" s="42">
        <v>3</v>
      </c>
      <c r="M185" s="42">
        <v>138.5</v>
      </c>
      <c r="N185" s="42">
        <v>5.99</v>
      </c>
      <c r="O185" s="42" t="b">
        <v>0</v>
      </c>
      <c r="P185" s="42">
        <v>10.407</v>
      </c>
      <c r="Q185" s="42">
        <v>13.51</v>
      </c>
      <c r="R185" s="42">
        <v>3</v>
      </c>
      <c r="S185" s="42">
        <v>3</v>
      </c>
      <c r="T185" s="42">
        <v>12</v>
      </c>
      <c r="U185" s="44">
        <v>249016.3125</v>
      </c>
      <c r="V185" s="44" t="s">
        <v>30</v>
      </c>
      <c r="W185" s="44" t="s">
        <v>30</v>
      </c>
      <c r="X185" s="44">
        <v>459617.83984375</v>
      </c>
      <c r="Y185" s="44">
        <v>363632.970703125</v>
      </c>
      <c r="Z185" s="44">
        <v>314785.90234375</v>
      </c>
      <c r="AA185" s="44">
        <v>205527.91015625</v>
      </c>
      <c r="AB185" s="44">
        <v>141256.060546875</v>
      </c>
      <c r="AC185" s="44">
        <v>96329.453125</v>
      </c>
      <c r="AD185" s="44" t="s">
        <v>30</v>
      </c>
      <c r="AE185" s="44">
        <v>25185.365234375</v>
      </c>
      <c r="AF185" s="44">
        <v>357882.974609375</v>
      </c>
      <c r="AG185" s="44" t="s">
        <v>30</v>
      </c>
      <c r="AH185" s="44" t="s">
        <v>30</v>
      </c>
      <c r="AI185" s="44" t="s">
        <v>30</v>
      </c>
      <c r="AJ185" s="44">
        <v>128266.3984375</v>
      </c>
      <c r="AK185" s="44">
        <v>27113.146484375</v>
      </c>
      <c r="AL185" s="44">
        <v>45362.93359375</v>
      </c>
      <c r="AM185" s="44">
        <v>777390.53125</v>
      </c>
      <c r="AN185" s="44">
        <v>673410.60546875</v>
      </c>
      <c r="AO185" s="44">
        <v>694219.5546875</v>
      </c>
      <c r="AP185" s="44">
        <v>4976874.1171875</v>
      </c>
      <c r="AQ185" s="44">
        <v>595293.4296875</v>
      </c>
      <c r="AR185" s="44">
        <v>674537.8046875</v>
      </c>
      <c r="AS185" s="44">
        <v>344104.40652025997</v>
      </c>
      <c r="AT185" s="44" t="s">
        <v>30</v>
      </c>
      <c r="AU185" s="44" t="s">
        <v>30</v>
      </c>
      <c r="AV185" s="44">
        <v>471075.01250034798</v>
      </c>
      <c r="AW185" s="44">
        <v>394625.07495800301</v>
      </c>
      <c r="AX185" s="44">
        <v>361947.32178442698</v>
      </c>
      <c r="AY185" s="44">
        <v>239027.64599165501</v>
      </c>
      <c r="AZ185" s="44">
        <v>180456.63597131899</v>
      </c>
      <c r="BA185" s="44">
        <v>127126.105546609</v>
      </c>
      <c r="BB185" s="44" t="s">
        <v>30</v>
      </c>
      <c r="BC185" s="44">
        <v>96223.737947156696</v>
      </c>
      <c r="BD185" s="44">
        <v>1416288.16092741</v>
      </c>
      <c r="BE185" s="44" t="s">
        <v>30</v>
      </c>
      <c r="BF185" s="44" t="s">
        <v>30</v>
      </c>
      <c r="BG185" s="44" t="s">
        <v>30</v>
      </c>
      <c r="BH185" s="44">
        <v>266235.538157303</v>
      </c>
      <c r="BI185" s="44">
        <v>60457.542070137402</v>
      </c>
      <c r="BJ185" s="44">
        <v>107415.43391931</v>
      </c>
      <c r="BK185" s="44">
        <v>777390.53125</v>
      </c>
      <c r="BL185" s="44">
        <v>764389.17913482699</v>
      </c>
      <c r="BM185" s="44">
        <v>760751.05428518495</v>
      </c>
      <c r="BN185" s="44">
        <v>5785351.1177053899</v>
      </c>
      <c r="BO185" s="44">
        <v>732221.01144881302</v>
      </c>
      <c r="BP185" s="44">
        <v>873154.50526521204</v>
      </c>
      <c r="BQ185" s="44">
        <v>60</v>
      </c>
      <c r="BR185" s="44" t="s">
        <v>30</v>
      </c>
      <c r="BS185" s="44" t="s">
        <v>30</v>
      </c>
      <c r="BT185" s="44">
        <v>82.2</v>
      </c>
      <c r="BU185" s="44">
        <v>68.8</v>
      </c>
      <c r="BV185" s="44">
        <v>63.1</v>
      </c>
      <c r="BW185" s="44">
        <v>41.7</v>
      </c>
      <c r="BX185" s="44">
        <v>31.5</v>
      </c>
      <c r="BY185" s="44">
        <v>22.2</v>
      </c>
      <c r="BZ185" s="44" t="s">
        <v>30</v>
      </c>
      <c r="CA185" s="44">
        <v>16.8</v>
      </c>
      <c r="CB185" s="44">
        <v>247.1</v>
      </c>
      <c r="CC185" s="44" t="s">
        <v>30</v>
      </c>
      <c r="CD185" s="44" t="s">
        <v>30</v>
      </c>
      <c r="CE185" s="44" t="s">
        <v>30</v>
      </c>
      <c r="CF185" s="44">
        <v>46.4</v>
      </c>
      <c r="CG185" s="44">
        <v>10.5</v>
      </c>
      <c r="CH185" s="44">
        <v>18.7</v>
      </c>
      <c r="CI185" s="44">
        <v>135.6</v>
      </c>
      <c r="CJ185" s="44">
        <v>133.30000000000001</v>
      </c>
      <c r="CK185" s="44">
        <v>132.69999999999999</v>
      </c>
      <c r="CL185" s="44">
        <v>1009.2</v>
      </c>
      <c r="CM185" s="44">
        <v>127.7</v>
      </c>
      <c r="CN185" s="44">
        <v>152.30000000000001</v>
      </c>
      <c r="CO185" s="45">
        <f t="shared" si="18"/>
        <v>60</v>
      </c>
      <c r="CP185" s="45">
        <f t="shared" si="19"/>
        <v>68.8</v>
      </c>
      <c r="CQ185" s="45">
        <f t="shared" si="20"/>
        <v>31.5</v>
      </c>
      <c r="CR185" s="45">
        <f t="shared" si="21"/>
        <v>131.94999999999999</v>
      </c>
      <c r="CS185" s="45" t="e">
        <f t="shared" si="22"/>
        <v>#NUM!</v>
      </c>
      <c r="CT185" s="45">
        <f t="shared" si="23"/>
        <v>18.7</v>
      </c>
      <c r="CU185" s="45">
        <f t="shared" si="24"/>
        <v>133.30000000000001</v>
      </c>
      <c r="CV185" s="45">
        <f t="shared" si="25"/>
        <v>152.30000000000001</v>
      </c>
    </row>
    <row r="186" spans="1:100" s="48" customFormat="1" x14ac:dyDescent="0.25">
      <c r="A186" s="41">
        <v>1393</v>
      </c>
      <c r="B186" s="42" t="s">
        <v>1830</v>
      </c>
      <c r="C186" s="42" t="s">
        <v>1831</v>
      </c>
      <c r="D186" s="42" t="b">
        <v>0</v>
      </c>
      <c r="E186" s="46">
        <v>2.105</v>
      </c>
      <c r="F186" s="46">
        <f t="shared" si="26"/>
        <v>-2.105</v>
      </c>
      <c r="G186" s="46">
        <v>1.07</v>
      </c>
      <c r="H186" s="47">
        <v>0.10674326813705</v>
      </c>
      <c r="I186" s="47">
        <v>0.63204618960921399</v>
      </c>
      <c r="J186" s="42" t="s">
        <v>1832</v>
      </c>
      <c r="K186" s="42" t="s">
        <v>30</v>
      </c>
      <c r="L186" s="42">
        <v>4</v>
      </c>
      <c r="M186" s="42">
        <v>131.5</v>
      </c>
      <c r="N186" s="42">
        <v>8.0299999999999994</v>
      </c>
      <c r="O186" s="42" t="b">
        <v>0</v>
      </c>
      <c r="P186" s="42">
        <v>7.7510000000000003</v>
      </c>
      <c r="Q186" s="42">
        <v>3.65</v>
      </c>
      <c r="R186" s="42">
        <v>2</v>
      </c>
      <c r="S186" s="42">
        <v>2</v>
      </c>
      <c r="T186" s="42">
        <v>5</v>
      </c>
      <c r="U186" s="44">
        <v>174720.859375</v>
      </c>
      <c r="V186" s="44">
        <v>179641.90625</v>
      </c>
      <c r="W186" s="44">
        <v>198132.59375</v>
      </c>
      <c r="X186" s="44">
        <v>114640.890625</v>
      </c>
      <c r="Y186" s="44">
        <v>409732.42578125</v>
      </c>
      <c r="Z186" s="44">
        <v>322941.828125</v>
      </c>
      <c r="AA186" s="44">
        <v>82632.578125</v>
      </c>
      <c r="AB186" s="44" t="s">
        <v>30</v>
      </c>
      <c r="AC186" s="44" t="s">
        <v>30</v>
      </c>
      <c r="AD186" s="44">
        <v>213707.72265625</v>
      </c>
      <c r="AE186" s="44">
        <v>58939.56640625</v>
      </c>
      <c r="AF186" s="44">
        <v>30424.47265625</v>
      </c>
      <c r="AG186" s="44" t="s">
        <v>30</v>
      </c>
      <c r="AH186" s="44" t="s">
        <v>30</v>
      </c>
      <c r="AI186" s="44" t="s">
        <v>30</v>
      </c>
      <c r="AJ186" s="44" t="s">
        <v>30</v>
      </c>
      <c r="AK186" s="44">
        <v>129677.421875</v>
      </c>
      <c r="AL186" s="44" t="s">
        <v>30</v>
      </c>
      <c r="AM186" s="44" t="s">
        <v>30</v>
      </c>
      <c r="AN186" s="44" t="s">
        <v>30</v>
      </c>
      <c r="AO186" s="44" t="s">
        <v>30</v>
      </c>
      <c r="AP186" s="44" t="s">
        <v>30</v>
      </c>
      <c r="AQ186" s="44" t="s">
        <v>30</v>
      </c>
      <c r="AR186" s="44" t="s">
        <v>30</v>
      </c>
      <c r="AS186" s="44">
        <v>241438.872089732</v>
      </c>
      <c r="AT186" s="44">
        <v>267188.35449822602</v>
      </c>
      <c r="AU186" s="44">
        <v>312439.42260145902</v>
      </c>
      <c r="AV186" s="44">
        <v>117498.613636455</v>
      </c>
      <c r="AW186" s="44">
        <v>444653.54427021003</v>
      </c>
      <c r="AX186" s="44">
        <v>371325.173432854</v>
      </c>
      <c r="AY186" s="44">
        <v>96101.160258110307</v>
      </c>
      <c r="AZ186" s="44" t="s">
        <v>30</v>
      </c>
      <c r="BA186" s="44" t="s">
        <v>30</v>
      </c>
      <c r="BB186" s="44">
        <v>764726.55150932097</v>
      </c>
      <c r="BC186" s="44">
        <v>225185.75132090101</v>
      </c>
      <c r="BD186" s="44">
        <v>120401.98467819999</v>
      </c>
      <c r="BE186" s="44" t="s">
        <v>30</v>
      </c>
      <c r="BF186" s="44" t="s">
        <v>30</v>
      </c>
      <c r="BG186" s="44" t="s">
        <v>30</v>
      </c>
      <c r="BH186" s="44" t="s">
        <v>30</v>
      </c>
      <c r="BI186" s="44">
        <v>289157.81475502503</v>
      </c>
      <c r="BJ186" s="44" t="s">
        <v>30</v>
      </c>
      <c r="BK186" s="44" t="s">
        <v>30</v>
      </c>
      <c r="BL186" s="44" t="s">
        <v>30</v>
      </c>
      <c r="BM186" s="44" t="s">
        <v>30</v>
      </c>
      <c r="BN186" s="44" t="s">
        <v>30</v>
      </c>
      <c r="BO186" s="44" t="s">
        <v>30</v>
      </c>
      <c r="BP186" s="44" t="s">
        <v>30</v>
      </c>
      <c r="BQ186" s="44">
        <v>178.3</v>
      </c>
      <c r="BR186" s="44">
        <v>197.3</v>
      </c>
      <c r="BS186" s="44">
        <v>230.7</v>
      </c>
      <c r="BT186" s="44">
        <v>86.8</v>
      </c>
      <c r="BU186" s="44">
        <v>328.3</v>
      </c>
      <c r="BV186" s="44">
        <v>274.2</v>
      </c>
      <c r="BW186" s="44">
        <v>71</v>
      </c>
      <c r="BX186" s="44" t="s">
        <v>30</v>
      </c>
      <c r="BY186" s="44" t="s">
        <v>30</v>
      </c>
      <c r="BZ186" s="44">
        <v>564.70000000000005</v>
      </c>
      <c r="CA186" s="44">
        <v>166.3</v>
      </c>
      <c r="CB186" s="44">
        <v>88.9</v>
      </c>
      <c r="CC186" s="44" t="s">
        <v>30</v>
      </c>
      <c r="CD186" s="44" t="s">
        <v>30</v>
      </c>
      <c r="CE186" s="44" t="s">
        <v>30</v>
      </c>
      <c r="CF186" s="44" t="s">
        <v>30</v>
      </c>
      <c r="CG186" s="44">
        <v>213.5</v>
      </c>
      <c r="CH186" s="44" t="s">
        <v>30</v>
      </c>
      <c r="CI186" s="44" t="s">
        <v>30</v>
      </c>
      <c r="CJ186" s="44" t="s">
        <v>30</v>
      </c>
      <c r="CK186" s="44" t="s">
        <v>30</v>
      </c>
      <c r="CL186" s="44" t="s">
        <v>30</v>
      </c>
      <c r="CM186" s="44" t="s">
        <v>30</v>
      </c>
      <c r="CN186" s="44" t="s">
        <v>30</v>
      </c>
      <c r="CO186" s="45">
        <f t="shared" si="18"/>
        <v>197.3</v>
      </c>
      <c r="CP186" s="45">
        <f t="shared" si="19"/>
        <v>274.2</v>
      </c>
      <c r="CQ186" s="45">
        <f t="shared" si="20"/>
        <v>71</v>
      </c>
      <c r="CR186" s="45">
        <f t="shared" si="21"/>
        <v>166.3</v>
      </c>
      <c r="CS186" s="45" t="e">
        <f t="shared" si="22"/>
        <v>#NUM!</v>
      </c>
      <c r="CT186" s="45">
        <f t="shared" si="23"/>
        <v>213.5</v>
      </c>
      <c r="CU186" s="45" t="e">
        <f t="shared" si="24"/>
        <v>#NUM!</v>
      </c>
      <c r="CV186" s="45" t="e">
        <f t="shared" si="25"/>
        <v>#NUM!</v>
      </c>
    </row>
    <row r="187" spans="1:100" s="48" customFormat="1" x14ac:dyDescent="0.25">
      <c r="A187" s="41">
        <v>730</v>
      </c>
      <c r="B187" s="42" t="s">
        <v>4417</v>
      </c>
      <c r="C187" s="42" t="s">
        <v>4418</v>
      </c>
      <c r="D187" s="42" t="b">
        <v>0</v>
      </c>
      <c r="E187" s="46">
        <v>2.093</v>
      </c>
      <c r="F187" s="46">
        <f t="shared" si="26"/>
        <v>-2.093</v>
      </c>
      <c r="G187" s="46">
        <v>1.07</v>
      </c>
      <c r="H187" s="47">
        <v>0.10928721641495601</v>
      </c>
      <c r="I187" s="47">
        <v>0.63372534482115195</v>
      </c>
      <c r="J187" s="42" t="s">
        <v>4419</v>
      </c>
      <c r="K187" s="42" t="s">
        <v>30</v>
      </c>
      <c r="L187" s="42">
        <v>10</v>
      </c>
      <c r="M187" s="42">
        <v>88</v>
      </c>
      <c r="N187" s="42">
        <v>9.3800000000000008</v>
      </c>
      <c r="O187" s="42" t="b">
        <v>0</v>
      </c>
      <c r="P187" s="42">
        <v>25.388999999999999</v>
      </c>
      <c r="Q187" s="42">
        <v>81.56</v>
      </c>
      <c r="R187" s="42">
        <v>6</v>
      </c>
      <c r="S187" s="42">
        <v>6</v>
      </c>
      <c r="T187" s="42">
        <v>35</v>
      </c>
      <c r="U187" s="44">
        <v>2021308.96875</v>
      </c>
      <c r="V187" s="44">
        <v>2343350.34375</v>
      </c>
      <c r="W187" s="44">
        <v>2440703.96875</v>
      </c>
      <c r="X187" s="44">
        <v>1933436.03125</v>
      </c>
      <c r="Y187" s="44">
        <v>2661162.9375</v>
      </c>
      <c r="Z187" s="44">
        <v>2356628.234375</v>
      </c>
      <c r="AA187" s="44">
        <v>1948046.59375</v>
      </c>
      <c r="AB187" s="44">
        <v>1810623.4375</v>
      </c>
      <c r="AC187" s="44">
        <v>2037743.59375</v>
      </c>
      <c r="AD187" s="44">
        <v>727130.78125</v>
      </c>
      <c r="AE187" s="44">
        <v>749251.53125</v>
      </c>
      <c r="AF187" s="44">
        <v>830445.96875</v>
      </c>
      <c r="AG187" s="44">
        <v>5299398.25</v>
      </c>
      <c r="AH187" s="44">
        <v>4769213.5625</v>
      </c>
      <c r="AI187" s="44">
        <v>4694302.1875</v>
      </c>
      <c r="AJ187" s="44">
        <v>4454491.875</v>
      </c>
      <c r="AK187" s="44">
        <v>4065822.15625</v>
      </c>
      <c r="AL187" s="44">
        <v>3399277.9375</v>
      </c>
      <c r="AM187" s="44">
        <v>6653658.6875</v>
      </c>
      <c r="AN187" s="44">
        <v>5933510.375</v>
      </c>
      <c r="AO187" s="44">
        <v>5790251.0625</v>
      </c>
      <c r="AP187" s="44">
        <v>4362832.3125</v>
      </c>
      <c r="AQ187" s="44">
        <v>5452296.8125</v>
      </c>
      <c r="AR187" s="44">
        <v>5904368.21875</v>
      </c>
      <c r="AS187" s="44">
        <v>2793155.6615825999</v>
      </c>
      <c r="AT187" s="44">
        <v>3485355.59118415</v>
      </c>
      <c r="AU187" s="44">
        <v>3848797.0318479701</v>
      </c>
      <c r="AV187" s="44">
        <v>1981631.96384924</v>
      </c>
      <c r="AW187" s="44">
        <v>2887971.4115466201</v>
      </c>
      <c r="AX187" s="44">
        <v>2709699.7404354401</v>
      </c>
      <c r="AY187" s="44">
        <v>2265565.7386489701</v>
      </c>
      <c r="AZ187" s="44">
        <v>2313097.3161583301</v>
      </c>
      <c r="BA187" s="44">
        <v>2689212.8915113602</v>
      </c>
      <c r="BB187" s="44">
        <v>2601947.2199233999</v>
      </c>
      <c r="BC187" s="44">
        <v>2862606.2131155399</v>
      </c>
      <c r="BD187" s="44">
        <v>3286411.69676839</v>
      </c>
      <c r="BE187" s="44">
        <v>8799048.0471249595</v>
      </c>
      <c r="BF187" s="44">
        <v>8242762.5369728897</v>
      </c>
      <c r="BG187" s="44">
        <v>8644531.9940824993</v>
      </c>
      <c r="BH187" s="44">
        <v>9245944.8148910999</v>
      </c>
      <c r="BI187" s="44">
        <v>9066067.42241586</v>
      </c>
      <c r="BJ187" s="44">
        <v>8049190.9526593396</v>
      </c>
      <c r="BK187" s="44">
        <v>6653658.6875</v>
      </c>
      <c r="BL187" s="44">
        <v>6735134.6832103003</v>
      </c>
      <c r="BM187" s="44">
        <v>6345167.8516253401</v>
      </c>
      <c r="BN187" s="44">
        <v>5071560.2205640804</v>
      </c>
      <c r="BO187" s="44">
        <v>6706417.5206228001</v>
      </c>
      <c r="BP187" s="44">
        <v>7642901.0725865904</v>
      </c>
      <c r="BQ187" s="44">
        <v>53.7</v>
      </c>
      <c r="BR187" s="44">
        <v>67</v>
      </c>
      <c r="BS187" s="44">
        <v>73.900000000000006</v>
      </c>
      <c r="BT187" s="44">
        <v>38.1</v>
      </c>
      <c r="BU187" s="44">
        <v>55.5</v>
      </c>
      <c r="BV187" s="44">
        <v>52.1</v>
      </c>
      <c r="BW187" s="44">
        <v>43.5</v>
      </c>
      <c r="BX187" s="44">
        <v>44.4</v>
      </c>
      <c r="BY187" s="44">
        <v>51.7</v>
      </c>
      <c r="BZ187" s="44">
        <v>50</v>
      </c>
      <c r="CA187" s="44">
        <v>55</v>
      </c>
      <c r="CB187" s="44">
        <v>63.1</v>
      </c>
      <c r="CC187" s="44">
        <v>169</v>
      </c>
      <c r="CD187" s="44">
        <v>158.4</v>
      </c>
      <c r="CE187" s="44">
        <v>166.1</v>
      </c>
      <c r="CF187" s="44">
        <v>177.6</v>
      </c>
      <c r="CG187" s="44">
        <v>174.2</v>
      </c>
      <c r="CH187" s="44">
        <v>154.6</v>
      </c>
      <c r="CI187" s="44">
        <v>127.8</v>
      </c>
      <c r="CJ187" s="44">
        <v>129.4</v>
      </c>
      <c r="CK187" s="44">
        <v>121.9</v>
      </c>
      <c r="CL187" s="44">
        <v>97.4</v>
      </c>
      <c r="CM187" s="44">
        <v>128.80000000000001</v>
      </c>
      <c r="CN187" s="44">
        <v>146.80000000000001</v>
      </c>
      <c r="CO187" s="45">
        <f t="shared" si="18"/>
        <v>67</v>
      </c>
      <c r="CP187" s="45">
        <f t="shared" si="19"/>
        <v>52.1</v>
      </c>
      <c r="CQ187" s="45">
        <f t="shared" si="20"/>
        <v>44.4</v>
      </c>
      <c r="CR187" s="45">
        <f t="shared" si="21"/>
        <v>55</v>
      </c>
      <c r="CS187" s="45">
        <f t="shared" si="22"/>
        <v>166.1</v>
      </c>
      <c r="CT187" s="45">
        <f t="shared" si="23"/>
        <v>174.2</v>
      </c>
      <c r="CU187" s="45">
        <f t="shared" si="24"/>
        <v>127.8</v>
      </c>
      <c r="CV187" s="45">
        <f t="shared" si="25"/>
        <v>128.80000000000001</v>
      </c>
    </row>
    <row r="188" spans="1:100" s="48" customFormat="1" x14ac:dyDescent="0.25">
      <c r="A188" s="41">
        <v>591</v>
      </c>
      <c r="B188" s="42" t="s">
        <v>4279</v>
      </c>
      <c r="C188" s="42" t="s">
        <v>4280</v>
      </c>
      <c r="D188" s="42" t="b">
        <v>0</v>
      </c>
      <c r="E188" s="46">
        <v>2.09</v>
      </c>
      <c r="F188" s="46">
        <f t="shared" si="26"/>
        <v>-2.09</v>
      </c>
      <c r="G188" s="46">
        <v>1.06</v>
      </c>
      <c r="H188" s="47">
        <v>0.110090430383273</v>
      </c>
      <c r="I188" s="47">
        <v>0.63372534482115195</v>
      </c>
      <c r="J188" s="42" t="s">
        <v>4281</v>
      </c>
      <c r="K188" s="42" t="s">
        <v>29</v>
      </c>
      <c r="L188" s="42">
        <v>22</v>
      </c>
      <c r="M188" s="42">
        <v>35.200000000000003</v>
      </c>
      <c r="N188" s="42">
        <v>9.07</v>
      </c>
      <c r="O188" s="42" t="b">
        <v>0</v>
      </c>
      <c r="P188" s="42">
        <v>34.165999999999997</v>
      </c>
      <c r="Q188" s="42">
        <v>163.21</v>
      </c>
      <c r="R188" s="42">
        <v>8</v>
      </c>
      <c r="S188" s="42">
        <v>8</v>
      </c>
      <c r="T188" s="42">
        <v>83</v>
      </c>
      <c r="U188" s="44">
        <v>6170964.578125</v>
      </c>
      <c r="V188" s="44">
        <v>5464759.328125</v>
      </c>
      <c r="W188" s="44">
        <v>5772581.703125</v>
      </c>
      <c r="X188" s="44">
        <v>13324487.40625</v>
      </c>
      <c r="Y188" s="44">
        <v>12538286.125</v>
      </c>
      <c r="Z188" s="44">
        <v>11834494.125</v>
      </c>
      <c r="AA188" s="44">
        <v>7783886.625</v>
      </c>
      <c r="AB188" s="44">
        <v>6955730.34375</v>
      </c>
      <c r="AC188" s="44">
        <v>6830144.6875</v>
      </c>
      <c r="AD188" s="44">
        <v>1708710.8984375</v>
      </c>
      <c r="AE188" s="44">
        <v>2645521.59375</v>
      </c>
      <c r="AF188" s="44">
        <v>2972113.3046875</v>
      </c>
      <c r="AG188" s="44">
        <v>13651705.3125</v>
      </c>
      <c r="AH188" s="44">
        <v>14196720.375</v>
      </c>
      <c r="AI188" s="44">
        <v>12932787.171875</v>
      </c>
      <c r="AJ188" s="44">
        <v>9414450.375</v>
      </c>
      <c r="AK188" s="44">
        <v>9275805.96875</v>
      </c>
      <c r="AL188" s="44">
        <v>8659456.90625</v>
      </c>
      <c r="AM188" s="44">
        <v>16845928.625</v>
      </c>
      <c r="AN188" s="44">
        <v>17344492.625</v>
      </c>
      <c r="AO188" s="44">
        <v>16034934.5625</v>
      </c>
      <c r="AP188" s="44">
        <v>20763412.3125</v>
      </c>
      <c r="AQ188" s="44">
        <v>20803513.9375</v>
      </c>
      <c r="AR188" s="44">
        <v>18152334</v>
      </c>
      <c r="AS188" s="44">
        <v>8527377.5139259193</v>
      </c>
      <c r="AT188" s="44">
        <v>8127947.8886099402</v>
      </c>
      <c r="AU188" s="44">
        <v>9102904.5757097695</v>
      </c>
      <c r="AV188" s="44">
        <v>13656634.985260401</v>
      </c>
      <c r="AW188" s="44">
        <v>13606912.7404912</v>
      </c>
      <c r="AX188" s="44">
        <v>13607545.386640901</v>
      </c>
      <c r="AY188" s="44">
        <v>9052610.3983892407</v>
      </c>
      <c r="AZ188" s="44">
        <v>8886044.9151504897</v>
      </c>
      <c r="BA188" s="44">
        <v>9013750.8962603305</v>
      </c>
      <c r="BB188" s="44">
        <v>6114409.7959919404</v>
      </c>
      <c r="BC188" s="44">
        <v>10107535.634349201</v>
      </c>
      <c r="BD188" s="44">
        <v>11761858.442576701</v>
      </c>
      <c r="BE188" s="44">
        <v>22667103.943335202</v>
      </c>
      <c r="BF188" s="44">
        <v>24536580.994202401</v>
      </c>
      <c r="BG188" s="44">
        <v>23815657.368123598</v>
      </c>
      <c r="BH188" s="44">
        <v>19541059.019168299</v>
      </c>
      <c r="BI188" s="44">
        <v>20683413.8528818</v>
      </c>
      <c r="BJ188" s="44">
        <v>20504831.7514139</v>
      </c>
      <c r="BK188" s="44">
        <v>16845928.625</v>
      </c>
      <c r="BL188" s="44">
        <v>19687754.205927901</v>
      </c>
      <c r="BM188" s="44">
        <v>17571664.888216801</v>
      </c>
      <c r="BN188" s="44">
        <v>24136361.057366502</v>
      </c>
      <c r="BO188" s="44">
        <v>25588674.857376099</v>
      </c>
      <c r="BP188" s="44">
        <v>23497263.0192637</v>
      </c>
      <c r="BQ188" s="44">
        <v>53.8</v>
      </c>
      <c r="BR188" s="44">
        <v>51.2</v>
      </c>
      <c r="BS188" s="44">
        <v>57.4</v>
      </c>
      <c r="BT188" s="44">
        <v>86.1</v>
      </c>
      <c r="BU188" s="44">
        <v>85.8</v>
      </c>
      <c r="BV188" s="44">
        <v>85.8</v>
      </c>
      <c r="BW188" s="44">
        <v>57.1</v>
      </c>
      <c r="BX188" s="44">
        <v>56</v>
      </c>
      <c r="BY188" s="44">
        <v>56.8</v>
      </c>
      <c r="BZ188" s="44">
        <v>38.6</v>
      </c>
      <c r="CA188" s="44">
        <v>63.7</v>
      </c>
      <c r="CB188" s="44">
        <v>74.2</v>
      </c>
      <c r="CC188" s="44">
        <v>142.9</v>
      </c>
      <c r="CD188" s="44">
        <v>154.69999999999999</v>
      </c>
      <c r="CE188" s="44">
        <v>150.19999999999999</v>
      </c>
      <c r="CF188" s="44">
        <v>123.2</v>
      </c>
      <c r="CG188" s="44">
        <v>130.4</v>
      </c>
      <c r="CH188" s="44">
        <v>129.30000000000001</v>
      </c>
      <c r="CI188" s="44">
        <v>106.2</v>
      </c>
      <c r="CJ188" s="44">
        <v>124.1</v>
      </c>
      <c r="CK188" s="44">
        <v>110.8</v>
      </c>
      <c r="CL188" s="44">
        <v>152.19999999999999</v>
      </c>
      <c r="CM188" s="44">
        <v>161.30000000000001</v>
      </c>
      <c r="CN188" s="44">
        <v>148.19999999999999</v>
      </c>
      <c r="CO188" s="45">
        <f t="shared" si="18"/>
        <v>53.8</v>
      </c>
      <c r="CP188" s="45">
        <f t="shared" si="19"/>
        <v>85.8</v>
      </c>
      <c r="CQ188" s="45">
        <f t="shared" si="20"/>
        <v>56.8</v>
      </c>
      <c r="CR188" s="45">
        <f t="shared" si="21"/>
        <v>63.7</v>
      </c>
      <c r="CS188" s="45">
        <f t="shared" si="22"/>
        <v>150.19999999999999</v>
      </c>
      <c r="CT188" s="45">
        <f t="shared" si="23"/>
        <v>129.30000000000001</v>
      </c>
      <c r="CU188" s="45">
        <f t="shared" si="24"/>
        <v>110.8</v>
      </c>
      <c r="CV188" s="45">
        <f t="shared" si="25"/>
        <v>152.19999999999999</v>
      </c>
    </row>
    <row r="189" spans="1:100" s="48" customFormat="1" x14ac:dyDescent="0.25">
      <c r="A189" s="41">
        <v>1091</v>
      </c>
      <c r="B189" s="42" t="s">
        <v>4543</v>
      </c>
      <c r="C189" s="42" t="s">
        <v>4544</v>
      </c>
      <c r="D189" s="42" t="b">
        <v>0</v>
      </c>
      <c r="E189" s="46">
        <v>2.073</v>
      </c>
      <c r="F189" s="46">
        <f t="shared" si="26"/>
        <v>-2.073</v>
      </c>
      <c r="G189" s="46">
        <v>1.05</v>
      </c>
      <c r="H189" s="47">
        <v>0.113888907197203</v>
      </c>
      <c r="I189" s="47">
        <v>0.64592954118760004</v>
      </c>
      <c r="J189" s="42" t="s">
        <v>4545</v>
      </c>
      <c r="K189" s="42" t="s">
        <v>30</v>
      </c>
      <c r="L189" s="42">
        <v>9</v>
      </c>
      <c r="M189" s="42">
        <v>57.3</v>
      </c>
      <c r="N189" s="42">
        <v>8.4600000000000009</v>
      </c>
      <c r="O189" s="42" t="b">
        <v>0</v>
      </c>
      <c r="P189" s="42">
        <v>12.898</v>
      </c>
      <c r="Q189" s="42">
        <v>15.86</v>
      </c>
      <c r="R189" s="42">
        <v>3</v>
      </c>
      <c r="S189" s="42">
        <v>3</v>
      </c>
      <c r="T189" s="42">
        <v>6</v>
      </c>
      <c r="U189" s="44" t="s">
        <v>30</v>
      </c>
      <c r="V189" s="44" t="s">
        <v>30</v>
      </c>
      <c r="W189" s="44" t="s">
        <v>30</v>
      </c>
      <c r="X189" s="44">
        <v>91673.4609375</v>
      </c>
      <c r="Y189" s="44">
        <v>220384.484375</v>
      </c>
      <c r="Z189" s="44">
        <v>358036.1875</v>
      </c>
      <c r="AA189" s="44" t="s">
        <v>30</v>
      </c>
      <c r="AB189" s="44" t="s">
        <v>30</v>
      </c>
      <c r="AC189" s="44" t="s">
        <v>30</v>
      </c>
      <c r="AD189" s="44" t="s">
        <v>30</v>
      </c>
      <c r="AE189" s="44" t="s">
        <v>30</v>
      </c>
      <c r="AF189" s="44" t="s">
        <v>30</v>
      </c>
      <c r="AG189" s="44">
        <v>111496.828125</v>
      </c>
      <c r="AH189" s="44">
        <v>148328.21875</v>
      </c>
      <c r="AI189" s="44">
        <v>107695.8203125</v>
      </c>
      <c r="AJ189" s="44" t="s">
        <v>30</v>
      </c>
      <c r="AK189" s="44" t="s">
        <v>30</v>
      </c>
      <c r="AL189" s="44" t="s">
        <v>30</v>
      </c>
      <c r="AM189" s="44">
        <v>3210569.40625</v>
      </c>
      <c r="AN189" s="44">
        <v>3141872.21875</v>
      </c>
      <c r="AO189" s="44">
        <v>2903462.125</v>
      </c>
      <c r="AP189" s="44">
        <v>615194.921875</v>
      </c>
      <c r="AQ189" s="44">
        <v>243607.984375</v>
      </c>
      <c r="AR189" s="44">
        <v>168802.859375</v>
      </c>
      <c r="AS189" s="44" t="s">
        <v>30</v>
      </c>
      <c r="AT189" s="44" t="s">
        <v>30</v>
      </c>
      <c r="AU189" s="44" t="s">
        <v>30</v>
      </c>
      <c r="AV189" s="44">
        <v>93958.660899159193</v>
      </c>
      <c r="AW189" s="44">
        <v>239167.65165133501</v>
      </c>
      <c r="AX189" s="44">
        <v>411677.39153076202</v>
      </c>
      <c r="AY189" s="44" t="s">
        <v>30</v>
      </c>
      <c r="AZ189" s="44" t="s">
        <v>30</v>
      </c>
      <c r="BA189" s="44" t="s">
        <v>30</v>
      </c>
      <c r="BB189" s="44" t="s">
        <v>30</v>
      </c>
      <c r="BC189" s="44" t="s">
        <v>30</v>
      </c>
      <c r="BD189" s="44" t="s">
        <v>30</v>
      </c>
      <c r="BE189" s="44">
        <v>185127.80159028599</v>
      </c>
      <c r="BF189" s="44">
        <v>256359.72653896399</v>
      </c>
      <c r="BG189" s="44">
        <v>198321.26845165199</v>
      </c>
      <c r="BH189" s="44" t="s">
        <v>30</v>
      </c>
      <c r="BI189" s="44" t="s">
        <v>30</v>
      </c>
      <c r="BJ189" s="44" t="s">
        <v>30</v>
      </c>
      <c r="BK189" s="44">
        <v>3210569.40625</v>
      </c>
      <c r="BL189" s="44">
        <v>3566342.8920385102</v>
      </c>
      <c r="BM189" s="44">
        <v>3181719.4686559099</v>
      </c>
      <c r="BN189" s="44">
        <v>715131.33446250798</v>
      </c>
      <c r="BO189" s="44">
        <v>299641.95104539802</v>
      </c>
      <c r="BP189" s="44">
        <v>218506.622076156</v>
      </c>
      <c r="BQ189" s="44" t="s">
        <v>30</v>
      </c>
      <c r="BR189" s="44" t="s">
        <v>30</v>
      </c>
      <c r="BS189" s="44" t="s">
        <v>30</v>
      </c>
      <c r="BT189" s="44">
        <v>17.899999999999999</v>
      </c>
      <c r="BU189" s="44">
        <v>45.6</v>
      </c>
      <c r="BV189" s="44">
        <v>78.599999999999994</v>
      </c>
      <c r="BW189" s="44" t="s">
        <v>30</v>
      </c>
      <c r="BX189" s="44" t="s">
        <v>30</v>
      </c>
      <c r="BY189" s="44" t="s">
        <v>30</v>
      </c>
      <c r="BZ189" s="44" t="s">
        <v>30</v>
      </c>
      <c r="CA189" s="44" t="s">
        <v>30</v>
      </c>
      <c r="CB189" s="44" t="s">
        <v>30</v>
      </c>
      <c r="CC189" s="44">
        <v>35.299999999999997</v>
      </c>
      <c r="CD189" s="44">
        <v>48.9</v>
      </c>
      <c r="CE189" s="44">
        <v>37.799999999999997</v>
      </c>
      <c r="CF189" s="44" t="s">
        <v>30</v>
      </c>
      <c r="CG189" s="44" t="s">
        <v>30</v>
      </c>
      <c r="CH189" s="44" t="s">
        <v>30</v>
      </c>
      <c r="CI189" s="44">
        <v>612.70000000000005</v>
      </c>
      <c r="CJ189" s="44">
        <v>680.6</v>
      </c>
      <c r="CK189" s="44">
        <v>607.20000000000005</v>
      </c>
      <c r="CL189" s="44">
        <v>136.5</v>
      </c>
      <c r="CM189" s="44">
        <v>57.2</v>
      </c>
      <c r="CN189" s="44">
        <v>41.7</v>
      </c>
      <c r="CO189" s="45" t="e">
        <f t="shared" si="18"/>
        <v>#NUM!</v>
      </c>
      <c r="CP189" s="45">
        <f t="shared" si="19"/>
        <v>45.6</v>
      </c>
      <c r="CQ189" s="45" t="e">
        <f t="shared" si="20"/>
        <v>#NUM!</v>
      </c>
      <c r="CR189" s="45" t="e">
        <f t="shared" si="21"/>
        <v>#NUM!</v>
      </c>
      <c r="CS189" s="45">
        <f t="shared" si="22"/>
        <v>37.799999999999997</v>
      </c>
      <c r="CT189" s="45" t="e">
        <f t="shared" si="23"/>
        <v>#NUM!</v>
      </c>
      <c r="CU189" s="45">
        <f t="shared" si="24"/>
        <v>612.70000000000005</v>
      </c>
      <c r="CV189" s="45">
        <f t="shared" si="25"/>
        <v>57.2</v>
      </c>
    </row>
    <row r="190" spans="1:100" s="48" customFormat="1" x14ac:dyDescent="0.25">
      <c r="A190" s="41">
        <v>747</v>
      </c>
      <c r="B190" s="42" t="s">
        <v>4199</v>
      </c>
      <c r="C190" s="42" t="s">
        <v>4200</v>
      </c>
      <c r="D190" s="42" t="b">
        <v>0</v>
      </c>
      <c r="E190" s="46">
        <v>2.0720000000000001</v>
      </c>
      <c r="F190" s="46">
        <f t="shared" si="26"/>
        <v>-2.0720000000000001</v>
      </c>
      <c r="G190" s="46">
        <v>1.05</v>
      </c>
      <c r="H190" s="47">
        <v>0.113945055427759</v>
      </c>
      <c r="I190" s="47">
        <v>0.64592954118760004</v>
      </c>
      <c r="J190" s="42" t="s">
        <v>4201</v>
      </c>
      <c r="K190" s="42" t="s">
        <v>30</v>
      </c>
      <c r="L190" s="42">
        <v>26</v>
      </c>
      <c r="M190" s="42">
        <v>22.1</v>
      </c>
      <c r="N190" s="42">
        <v>8.1300000000000008</v>
      </c>
      <c r="O190" s="42" t="b">
        <v>1</v>
      </c>
      <c r="P190" s="42">
        <v>24.631</v>
      </c>
      <c r="Q190" s="42">
        <v>94.07</v>
      </c>
      <c r="R190" s="42">
        <v>6</v>
      </c>
      <c r="S190" s="42">
        <v>1</v>
      </c>
      <c r="T190" s="42">
        <v>53</v>
      </c>
      <c r="U190" s="44">
        <v>176168.265625</v>
      </c>
      <c r="V190" s="44" t="s">
        <v>30</v>
      </c>
      <c r="W190" s="44" t="s">
        <v>30</v>
      </c>
      <c r="X190" s="44" t="s">
        <v>30</v>
      </c>
      <c r="Y190" s="44" t="s">
        <v>30</v>
      </c>
      <c r="Z190" s="44" t="s">
        <v>30</v>
      </c>
      <c r="AA190" s="44" t="s">
        <v>30</v>
      </c>
      <c r="AB190" s="44" t="s">
        <v>30</v>
      </c>
      <c r="AC190" s="44" t="s">
        <v>30</v>
      </c>
      <c r="AD190" s="44" t="s">
        <v>30</v>
      </c>
      <c r="AE190" s="44" t="s">
        <v>30</v>
      </c>
      <c r="AF190" s="44" t="s">
        <v>30</v>
      </c>
      <c r="AG190" s="44">
        <v>246141.890625</v>
      </c>
      <c r="AH190" s="44">
        <v>451874.65625</v>
      </c>
      <c r="AI190" s="44">
        <v>421417.1875</v>
      </c>
      <c r="AJ190" s="44" t="s">
        <v>30</v>
      </c>
      <c r="AK190" s="44">
        <v>226238.609375</v>
      </c>
      <c r="AL190" s="44">
        <v>360266.34375</v>
      </c>
      <c r="AM190" s="44" t="s">
        <v>30</v>
      </c>
      <c r="AN190" s="44">
        <v>260850.015625</v>
      </c>
      <c r="AO190" s="44">
        <v>445741.5</v>
      </c>
      <c r="AP190" s="44" t="s">
        <v>30</v>
      </c>
      <c r="AQ190" s="44" t="s">
        <v>30</v>
      </c>
      <c r="AR190" s="44" t="s">
        <v>30</v>
      </c>
      <c r="AS190" s="44">
        <v>243438.97747901201</v>
      </c>
      <c r="AT190" s="44" t="s">
        <v>30</v>
      </c>
      <c r="AU190" s="44" t="s">
        <v>30</v>
      </c>
      <c r="AV190" s="44" t="s">
        <v>30</v>
      </c>
      <c r="AW190" s="44" t="s">
        <v>30</v>
      </c>
      <c r="AX190" s="44" t="s">
        <v>30</v>
      </c>
      <c r="AY190" s="44" t="s">
        <v>30</v>
      </c>
      <c r="AZ190" s="44" t="s">
        <v>30</v>
      </c>
      <c r="BA190" s="44" t="s">
        <v>30</v>
      </c>
      <c r="BB190" s="44" t="s">
        <v>30</v>
      </c>
      <c r="BC190" s="44" t="s">
        <v>30</v>
      </c>
      <c r="BD190" s="44" t="s">
        <v>30</v>
      </c>
      <c r="BE190" s="44">
        <v>408690.61350872298</v>
      </c>
      <c r="BF190" s="44">
        <v>780987.35549022804</v>
      </c>
      <c r="BG190" s="44">
        <v>776037.46301217703</v>
      </c>
      <c r="BH190" s="44" t="s">
        <v>30</v>
      </c>
      <c r="BI190" s="44">
        <v>504472.25857983099</v>
      </c>
      <c r="BJ190" s="44">
        <v>853078.99147336395</v>
      </c>
      <c r="BK190" s="44" t="s">
        <v>30</v>
      </c>
      <c r="BL190" s="44">
        <v>296091.16295711999</v>
      </c>
      <c r="BM190" s="44">
        <v>488459.75855045399</v>
      </c>
      <c r="BN190" s="44" t="s">
        <v>30</v>
      </c>
      <c r="BO190" s="44" t="s">
        <v>30</v>
      </c>
      <c r="BP190" s="44" t="s">
        <v>30</v>
      </c>
      <c r="BQ190" s="44">
        <v>134.30000000000001</v>
      </c>
      <c r="BR190" s="44" t="s">
        <v>30</v>
      </c>
      <c r="BS190" s="44" t="s">
        <v>30</v>
      </c>
      <c r="BT190" s="44" t="s">
        <v>30</v>
      </c>
      <c r="BU190" s="44" t="s">
        <v>30</v>
      </c>
      <c r="BV190" s="44" t="s">
        <v>30</v>
      </c>
      <c r="BW190" s="44" t="s">
        <v>30</v>
      </c>
      <c r="BX190" s="44" t="s">
        <v>30</v>
      </c>
      <c r="BY190" s="44" t="s">
        <v>30</v>
      </c>
      <c r="BZ190" s="44" t="s">
        <v>30</v>
      </c>
      <c r="CA190" s="44" t="s">
        <v>30</v>
      </c>
      <c r="CB190" s="44" t="s">
        <v>30</v>
      </c>
      <c r="CC190" s="44">
        <v>225.4</v>
      </c>
      <c r="CD190" s="44">
        <v>430.8</v>
      </c>
      <c r="CE190" s="44">
        <v>428</v>
      </c>
      <c r="CF190" s="44" t="s">
        <v>30</v>
      </c>
      <c r="CG190" s="44">
        <v>278.2</v>
      </c>
      <c r="CH190" s="44">
        <v>470.5</v>
      </c>
      <c r="CI190" s="44" t="s">
        <v>30</v>
      </c>
      <c r="CJ190" s="44">
        <v>163.30000000000001</v>
      </c>
      <c r="CK190" s="44">
        <v>269.39999999999998</v>
      </c>
      <c r="CL190" s="44" t="s">
        <v>30</v>
      </c>
      <c r="CM190" s="44" t="s">
        <v>30</v>
      </c>
      <c r="CN190" s="44" t="s">
        <v>30</v>
      </c>
      <c r="CO190" s="45">
        <f t="shared" si="18"/>
        <v>134.30000000000001</v>
      </c>
      <c r="CP190" s="45" t="e">
        <f t="shared" si="19"/>
        <v>#NUM!</v>
      </c>
      <c r="CQ190" s="45" t="e">
        <f t="shared" si="20"/>
        <v>#NUM!</v>
      </c>
      <c r="CR190" s="45" t="e">
        <f t="shared" si="21"/>
        <v>#NUM!</v>
      </c>
      <c r="CS190" s="45">
        <f t="shared" si="22"/>
        <v>428</v>
      </c>
      <c r="CT190" s="45">
        <f t="shared" si="23"/>
        <v>374.35</v>
      </c>
      <c r="CU190" s="45">
        <f t="shared" si="24"/>
        <v>216.35</v>
      </c>
      <c r="CV190" s="45" t="e">
        <f t="shared" si="25"/>
        <v>#NUM!</v>
      </c>
    </row>
    <row r="191" spans="1:100" s="48" customFormat="1" x14ac:dyDescent="0.25">
      <c r="A191" s="41">
        <v>463</v>
      </c>
      <c r="B191" s="42" t="s">
        <v>4324</v>
      </c>
      <c r="C191" s="42" t="s">
        <v>4325</v>
      </c>
      <c r="D191" s="42" t="b">
        <v>0</v>
      </c>
      <c r="E191" s="46">
        <v>2.0640000000000001</v>
      </c>
      <c r="F191" s="46">
        <f t="shared" si="26"/>
        <v>-2.0640000000000001</v>
      </c>
      <c r="G191" s="46">
        <v>1.05</v>
      </c>
      <c r="H191" s="47">
        <v>0.115907736599315</v>
      </c>
      <c r="I191" s="47">
        <v>0.64897722765393895</v>
      </c>
      <c r="J191" s="42" t="s">
        <v>4326</v>
      </c>
      <c r="K191" s="42" t="s">
        <v>30</v>
      </c>
      <c r="L191" s="42">
        <v>21</v>
      </c>
      <c r="M191" s="42">
        <v>97.7</v>
      </c>
      <c r="N191" s="42">
        <v>8.9499999999999993</v>
      </c>
      <c r="O191" s="42" t="b">
        <v>0</v>
      </c>
      <c r="P191" s="42">
        <v>46.081000000000003</v>
      </c>
      <c r="Q191" s="42">
        <v>238.1</v>
      </c>
      <c r="R191" s="42">
        <v>11</v>
      </c>
      <c r="S191" s="42">
        <v>11</v>
      </c>
      <c r="T191" s="42">
        <v>87</v>
      </c>
      <c r="U191" s="44">
        <v>9168756.0625</v>
      </c>
      <c r="V191" s="44">
        <v>8445063.609375</v>
      </c>
      <c r="W191" s="44">
        <v>7634076.078125</v>
      </c>
      <c r="X191" s="44">
        <v>4317383.4375</v>
      </c>
      <c r="Y191" s="44">
        <v>3034892.5625</v>
      </c>
      <c r="Z191" s="44">
        <v>3093181.8691406301</v>
      </c>
      <c r="AA191" s="44">
        <v>2245586.09375</v>
      </c>
      <c r="AB191" s="44">
        <v>2775413.390625</v>
      </c>
      <c r="AC191" s="44">
        <v>2564562.6640625</v>
      </c>
      <c r="AD191" s="44">
        <v>1655677.23828125</v>
      </c>
      <c r="AE191" s="44">
        <v>1581370.921875</v>
      </c>
      <c r="AF191" s="44">
        <v>1521997.578125</v>
      </c>
      <c r="AG191" s="44">
        <v>8265569.61328125</v>
      </c>
      <c r="AH191" s="44">
        <v>7987958.171875</v>
      </c>
      <c r="AI191" s="44">
        <v>6402896.6875</v>
      </c>
      <c r="AJ191" s="44">
        <v>6799137.61328125</v>
      </c>
      <c r="AK191" s="44">
        <v>5970186.125</v>
      </c>
      <c r="AL191" s="44">
        <v>5332989.453125</v>
      </c>
      <c r="AM191" s="44">
        <v>9503993.19140625</v>
      </c>
      <c r="AN191" s="44">
        <v>8453315.78125</v>
      </c>
      <c r="AO191" s="44">
        <v>9195042.21875</v>
      </c>
      <c r="AP191" s="44">
        <v>13091973.15625</v>
      </c>
      <c r="AQ191" s="44">
        <v>13378839.2695313</v>
      </c>
      <c r="AR191" s="44">
        <v>12037335.34375</v>
      </c>
      <c r="AS191" s="44">
        <v>12669890.3045382</v>
      </c>
      <c r="AT191" s="44">
        <v>12560669.704103401</v>
      </c>
      <c r="AU191" s="44">
        <v>12038333.909637099</v>
      </c>
      <c r="AV191" s="44">
        <v>4425005.4729827596</v>
      </c>
      <c r="AW191" s="44">
        <v>3293553.6693778499</v>
      </c>
      <c r="AX191" s="44">
        <v>3556604.2983240602</v>
      </c>
      <c r="AY191" s="44">
        <v>2611602.2755867802</v>
      </c>
      <c r="AZ191" s="44">
        <v>3545630.2686265102</v>
      </c>
      <c r="BA191" s="44">
        <v>3384456.7090964899</v>
      </c>
      <c r="BB191" s="44">
        <v>5924635.4277982302</v>
      </c>
      <c r="BC191" s="44">
        <v>6041819.1186707998</v>
      </c>
      <c r="BD191" s="44">
        <v>6023162.0495817596</v>
      </c>
      <c r="BE191" s="44">
        <v>13724038.227192599</v>
      </c>
      <c r="BF191" s="44">
        <v>13805807.0797574</v>
      </c>
      <c r="BG191" s="44">
        <v>11790899.490297999</v>
      </c>
      <c r="BH191" s="44">
        <v>14112597.5588964</v>
      </c>
      <c r="BI191" s="44">
        <v>13312463.716697199</v>
      </c>
      <c r="BJ191" s="44">
        <v>12628049.616999401</v>
      </c>
      <c r="BK191" s="44">
        <v>9503993.19140625</v>
      </c>
      <c r="BL191" s="44">
        <v>9595368.7965744697</v>
      </c>
      <c r="BM191" s="44">
        <v>10076261.918694699</v>
      </c>
      <c r="BN191" s="44">
        <v>15218721.580863001</v>
      </c>
      <c r="BO191" s="44">
        <v>16456199.133744599</v>
      </c>
      <c r="BP191" s="44">
        <v>15581711.6753786</v>
      </c>
      <c r="BQ191" s="44">
        <v>131.1</v>
      </c>
      <c r="BR191" s="44">
        <v>130</v>
      </c>
      <c r="BS191" s="44">
        <v>124.6</v>
      </c>
      <c r="BT191" s="44">
        <v>45.8</v>
      </c>
      <c r="BU191" s="44">
        <v>34.1</v>
      </c>
      <c r="BV191" s="44">
        <v>36.799999999999997</v>
      </c>
      <c r="BW191" s="44">
        <v>27</v>
      </c>
      <c r="BX191" s="44">
        <v>36.700000000000003</v>
      </c>
      <c r="BY191" s="44">
        <v>35</v>
      </c>
      <c r="BZ191" s="44">
        <v>61.3</v>
      </c>
      <c r="CA191" s="44">
        <v>62.5</v>
      </c>
      <c r="CB191" s="44">
        <v>62.3</v>
      </c>
      <c r="CC191" s="44">
        <v>142</v>
      </c>
      <c r="CD191" s="44">
        <v>142.9</v>
      </c>
      <c r="CE191" s="44">
        <v>122</v>
      </c>
      <c r="CF191" s="44">
        <v>146.1</v>
      </c>
      <c r="CG191" s="44">
        <v>137.80000000000001</v>
      </c>
      <c r="CH191" s="44">
        <v>130.69999999999999</v>
      </c>
      <c r="CI191" s="44">
        <v>98.4</v>
      </c>
      <c r="CJ191" s="44">
        <v>99.3</v>
      </c>
      <c r="CK191" s="44">
        <v>104.3</v>
      </c>
      <c r="CL191" s="44">
        <v>157.5</v>
      </c>
      <c r="CM191" s="44">
        <v>170.3</v>
      </c>
      <c r="CN191" s="44">
        <v>161.30000000000001</v>
      </c>
      <c r="CO191" s="45">
        <f t="shared" si="18"/>
        <v>130</v>
      </c>
      <c r="CP191" s="45">
        <f t="shared" si="19"/>
        <v>36.799999999999997</v>
      </c>
      <c r="CQ191" s="45">
        <f t="shared" si="20"/>
        <v>35</v>
      </c>
      <c r="CR191" s="45">
        <f t="shared" si="21"/>
        <v>62.3</v>
      </c>
      <c r="CS191" s="45">
        <f t="shared" si="22"/>
        <v>142</v>
      </c>
      <c r="CT191" s="45">
        <f t="shared" si="23"/>
        <v>137.80000000000001</v>
      </c>
      <c r="CU191" s="45">
        <f t="shared" si="24"/>
        <v>99.3</v>
      </c>
      <c r="CV191" s="45">
        <f t="shared" si="25"/>
        <v>161.30000000000001</v>
      </c>
    </row>
    <row r="192" spans="1:100" s="48" customFormat="1" x14ac:dyDescent="0.25">
      <c r="A192" s="41">
        <v>72</v>
      </c>
      <c r="B192" s="42" t="s">
        <v>4118</v>
      </c>
      <c r="C192" s="42" t="s">
        <v>4119</v>
      </c>
      <c r="D192" s="42" t="b">
        <v>0</v>
      </c>
      <c r="E192" s="46">
        <v>2.0609999999999999</v>
      </c>
      <c r="F192" s="46">
        <f t="shared" si="26"/>
        <v>-2.0609999999999999</v>
      </c>
      <c r="G192" s="46">
        <v>1.04</v>
      </c>
      <c r="H192" s="47">
        <v>0.11644371848652101</v>
      </c>
      <c r="I192" s="47">
        <v>0.65092950725754795</v>
      </c>
      <c r="J192" s="42" t="s">
        <v>4120</v>
      </c>
      <c r="K192" s="42" t="s">
        <v>30</v>
      </c>
      <c r="L192" s="42">
        <v>62</v>
      </c>
      <c r="M192" s="42">
        <v>67.7</v>
      </c>
      <c r="N192" s="42">
        <v>6.6</v>
      </c>
      <c r="O192" s="42" t="b">
        <v>0</v>
      </c>
      <c r="P192" s="42">
        <v>231.76400000000001</v>
      </c>
      <c r="Q192" s="42">
        <v>1228.3699999999999</v>
      </c>
      <c r="R192" s="42">
        <v>42</v>
      </c>
      <c r="S192" s="42">
        <v>32</v>
      </c>
      <c r="T192" s="42">
        <v>610</v>
      </c>
      <c r="U192" s="44">
        <v>77765236.5703125</v>
      </c>
      <c r="V192" s="44">
        <v>60888159.671875</v>
      </c>
      <c r="W192" s="44">
        <v>56433535.953125</v>
      </c>
      <c r="X192" s="44">
        <v>47937747.34375</v>
      </c>
      <c r="Y192" s="44">
        <v>43888634.6875</v>
      </c>
      <c r="Z192" s="44">
        <v>40192091.8828125</v>
      </c>
      <c r="AA192" s="44">
        <v>23005822.109375</v>
      </c>
      <c r="AB192" s="44">
        <v>22096200.4140625</v>
      </c>
      <c r="AC192" s="44">
        <v>20535039.3125</v>
      </c>
      <c r="AD192" s="44">
        <v>18325790.5390625</v>
      </c>
      <c r="AE192" s="44">
        <v>16718800.96875</v>
      </c>
      <c r="AF192" s="44">
        <v>16576579.1640625</v>
      </c>
      <c r="AG192" s="44">
        <v>52159342.761718802</v>
      </c>
      <c r="AH192" s="44">
        <v>50308156.71875</v>
      </c>
      <c r="AI192" s="44">
        <v>46401572.7578125</v>
      </c>
      <c r="AJ192" s="44">
        <v>40866522.84375</v>
      </c>
      <c r="AK192" s="44">
        <v>33697641.15625</v>
      </c>
      <c r="AL192" s="44">
        <v>37926178.8125</v>
      </c>
      <c r="AM192" s="44">
        <v>91416027.125</v>
      </c>
      <c r="AN192" s="44">
        <v>77686401.75</v>
      </c>
      <c r="AO192" s="44">
        <v>84611665.875</v>
      </c>
      <c r="AP192" s="44">
        <v>102929062.03125</v>
      </c>
      <c r="AQ192" s="44">
        <v>98633019.859375</v>
      </c>
      <c r="AR192" s="44">
        <v>93683716.65625</v>
      </c>
      <c r="AS192" s="44">
        <v>107460271.61547901</v>
      </c>
      <c r="AT192" s="44">
        <v>90561314.621729806</v>
      </c>
      <c r="AU192" s="44">
        <v>88991220.751901403</v>
      </c>
      <c r="AV192" s="44">
        <v>49132720.646510497</v>
      </c>
      <c r="AW192" s="44">
        <v>47629222.729363002</v>
      </c>
      <c r="AX192" s="44">
        <v>46213696.056857198</v>
      </c>
      <c r="AY192" s="44">
        <v>26755624.083980199</v>
      </c>
      <c r="AZ192" s="44">
        <v>28228211.7951787</v>
      </c>
      <c r="BA192" s="44">
        <v>27100118.295669399</v>
      </c>
      <c r="BB192" s="44">
        <v>65576566.108288698</v>
      </c>
      <c r="BC192" s="44">
        <v>63876203.828560203</v>
      </c>
      <c r="BD192" s="44">
        <v>65600250.596896097</v>
      </c>
      <c r="BE192" s="44">
        <v>86604656.1167247</v>
      </c>
      <c r="BF192" s="44">
        <v>86948966.338194594</v>
      </c>
      <c r="BG192" s="44">
        <v>85448244.330916807</v>
      </c>
      <c r="BH192" s="44">
        <v>84824403.230009004</v>
      </c>
      <c r="BI192" s="44">
        <v>75139805.667425498</v>
      </c>
      <c r="BJ192" s="44">
        <v>89805853.178051606</v>
      </c>
      <c r="BK192" s="44">
        <v>91416027.125</v>
      </c>
      <c r="BL192" s="44">
        <v>88181927.016557202</v>
      </c>
      <c r="BM192" s="44">
        <v>92720542.924215406</v>
      </c>
      <c r="BN192" s="44">
        <v>119649553.12218601</v>
      </c>
      <c r="BO192" s="44">
        <v>121320286.705659</v>
      </c>
      <c r="BP192" s="44">
        <v>121268754.249127</v>
      </c>
      <c r="BQ192" s="44">
        <v>139.4</v>
      </c>
      <c r="BR192" s="44">
        <v>117.5</v>
      </c>
      <c r="BS192" s="44">
        <v>115.4</v>
      </c>
      <c r="BT192" s="44">
        <v>63.7</v>
      </c>
      <c r="BU192" s="44">
        <v>61.8</v>
      </c>
      <c r="BV192" s="44">
        <v>59.9</v>
      </c>
      <c r="BW192" s="44">
        <v>34.700000000000003</v>
      </c>
      <c r="BX192" s="44">
        <v>36.6</v>
      </c>
      <c r="BY192" s="44">
        <v>35.1</v>
      </c>
      <c r="BZ192" s="44">
        <v>85.1</v>
      </c>
      <c r="CA192" s="44">
        <v>82.8</v>
      </c>
      <c r="CB192" s="44">
        <v>85.1</v>
      </c>
      <c r="CC192" s="44">
        <v>112.3</v>
      </c>
      <c r="CD192" s="44">
        <v>112.8</v>
      </c>
      <c r="CE192" s="44">
        <v>110.8</v>
      </c>
      <c r="CF192" s="44">
        <v>110</v>
      </c>
      <c r="CG192" s="44">
        <v>97.5</v>
      </c>
      <c r="CH192" s="44">
        <v>116.5</v>
      </c>
      <c r="CI192" s="44">
        <v>118.6</v>
      </c>
      <c r="CJ192" s="44">
        <v>114.4</v>
      </c>
      <c r="CK192" s="44">
        <v>120.3</v>
      </c>
      <c r="CL192" s="44">
        <v>155.19999999999999</v>
      </c>
      <c r="CM192" s="44">
        <v>157.30000000000001</v>
      </c>
      <c r="CN192" s="44">
        <v>157.30000000000001</v>
      </c>
      <c r="CO192" s="45">
        <f t="shared" si="18"/>
        <v>117.5</v>
      </c>
      <c r="CP192" s="45">
        <f t="shared" si="19"/>
        <v>61.8</v>
      </c>
      <c r="CQ192" s="45">
        <f t="shared" si="20"/>
        <v>35.1</v>
      </c>
      <c r="CR192" s="45">
        <f t="shared" si="21"/>
        <v>85.1</v>
      </c>
      <c r="CS192" s="45">
        <f t="shared" si="22"/>
        <v>112.3</v>
      </c>
      <c r="CT192" s="45">
        <f t="shared" si="23"/>
        <v>110</v>
      </c>
      <c r="CU192" s="45">
        <f t="shared" si="24"/>
        <v>118.6</v>
      </c>
      <c r="CV192" s="45">
        <f t="shared" si="25"/>
        <v>157.30000000000001</v>
      </c>
    </row>
    <row r="193" spans="1:100" s="48" customFormat="1" x14ac:dyDescent="0.25">
      <c r="A193" s="41">
        <v>871</v>
      </c>
      <c r="B193" s="42" t="s">
        <v>3864</v>
      </c>
      <c r="C193" s="42" t="s">
        <v>3865</v>
      </c>
      <c r="D193" s="42" t="b">
        <v>0</v>
      </c>
      <c r="E193" s="46">
        <v>2.0579999999999998</v>
      </c>
      <c r="F193" s="46">
        <f t="shared" si="26"/>
        <v>-2.0579999999999998</v>
      </c>
      <c r="G193" s="46">
        <v>1.04</v>
      </c>
      <c r="H193" s="47">
        <v>0.11710176932706901</v>
      </c>
      <c r="I193" s="47">
        <v>0.652981751984682</v>
      </c>
      <c r="J193" s="42" t="s">
        <v>3866</v>
      </c>
      <c r="K193" s="42" t="s">
        <v>30</v>
      </c>
      <c r="L193" s="42">
        <v>45</v>
      </c>
      <c r="M193" s="42">
        <v>13.3</v>
      </c>
      <c r="N193" s="42">
        <v>11.56</v>
      </c>
      <c r="O193" s="42" t="b">
        <v>0</v>
      </c>
      <c r="P193" s="42">
        <v>19.463000000000001</v>
      </c>
      <c r="Q193" s="42">
        <v>91.22</v>
      </c>
      <c r="R193" s="42">
        <v>3</v>
      </c>
      <c r="S193" s="42">
        <v>3</v>
      </c>
      <c r="T193" s="42">
        <v>36</v>
      </c>
      <c r="U193" s="44">
        <v>4076024.65625</v>
      </c>
      <c r="V193" s="44">
        <v>4359381.9375</v>
      </c>
      <c r="W193" s="44">
        <v>3500671.53125</v>
      </c>
      <c r="X193" s="44">
        <v>4300031.40625</v>
      </c>
      <c r="Y193" s="44">
        <v>3991585.96875</v>
      </c>
      <c r="Z193" s="44">
        <v>3869290.1875</v>
      </c>
      <c r="AA193" s="44">
        <v>3166336.703125</v>
      </c>
      <c r="AB193" s="44">
        <v>1748126.15625</v>
      </c>
      <c r="AC193" s="44">
        <v>2351420.328125</v>
      </c>
      <c r="AD193" s="44" t="s">
        <v>30</v>
      </c>
      <c r="AE193" s="44">
        <v>34222.83984375</v>
      </c>
      <c r="AF193" s="44" t="s">
        <v>30</v>
      </c>
      <c r="AG193" s="44">
        <v>3785128.21875</v>
      </c>
      <c r="AH193" s="44">
        <v>3441379.15625</v>
      </c>
      <c r="AI193" s="44">
        <v>2640642.125</v>
      </c>
      <c r="AJ193" s="44">
        <v>2058970.734375</v>
      </c>
      <c r="AK193" s="44">
        <v>2014847.921875</v>
      </c>
      <c r="AL193" s="44">
        <v>1690079.1875</v>
      </c>
      <c r="AM193" s="44">
        <v>4792578.625</v>
      </c>
      <c r="AN193" s="44">
        <v>9866535.375</v>
      </c>
      <c r="AO193" s="44">
        <v>7649238.28125</v>
      </c>
      <c r="AP193" s="44">
        <v>7337659.375</v>
      </c>
      <c r="AQ193" s="44">
        <v>7327102.84375</v>
      </c>
      <c r="AR193" s="44">
        <v>6002809.5</v>
      </c>
      <c r="AS193" s="44">
        <v>5632474.5604802603</v>
      </c>
      <c r="AT193" s="44">
        <v>6483877.3470202796</v>
      </c>
      <c r="AU193" s="44">
        <v>5520282.0052978499</v>
      </c>
      <c r="AV193" s="44">
        <v>4407220.8971256102</v>
      </c>
      <c r="AW193" s="44">
        <v>4331785.1763372701</v>
      </c>
      <c r="AX193" s="44">
        <v>4448989.6470746296</v>
      </c>
      <c r="AY193" s="44">
        <v>3682429.3498122301</v>
      </c>
      <c r="AZ193" s="44">
        <v>2233256.1462427499</v>
      </c>
      <c r="BA193" s="44">
        <v>3103172.4889973602</v>
      </c>
      <c r="BB193" s="44" t="s">
        <v>30</v>
      </c>
      <c r="BC193" s="44">
        <v>130752.504174047</v>
      </c>
      <c r="BD193" s="44" t="s">
        <v>30</v>
      </c>
      <c r="BE193" s="44">
        <v>6284774.8914340902</v>
      </c>
      <c r="BF193" s="44">
        <v>5947829.9331572196</v>
      </c>
      <c r="BG193" s="44">
        <v>4862728.1377983298</v>
      </c>
      <c r="BH193" s="44">
        <v>4273692.7846584199</v>
      </c>
      <c r="BI193" s="44">
        <v>4492756.0536688799</v>
      </c>
      <c r="BJ193" s="44">
        <v>4001958.7557785101</v>
      </c>
      <c r="BK193" s="44">
        <v>4792578.625</v>
      </c>
      <c r="BL193" s="44">
        <v>11199516.0381402</v>
      </c>
      <c r="BM193" s="44">
        <v>8382313.7041407702</v>
      </c>
      <c r="BN193" s="44">
        <v>8529638.2562489491</v>
      </c>
      <c r="BO193" s="44">
        <v>9012460.7255559508</v>
      </c>
      <c r="BP193" s="44">
        <v>7770328.2495812699</v>
      </c>
      <c r="BQ193" s="44">
        <v>113.1</v>
      </c>
      <c r="BR193" s="44">
        <v>130.19999999999999</v>
      </c>
      <c r="BS193" s="44">
        <v>110.8</v>
      </c>
      <c r="BT193" s="44">
        <v>88.5</v>
      </c>
      <c r="BU193" s="44">
        <v>87</v>
      </c>
      <c r="BV193" s="44">
        <v>89.3</v>
      </c>
      <c r="BW193" s="44">
        <v>73.900000000000006</v>
      </c>
      <c r="BX193" s="44">
        <v>44.8</v>
      </c>
      <c r="BY193" s="44">
        <v>62.3</v>
      </c>
      <c r="BZ193" s="44" t="s">
        <v>30</v>
      </c>
      <c r="CA193" s="44">
        <v>2.6</v>
      </c>
      <c r="CB193" s="44" t="s">
        <v>30</v>
      </c>
      <c r="CC193" s="44">
        <v>126.2</v>
      </c>
      <c r="CD193" s="44">
        <v>119.4</v>
      </c>
      <c r="CE193" s="44">
        <v>97.6</v>
      </c>
      <c r="CF193" s="44">
        <v>85.8</v>
      </c>
      <c r="CG193" s="44">
        <v>90.2</v>
      </c>
      <c r="CH193" s="44">
        <v>80.400000000000006</v>
      </c>
      <c r="CI193" s="44">
        <v>96.2</v>
      </c>
      <c r="CJ193" s="44">
        <v>224.9</v>
      </c>
      <c r="CK193" s="44">
        <v>168.3</v>
      </c>
      <c r="CL193" s="44">
        <v>171.3</v>
      </c>
      <c r="CM193" s="44">
        <v>181</v>
      </c>
      <c r="CN193" s="44">
        <v>156</v>
      </c>
      <c r="CO193" s="45">
        <f t="shared" si="18"/>
        <v>113.1</v>
      </c>
      <c r="CP193" s="45">
        <f t="shared" si="19"/>
        <v>88.5</v>
      </c>
      <c r="CQ193" s="45">
        <f t="shared" si="20"/>
        <v>62.3</v>
      </c>
      <c r="CR193" s="45">
        <f t="shared" si="21"/>
        <v>2.6</v>
      </c>
      <c r="CS193" s="45">
        <f t="shared" si="22"/>
        <v>119.4</v>
      </c>
      <c r="CT193" s="45">
        <f t="shared" si="23"/>
        <v>85.8</v>
      </c>
      <c r="CU193" s="45">
        <f t="shared" si="24"/>
        <v>168.3</v>
      </c>
      <c r="CV193" s="45">
        <f t="shared" si="25"/>
        <v>171.3</v>
      </c>
    </row>
    <row r="194" spans="1:100" s="48" customFormat="1" x14ac:dyDescent="0.25">
      <c r="A194" s="41">
        <v>766</v>
      </c>
      <c r="B194" s="42" t="s">
        <v>4462</v>
      </c>
      <c r="C194" s="42" t="s">
        <v>4463</v>
      </c>
      <c r="D194" s="42" t="b">
        <v>0</v>
      </c>
      <c r="E194" s="46">
        <v>2.0459999999999998</v>
      </c>
      <c r="F194" s="46">
        <f t="shared" si="26"/>
        <v>-2.0459999999999998</v>
      </c>
      <c r="G194" s="46">
        <v>1.03</v>
      </c>
      <c r="H194" s="47">
        <v>0.11995106373255</v>
      </c>
      <c r="I194" s="47">
        <v>0.66189785643522203</v>
      </c>
      <c r="J194" s="42" t="s">
        <v>4464</v>
      </c>
      <c r="K194" s="42" t="s">
        <v>30</v>
      </c>
      <c r="L194" s="42">
        <v>22</v>
      </c>
      <c r="M194" s="42">
        <v>57.6</v>
      </c>
      <c r="N194" s="42">
        <v>9.11</v>
      </c>
      <c r="O194" s="42" t="b">
        <v>0</v>
      </c>
      <c r="P194" s="42">
        <v>23.922999999999998</v>
      </c>
      <c r="Q194" s="42">
        <v>47.11</v>
      </c>
      <c r="R194" s="42">
        <v>7</v>
      </c>
      <c r="S194" s="42">
        <v>7</v>
      </c>
      <c r="T194" s="42">
        <v>30</v>
      </c>
      <c r="U194" s="44">
        <v>2351112.09375</v>
      </c>
      <c r="V194" s="44">
        <v>2230824.75</v>
      </c>
      <c r="W194" s="44">
        <v>1091546.71875</v>
      </c>
      <c r="X194" s="44">
        <v>1962962.625</v>
      </c>
      <c r="Y194" s="44">
        <v>1992232.03125</v>
      </c>
      <c r="Z194" s="44">
        <v>1763358.8125</v>
      </c>
      <c r="AA194" s="44">
        <v>939181.515625</v>
      </c>
      <c r="AB194" s="44">
        <v>1146783.984375</v>
      </c>
      <c r="AC194" s="44">
        <v>1145092.28125</v>
      </c>
      <c r="AD194" s="44">
        <v>1648319.40625</v>
      </c>
      <c r="AE194" s="44">
        <v>896584.40625</v>
      </c>
      <c r="AF194" s="44">
        <v>1512054.8125</v>
      </c>
      <c r="AG194" s="44">
        <v>3496577.875</v>
      </c>
      <c r="AH194" s="44">
        <v>4101138.28125</v>
      </c>
      <c r="AI194" s="44">
        <v>4231298.4375</v>
      </c>
      <c r="AJ194" s="44">
        <v>4513475.8125</v>
      </c>
      <c r="AK194" s="44">
        <v>4055766.75</v>
      </c>
      <c r="AL194" s="44">
        <v>3356121.0625</v>
      </c>
      <c r="AM194" s="44">
        <v>7424925.34375</v>
      </c>
      <c r="AN194" s="44">
        <v>6614773.40625</v>
      </c>
      <c r="AO194" s="44">
        <v>7100922.78125</v>
      </c>
      <c r="AP194" s="44">
        <v>5844671.21875</v>
      </c>
      <c r="AQ194" s="44">
        <v>6683496.25</v>
      </c>
      <c r="AR194" s="44">
        <v>6672923.53125</v>
      </c>
      <c r="AS194" s="44">
        <v>3248895.7191607701</v>
      </c>
      <c r="AT194" s="44">
        <v>3317991.9238717002</v>
      </c>
      <c r="AU194" s="44">
        <v>1721282.8040755801</v>
      </c>
      <c r="AV194" s="44">
        <v>2011894.58490982</v>
      </c>
      <c r="AW194" s="44">
        <v>2162028.1382779698</v>
      </c>
      <c r="AX194" s="44">
        <v>2027546.3252238501</v>
      </c>
      <c r="AY194" s="44">
        <v>1092262.10040307</v>
      </c>
      <c r="AZ194" s="44">
        <v>1465032.92817956</v>
      </c>
      <c r="BA194" s="44">
        <v>1511179.78442063</v>
      </c>
      <c r="BB194" s="44">
        <v>5898306.3394250702</v>
      </c>
      <c r="BC194" s="44">
        <v>3425509.3047749498</v>
      </c>
      <c r="BD194" s="44">
        <v>5983814.4911880298</v>
      </c>
      <c r="BE194" s="44">
        <v>5805669.8649962898</v>
      </c>
      <c r="BF194" s="44">
        <v>7088109.7146575702</v>
      </c>
      <c r="BG194" s="44">
        <v>7791913.1019896697</v>
      </c>
      <c r="BH194" s="44">
        <v>9368374.5434423499</v>
      </c>
      <c r="BI194" s="44">
        <v>9043645.6372223906</v>
      </c>
      <c r="BJ194" s="44">
        <v>7946999.2713134596</v>
      </c>
      <c r="BK194" s="44">
        <v>7424925.34375</v>
      </c>
      <c r="BL194" s="44">
        <v>7508437.1601880901</v>
      </c>
      <c r="BM194" s="44">
        <v>7781449.62318921</v>
      </c>
      <c r="BN194" s="44">
        <v>6794119.0337207699</v>
      </c>
      <c r="BO194" s="44">
        <v>8220813.7031822298</v>
      </c>
      <c r="BP194" s="44">
        <v>8637756.4075900596</v>
      </c>
      <c r="BQ194" s="44">
        <v>61.3</v>
      </c>
      <c r="BR194" s="44">
        <v>62.6</v>
      </c>
      <c r="BS194" s="44">
        <v>32.5</v>
      </c>
      <c r="BT194" s="44">
        <v>37.9</v>
      </c>
      <c r="BU194" s="44">
        <v>40.799999999999997</v>
      </c>
      <c r="BV194" s="44">
        <v>38.200000000000003</v>
      </c>
      <c r="BW194" s="44">
        <v>20.6</v>
      </c>
      <c r="BX194" s="44">
        <v>27.6</v>
      </c>
      <c r="BY194" s="44">
        <v>28.5</v>
      </c>
      <c r="BZ194" s="44">
        <v>111.2</v>
      </c>
      <c r="CA194" s="44">
        <v>64.599999999999994</v>
      </c>
      <c r="CB194" s="44">
        <v>112.8</v>
      </c>
      <c r="CC194" s="44">
        <v>109.5</v>
      </c>
      <c r="CD194" s="44">
        <v>133.69999999999999</v>
      </c>
      <c r="CE194" s="44">
        <v>146.9</v>
      </c>
      <c r="CF194" s="44">
        <v>176.7</v>
      </c>
      <c r="CG194" s="44">
        <v>170.5</v>
      </c>
      <c r="CH194" s="44">
        <v>149.9</v>
      </c>
      <c r="CI194" s="44">
        <v>140</v>
      </c>
      <c r="CJ194" s="44">
        <v>141.6</v>
      </c>
      <c r="CK194" s="44">
        <v>146.69999999999999</v>
      </c>
      <c r="CL194" s="44">
        <v>128.1</v>
      </c>
      <c r="CM194" s="44">
        <v>155</v>
      </c>
      <c r="CN194" s="44">
        <v>162.9</v>
      </c>
      <c r="CO194" s="45">
        <f t="shared" si="18"/>
        <v>61.3</v>
      </c>
      <c r="CP194" s="45">
        <f t="shared" si="19"/>
        <v>38.200000000000003</v>
      </c>
      <c r="CQ194" s="45">
        <f t="shared" si="20"/>
        <v>27.6</v>
      </c>
      <c r="CR194" s="45">
        <f t="shared" si="21"/>
        <v>111.2</v>
      </c>
      <c r="CS194" s="45">
        <f t="shared" si="22"/>
        <v>133.69999999999999</v>
      </c>
      <c r="CT194" s="45">
        <f t="shared" si="23"/>
        <v>170.5</v>
      </c>
      <c r="CU194" s="45">
        <f t="shared" si="24"/>
        <v>141.6</v>
      </c>
      <c r="CV194" s="45">
        <f t="shared" si="25"/>
        <v>155</v>
      </c>
    </row>
    <row r="195" spans="1:100" s="48" customFormat="1" x14ac:dyDescent="0.25">
      <c r="A195" s="41">
        <v>1387</v>
      </c>
      <c r="B195" s="42" t="s">
        <v>4065</v>
      </c>
      <c r="C195" s="42" t="s">
        <v>4066</v>
      </c>
      <c r="D195" s="42" t="b">
        <v>0</v>
      </c>
      <c r="E195" s="46">
        <v>2.0430000000000001</v>
      </c>
      <c r="F195" s="46">
        <f t="shared" si="26"/>
        <v>-2.0430000000000001</v>
      </c>
      <c r="G195" s="46">
        <v>1.03</v>
      </c>
      <c r="H195" s="47">
        <v>0.120814954055958</v>
      </c>
      <c r="I195" s="47">
        <v>0.66189785643522203</v>
      </c>
      <c r="J195" s="42" t="s">
        <v>4067</v>
      </c>
      <c r="K195" s="42" t="s">
        <v>30</v>
      </c>
      <c r="L195" s="42">
        <v>4</v>
      </c>
      <c r="M195" s="42">
        <v>78.400000000000006</v>
      </c>
      <c r="N195" s="42">
        <v>7.12</v>
      </c>
      <c r="O195" s="42" t="b">
        <v>0</v>
      </c>
      <c r="P195" s="42">
        <v>7.8239999999999998</v>
      </c>
      <c r="Q195" s="42">
        <v>10.72</v>
      </c>
      <c r="R195" s="42">
        <v>2</v>
      </c>
      <c r="S195" s="42">
        <v>2</v>
      </c>
      <c r="T195" s="42">
        <v>7</v>
      </c>
      <c r="U195" s="44">
        <v>137754.25</v>
      </c>
      <c r="V195" s="44">
        <v>187061.3125</v>
      </c>
      <c r="W195" s="44" t="s">
        <v>30</v>
      </c>
      <c r="X195" s="44">
        <v>1228151.59375</v>
      </c>
      <c r="Y195" s="44">
        <v>856049.28125</v>
      </c>
      <c r="Z195" s="44">
        <v>903373.1875</v>
      </c>
      <c r="AA195" s="44">
        <v>747422.71875</v>
      </c>
      <c r="AB195" s="44">
        <v>602917.40625</v>
      </c>
      <c r="AC195" s="44">
        <v>311610.15625</v>
      </c>
      <c r="AD195" s="44">
        <v>83048.2890625</v>
      </c>
      <c r="AE195" s="44">
        <v>64448.45703125</v>
      </c>
      <c r="AF195" s="44">
        <v>71102.640625</v>
      </c>
      <c r="AG195" s="44">
        <v>797917.125</v>
      </c>
      <c r="AH195" s="44">
        <v>322160.59375</v>
      </c>
      <c r="AI195" s="44">
        <v>460858.15625</v>
      </c>
      <c r="AJ195" s="44">
        <v>858262.484375</v>
      </c>
      <c r="AK195" s="44">
        <v>511071.359375</v>
      </c>
      <c r="AL195" s="44">
        <v>359348.2109375</v>
      </c>
      <c r="AM195" s="44">
        <v>1385848.484375</v>
      </c>
      <c r="AN195" s="44">
        <v>1425749.59375</v>
      </c>
      <c r="AO195" s="44">
        <v>1242870.609375</v>
      </c>
      <c r="AP195" s="44">
        <v>1454993.28125</v>
      </c>
      <c r="AQ195" s="44">
        <v>792694.625</v>
      </c>
      <c r="AR195" s="44">
        <v>454305</v>
      </c>
      <c r="AS195" s="44">
        <v>190356.382543788</v>
      </c>
      <c r="AT195" s="44">
        <v>278223.524346249</v>
      </c>
      <c r="AU195" s="44" t="s">
        <v>30</v>
      </c>
      <c r="AV195" s="44">
        <v>1258766.4734136199</v>
      </c>
      <c r="AW195" s="44">
        <v>929009.57558335701</v>
      </c>
      <c r="AX195" s="44">
        <v>1038717.11964543</v>
      </c>
      <c r="AY195" s="44">
        <v>869247.84515969304</v>
      </c>
      <c r="AZ195" s="44">
        <v>770235.60248817096</v>
      </c>
      <c r="BA195" s="44">
        <v>411232.33162580902</v>
      </c>
      <c r="BB195" s="44">
        <v>297177.99110923999</v>
      </c>
      <c r="BC195" s="44">
        <v>246233.13510694401</v>
      </c>
      <c r="BD195" s="44">
        <v>281382.00270012399</v>
      </c>
      <c r="BE195" s="44">
        <v>1324850.6319559601</v>
      </c>
      <c r="BF195" s="44">
        <v>556798.98546196497</v>
      </c>
      <c r="BG195" s="44">
        <v>848667.79285009496</v>
      </c>
      <c r="BH195" s="44">
        <v>1781448.43225751</v>
      </c>
      <c r="BI195" s="44">
        <v>1139599.1324010501</v>
      </c>
      <c r="BJ195" s="44">
        <v>850904.93378711597</v>
      </c>
      <c r="BK195" s="44">
        <v>1385848.484375</v>
      </c>
      <c r="BL195" s="44">
        <v>1618370.0594673101</v>
      </c>
      <c r="BM195" s="44">
        <v>1361982.8482758901</v>
      </c>
      <c r="BN195" s="44">
        <v>1691352.20375846</v>
      </c>
      <c r="BO195" s="44">
        <v>975027.82853194501</v>
      </c>
      <c r="BP195" s="44">
        <v>588074.46337019699</v>
      </c>
      <c r="BQ195" s="44">
        <v>22.1</v>
      </c>
      <c r="BR195" s="44">
        <v>32.299999999999997</v>
      </c>
      <c r="BS195" s="44" t="s">
        <v>30</v>
      </c>
      <c r="BT195" s="44">
        <v>146</v>
      </c>
      <c r="BU195" s="44">
        <v>107.7</v>
      </c>
      <c r="BV195" s="44">
        <v>120.5</v>
      </c>
      <c r="BW195" s="44">
        <v>100.8</v>
      </c>
      <c r="BX195" s="44">
        <v>89.3</v>
      </c>
      <c r="BY195" s="44">
        <v>47.7</v>
      </c>
      <c r="BZ195" s="44">
        <v>34.5</v>
      </c>
      <c r="CA195" s="44">
        <v>28.6</v>
      </c>
      <c r="CB195" s="44">
        <v>32.6</v>
      </c>
      <c r="CC195" s="44">
        <v>153.69999999999999</v>
      </c>
      <c r="CD195" s="44">
        <v>64.599999999999994</v>
      </c>
      <c r="CE195" s="44">
        <v>98.4</v>
      </c>
      <c r="CF195" s="44">
        <v>206.6</v>
      </c>
      <c r="CG195" s="44">
        <v>132.19999999999999</v>
      </c>
      <c r="CH195" s="44">
        <v>98.7</v>
      </c>
      <c r="CI195" s="44">
        <v>160.69999999999999</v>
      </c>
      <c r="CJ195" s="44">
        <v>187.7</v>
      </c>
      <c r="CK195" s="44">
        <v>158</v>
      </c>
      <c r="CL195" s="44">
        <v>196.2</v>
      </c>
      <c r="CM195" s="44">
        <v>113.1</v>
      </c>
      <c r="CN195" s="44">
        <v>68.2</v>
      </c>
      <c r="CO195" s="45">
        <f t="shared" ref="CO195:CO258" si="27">MEDIAN(BQ195:BS195)</f>
        <v>27.2</v>
      </c>
      <c r="CP195" s="45">
        <f t="shared" ref="CP195:CP258" si="28">MEDIAN(BT195:BV195)</f>
        <v>120.5</v>
      </c>
      <c r="CQ195" s="45">
        <f t="shared" ref="CQ195:CQ258" si="29">MEDIAN(BW195:BY195)</f>
        <v>89.3</v>
      </c>
      <c r="CR195" s="45">
        <f t="shared" ref="CR195:CR258" si="30">MEDIAN(BZ195:CB195)</f>
        <v>32.6</v>
      </c>
      <c r="CS195" s="45">
        <f t="shared" ref="CS195:CS258" si="31">MEDIAN(CC195:CE195)</f>
        <v>98.4</v>
      </c>
      <c r="CT195" s="45">
        <f t="shared" ref="CT195:CT258" si="32">MEDIAN(CF195:CH195)</f>
        <v>132.19999999999999</v>
      </c>
      <c r="CU195" s="45">
        <f t="shared" ref="CU195:CU258" si="33">MEDIAN(CI195:CK195)</f>
        <v>160.69999999999999</v>
      </c>
      <c r="CV195" s="45">
        <f t="shared" ref="CV195:CV258" si="34">MEDIAN(CL195:CN195)</f>
        <v>113.1</v>
      </c>
    </row>
    <row r="196" spans="1:100" s="48" customFormat="1" x14ac:dyDescent="0.25">
      <c r="A196" s="41">
        <v>202</v>
      </c>
      <c r="B196" s="42" t="s">
        <v>4127</v>
      </c>
      <c r="C196" s="42" t="s">
        <v>4128</v>
      </c>
      <c r="D196" s="42" t="b">
        <v>0</v>
      </c>
      <c r="E196" s="46">
        <v>2.0329999999999999</v>
      </c>
      <c r="F196" s="46">
        <f t="shared" ref="F196:F259" si="35">IF(E196&lt;1,1/E196,-E196)</f>
        <v>-2.0329999999999999</v>
      </c>
      <c r="G196" s="46">
        <v>1.02</v>
      </c>
      <c r="H196" s="47">
        <v>0.12306385434912601</v>
      </c>
      <c r="I196" s="47">
        <v>0.66304626312109904</v>
      </c>
      <c r="J196" s="42" t="s">
        <v>4129</v>
      </c>
      <c r="K196" s="42" t="s">
        <v>30</v>
      </c>
      <c r="L196" s="42">
        <v>22</v>
      </c>
      <c r="M196" s="42">
        <v>86.9</v>
      </c>
      <c r="N196" s="42">
        <v>9.5</v>
      </c>
      <c r="O196" s="42" t="b">
        <v>0</v>
      </c>
      <c r="P196" s="42">
        <v>111.873</v>
      </c>
      <c r="Q196" s="42">
        <v>1398.29</v>
      </c>
      <c r="R196" s="42">
        <v>15</v>
      </c>
      <c r="S196" s="42">
        <v>1</v>
      </c>
      <c r="T196" s="42">
        <v>553</v>
      </c>
      <c r="U196" s="44">
        <v>33279695</v>
      </c>
      <c r="V196" s="44">
        <v>30191035</v>
      </c>
      <c r="W196" s="44">
        <v>26860145</v>
      </c>
      <c r="X196" s="44">
        <v>31978551</v>
      </c>
      <c r="Y196" s="44">
        <v>27320380</v>
      </c>
      <c r="Z196" s="44">
        <v>25575804</v>
      </c>
      <c r="AA196" s="44">
        <v>23161276.5</v>
      </c>
      <c r="AB196" s="44">
        <v>22364728.5</v>
      </c>
      <c r="AC196" s="44">
        <v>19130019</v>
      </c>
      <c r="AD196" s="44">
        <v>3546922.5</v>
      </c>
      <c r="AE196" s="44">
        <v>2957837.3125</v>
      </c>
      <c r="AF196" s="44">
        <v>2775238.1875</v>
      </c>
      <c r="AG196" s="44">
        <v>45978766</v>
      </c>
      <c r="AH196" s="44">
        <v>43564726</v>
      </c>
      <c r="AI196" s="44">
        <v>39476541</v>
      </c>
      <c r="AJ196" s="44">
        <v>25620465.5</v>
      </c>
      <c r="AK196" s="44">
        <v>22930374</v>
      </c>
      <c r="AL196" s="44">
        <v>21925220</v>
      </c>
      <c r="AM196" s="44">
        <v>36872913</v>
      </c>
      <c r="AN196" s="44">
        <v>31990561</v>
      </c>
      <c r="AO196" s="44">
        <v>33581043</v>
      </c>
      <c r="AP196" s="44">
        <v>52066860</v>
      </c>
      <c r="AQ196" s="44">
        <v>52255548</v>
      </c>
      <c r="AR196" s="44">
        <v>52263704</v>
      </c>
      <c r="AS196" s="44">
        <v>45987708.926298797</v>
      </c>
      <c r="AT196" s="44">
        <v>44904293.940314204</v>
      </c>
      <c r="AU196" s="44">
        <v>42356323.288133703</v>
      </c>
      <c r="AV196" s="44">
        <v>32775699.736087799</v>
      </c>
      <c r="AW196" s="44">
        <v>29648870.905556899</v>
      </c>
      <c r="AX196" s="44">
        <v>29407586.843500301</v>
      </c>
      <c r="AY196" s="44">
        <v>26936416.5467747</v>
      </c>
      <c r="AZ196" s="44">
        <v>28571260.262370098</v>
      </c>
      <c r="BA196" s="44">
        <v>25245911.147724502</v>
      </c>
      <c r="BB196" s="44">
        <v>12692221.7792699</v>
      </c>
      <c r="BC196" s="44">
        <v>11300775.6607737</v>
      </c>
      <c r="BD196" s="44">
        <v>10982743.711125201</v>
      </c>
      <c r="BE196" s="44">
        <v>76342511.375044405</v>
      </c>
      <c r="BF196" s="44">
        <v>75294110.1715004</v>
      </c>
      <c r="BG196" s="44">
        <v>72695835.943179697</v>
      </c>
      <c r="BH196" s="44">
        <v>53178997.0196817</v>
      </c>
      <c r="BI196" s="44">
        <v>51130696.010804303</v>
      </c>
      <c r="BJ196" s="44">
        <v>51916991.109252498</v>
      </c>
      <c r="BK196" s="44">
        <v>36872913</v>
      </c>
      <c r="BL196" s="44">
        <v>36312523.836524799</v>
      </c>
      <c r="BM196" s="44">
        <v>36799329.108131997</v>
      </c>
      <c r="BN196" s="44">
        <v>60524951.928387702</v>
      </c>
      <c r="BO196" s="44">
        <v>64275210.009386398</v>
      </c>
      <c r="BP196" s="44">
        <v>67652677.570219994</v>
      </c>
      <c r="BQ196" s="44">
        <v>107.8</v>
      </c>
      <c r="BR196" s="44">
        <v>105.3</v>
      </c>
      <c r="BS196" s="44">
        <v>99.3</v>
      </c>
      <c r="BT196" s="44">
        <v>76.8</v>
      </c>
      <c r="BU196" s="44">
        <v>69.5</v>
      </c>
      <c r="BV196" s="44">
        <v>68.900000000000006</v>
      </c>
      <c r="BW196" s="44">
        <v>63.1</v>
      </c>
      <c r="BX196" s="44">
        <v>67</v>
      </c>
      <c r="BY196" s="44">
        <v>59.2</v>
      </c>
      <c r="BZ196" s="44">
        <v>29.8</v>
      </c>
      <c r="CA196" s="44">
        <v>26.5</v>
      </c>
      <c r="CB196" s="44">
        <v>25.7</v>
      </c>
      <c r="CC196" s="44">
        <v>179</v>
      </c>
      <c r="CD196" s="44">
        <v>176.5</v>
      </c>
      <c r="CE196" s="44">
        <v>170.4</v>
      </c>
      <c r="CF196" s="44">
        <v>124.7</v>
      </c>
      <c r="CG196" s="44">
        <v>119.9</v>
      </c>
      <c r="CH196" s="44">
        <v>121.7</v>
      </c>
      <c r="CI196" s="44">
        <v>86.4</v>
      </c>
      <c r="CJ196" s="44">
        <v>85.1</v>
      </c>
      <c r="CK196" s="44">
        <v>86.3</v>
      </c>
      <c r="CL196" s="44">
        <v>141.9</v>
      </c>
      <c r="CM196" s="44">
        <v>150.69999999999999</v>
      </c>
      <c r="CN196" s="44">
        <v>158.6</v>
      </c>
      <c r="CO196" s="45">
        <f t="shared" si="27"/>
        <v>105.3</v>
      </c>
      <c r="CP196" s="45">
        <f t="shared" si="28"/>
        <v>69.5</v>
      </c>
      <c r="CQ196" s="45">
        <f t="shared" si="29"/>
        <v>63.1</v>
      </c>
      <c r="CR196" s="45">
        <f t="shared" si="30"/>
        <v>26.5</v>
      </c>
      <c r="CS196" s="45">
        <f t="shared" si="31"/>
        <v>176.5</v>
      </c>
      <c r="CT196" s="45">
        <f t="shared" si="32"/>
        <v>121.7</v>
      </c>
      <c r="CU196" s="45">
        <f t="shared" si="33"/>
        <v>86.3</v>
      </c>
      <c r="CV196" s="45">
        <f t="shared" si="34"/>
        <v>150.69999999999999</v>
      </c>
    </row>
    <row r="197" spans="1:100" s="48" customFormat="1" x14ac:dyDescent="0.25">
      <c r="A197" s="41">
        <v>82</v>
      </c>
      <c r="B197" s="42" t="s">
        <v>4396</v>
      </c>
      <c r="C197" s="42" t="s">
        <v>4397</v>
      </c>
      <c r="D197" s="42" t="b">
        <v>0</v>
      </c>
      <c r="E197" s="46">
        <v>2.0059999999999998</v>
      </c>
      <c r="F197" s="46">
        <f t="shared" si="35"/>
        <v>-2.0059999999999998</v>
      </c>
      <c r="G197" s="46">
        <v>1</v>
      </c>
      <c r="H197" s="47">
        <v>0.12994387009534</v>
      </c>
      <c r="I197" s="47">
        <v>0.67263728411604895</v>
      </c>
      <c r="J197" s="42" t="s">
        <v>4398</v>
      </c>
      <c r="K197" s="42" t="s">
        <v>29</v>
      </c>
      <c r="L197" s="42">
        <v>47</v>
      </c>
      <c r="M197" s="42">
        <v>39.700000000000003</v>
      </c>
      <c r="N197" s="42">
        <v>9.1</v>
      </c>
      <c r="O197" s="42" t="b">
        <v>0</v>
      </c>
      <c r="P197" s="42">
        <v>211.76499999999999</v>
      </c>
      <c r="Q197" s="42">
        <v>1157.56</v>
      </c>
      <c r="R197" s="42">
        <v>27</v>
      </c>
      <c r="S197" s="42">
        <v>5</v>
      </c>
      <c r="T197" s="42">
        <v>546</v>
      </c>
      <c r="U197" s="44">
        <v>15438504.90625</v>
      </c>
      <c r="V197" s="44">
        <v>13461105.1875</v>
      </c>
      <c r="W197" s="44">
        <v>14138332.40625</v>
      </c>
      <c r="X197" s="44">
        <v>3114236.875</v>
      </c>
      <c r="Y197" s="44">
        <v>3478828.109375</v>
      </c>
      <c r="Z197" s="44">
        <v>3845399.171875</v>
      </c>
      <c r="AA197" s="44">
        <v>2308531.625</v>
      </c>
      <c r="AB197" s="44">
        <v>1953035.484375</v>
      </c>
      <c r="AC197" s="44">
        <v>1534171.1875</v>
      </c>
      <c r="AD197" s="44">
        <v>7840267.875</v>
      </c>
      <c r="AE197" s="44">
        <v>9705831.46875</v>
      </c>
      <c r="AF197" s="44">
        <v>8995443.25</v>
      </c>
      <c r="AG197" s="44">
        <v>18195650.5</v>
      </c>
      <c r="AH197" s="44">
        <v>17450211.90625</v>
      </c>
      <c r="AI197" s="44">
        <v>17340994.46875</v>
      </c>
      <c r="AJ197" s="44">
        <v>16703112.890625</v>
      </c>
      <c r="AK197" s="44">
        <v>15669683.5625</v>
      </c>
      <c r="AL197" s="44">
        <v>15520400.875</v>
      </c>
      <c r="AM197" s="44">
        <v>18727938.34375</v>
      </c>
      <c r="AN197" s="44">
        <v>16588848.4375</v>
      </c>
      <c r="AO197" s="44">
        <v>18378014.6875</v>
      </c>
      <c r="AP197" s="44">
        <v>23791406.0625</v>
      </c>
      <c r="AQ197" s="44">
        <v>22774953.75</v>
      </c>
      <c r="AR197" s="44">
        <v>23478467.9375</v>
      </c>
      <c r="AS197" s="44">
        <v>21333773.3379426</v>
      </c>
      <c r="AT197" s="44">
        <v>20021222.329774</v>
      </c>
      <c r="AU197" s="44">
        <v>22295031.473367799</v>
      </c>
      <c r="AV197" s="44">
        <v>3191867.34639891</v>
      </c>
      <c r="AW197" s="44">
        <v>3775325.4353519999</v>
      </c>
      <c r="AX197" s="44">
        <v>4421519.2646471001</v>
      </c>
      <c r="AY197" s="44">
        <v>2684807.5261483402</v>
      </c>
      <c r="AZ197" s="44">
        <v>2495030.74118347</v>
      </c>
      <c r="BA197" s="44">
        <v>2024647.72695855</v>
      </c>
      <c r="BB197" s="44">
        <v>28055425.1406353</v>
      </c>
      <c r="BC197" s="44">
        <v>37082304.549372301</v>
      </c>
      <c r="BD197" s="44">
        <v>35598619.328497097</v>
      </c>
      <c r="BE197" s="44">
        <v>30211808.104475498</v>
      </c>
      <c r="BF197" s="44">
        <v>30159679.594569601</v>
      </c>
      <c r="BG197" s="44">
        <v>31933347.174258199</v>
      </c>
      <c r="BH197" s="44">
        <v>34669736.606852598</v>
      </c>
      <c r="BI197" s="44">
        <v>34940634.933371998</v>
      </c>
      <c r="BJ197" s="44">
        <v>36750943.171352804</v>
      </c>
      <c r="BK197" s="44">
        <v>18727938.34375</v>
      </c>
      <c r="BL197" s="44">
        <v>18830021.5900314</v>
      </c>
      <c r="BM197" s="44">
        <v>20139297.366058499</v>
      </c>
      <c r="BN197" s="44">
        <v>27656242.535877202</v>
      </c>
      <c r="BO197" s="44">
        <v>28013579.2516292</v>
      </c>
      <c r="BP197" s="44">
        <v>30391669.546009101</v>
      </c>
      <c r="BQ197" s="44">
        <v>97.5</v>
      </c>
      <c r="BR197" s="44">
        <v>91.5</v>
      </c>
      <c r="BS197" s="44">
        <v>101.8</v>
      </c>
      <c r="BT197" s="44">
        <v>14.6</v>
      </c>
      <c r="BU197" s="44">
        <v>17.2</v>
      </c>
      <c r="BV197" s="44">
        <v>20.2</v>
      </c>
      <c r="BW197" s="44">
        <v>12.3</v>
      </c>
      <c r="BX197" s="44">
        <v>11.4</v>
      </c>
      <c r="BY197" s="44">
        <v>9.1999999999999993</v>
      </c>
      <c r="BZ197" s="44">
        <v>128.19999999999999</v>
      </c>
      <c r="CA197" s="44">
        <v>169.4</v>
      </c>
      <c r="CB197" s="44">
        <v>162.6</v>
      </c>
      <c r="CC197" s="44">
        <v>138</v>
      </c>
      <c r="CD197" s="44">
        <v>137.80000000000001</v>
      </c>
      <c r="CE197" s="44">
        <v>145.9</v>
      </c>
      <c r="CF197" s="44">
        <v>158.4</v>
      </c>
      <c r="CG197" s="44">
        <v>159.6</v>
      </c>
      <c r="CH197" s="44">
        <v>167.9</v>
      </c>
      <c r="CI197" s="44">
        <v>85.5</v>
      </c>
      <c r="CJ197" s="44">
        <v>86</v>
      </c>
      <c r="CK197" s="44">
        <v>92</v>
      </c>
      <c r="CL197" s="44">
        <v>126.3</v>
      </c>
      <c r="CM197" s="44">
        <v>128</v>
      </c>
      <c r="CN197" s="44">
        <v>138.80000000000001</v>
      </c>
      <c r="CO197" s="45">
        <f t="shared" si="27"/>
        <v>97.5</v>
      </c>
      <c r="CP197" s="45">
        <f t="shared" si="28"/>
        <v>17.2</v>
      </c>
      <c r="CQ197" s="45">
        <f t="shared" si="29"/>
        <v>11.4</v>
      </c>
      <c r="CR197" s="45">
        <f t="shared" si="30"/>
        <v>162.6</v>
      </c>
      <c r="CS197" s="45">
        <f t="shared" si="31"/>
        <v>138</v>
      </c>
      <c r="CT197" s="45">
        <f t="shared" si="32"/>
        <v>159.6</v>
      </c>
      <c r="CU197" s="45">
        <f t="shared" si="33"/>
        <v>86</v>
      </c>
      <c r="CV197" s="45">
        <f t="shared" si="34"/>
        <v>128</v>
      </c>
    </row>
    <row r="198" spans="1:100" s="48" customFormat="1" x14ac:dyDescent="0.25">
      <c r="A198" s="41">
        <v>215</v>
      </c>
      <c r="B198" s="42" t="s">
        <v>4345</v>
      </c>
      <c r="C198" s="42" t="s">
        <v>4346</v>
      </c>
      <c r="D198" s="42" t="b">
        <v>0</v>
      </c>
      <c r="E198" s="46">
        <v>1.9890000000000001</v>
      </c>
      <c r="F198" s="46">
        <f t="shared" si="35"/>
        <v>-1.9890000000000001</v>
      </c>
      <c r="G198" s="46">
        <v>0.99</v>
      </c>
      <c r="H198" s="47">
        <v>0.13442429262223801</v>
      </c>
      <c r="I198" s="47">
        <v>0.68058051104357298</v>
      </c>
      <c r="J198" s="42" t="s">
        <v>4347</v>
      </c>
      <c r="K198" s="42" t="s">
        <v>29</v>
      </c>
      <c r="L198" s="42">
        <v>47</v>
      </c>
      <c r="M198" s="42">
        <v>22.4</v>
      </c>
      <c r="N198" s="42">
        <v>10.92</v>
      </c>
      <c r="O198" s="42" t="b">
        <v>0</v>
      </c>
      <c r="P198" s="42">
        <v>105.67</v>
      </c>
      <c r="Q198" s="42">
        <v>940.05</v>
      </c>
      <c r="R198" s="42">
        <v>19</v>
      </c>
      <c r="S198" s="42">
        <v>14</v>
      </c>
      <c r="T198" s="42">
        <v>401</v>
      </c>
      <c r="U198" s="44">
        <v>85500241.8125</v>
      </c>
      <c r="V198" s="44">
        <v>76223508.40625</v>
      </c>
      <c r="W198" s="44">
        <v>77998189.28125</v>
      </c>
      <c r="X198" s="44">
        <v>211374654.328125</v>
      </c>
      <c r="Y198" s="44">
        <v>192561928.82031301</v>
      </c>
      <c r="Z198" s="44">
        <v>189705384.53125</v>
      </c>
      <c r="AA198" s="44">
        <v>207469773.4375</v>
      </c>
      <c r="AB198" s="44">
        <v>187558446.46875</v>
      </c>
      <c r="AC198" s="44">
        <v>187813093.375</v>
      </c>
      <c r="AD198" s="44">
        <v>51539287.875</v>
      </c>
      <c r="AE198" s="44">
        <v>48878204.1875</v>
      </c>
      <c r="AF198" s="44">
        <v>48783356.453125</v>
      </c>
      <c r="AG198" s="44">
        <v>285486950.265625</v>
      </c>
      <c r="AH198" s="44">
        <v>267351406.53125</v>
      </c>
      <c r="AI198" s="44">
        <v>266799337.46875</v>
      </c>
      <c r="AJ198" s="44">
        <v>223041194.03125</v>
      </c>
      <c r="AK198" s="44">
        <v>198943468.60156301</v>
      </c>
      <c r="AL198" s="44">
        <v>206753416.49218801</v>
      </c>
      <c r="AM198" s="44">
        <v>362443241.421875</v>
      </c>
      <c r="AN198" s="44">
        <v>313266655.359375</v>
      </c>
      <c r="AO198" s="44">
        <v>341224176.34375</v>
      </c>
      <c r="AP198" s="44">
        <v>379035896.4375</v>
      </c>
      <c r="AQ198" s="44">
        <v>389399047.09375</v>
      </c>
      <c r="AR198" s="44">
        <v>371373239.546875</v>
      </c>
      <c r="AS198" s="44">
        <v>118148926.352883</v>
      </c>
      <c r="AT198" s="44">
        <v>113370171.861821</v>
      </c>
      <c r="AU198" s="44">
        <v>122996972.692652</v>
      </c>
      <c r="AV198" s="44">
        <v>216643718.537402</v>
      </c>
      <c r="AW198" s="44">
        <v>208973805.22959399</v>
      </c>
      <c r="AX198" s="44">
        <v>218127163.090644</v>
      </c>
      <c r="AY198" s="44">
        <v>241286020.577384</v>
      </c>
      <c r="AZ198" s="44">
        <v>239608595.67172799</v>
      </c>
      <c r="BA198" s="44">
        <v>247857185.49074799</v>
      </c>
      <c r="BB198" s="44">
        <v>184426942.52697501</v>
      </c>
      <c r="BC198" s="44">
        <v>186745098.48466501</v>
      </c>
      <c r="BD198" s="44">
        <v>193055537.97376001</v>
      </c>
      <c r="BE198" s="44">
        <v>474018609.98357898</v>
      </c>
      <c r="BF198" s="44">
        <v>462070764.72533101</v>
      </c>
      <c r="BG198" s="44">
        <v>491309531.56147301</v>
      </c>
      <c r="BH198" s="44">
        <v>462954390.60832399</v>
      </c>
      <c r="BI198" s="44">
        <v>443608901.294043</v>
      </c>
      <c r="BJ198" s="44">
        <v>489573891.88489199</v>
      </c>
      <c r="BK198" s="44">
        <v>362443241.421875</v>
      </c>
      <c r="BL198" s="44">
        <v>355589353.057163</v>
      </c>
      <c r="BM198" s="44">
        <v>373925871.35917503</v>
      </c>
      <c r="BN198" s="44">
        <v>440609044.04477298</v>
      </c>
      <c r="BO198" s="44">
        <v>478967430.01156002</v>
      </c>
      <c r="BP198" s="44">
        <v>480723563.58961499</v>
      </c>
      <c r="BQ198" s="44">
        <v>37.299999999999997</v>
      </c>
      <c r="BR198" s="44">
        <v>35.799999999999997</v>
      </c>
      <c r="BS198" s="44">
        <v>38.799999999999997</v>
      </c>
      <c r="BT198" s="44">
        <v>68.400000000000006</v>
      </c>
      <c r="BU198" s="44">
        <v>65.900000000000006</v>
      </c>
      <c r="BV198" s="44">
        <v>68.8</v>
      </c>
      <c r="BW198" s="44">
        <v>76.099999999999994</v>
      </c>
      <c r="BX198" s="44">
        <v>75.599999999999994</v>
      </c>
      <c r="BY198" s="44">
        <v>78.2</v>
      </c>
      <c r="BZ198" s="44">
        <v>58.2</v>
      </c>
      <c r="CA198" s="44">
        <v>58.9</v>
      </c>
      <c r="CB198" s="44">
        <v>60.9</v>
      </c>
      <c r="CC198" s="44">
        <v>149.6</v>
      </c>
      <c r="CD198" s="44">
        <v>145.80000000000001</v>
      </c>
      <c r="CE198" s="44">
        <v>155</v>
      </c>
      <c r="CF198" s="44">
        <v>146.1</v>
      </c>
      <c r="CG198" s="44">
        <v>140</v>
      </c>
      <c r="CH198" s="44">
        <v>154.5</v>
      </c>
      <c r="CI198" s="44">
        <v>114.3</v>
      </c>
      <c r="CJ198" s="44">
        <v>112.2</v>
      </c>
      <c r="CK198" s="44">
        <v>118</v>
      </c>
      <c r="CL198" s="44">
        <v>139</v>
      </c>
      <c r="CM198" s="44">
        <v>151.1</v>
      </c>
      <c r="CN198" s="44">
        <v>151.69999999999999</v>
      </c>
      <c r="CO198" s="45">
        <f t="shared" si="27"/>
        <v>37.299999999999997</v>
      </c>
      <c r="CP198" s="45">
        <f t="shared" si="28"/>
        <v>68.400000000000006</v>
      </c>
      <c r="CQ198" s="45">
        <f t="shared" si="29"/>
        <v>76.099999999999994</v>
      </c>
      <c r="CR198" s="45">
        <f t="shared" si="30"/>
        <v>58.9</v>
      </c>
      <c r="CS198" s="45">
        <f t="shared" si="31"/>
        <v>149.6</v>
      </c>
      <c r="CT198" s="45">
        <f t="shared" si="32"/>
        <v>146.1</v>
      </c>
      <c r="CU198" s="45">
        <f t="shared" si="33"/>
        <v>114.3</v>
      </c>
      <c r="CV198" s="45">
        <f t="shared" si="34"/>
        <v>151.1</v>
      </c>
    </row>
    <row r="199" spans="1:100" s="48" customFormat="1" x14ac:dyDescent="0.25">
      <c r="A199" s="41">
        <v>136</v>
      </c>
      <c r="B199" s="42" t="s">
        <v>4205</v>
      </c>
      <c r="C199" s="42" t="s">
        <v>4206</v>
      </c>
      <c r="D199" s="42" t="b">
        <v>0</v>
      </c>
      <c r="E199" s="46">
        <v>1.988</v>
      </c>
      <c r="F199" s="46">
        <f t="shared" si="35"/>
        <v>-1.988</v>
      </c>
      <c r="G199" s="46">
        <v>0.99</v>
      </c>
      <c r="H199" s="47">
        <v>0.13467776001869899</v>
      </c>
      <c r="I199" s="47">
        <v>0.68058051104357298</v>
      </c>
      <c r="J199" s="42" t="s">
        <v>4207</v>
      </c>
      <c r="K199" s="42" t="s">
        <v>30</v>
      </c>
      <c r="L199" s="42">
        <v>70</v>
      </c>
      <c r="M199" s="42">
        <v>37.4</v>
      </c>
      <c r="N199" s="42">
        <v>7.59</v>
      </c>
      <c r="O199" s="42" t="b">
        <v>0</v>
      </c>
      <c r="P199" s="42">
        <v>144.63800000000001</v>
      </c>
      <c r="Q199" s="42">
        <v>1151.67</v>
      </c>
      <c r="R199" s="42">
        <v>19</v>
      </c>
      <c r="S199" s="42">
        <v>19</v>
      </c>
      <c r="T199" s="42">
        <v>396</v>
      </c>
      <c r="U199" s="44">
        <v>117380882.90625</v>
      </c>
      <c r="V199" s="44">
        <v>109612266.03125</v>
      </c>
      <c r="W199" s="44">
        <v>105403380.375</v>
      </c>
      <c r="X199" s="44">
        <v>69812014.84375</v>
      </c>
      <c r="Y199" s="44">
        <v>63543472.9609375</v>
      </c>
      <c r="Z199" s="44">
        <v>61052037.6328125</v>
      </c>
      <c r="AA199" s="44">
        <v>23704436.1953125</v>
      </c>
      <c r="AB199" s="44">
        <v>22945444.90625</v>
      </c>
      <c r="AC199" s="44">
        <v>21290900.448242199</v>
      </c>
      <c r="AD199" s="44">
        <v>21581283.078125</v>
      </c>
      <c r="AE199" s="44">
        <v>19961811.296875</v>
      </c>
      <c r="AF199" s="44">
        <v>21756903.171875</v>
      </c>
      <c r="AG199" s="44">
        <v>104382628.59375</v>
      </c>
      <c r="AH199" s="44">
        <v>96603589.125</v>
      </c>
      <c r="AI199" s="44">
        <v>91288647.9765625</v>
      </c>
      <c r="AJ199" s="44">
        <v>72198861.875</v>
      </c>
      <c r="AK199" s="44">
        <v>66400777.6875</v>
      </c>
      <c r="AL199" s="44">
        <v>58975119</v>
      </c>
      <c r="AM199" s="44">
        <v>133392713.21875</v>
      </c>
      <c r="AN199" s="44">
        <v>108452688.54882801</v>
      </c>
      <c r="AO199" s="44">
        <v>116832609.433594</v>
      </c>
      <c r="AP199" s="44">
        <v>157247093.41406301</v>
      </c>
      <c r="AQ199" s="44">
        <v>152341344.171875</v>
      </c>
      <c r="AR199" s="44">
        <v>139002705.5625</v>
      </c>
      <c r="AS199" s="44">
        <v>162203345.812051</v>
      </c>
      <c r="AT199" s="44">
        <v>163030562.328558</v>
      </c>
      <c r="AU199" s="44">
        <v>166212790.54247999</v>
      </c>
      <c r="AV199" s="44">
        <v>71552261.279444799</v>
      </c>
      <c r="AW199" s="44">
        <v>68959224.824456394</v>
      </c>
      <c r="AX199" s="44">
        <v>70198891.837753505</v>
      </c>
      <c r="AY199" s="44">
        <v>27568107.801112801</v>
      </c>
      <c r="AZ199" s="44">
        <v>29313133.770094398</v>
      </c>
      <c r="BA199" s="44">
        <v>28097629.227204099</v>
      </c>
      <c r="BB199" s="44">
        <v>77225941.956376702</v>
      </c>
      <c r="BC199" s="44">
        <v>76266517.531357095</v>
      </c>
      <c r="BD199" s="44">
        <v>86100894.892816901</v>
      </c>
      <c r="BE199" s="44">
        <v>173315482.42889801</v>
      </c>
      <c r="BF199" s="44">
        <v>166962631.24758601</v>
      </c>
      <c r="BG199" s="44">
        <v>168107549.66547999</v>
      </c>
      <c r="BH199" s="44">
        <v>149859223.30236501</v>
      </c>
      <c r="BI199" s="44">
        <v>148062041.15207899</v>
      </c>
      <c r="BJ199" s="44">
        <v>139647890.82116899</v>
      </c>
      <c r="BK199" s="44">
        <v>133392713.21875</v>
      </c>
      <c r="BL199" s="44">
        <v>123104775.751339</v>
      </c>
      <c r="BM199" s="44">
        <v>128029425.563365</v>
      </c>
      <c r="BN199" s="44">
        <v>182791371.89691901</v>
      </c>
      <c r="BO199" s="44">
        <v>187382436.21059099</v>
      </c>
      <c r="BP199" s="44">
        <v>179931855.20888501</v>
      </c>
      <c r="BQ199" s="44">
        <v>133.9</v>
      </c>
      <c r="BR199" s="44">
        <v>134.6</v>
      </c>
      <c r="BS199" s="44">
        <v>137.19999999999999</v>
      </c>
      <c r="BT199" s="44">
        <v>59.1</v>
      </c>
      <c r="BU199" s="44">
        <v>56.9</v>
      </c>
      <c r="BV199" s="44">
        <v>57.9</v>
      </c>
      <c r="BW199" s="44">
        <v>22.8</v>
      </c>
      <c r="BX199" s="44">
        <v>24.2</v>
      </c>
      <c r="BY199" s="44">
        <v>23.2</v>
      </c>
      <c r="BZ199" s="44">
        <v>63.8</v>
      </c>
      <c r="CA199" s="44">
        <v>63</v>
      </c>
      <c r="CB199" s="44">
        <v>71.099999999999994</v>
      </c>
      <c r="CC199" s="44">
        <v>143.1</v>
      </c>
      <c r="CD199" s="44">
        <v>137.80000000000001</v>
      </c>
      <c r="CE199" s="44">
        <v>138.80000000000001</v>
      </c>
      <c r="CF199" s="44">
        <v>123.7</v>
      </c>
      <c r="CG199" s="44">
        <v>122.2</v>
      </c>
      <c r="CH199" s="44">
        <v>115.3</v>
      </c>
      <c r="CI199" s="44">
        <v>110.1</v>
      </c>
      <c r="CJ199" s="44">
        <v>101.6</v>
      </c>
      <c r="CK199" s="44">
        <v>105.7</v>
      </c>
      <c r="CL199" s="44">
        <v>150.9</v>
      </c>
      <c r="CM199" s="44">
        <v>154.69999999999999</v>
      </c>
      <c r="CN199" s="44">
        <v>148.5</v>
      </c>
      <c r="CO199" s="45">
        <f t="shared" si="27"/>
        <v>134.6</v>
      </c>
      <c r="CP199" s="45">
        <f t="shared" si="28"/>
        <v>57.9</v>
      </c>
      <c r="CQ199" s="45">
        <f t="shared" si="29"/>
        <v>23.2</v>
      </c>
      <c r="CR199" s="45">
        <f t="shared" si="30"/>
        <v>63.8</v>
      </c>
      <c r="CS199" s="45">
        <f t="shared" si="31"/>
        <v>138.80000000000001</v>
      </c>
      <c r="CT199" s="45">
        <f t="shared" si="32"/>
        <v>122.2</v>
      </c>
      <c r="CU199" s="45">
        <f t="shared" si="33"/>
        <v>105.7</v>
      </c>
      <c r="CV199" s="45">
        <f t="shared" si="34"/>
        <v>150.9</v>
      </c>
    </row>
    <row r="200" spans="1:100" s="48" customFormat="1" x14ac:dyDescent="0.25">
      <c r="A200" s="41">
        <v>1570</v>
      </c>
      <c r="B200" s="42" t="s">
        <v>3228</v>
      </c>
      <c r="C200" s="42" t="s">
        <v>3229</v>
      </c>
      <c r="D200" s="42" t="b">
        <v>0</v>
      </c>
      <c r="E200" s="46">
        <v>1.9830000000000001</v>
      </c>
      <c r="F200" s="46">
        <f t="shared" si="35"/>
        <v>-1.9830000000000001</v>
      </c>
      <c r="G200" s="46">
        <v>0.99</v>
      </c>
      <c r="H200" s="47">
        <v>0.13610260337632199</v>
      </c>
      <c r="I200" s="47">
        <v>0.681281852340203</v>
      </c>
      <c r="J200" s="42" t="s">
        <v>3230</v>
      </c>
      <c r="K200" s="42" t="s">
        <v>30</v>
      </c>
      <c r="L200" s="42">
        <v>1</v>
      </c>
      <c r="M200" s="42">
        <v>347.7</v>
      </c>
      <c r="N200" s="42">
        <v>6.35</v>
      </c>
      <c r="O200" s="42" t="b">
        <v>0</v>
      </c>
      <c r="P200" s="42">
        <v>4.718</v>
      </c>
      <c r="Q200" s="42">
        <v>12.42</v>
      </c>
      <c r="R200" s="42">
        <v>2</v>
      </c>
      <c r="S200" s="42">
        <v>2</v>
      </c>
      <c r="T200" s="42">
        <v>9</v>
      </c>
      <c r="U200" s="44">
        <v>28337090</v>
      </c>
      <c r="V200" s="44">
        <v>23139660</v>
      </c>
      <c r="W200" s="44">
        <v>23419832</v>
      </c>
      <c r="X200" s="44">
        <v>13797196</v>
      </c>
      <c r="Y200" s="44">
        <v>12138434</v>
      </c>
      <c r="Z200" s="44">
        <v>11760775</v>
      </c>
      <c r="AA200" s="44">
        <v>9756546</v>
      </c>
      <c r="AB200" s="44">
        <v>8691230</v>
      </c>
      <c r="AC200" s="44">
        <v>8427384</v>
      </c>
      <c r="AD200" s="44">
        <v>2363233</v>
      </c>
      <c r="AE200" s="44">
        <v>1932094.5</v>
      </c>
      <c r="AF200" s="44">
        <v>2197997</v>
      </c>
      <c r="AG200" s="44">
        <v>16630786</v>
      </c>
      <c r="AH200" s="44">
        <v>17475076</v>
      </c>
      <c r="AI200" s="44">
        <v>14164539</v>
      </c>
      <c r="AJ200" s="44">
        <v>13985655</v>
      </c>
      <c r="AK200" s="44">
        <v>13994060</v>
      </c>
      <c r="AL200" s="44">
        <v>12703230</v>
      </c>
      <c r="AM200" s="44">
        <v>8293223.5</v>
      </c>
      <c r="AN200" s="44">
        <v>6183746.5</v>
      </c>
      <c r="AO200" s="44">
        <v>6535740</v>
      </c>
      <c r="AP200" s="44">
        <v>23418054</v>
      </c>
      <c r="AQ200" s="44">
        <v>21822478</v>
      </c>
      <c r="AR200" s="44">
        <v>19313800</v>
      </c>
      <c r="AS200" s="44">
        <v>39157746.089269497</v>
      </c>
      <c r="AT200" s="44">
        <v>34416511.203373097</v>
      </c>
      <c r="AU200" s="44">
        <v>36931221.910595797</v>
      </c>
      <c r="AV200" s="44">
        <v>14141127.072829301</v>
      </c>
      <c r="AW200" s="44">
        <v>13172981.585967099</v>
      </c>
      <c r="AX200" s="44">
        <v>13522781.616537601</v>
      </c>
      <c r="AY200" s="44">
        <v>11346800.644332699</v>
      </c>
      <c r="AZ200" s="44">
        <v>11103170.527203999</v>
      </c>
      <c r="BA200" s="44">
        <v>11121629.7104438</v>
      </c>
      <c r="BB200" s="44">
        <v>8456535.8707694504</v>
      </c>
      <c r="BC200" s="44">
        <v>7381801.0232146</v>
      </c>
      <c r="BD200" s="44">
        <v>8698366.08531533</v>
      </c>
      <c r="BE200" s="44">
        <v>27613528.587977499</v>
      </c>
      <c r="BF200" s="44">
        <v>30202652.889389101</v>
      </c>
      <c r="BG200" s="44">
        <v>26083921.672741599</v>
      </c>
      <c r="BH200" s="44">
        <v>29029258.0969419</v>
      </c>
      <c r="BI200" s="44">
        <v>31204289.4641385</v>
      </c>
      <c r="BJ200" s="44">
        <v>30080130.505818799</v>
      </c>
      <c r="BK200" s="44">
        <v>8293223.5</v>
      </c>
      <c r="BL200" s="44">
        <v>7019178.0062961997</v>
      </c>
      <c r="BM200" s="44">
        <v>7162101.7615558403</v>
      </c>
      <c r="BN200" s="44">
        <v>27222240.646092098</v>
      </c>
      <c r="BO200" s="44">
        <v>26842017.9303299</v>
      </c>
      <c r="BP200" s="44">
        <v>25000721.036835</v>
      </c>
      <c r="BQ200" s="44">
        <v>193.7</v>
      </c>
      <c r="BR200" s="44">
        <v>170.2</v>
      </c>
      <c r="BS200" s="44">
        <v>182.7</v>
      </c>
      <c r="BT200" s="44">
        <v>69.900000000000006</v>
      </c>
      <c r="BU200" s="44">
        <v>65.2</v>
      </c>
      <c r="BV200" s="44">
        <v>66.900000000000006</v>
      </c>
      <c r="BW200" s="44">
        <v>56.1</v>
      </c>
      <c r="BX200" s="44">
        <v>54.9</v>
      </c>
      <c r="BY200" s="44">
        <v>55</v>
      </c>
      <c r="BZ200" s="44">
        <v>41.8</v>
      </c>
      <c r="CA200" s="44">
        <v>36.5</v>
      </c>
      <c r="CB200" s="44">
        <v>43</v>
      </c>
      <c r="CC200" s="44">
        <v>136.6</v>
      </c>
      <c r="CD200" s="44">
        <v>149.4</v>
      </c>
      <c r="CE200" s="44">
        <v>129</v>
      </c>
      <c r="CF200" s="44">
        <v>143.6</v>
      </c>
      <c r="CG200" s="44">
        <v>154.30000000000001</v>
      </c>
      <c r="CH200" s="44">
        <v>148.80000000000001</v>
      </c>
      <c r="CI200" s="44">
        <v>41</v>
      </c>
      <c r="CJ200" s="44">
        <v>34.700000000000003</v>
      </c>
      <c r="CK200" s="44">
        <v>35.4</v>
      </c>
      <c r="CL200" s="44">
        <v>134.69999999999999</v>
      </c>
      <c r="CM200" s="44">
        <v>132.80000000000001</v>
      </c>
      <c r="CN200" s="44">
        <v>123.7</v>
      </c>
      <c r="CO200" s="45">
        <f t="shared" si="27"/>
        <v>182.7</v>
      </c>
      <c r="CP200" s="45">
        <f t="shared" si="28"/>
        <v>66.900000000000006</v>
      </c>
      <c r="CQ200" s="45">
        <f t="shared" si="29"/>
        <v>55</v>
      </c>
      <c r="CR200" s="45">
        <f t="shared" si="30"/>
        <v>41.8</v>
      </c>
      <c r="CS200" s="45">
        <f t="shared" si="31"/>
        <v>136.6</v>
      </c>
      <c r="CT200" s="45">
        <f t="shared" si="32"/>
        <v>148.80000000000001</v>
      </c>
      <c r="CU200" s="45">
        <f t="shared" si="33"/>
        <v>35.4</v>
      </c>
      <c r="CV200" s="45">
        <f t="shared" si="34"/>
        <v>132.80000000000001</v>
      </c>
    </row>
    <row r="201" spans="1:100" s="48" customFormat="1" x14ac:dyDescent="0.25">
      <c r="A201" s="41">
        <v>1036</v>
      </c>
      <c r="B201" s="42" t="s">
        <v>3515</v>
      </c>
      <c r="C201" s="42" t="s">
        <v>3516</v>
      </c>
      <c r="D201" s="42" t="b">
        <v>0</v>
      </c>
      <c r="E201" s="46">
        <v>1.978</v>
      </c>
      <c r="F201" s="46">
        <f t="shared" si="35"/>
        <v>-1.978</v>
      </c>
      <c r="G201" s="46">
        <v>0.98</v>
      </c>
      <c r="H201" s="47">
        <v>0.13731859454822601</v>
      </c>
      <c r="I201" s="47">
        <v>0.681281852340203</v>
      </c>
      <c r="J201" s="42" t="s">
        <v>3517</v>
      </c>
      <c r="K201" s="42" t="s">
        <v>30</v>
      </c>
      <c r="L201" s="42">
        <v>18</v>
      </c>
      <c r="M201" s="42">
        <v>39</v>
      </c>
      <c r="N201" s="42">
        <v>11.46</v>
      </c>
      <c r="O201" s="42" t="b">
        <v>0</v>
      </c>
      <c r="P201" s="42">
        <v>14.253</v>
      </c>
      <c r="Q201" s="42">
        <v>31.58</v>
      </c>
      <c r="R201" s="42">
        <v>5</v>
      </c>
      <c r="S201" s="42">
        <v>4</v>
      </c>
      <c r="T201" s="42">
        <v>25</v>
      </c>
      <c r="U201" s="44">
        <v>5717242.625</v>
      </c>
      <c r="V201" s="44">
        <v>5027185.375</v>
      </c>
      <c r="W201" s="44">
        <v>5445659.0703125</v>
      </c>
      <c r="X201" s="44">
        <v>1414194.421875</v>
      </c>
      <c r="Y201" s="44">
        <v>1880528.671875</v>
      </c>
      <c r="Z201" s="44">
        <v>4616516.3125</v>
      </c>
      <c r="AA201" s="44">
        <v>3561686.4375</v>
      </c>
      <c r="AB201" s="44">
        <v>1522588.0625</v>
      </c>
      <c r="AC201" s="44">
        <v>3781132.21875</v>
      </c>
      <c r="AD201" s="44">
        <v>519353.84375</v>
      </c>
      <c r="AE201" s="44">
        <v>356280.8125</v>
      </c>
      <c r="AF201" s="44">
        <v>433749.90625</v>
      </c>
      <c r="AG201" s="44">
        <v>4235543.53125</v>
      </c>
      <c r="AH201" s="44">
        <v>3658573.734375</v>
      </c>
      <c r="AI201" s="44">
        <v>2133928.5625</v>
      </c>
      <c r="AJ201" s="44">
        <v>3417904.125</v>
      </c>
      <c r="AK201" s="44">
        <v>3076044</v>
      </c>
      <c r="AL201" s="44">
        <v>2731119.75</v>
      </c>
      <c r="AM201" s="44">
        <v>2805346.375</v>
      </c>
      <c r="AN201" s="44">
        <v>3884858.875</v>
      </c>
      <c r="AO201" s="44">
        <v>4079029.9375</v>
      </c>
      <c r="AP201" s="44">
        <v>5526754.625</v>
      </c>
      <c r="AQ201" s="44">
        <v>5255664.1875</v>
      </c>
      <c r="AR201" s="44">
        <v>4750158.125</v>
      </c>
      <c r="AS201" s="44">
        <v>7900399.6190328198</v>
      </c>
      <c r="AT201" s="44">
        <v>7477127.2257293798</v>
      </c>
      <c r="AU201" s="44">
        <v>8587373.4523441307</v>
      </c>
      <c r="AV201" s="44">
        <v>1449446.9039521299</v>
      </c>
      <c r="AW201" s="44">
        <v>2040804.40413421</v>
      </c>
      <c r="AX201" s="44">
        <v>5308165.6543145096</v>
      </c>
      <c r="AY201" s="44">
        <v>4142218.5642271498</v>
      </c>
      <c r="AZ201" s="44">
        <v>1945128.0084202799</v>
      </c>
      <c r="BA201" s="44">
        <v>4989965.1449567704</v>
      </c>
      <c r="BB201" s="44">
        <v>1858443.24672763</v>
      </c>
      <c r="BC201" s="44">
        <v>1361213.9914813801</v>
      </c>
      <c r="BD201" s="44">
        <v>1716524.39654545</v>
      </c>
      <c r="BE201" s="44">
        <v>7032638.28816</v>
      </c>
      <c r="BF201" s="44">
        <v>6323213.2764151599</v>
      </c>
      <c r="BG201" s="44">
        <v>3929617.86327645</v>
      </c>
      <c r="BH201" s="44">
        <v>7094356.3955515502</v>
      </c>
      <c r="BI201" s="44">
        <v>6859036.4326311704</v>
      </c>
      <c r="BJ201" s="44">
        <v>6467051.1757261204</v>
      </c>
      <c r="BK201" s="44">
        <v>2805346.375</v>
      </c>
      <c r="BL201" s="44">
        <v>4409707.9291598704</v>
      </c>
      <c r="BM201" s="44">
        <v>4469949.46261751</v>
      </c>
      <c r="BN201" s="44">
        <v>6424557.9241405996</v>
      </c>
      <c r="BO201" s="44">
        <v>6464556.0580548104</v>
      </c>
      <c r="BP201" s="44">
        <v>6148835.4525769101</v>
      </c>
      <c r="BQ201" s="44">
        <v>161.80000000000001</v>
      </c>
      <c r="BR201" s="44">
        <v>153.1</v>
      </c>
      <c r="BS201" s="44">
        <v>175.8</v>
      </c>
      <c r="BT201" s="44">
        <v>29.7</v>
      </c>
      <c r="BU201" s="44">
        <v>41.8</v>
      </c>
      <c r="BV201" s="44">
        <v>108.7</v>
      </c>
      <c r="BW201" s="44">
        <v>84.8</v>
      </c>
      <c r="BX201" s="44">
        <v>39.799999999999997</v>
      </c>
      <c r="BY201" s="44">
        <v>102.2</v>
      </c>
      <c r="BZ201" s="44">
        <v>38.1</v>
      </c>
      <c r="CA201" s="44">
        <v>27.9</v>
      </c>
      <c r="CB201" s="44">
        <v>35.1</v>
      </c>
      <c r="CC201" s="44">
        <v>144</v>
      </c>
      <c r="CD201" s="44">
        <v>129.5</v>
      </c>
      <c r="CE201" s="44">
        <v>80.5</v>
      </c>
      <c r="CF201" s="44">
        <v>145.30000000000001</v>
      </c>
      <c r="CG201" s="44">
        <v>140.5</v>
      </c>
      <c r="CH201" s="44">
        <v>132.4</v>
      </c>
      <c r="CI201" s="44">
        <v>57.4</v>
      </c>
      <c r="CJ201" s="44">
        <v>90.3</v>
      </c>
      <c r="CK201" s="44">
        <v>91.5</v>
      </c>
      <c r="CL201" s="44">
        <v>131.6</v>
      </c>
      <c r="CM201" s="44">
        <v>132.4</v>
      </c>
      <c r="CN201" s="44">
        <v>125.9</v>
      </c>
      <c r="CO201" s="45">
        <f t="shared" si="27"/>
        <v>161.80000000000001</v>
      </c>
      <c r="CP201" s="45">
        <f t="shared" si="28"/>
        <v>41.8</v>
      </c>
      <c r="CQ201" s="45">
        <f t="shared" si="29"/>
        <v>84.8</v>
      </c>
      <c r="CR201" s="45">
        <f t="shared" si="30"/>
        <v>35.1</v>
      </c>
      <c r="CS201" s="45">
        <f t="shared" si="31"/>
        <v>129.5</v>
      </c>
      <c r="CT201" s="45">
        <f t="shared" si="32"/>
        <v>140.5</v>
      </c>
      <c r="CU201" s="45">
        <f t="shared" si="33"/>
        <v>90.3</v>
      </c>
      <c r="CV201" s="45">
        <f t="shared" si="34"/>
        <v>131.6</v>
      </c>
    </row>
    <row r="202" spans="1:100" s="48" customFormat="1" x14ac:dyDescent="0.25">
      <c r="A202" s="41">
        <v>1266</v>
      </c>
      <c r="B202" s="42" t="s">
        <v>4285</v>
      </c>
      <c r="C202" s="42" t="s">
        <v>4286</v>
      </c>
      <c r="D202" s="42" t="b">
        <v>0</v>
      </c>
      <c r="E202" s="46">
        <v>1.976</v>
      </c>
      <c r="F202" s="46">
        <f t="shared" si="35"/>
        <v>-1.976</v>
      </c>
      <c r="G202" s="46">
        <v>0.98</v>
      </c>
      <c r="H202" s="47">
        <v>0.137939864979262</v>
      </c>
      <c r="I202" s="47">
        <v>0.681281852340203</v>
      </c>
      <c r="J202" s="42" t="s">
        <v>4287</v>
      </c>
      <c r="K202" s="42" t="s">
        <v>30</v>
      </c>
      <c r="L202" s="42">
        <v>3</v>
      </c>
      <c r="M202" s="42">
        <v>95.1</v>
      </c>
      <c r="N202" s="42">
        <v>9.76</v>
      </c>
      <c r="O202" s="42" t="b">
        <v>0</v>
      </c>
      <c r="P202" s="42">
        <v>9.6530000000000005</v>
      </c>
      <c r="Q202" s="42">
        <v>34.229999999999997</v>
      </c>
      <c r="R202" s="42">
        <v>2</v>
      </c>
      <c r="S202" s="42">
        <v>1</v>
      </c>
      <c r="T202" s="42">
        <v>21</v>
      </c>
      <c r="U202" s="44">
        <v>1104810.6875</v>
      </c>
      <c r="V202" s="44">
        <v>1134215.4375</v>
      </c>
      <c r="W202" s="44">
        <v>1133343.40625</v>
      </c>
      <c r="X202" s="44" t="s">
        <v>30</v>
      </c>
      <c r="Y202" s="44">
        <v>532028.5625</v>
      </c>
      <c r="Z202" s="44">
        <v>965390.1875</v>
      </c>
      <c r="AA202" s="44" t="s">
        <v>30</v>
      </c>
      <c r="AB202" s="44">
        <v>663850.5</v>
      </c>
      <c r="AC202" s="44">
        <v>1206156.9375</v>
      </c>
      <c r="AD202" s="44">
        <v>758170.21875</v>
      </c>
      <c r="AE202" s="44">
        <v>611092.21875</v>
      </c>
      <c r="AF202" s="44">
        <v>406448.59375</v>
      </c>
      <c r="AG202" s="44">
        <v>1907896.4375</v>
      </c>
      <c r="AH202" s="44">
        <v>2135979.1875</v>
      </c>
      <c r="AI202" s="44">
        <v>1947119.125</v>
      </c>
      <c r="AJ202" s="44">
        <v>1873677.8125</v>
      </c>
      <c r="AK202" s="44">
        <v>1535614.5</v>
      </c>
      <c r="AL202" s="44">
        <v>1883839.875</v>
      </c>
      <c r="AM202" s="44">
        <v>1050847.125</v>
      </c>
      <c r="AN202" s="44">
        <v>1763755.5</v>
      </c>
      <c r="AO202" s="44">
        <v>1098772.625</v>
      </c>
      <c r="AP202" s="44">
        <v>2185756.875</v>
      </c>
      <c r="AQ202" s="44">
        <v>1880137.75</v>
      </c>
      <c r="AR202" s="44">
        <v>2583131.75</v>
      </c>
      <c r="AS202" s="44">
        <v>1526688.0395212199</v>
      </c>
      <c r="AT202" s="44">
        <v>1686962.48396724</v>
      </c>
      <c r="AU202" s="44">
        <v>1787192.87299453</v>
      </c>
      <c r="AV202" s="44" t="s">
        <v>30</v>
      </c>
      <c r="AW202" s="44">
        <v>577372.86844588304</v>
      </c>
      <c r="AX202" s="44">
        <v>1110025.5451116699</v>
      </c>
      <c r="AY202" s="44" t="s">
        <v>30</v>
      </c>
      <c r="AZ202" s="44">
        <v>848078.50051944598</v>
      </c>
      <c r="BA202" s="44">
        <v>1591766.8913102699</v>
      </c>
      <c r="BB202" s="44">
        <v>2713017.9931511199</v>
      </c>
      <c r="BC202" s="44">
        <v>2334751.8279500501</v>
      </c>
      <c r="BD202" s="44">
        <v>1608482.0239969001</v>
      </c>
      <c r="BE202" s="44">
        <v>3167845.03268858</v>
      </c>
      <c r="BF202" s="44">
        <v>3691671.3826607498</v>
      </c>
      <c r="BG202" s="44">
        <v>3585609.2982621701</v>
      </c>
      <c r="BH202" s="44">
        <v>3889090.4151129201</v>
      </c>
      <c r="BI202" s="44">
        <v>3424149.9152732198</v>
      </c>
      <c r="BJ202" s="44">
        <v>4460767.0090256901</v>
      </c>
      <c r="BK202" s="44">
        <v>1050847.125</v>
      </c>
      <c r="BL202" s="44">
        <v>2002040.9656320701</v>
      </c>
      <c r="BM202" s="44">
        <v>1204075.0325229899</v>
      </c>
      <c r="BN202" s="44">
        <v>2540825.9646638501</v>
      </c>
      <c r="BO202" s="44">
        <v>2312601.30939255</v>
      </c>
      <c r="BP202" s="44">
        <v>3343731.2327528102</v>
      </c>
      <c r="BQ202" s="44">
        <v>72.599999999999994</v>
      </c>
      <c r="BR202" s="44">
        <v>80.2</v>
      </c>
      <c r="BS202" s="44">
        <v>85</v>
      </c>
      <c r="BT202" s="44" t="s">
        <v>30</v>
      </c>
      <c r="BU202" s="44">
        <v>27.5</v>
      </c>
      <c r="BV202" s="44">
        <v>52.8</v>
      </c>
      <c r="BW202" s="44" t="s">
        <v>30</v>
      </c>
      <c r="BX202" s="44">
        <v>40.299999999999997</v>
      </c>
      <c r="BY202" s="44">
        <v>75.7</v>
      </c>
      <c r="BZ202" s="44">
        <v>129</v>
      </c>
      <c r="CA202" s="44">
        <v>111.1</v>
      </c>
      <c r="CB202" s="44">
        <v>76.5</v>
      </c>
      <c r="CC202" s="44">
        <v>150.69999999999999</v>
      </c>
      <c r="CD202" s="44">
        <v>175.6</v>
      </c>
      <c r="CE202" s="44">
        <v>170.5</v>
      </c>
      <c r="CF202" s="44">
        <v>185</v>
      </c>
      <c r="CG202" s="44">
        <v>162.9</v>
      </c>
      <c r="CH202" s="44">
        <v>212.2</v>
      </c>
      <c r="CI202" s="44">
        <v>50</v>
      </c>
      <c r="CJ202" s="44">
        <v>95.2</v>
      </c>
      <c r="CK202" s="44">
        <v>57.3</v>
      </c>
      <c r="CL202" s="44">
        <v>120.9</v>
      </c>
      <c r="CM202" s="44">
        <v>110</v>
      </c>
      <c r="CN202" s="44">
        <v>159</v>
      </c>
      <c r="CO202" s="45">
        <f t="shared" si="27"/>
        <v>80.2</v>
      </c>
      <c r="CP202" s="45">
        <f t="shared" si="28"/>
        <v>40.15</v>
      </c>
      <c r="CQ202" s="45">
        <f t="shared" si="29"/>
        <v>58</v>
      </c>
      <c r="CR202" s="45">
        <f t="shared" si="30"/>
        <v>111.1</v>
      </c>
      <c r="CS202" s="45">
        <f t="shared" si="31"/>
        <v>170.5</v>
      </c>
      <c r="CT202" s="45">
        <f t="shared" si="32"/>
        <v>185</v>
      </c>
      <c r="CU202" s="45">
        <f t="shared" si="33"/>
        <v>57.3</v>
      </c>
      <c r="CV202" s="45">
        <f t="shared" si="34"/>
        <v>120.9</v>
      </c>
    </row>
    <row r="203" spans="1:100" s="48" customFormat="1" x14ac:dyDescent="0.25">
      <c r="A203" s="41">
        <v>142</v>
      </c>
      <c r="B203" s="42" t="s">
        <v>4047</v>
      </c>
      <c r="C203" s="42" t="s">
        <v>4048</v>
      </c>
      <c r="D203" s="42" t="b">
        <v>0</v>
      </c>
      <c r="E203" s="46">
        <v>1.9710000000000001</v>
      </c>
      <c r="F203" s="46">
        <f t="shared" si="35"/>
        <v>-1.9710000000000001</v>
      </c>
      <c r="G203" s="46">
        <v>0.98</v>
      </c>
      <c r="H203" s="47">
        <v>0.13924495090842201</v>
      </c>
      <c r="I203" s="47">
        <v>0.681281852340203</v>
      </c>
      <c r="J203" s="42" t="s">
        <v>4049</v>
      </c>
      <c r="K203" s="42" t="s">
        <v>30</v>
      </c>
      <c r="L203" s="42">
        <v>41</v>
      </c>
      <c r="M203" s="42">
        <v>69.3</v>
      </c>
      <c r="N203" s="42">
        <v>6.1</v>
      </c>
      <c r="O203" s="42" t="b">
        <v>0</v>
      </c>
      <c r="P203" s="42">
        <v>142.167</v>
      </c>
      <c r="Q203" s="42">
        <v>750</v>
      </c>
      <c r="R203" s="42">
        <v>24</v>
      </c>
      <c r="S203" s="42">
        <v>15</v>
      </c>
      <c r="T203" s="42">
        <v>396</v>
      </c>
      <c r="U203" s="44">
        <v>26496028.875</v>
      </c>
      <c r="V203" s="44">
        <v>24689694.765625</v>
      </c>
      <c r="W203" s="44">
        <v>23338001.046875</v>
      </c>
      <c r="X203" s="44">
        <v>16213635.609375</v>
      </c>
      <c r="Y203" s="44">
        <v>15537396.3203125</v>
      </c>
      <c r="Z203" s="44">
        <v>12737322.6875</v>
      </c>
      <c r="AA203" s="44">
        <v>9986336.234375</v>
      </c>
      <c r="AB203" s="44">
        <v>10313916.390625</v>
      </c>
      <c r="AC203" s="44">
        <v>9652876.15234375</v>
      </c>
      <c r="AD203" s="44">
        <v>3498899.03125</v>
      </c>
      <c r="AE203" s="44">
        <v>4093337.078125</v>
      </c>
      <c r="AF203" s="44">
        <v>3197927.84375</v>
      </c>
      <c r="AG203" s="44">
        <v>22135092.796875</v>
      </c>
      <c r="AH203" s="44">
        <v>20407092.4375</v>
      </c>
      <c r="AI203" s="44">
        <v>19148797.480468798</v>
      </c>
      <c r="AJ203" s="44">
        <v>18299111.09375</v>
      </c>
      <c r="AK203" s="44">
        <v>16450437.234375</v>
      </c>
      <c r="AL203" s="44">
        <v>15550036.015625</v>
      </c>
      <c r="AM203" s="44">
        <v>23544317.671875</v>
      </c>
      <c r="AN203" s="44">
        <v>22680492.25</v>
      </c>
      <c r="AO203" s="44">
        <v>21289480.8046875</v>
      </c>
      <c r="AP203" s="44">
        <v>36344396.59375</v>
      </c>
      <c r="AQ203" s="44">
        <v>32916141.40625</v>
      </c>
      <c r="AR203" s="44">
        <v>32827200.7265625</v>
      </c>
      <c r="AS203" s="44">
        <v>36613666.790104598</v>
      </c>
      <c r="AT203" s="44">
        <v>36721937.855136797</v>
      </c>
      <c r="AU203" s="44">
        <v>36802180.972598597</v>
      </c>
      <c r="AV203" s="44">
        <v>16617802.7379419</v>
      </c>
      <c r="AW203" s="44">
        <v>16861634.344376601</v>
      </c>
      <c r="AX203" s="44">
        <v>14645636.285230501</v>
      </c>
      <c r="AY203" s="44">
        <v>11614045.2183313</v>
      </c>
      <c r="AZ203" s="44">
        <v>13176175.580261201</v>
      </c>
      <c r="BA203" s="44">
        <v>12738913.3101258</v>
      </c>
      <c r="BB203" s="44">
        <v>12520375.758956499</v>
      </c>
      <c r="BC203" s="44">
        <v>15639090.0298435</v>
      </c>
      <c r="BD203" s="44">
        <v>12655498.2101252</v>
      </c>
      <c r="BE203" s="44">
        <v>36752803.971143797</v>
      </c>
      <c r="BF203" s="44">
        <v>35270137.2727357</v>
      </c>
      <c r="BG203" s="44">
        <v>35262406.606225401</v>
      </c>
      <c r="BH203" s="44">
        <v>37982462.665143803</v>
      </c>
      <c r="BI203" s="44">
        <v>36681578.131941698</v>
      </c>
      <c r="BJ203" s="44">
        <v>36821116.575877398</v>
      </c>
      <c r="BK203" s="44">
        <v>23544317.671875</v>
      </c>
      <c r="BL203" s="44">
        <v>25744653.726211399</v>
      </c>
      <c r="BM203" s="44">
        <v>23329787.900660299</v>
      </c>
      <c r="BN203" s="44">
        <v>42248425.518707603</v>
      </c>
      <c r="BO203" s="44">
        <v>40487412.008106403</v>
      </c>
      <c r="BP203" s="44">
        <v>42493123.454989403</v>
      </c>
      <c r="BQ203" s="44">
        <v>134.5</v>
      </c>
      <c r="BR203" s="44">
        <v>134.9</v>
      </c>
      <c r="BS203" s="44">
        <v>135.19999999999999</v>
      </c>
      <c r="BT203" s="44">
        <v>61.1</v>
      </c>
      <c r="BU203" s="44">
        <v>62</v>
      </c>
      <c r="BV203" s="44">
        <v>53.8</v>
      </c>
      <c r="BW203" s="44">
        <v>42.7</v>
      </c>
      <c r="BX203" s="44">
        <v>48.4</v>
      </c>
      <c r="BY203" s="44">
        <v>46.8</v>
      </c>
      <c r="BZ203" s="44">
        <v>46</v>
      </c>
      <c r="CA203" s="44">
        <v>57.5</v>
      </c>
      <c r="CB203" s="44">
        <v>46.5</v>
      </c>
      <c r="CC203" s="44">
        <v>135</v>
      </c>
      <c r="CD203" s="44">
        <v>129.6</v>
      </c>
      <c r="CE203" s="44">
        <v>129.6</v>
      </c>
      <c r="CF203" s="44">
        <v>139.6</v>
      </c>
      <c r="CG203" s="44">
        <v>134.80000000000001</v>
      </c>
      <c r="CH203" s="44">
        <v>135.30000000000001</v>
      </c>
      <c r="CI203" s="44">
        <v>86.5</v>
      </c>
      <c r="CJ203" s="44">
        <v>94.6</v>
      </c>
      <c r="CK203" s="44">
        <v>85.7</v>
      </c>
      <c r="CL203" s="44">
        <v>155.19999999999999</v>
      </c>
      <c r="CM203" s="44">
        <v>148.80000000000001</v>
      </c>
      <c r="CN203" s="44">
        <v>156.1</v>
      </c>
      <c r="CO203" s="45">
        <f t="shared" si="27"/>
        <v>134.9</v>
      </c>
      <c r="CP203" s="45">
        <f t="shared" si="28"/>
        <v>61.1</v>
      </c>
      <c r="CQ203" s="45">
        <f t="shared" si="29"/>
        <v>46.8</v>
      </c>
      <c r="CR203" s="45">
        <f t="shared" si="30"/>
        <v>46.5</v>
      </c>
      <c r="CS203" s="45">
        <f t="shared" si="31"/>
        <v>129.6</v>
      </c>
      <c r="CT203" s="45">
        <f t="shared" si="32"/>
        <v>135.30000000000001</v>
      </c>
      <c r="CU203" s="45">
        <f t="shared" si="33"/>
        <v>86.5</v>
      </c>
      <c r="CV203" s="45">
        <f t="shared" si="34"/>
        <v>155.19999999999999</v>
      </c>
    </row>
    <row r="204" spans="1:100" s="48" customFormat="1" x14ac:dyDescent="0.25">
      <c r="A204" s="41">
        <v>860</v>
      </c>
      <c r="B204" s="42" t="s">
        <v>4363</v>
      </c>
      <c r="C204" s="42" t="s">
        <v>4364</v>
      </c>
      <c r="D204" s="42" t="b">
        <v>0</v>
      </c>
      <c r="E204" s="46">
        <v>1.9710000000000001</v>
      </c>
      <c r="F204" s="46">
        <f t="shared" si="35"/>
        <v>-1.9710000000000001</v>
      </c>
      <c r="G204" s="46">
        <v>0.98</v>
      </c>
      <c r="H204" s="47">
        <v>0.13918599499637499</v>
      </c>
      <c r="I204" s="47">
        <v>0.681281852340203</v>
      </c>
      <c r="J204" s="42" t="s">
        <v>4365</v>
      </c>
      <c r="K204" s="42" t="s">
        <v>30</v>
      </c>
      <c r="L204" s="42">
        <v>16</v>
      </c>
      <c r="M204" s="42">
        <v>46.6</v>
      </c>
      <c r="N204" s="42">
        <v>10.1</v>
      </c>
      <c r="O204" s="42" t="b">
        <v>0</v>
      </c>
      <c r="P204" s="42">
        <v>19.895</v>
      </c>
      <c r="Q204" s="42">
        <v>76.819999999999993</v>
      </c>
      <c r="R204" s="42">
        <v>5</v>
      </c>
      <c r="S204" s="42">
        <v>5</v>
      </c>
      <c r="T204" s="42">
        <v>29</v>
      </c>
      <c r="U204" s="44">
        <v>2377198.1875</v>
      </c>
      <c r="V204" s="44">
        <v>1229917.28125</v>
      </c>
      <c r="W204" s="44">
        <v>1152113.65625</v>
      </c>
      <c r="X204" s="44">
        <v>2195919.0625</v>
      </c>
      <c r="Y204" s="44">
        <v>1700554</v>
      </c>
      <c r="Z204" s="44">
        <v>1519203.96875</v>
      </c>
      <c r="AA204" s="44">
        <v>2715708.90625</v>
      </c>
      <c r="AB204" s="44">
        <v>2020725.96875</v>
      </c>
      <c r="AC204" s="44">
        <v>1700362.40625</v>
      </c>
      <c r="AD204" s="44">
        <v>566020.265625</v>
      </c>
      <c r="AE204" s="44">
        <v>502021.578125</v>
      </c>
      <c r="AF204" s="44">
        <v>646749.90625</v>
      </c>
      <c r="AG204" s="44">
        <v>4850832.90625</v>
      </c>
      <c r="AH204" s="44">
        <v>4669766.4375</v>
      </c>
      <c r="AI204" s="44">
        <v>4482433.8125</v>
      </c>
      <c r="AJ204" s="44">
        <v>4058256.875</v>
      </c>
      <c r="AK204" s="44">
        <v>4059284.5625</v>
      </c>
      <c r="AL204" s="44">
        <v>3713369.625</v>
      </c>
      <c r="AM204" s="44">
        <v>2896346.625</v>
      </c>
      <c r="AN204" s="44">
        <v>2675244.28125</v>
      </c>
      <c r="AO204" s="44">
        <v>2576740.4375</v>
      </c>
      <c r="AP204" s="44">
        <v>3375156</v>
      </c>
      <c r="AQ204" s="44">
        <v>3272845.3125</v>
      </c>
      <c r="AR204" s="44">
        <v>3538757.8125</v>
      </c>
      <c r="AS204" s="44">
        <v>3284942.9150980799</v>
      </c>
      <c r="AT204" s="44">
        <v>1829303.53727595</v>
      </c>
      <c r="AU204" s="44">
        <v>1816792.07200105</v>
      </c>
      <c r="AV204" s="44">
        <v>2250658.0688177901</v>
      </c>
      <c r="AW204" s="44">
        <v>1845490.65620348</v>
      </c>
      <c r="AX204" s="44">
        <v>1746812.0511091601</v>
      </c>
      <c r="AY204" s="44">
        <v>3158352.1019895398</v>
      </c>
      <c r="AZ204" s="44">
        <v>2581506.3023048202</v>
      </c>
      <c r="BA204" s="44">
        <v>2243970.4961672202</v>
      </c>
      <c r="BB204" s="44">
        <v>2025433.24329013</v>
      </c>
      <c r="BC204" s="44">
        <v>1918034.2364614799</v>
      </c>
      <c r="BD204" s="44">
        <v>2559451.8328304701</v>
      </c>
      <c r="BE204" s="44">
        <v>8054256.31309528</v>
      </c>
      <c r="BF204" s="44">
        <v>8070885.3447236205</v>
      </c>
      <c r="BG204" s="44">
        <v>8254377.5317006996</v>
      </c>
      <c r="BH204" s="44">
        <v>8423501.5269620195</v>
      </c>
      <c r="BI204" s="44">
        <v>9051489.7396151591</v>
      </c>
      <c r="BJ204" s="44">
        <v>8792932.4224109501</v>
      </c>
      <c r="BK204" s="44">
        <v>2896346.625</v>
      </c>
      <c r="BL204" s="44">
        <v>3036672.9652355099</v>
      </c>
      <c r="BM204" s="44">
        <v>2823685.9523926801</v>
      </c>
      <c r="BN204" s="44">
        <v>3923439.1060034898</v>
      </c>
      <c r="BO204" s="44">
        <v>4025655.2239998202</v>
      </c>
      <c r="BP204" s="44">
        <v>4580740.0349611603</v>
      </c>
      <c r="BQ204" s="44">
        <v>79.5</v>
      </c>
      <c r="BR204" s="44">
        <v>44.3</v>
      </c>
      <c r="BS204" s="44">
        <v>44</v>
      </c>
      <c r="BT204" s="44">
        <v>54.5</v>
      </c>
      <c r="BU204" s="44">
        <v>44.7</v>
      </c>
      <c r="BV204" s="44">
        <v>42.3</v>
      </c>
      <c r="BW204" s="44">
        <v>76.400000000000006</v>
      </c>
      <c r="BX204" s="44">
        <v>62.5</v>
      </c>
      <c r="BY204" s="44">
        <v>54.3</v>
      </c>
      <c r="BZ204" s="44">
        <v>49</v>
      </c>
      <c r="CA204" s="44">
        <v>46.4</v>
      </c>
      <c r="CB204" s="44">
        <v>61.9</v>
      </c>
      <c r="CC204" s="44">
        <v>194.9</v>
      </c>
      <c r="CD204" s="44">
        <v>195.3</v>
      </c>
      <c r="CE204" s="44">
        <v>199.7</v>
      </c>
      <c r="CF204" s="44">
        <v>203.8</v>
      </c>
      <c r="CG204" s="44">
        <v>219</v>
      </c>
      <c r="CH204" s="44">
        <v>212.7</v>
      </c>
      <c r="CI204" s="44">
        <v>70.099999999999994</v>
      </c>
      <c r="CJ204" s="44">
        <v>73.5</v>
      </c>
      <c r="CK204" s="44">
        <v>68.3</v>
      </c>
      <c r="CL204" s="44">
        <v>94.9</v>
      </c>
      <c r="CM204" s="44">
        <v>97.4</v>
      </c>
      <c r="CN204" s="44">
        <v>110.8</v>
      </c>
      <c r="CO204" s="45">
        <f t="shared" si="27"/>
        <v>44.3</v>
      </c>
      <c r="CP204" s="45">
        <f t="shared" si="28"/>
        <v>44.7</v>
      </c>
      <c r="CQ204" s="45">
        <f t="shared" si="29"/>
        <v>62.5</v>
      </c>
      <c r="CR204" s="45">
        <f t="shared" si="30"/>
        <v>49</v>
      </c>
      <c r="CS204" s="45">
        <f t="shared" si="31"/>
        <v>195.3</v>
      </c>
      <c r="CT204" s="45">
        <f t="shared" si="32"/>
        <v>212.7</v>
      </c>
      <c r="CU204" s="45">
        <f t="shared" si="33"/>
        <v>70.099999999999994</v>
      </c>
      <c r="CV204" s="45">
        <f t="shared" si="34"/>
        <v>97.4</v>
      </c>
    </row>
    <row r="205" spans="1:100" s="48" customFormat="1" x14ac:dyDescent="0.25">
      <c r="A205" s="41">
        <v>600</v>
      </c>
      <c r="B205" s="42" t="s">
        <v>4187</v>
      </c>
      <c r="C205" s="42" t="s">
        <v>4188</v>
      </c>
      <c r="D205" s="42" t="b">
        <v>0</v>
      </c>
      <c r="E205" s="46">
        <v>1.964</v>
      </c>
      <c r="F205" s="46">
        <f t="shared" si="35"/>
        <v>-1.964</v>
      </c>
      <c r="G205" s="46">
        <v>0.97</v>
      </c>
      <c r="H205" s="47">
        <v>0.141315411910403</v>
      </c>
      <c r="I205" s="47">
        <v>0.68710741158252597</v>
      </c>
      <c r="J205" s="42" t="s">
        <v>4189</v>
      </c>
      <c r="K205" s="42" t="s">
        <v>30</v>
      </c>
      <c r="L205" s="42">
        <v>20</v>
      </c>
      <c r="M205" s="42">
        <v>42.3</v>
      </c>
      <c r="N205" s="42">
        <v>10.050000000000001</v>
      </c>
      <c r="O205" s="42" t="b">
        <v>0</v>
      </c>
      <c r="P205" s="42">
        <v>33.567</v>
      </c>
      <c r="Q205" s="42">
        <v>155.83000000000001</v>
      </c>
      <c r="R205" s="42">
        <v>8</v>
      </c>
      <c r="S205" s="42">
        <v>1</v>
      </c>
      <c r="T205" s="42">
        <v>77</v>
      </c>
      <c r="U205" s="44">
        <v>636292.375</v>
      </c>
      <c r="V205" s="44">
        <v>478012.9375</v>
      </c>
      <c r="W205" s="44">
        <v>410135.0625</v>
      </c>
      <c r="X205" s="44">
        <v>982132.875</v>
      </c>
      <c r="Y205" s="44">
        <v>911870.6875</v>
      </c>
      <c r="Z205" s="44">
        <v>617945.125</v>
      </c>
      <c r="AA205" s="44">
        <v>1004580.4375</v>
      </c>
      <c r="AB205" s="44">
        <v>701690.6875</v>
      </c>
      <c r="AC205" s="44">
        <v>615879.9375</v>
      </c>
      <c r="AD205" s="44">
        <v>75925.2890625</v>
      </c>
      <c r="AE205" s="44">
        <v>94016.984375</v>
      </c>
      <c r="AF205" s="44">
        <v>83532.7890625</v>
      </c>
      <c r="AG205" s="44">
        <v>911372.5625</v>
      </c>
      <c r="AH205" s="44">
        <v>838931.5625</v>
      </c>
      <c r="AI205" s="44">
        <v>602412.625</v>
      </c>
      <c r="AJ205" s="44">
        <v>457415.96875</v>
      </c>
      <c r="AK205" s="44">
        <v>467020.875</v>
      </c>
      <c r="AL205" s="44">
        <v>393873.78125</v>
      </c>
      <c r="AM205" s="44">
        <v>1910377</v>
      </c>
      <c r="AN205" s="44">
        <v>1361700.125</v>
      </c>
      <c r="AO205" s="44">
        <v>1625161.25</v>
      </c>
      <c r="AP205" s="44">
        <v>1574044</v>
      </c>
      <c r="AQ205" s="44">
        <v>1365419</v>
      </c>
      <c r="AR205" s="44">
        <v>1346739</v>
      </c>
      <c r="AS205" s="44">
        <v>879263.72322593001</v>
      </c>
      <c r="AT205" s="44">
        <v>710967.12824760797</v>
      </c>
      <c r="AU205" s="44">
        <v>646750.54058899998</v>
      </c>
      <c r="AV205" s="44">
        <v>1006615.09684853</v>
      </c>
      <c r="AW205" s="44">
        <v>989588.58904045005</v>
      </c>
      <c r="AX205" s="44">
        <v>710526.047507838</v>
      </c>
      <c r="AY205" s="44">
        <v>1168320.62858199</v>
      </c>
      <c r="AZ205" s="44">
        <v>896419.88080668601</v>
      </c>
      <c r="BA205" s="44">
        <v>812777.56074320094</v>
      </c>
      <c r="BB205" s="44">
        <v>271689.220003094</v>
      </c>
      <c r="BC205" s="44">
        <v>359203.27471504401</v>
      </c>
      <c r="BD205" s="44">
        <v>330573.14427319501</v>
      </c>
      <c r="BE205" s="44">
        <v>1513230.48164363</v>
      </c>
      <c r="BF205" s="44">
        <v>1449948.4168275001</v>
      </c>
      <c r="BG205" s="44">
        <v>1109339.5785892201</v>
      </c>
      <c r="BH205" s="44">
        <v>949433.27391577105</v>
      </c>
      <c r="BI205" s="44">
        <v>1041374.3094781101</v>
      </c>
      <c r="BJ205" s="44">
        <v>932658.44535762398</v>
      </c>
      <c r="BK205" s="44">
        <v>1910377</v>
      </c>
      <c r="BL205" s="44">
        <v>1545667.43131705</v>
      </c>
      <c r="BM205" s="44">
        <v>1780910.8458165899</v>
      </c>
      <c r="BN205" s="44">
        <v>1829742.32425706</v>
      </c>
      <c r="BO205" s="44">
        <v>1679488.52006693</v>
      </c>
      <c r="BP205" s="44">
        <v>1743284.3898366001</v>
      </c>
      <c r="BQ205" s="44">
        <v>80.3</v>
      </c>
      <c r="BR205" s="44">
        <v>65</v>
      </c>
      <c r="BS205" s="44">
        <v>59.1</v>
      </c>
      <c r="BT205" s="44">
        <v>92</v>
      </c>
      <c r="BU205" s="44">
        <v>90.4</v>
      </c>
      <c r="BV205" s="44">
        <v>64.900000000000006</v>
      </c>
      <c r="BW205" s="44">
        <v>106.7</v>
      </c>
      <c r="BX205" s="44">
        <v>81.900000000000006</v>
      </c>
      <c r="BY205" s="44">
        <v>74.3</v>
      </c>
      <c r="BZ205" s="44">
        <v>24.8</v>
      </c>
      <c r="CA205" s="44">
        <v>32.799999999999997</v>
      </c>
      <c r="CB205" s="44">
        <v>30.2</v>
      </c>
      <c r="CC205" s="44">
        <v>138.30000000000001</v>
      </c>
      <c r="CD205" s="44">
        <v>132.5</v>
      </c>
      <c r="CE205" s="44">
        <v>101.4</v>
      </c>
      <c r="CF205" s="44">
        <v>86.7</v>
      </c>
      <c r="CG205" s="44">
        <v>95.1</v>
      </c>
      <c r="CH205" s="44">
        <v>85.2</v>
      </c>
      <c r="CI205" s="44">
        <v>174.5</v>
      </c>
      <c r="CJ205" s="44">
        <v>141.19999999999999</v>
      </c>
      <c r="CK205" s="44">
        <v>162.69999999999999</v>
      </c>
      <c r="CL205" s="44">
        <v>167.2</v>
      </c>
      <c r="CM205" s="44">
        <v>153.4</v>
      </c>
      <c r="CN205" s="44">
        <v>159.30000000000001</v>
      </c>
      <c r="CO205" s="45">
        <f t="shared" si="27"/>
        <v>65</v>
      </c>
      <c r="CP205" s="45">
        <f t="shared" si="28"/>
        <v>90.4</v>
      </c>
      <c r="CQ205" s="45">
        <f t="shared" si="29"/>
        <v>81.900000000000006</v>
      </c>
      <c r="CR205" s="45">
        <f t="shared" si="30"/>
        <v>30.2</v>
      </c>
      <c r="CS205" s="45">
        <f t="shared" si="31"/>
        <v>132.5</v>
      </c>
      <c r="CT205" s="45">
        <f t="shared" si="32"/>
        <v>86.7</v>
      </c>
      <c r="CU205" s="45">
        <f t="shared" si="33"/>
        <v>162.69999999999999</v>
      </c>
      <c r="CV205" s="45">
        <f t="shared" si="34"/>
        <v>159.30000000000001</v>
      </c>
    </row>
    <row r="206" spans="1:100" s="48" customFormat="1" x14ac:dyDescent="0.25">
      <c r="A206" s="41">
        <v>1310</v>
      </c>
      <c r="B206" s="42" t="s">
        <v>3686</v>
      </c>
      <c r="C206" s="42" t="s">
        <v>3687</v>
      </c>
      <c r="D206" s="42" t="b">
        <v>0</v>
      </c>
      <c r="E206" s="46">
        <v>1.9490000000000001</v>
      </c>
      <c r="F206" s="46">
        <f t="shared" si="35"/>
        <v>-1.9490000000000001</v>
      </c>
      <c r="G206" s="46">
        <v>0.96</v>
      </c>
      <c r="H206" s="47">
        <v>0.14534408366475901</v>
      </c>
      <c r="I206" s="47">
        <v>0.69573068700423601</v>
      </c>
      <c r="J206" s="42" t="s">
        <v>3688</v>
      </c>
      <c r="K206" s="42" t="s">
        <v>30</v>
      </c>
      <c r="L206" s="42">
        <v>4</v>
      </c>
      <c r="M206" s="42">
        <v>119.8</v>
      </c>
      <c r="N206" s="42">
        <v>5.66</v>
      </c>
      <c r="O206" s="42" t="b">
        <v>0</v>
      </c>
      <c r="P206" s="42">
        <v>8.6440000000000001</v>
      </c>
      <c r="Q206" s="42">
        <v>26.98</v>
      </c>
      <c r="R206" s="42">
        <v>2</v>
      </c>
      <c r="S206" s="42">
        <v>2</v>
      </c>
      <c r="T206" s="42">
        <v>12</v>
      </c>
      <c r="U206" s="44">
        <v>564252.25</v>
      </c>
      <c r="V206" s="44">
        <v>663326.875</v>
      </c>
      <c r="W206" s="44">
        <v>639398.1875</v>
      </c>
      <c r="X206" s="44">
        <v>417253.25</v>
      </c>
      <c r="Y206" s="44">
        <v>324005.84375</v>
      </c>
      <c r="Z206" s="44">
        <v>427158.96875</v>
      </c>
      <c r="AA206" s="44">
        <v>370608.125</v>
      </c>
      <c r="AB206" s="44">
        <v>383920.59375</v>
      </c>
      <c r="AC206" s="44">
        <v>345933.28125</v>
      </c>
      <c r="AD206" s="44" t="s">
        <v>30</v>
      </c>
      <c r="AE206" s="44" t="s">
        <v>30</v>
      </c>
      <c r="AF206" s="44" t="s">
        <v>30</v>
      </c>
      <c r="AG206" s="44">
        <v>568603.875</v>
      </c>
      <c r="AH206" s="44">
        <v>708767.9375</v>
      </c>
      <c r="AI206" s="44">
        <v>643359.3125</v>
      </c>
      <c r="AJ206" s="44">
        <v>528355.3125</v>
      </c>
      <c r="AK206" s="44">
        <v>554125</v>
      </c>
      <c r="AL206" s="44">
        <v>447870.15625</v>
      </c>
      <c r="AM206" s="44" t="s">
        <v>30</v>
      </c>
      <c r="AN206" s="44">
        <v>686273.375</v>
      </c>
      <c r="AO206" s="44">
        <v>693914.3125</v>
      </c>
      <c r="AP206" s="44">
        <v>765611.375</v>
      </c>
      <c r="AQ206" s="44">
        <v>761744.5</v>
      </c>
      <c r="AR206" s="44">
        <v>858480.625</v>
      </c>
      <c r="AS206" s="44">
        <v>779714.72496996098</v>
      </c>
      <c r="AT206" s="44">
        <v>986591.71417972399</v>
      </c>
      <c r="AU206" s="44">
        <v>1008280.34768974</v>
      </c>
      <c r="AV206" s="44">
        <v>427654.374831016</v>
      </c>
      <c r="AW206" s="44">
        <v>351620.564354881</v>
      </c>
      <c r="AX206" s="44">
        <v>491156.190808143</v>
      </c>
      <c r="AY206" s="44">
        <v>431014.88083435898</v>
      </c>
      <c r="AZ206" s="44">
        <v>490464.04494089499</v>
      </c>
      <c r="BA206" s="44">
        <v>456528.60467510601</v>
      </c>
      <c r="BB206" s="44" t="s">
        <v>30</v>
      </c>
      <c r="BC206" s="44" t="s">
        <v>30</v>
      </c>
      <c r="BD206" s="44" t="s">
        <v>30</v>
      </c>
      <c r="BE206" s="44">
        <v>944102.06213628803</v>
      </c>
      <c r="BF206" s="44">
        <v>1224983.0556067801</v>
      </c>
      <c r="BG206" s="44">
        <v>1184742.6813310899</v>
      </c>
      <c r="BH206" s="44">
        <v>1096678.1844291801</v>
      </c>
      <c r="BI206" s="44">
        <v>1235601.16930439</v>
      </c>
      <c r="BJ206" s="44">
        <v>1060517.1086142201</v>
      </c>
      <c r="BK206" s="44" t="s">
        <v>30</v>
      </c>
      <c r="BL206" s="44">
        <v>778989.72412705899</v>
      </c>
      <c r="BM206" s="44">
        <v>760416.55878677301</v>
      </c>
      <c r="BN206" s="44">
        <v>889982.45078926894</v>
      </c>
      <c r="BO206" s="44">
        <v>936958.65003645304</v>
      </c>
      <c r="BP206" s="44">
        <v>1111259.0283192699</v>
      </c>
      <c r="BQ206" s="44">
        <v>112.4</v>
      </c>
      <c r="BR206" s="44">
        <v>142.19999999999999</v>
      </c>
      <c r="BS206" s="44">
        <v>145.4</v>
      </c>
      <c r="BT206" s="44">
        <v>61.7</v>
      </c>
      <c r="BU206" s="44">
        <v>50.7</v>
      </c>
      <c r="BV206" s="44">
        <v>70.8</v>
      </c>
      <c r="BW206" s="44">
        <v>62.1</v>
      </c>
      <c r="BX206" s="44">
        <v>70.7</v>
      </c>
      <c r="BY206" s="44">
        <v>65.8</v>
      </c>
      <c r="BZ206" s="44" t="s">
        <v>30</v>
      </c>
      <c r="CA206" s="44" t="s">
        <v>30</v>
      </c>
      <c r="CB206" s="44" t="s">
        <v>30</v>
      </c>
      <c r="CC206" s="44">
        <v>136.1</v>
      </c>
      <c r="CD206" s="44">
        <v>176.6</v>
      </c>
      <c r="CE206" s="44">
        <v>170.8</v>
      </c>
      <c r="CF206" s="44">
        <v>158.1</v>
      </c>
      <c r="CG206" s="44">
        <v>178.1</v>
      </c>
      <c r="CH206" s="44">
        <v>152.9</v>
      </c>
      <c r="CI206" s="44" t="s">
        <v>30</v>
      </c>
      <c r="CJ206" s="44">
        <v>112.3</v>
      </c>
      <c r="CK206" s="44">
        <v>109.6</v>
      </c>
      <c r="CL206" s="44">
        <v>128.30000000000001</v>
      </c>
      <c r="CM206" s="44">
        <v>135.1</v>
      </c>
      <c r="CN206" s="44">
        <v>160.19999999999999</v>
      </c>
      <c r="CO206" s="45">
        <f t="shared" si="27"/>
        <v>142.19999999999999</v>
      </c>
      <c r="CP206" s="45">
        <f t="shared" si="28"/>
        <v>61.7</v>
      </c>
      <c r="CQ206" s="45">
        <f t="shared" si="29"/>
        <v>65.8</v>
      </c>
      <c r="CR206" s="45" t="e">
        <f t="shared" si="30"/>
        <v>#NUM!</v>
      </c>
      <c r="CS206" s="45">
        <f t="shared" si="31"/>
        <v>170.8</v>
      </c>
      <c r="CT206" s="45">
        <f t="shared" si="32"/>
        <v>158.1</v>
      </c>
      <c r="CU206" s="45">
        <f t="shared" si="33"/>
        <v>110.94999999999999</v>
      </c>
      <c r="CV206" s="45">
        <f t="shared" si="34"/>
        <v>135.1</v>
      </c>
    </row>
    <row r="207" spans="1:100" s="48" customFormat="1" x14ac:dyDescent="0.25">
      <c r="A207" s="41">
        <v>297</v>
      </c>
      <c r="B207" s="42" t="s">
        <v>4225</v>
      </c>
      <c r="C207" s="42" t="s">
        <v>4226</v>
      </c>
      <c r="D207" s="42" t="b">
        <v>0</v>
      </c>
      <c r="E207" s="46">
        <v>1.9419999999999999</v>
      </c>
      <c r="F207" s="46">
        <f t="shared" si="35"/>
        <v>-1.9419999999999999</v>
      </c>
      <c r="G207" s="46">
        <v>0.96</v>
      </c>
      <c r="H207" s="47">
        <v>0.14737463235766099</v>
      </c>
      <c r="I207" s="47">
        <v>0.69956770861657702</v>
      </c>
      <c r="J207" s="42" t="s">
        <v>4227</v>
      </c>
      <c r="K207" s="42" t="s">
        <v>30</v>
      </c>
      <c r="L207" s="42">
        <v>25</v>
      </c>
      <c r="M207" s="42">
        <v>70.8</v>
      </c>
      <c r="N207" s="42">
        <v>8.1300000000000008</v>
      </c>
      <c r="O207" s="42" t="b">
        <v>0</v>
      </c>
      <c r="P207" s="42">
        <v>76.069999999999993</v>
      </c>
      <c r="Q207" s="42">
        <v>331.52</v>
      </c>
      <c r="R207" s="42">
        <v>15</v>
      </c>
      <c r="S207" s="42">
        <v>10</v>
      </c>
      <c r="T207" s="42">
        <v>159</v>
      </c>
      <c r="U207" s="44">
        <v>27547066.0625</v>
      </c>
      <c r="V207" s="44">
        <v>24658512.0625</v>
      </c>
      <c r="W207" s="44">
        <v>21038976.5</v>
      </c>
      <c r="X207" s="44">
        <v>12178577.125</v>
      </c>
      <c r="Y207" s="44">
        <v>11802086.1015625</v>
      </c>
      <c r="Z207" s="44">
        <v>8726605.6328125</v>
      </c>
      <c r="AA207" s="44">
        <v>8807553.4140625</v>
      </c>
      <c r="AB207" s="44">
        <v>8600302.3203125</v>
      </c>
      <c r="AC207" s="44">
        <v>6298683.4042968797</v>
      </c>
      <c r="AD207" s="44">
        <v>5798229.515625</v>
      </c>
      <c r="AE207" s="44">
        <v>5716912.93359375</v>
      </c>
      <c r="AF207" s="44">
        <v>5678152.89453125</v>
      </c>
      <c r="AG207" s="44">
        <v>21938091.703125</v>
      </c>
      <c r="AH207" s="44">
        <v>19391035.625</v>
      </c>
      <c r="AI207" s="44">
        <v>19231781.0078125</v>
      </c>
      <c r="AJ207" s="44">
        <v>14876746.3984375</v>
      </c>
      <c r="AK207" s="44">
        <v>16397355.765625</v>
      </c>
      <c r="AL207" s="44">
        <v>15539774.640625</v>
      </c>
      <c r="AM207" s="44">
        <v>31857005.859375</v>
      </c>
      <c r="AN207" s="44">
        <v>26980835.65625</v>
      </c>
      <c r="AO207" s="44">
        <v>23841505.609375</v>
      </c>
      <c r="AP207" s="44">
        <v>39596409.75</v>
      </c>
      <c r="AQ207" s="44">
        <v>37072983.203125</v>
      </c>
      <c r="AR207" s="44">
        <v>27632569.5390625</v>
      </c>
      <c r="AS207" s="44">
        <v>38066047.656259298</v>
      </c>
      <c r="AT207" s="44">
        <v>36675558.614843197</v>
      </c>
      <c r="AU207" s="44">
        <v>33176801.178305201</v>
      </c>
      <c r="AV207" s="44">
        <v>12482159.9034236</v>
      </c>
      <c r="AW207" s="44">
        <v>12807967.0649345</v>
      </c>
      <c r="AX207" s="44">
        <v>10034031.109869</v>
      </c>
      <c r="AY207" s="44">
        <v>10243128.3318584</v>
      </c>
      <c r="AZ207" s="44">
        <v>10987009.1169993</v>
      </c>
      <c r="BA207" s="44">
        <v>8312380.7442389596</v>
      </c>
      <c r="BB207" s="44">
        <v>20748244.411717799</v>
      </c>
      <c r="BC207" s="44">
        <v>21842158.208530199</v>
      </c>
      <c r="BD207" s="44">
        <v>22470755.221697599</v>
      </c>
      <c r="BE207" s="44">
        <v>36425706.061632603</v>
      </c>
      <c r="BF207" s="44">
        <v>33514058.430856202</v>
      </c>
      <c r="BG207" s="44">
        <v>35415220.321332</v>
      </c>
      <c r="BH207" s="44">
        <v>30878847.708097599</v>
      </c>
      <c r="BI207" s="44">
        <v>36563215.804207198</v>
      </c>
      <c r="BJ207" s="44">
        <v>36796818.5430803</v>
      </c>
      <c r="BK207" s="44">
        <v>31857005.859375</v>
      </c>
      <c r="BL207" s="44">
        <v>30625978.6409165</v>
      </c>
      <c r="BM207" s="44">
        <v>26126389.5630867</v>
      </c>
      <c r="BN207" s="44">
        <v>46028717.626826197</v>
      </c>
      <c r="BO207" s="44">
        <v>45600397.895651497</v>
      </c>
      <c r="BP207" s="44">
        <v>35768940.476604499</v>
      </c>
      <c r="BQ207" s="44">
        <v>137.69999999999999</v>
      </c>
      <c r="BR207" s="44">
        <v>132.69999999999999</v>
      </c>
      <c r="BS207" s="44">
        <v>120</v>
      </c>
      <c r="BT207" s="44">
        <v>45.2</v>
      </c>
      <c r="BU207" s="44">
        <v>46.3</v>
      </c>
      <c r="BV207" s="44">
        <v>36.299999999999997</v>
      </c>
      <c r="BW207" s="44">
        <v>37.1</v>
      </c>
      <c r="BX207" s="44">
        <v>39.700000000000003</v>
      </c>
      <c r="BY207" s="44">
        <v>30.1</v>
      </c>
      <c r="BZ207" s="44">
        <v>75.099999999999994</v>
      </c>
      <c r="CA207" s="44">
        <v>79</v>
      </c>
      <c r="CB207" s="44">
        <v>81.3</v>
      </c>
      <c r="CC207" s="44">
        <v>131.80000000000001</v>
      </c>
      <c r="CD207" s="44">
        <v>121.2</v>
      </c>
      <c r="CE207" s="44">
        <v>128.1</v>
      </c>
      <c r="CF207" s="44">
        <v>111.7</v>
      </c>
      <c r="CG207" s="44">
        <v>132.30000000000001</v>
      </c>
      <c r="CH207" s="44">
        <v>133.1</v>
      </c>
      <c r="CI207" s="44">
        <v>115.2</v>
      </c>
      <c r="CJ207" s="44">
        <v>110.8</v>
      </c>
      <c r="CK207" s="44">
        <v>94.5</v>
      </c>
      <c r="CL207" s="44">
        <v>166.5</v>
      </c>
      <c r="CM207" s="44">
        <v>165</v>
      </c>
      <c r="CN207" s="44">
        <v>129.4</v>
      </c>
      <c r="CO207" s="45">
        <f t="shared" si="27"/>
        <v>132.69999999999999</v>
      </c>
      <c r="CP207" s="45">
        <f t="shared" si="28"/>
        <v>45.2</v>
      </c>
      <c r="CQ207" s="45">
        <f t="shared" si="29"/>
        <v>37.1</v>
      </c>
      <c r="CR207" s="45">
        <f t="shared" si="30"/>
        <v>79</v>
      </c>
      <c r="CS207" s="45">
        <f t="shared" si="31"/>
        <v>128.1</v>
      </c>
      <c r="CT207" s="45">
        <f t="shared" si="32"/>
        <v>132.30000000000001</v>
      </c>
      <c r="CU207" s="45">
        <f t="shared" si="33"/>
        <v>110.8</v>
      </c>
      <c r="CV207" s="45">
        <f t="shared" si="34"/>
        <v>165</v>
      </c>
    </row>
    <row r="208" spans="1:100" s="48" customFormat="1" x14ac:dyDescent="0.25">
      <c r="A208" s="41">
        <v>1416</v>
      </c>
      <c r="B208" s="42" t="s">
        <v>3635</v>
      </c>
      <c r="C208" s="42" t="s">
        <v>3636</v>
      </c>
      <c r="D208" s="42" t="b">
        <v>0</v>
      </c>
      <c r="E208" s="46">
        <v>1.9370000000000001</v>
      </c>
      <c r="F208" s="46">
        <f t="shared" si="35"/>
        <v>-1.9370000000000001</v>
      </c>
      <c r="G208" s="46">
        <v>0.95</v>
      </c>
      <c r="H208" s="47">
        <v>0.14888822321015999</v>
      </c>
      <c r="I208" s="47">
        <v>0.69956770861657702</v>
      </c>
      <c r="J208" s="42" t="s">
        <v>3637</v>
      </c>
      <c r="K208" s="42" t="s">
        <v>30</v>
      </c>
      <c r="L208" s="42">
        <v>5</v>
      </c>
      <c r="M208" s="42">
        <v>65.099999999999994</v>
      </c>
      <c r="N208" s="42">
        <v>9.83</v>
      </c>
      <c r="O208" s="42" t="b">
        <v>0</v>
      </c>
      <c r="P208" s="42">
        <v>7.4489999999999998</v>
      </c>
      <c r="Q208" s="42">
        <v>6.72</v>
      </c>
      <c r="R208" s="42">
        <v>2</v>
      </c>
      <c r="S208" s="42">
        <v>2</v>
      </c>
      <c r="T208" s="42">
        <v>3</v>
      </c>
      <c r="U208" s="44">
        <v>389992.53125</v>
      </c>
      <c r="V208" s="44" t="s">
        <v>30</v>
      </c>
      <c r="W208" s="44">
        <v>430269.65625</v>
      </c>
      <c r="X208" s="44">
        <v>773467.5625</v>
      </c>
      <c r="Y208" s="44" t="s">
        <v>30</v>
      </c>
      <c r="Z208" s="44" t="s">
        <v>30</v>
      </c>
      <c r="AA208" s="44">
        <v>552314.6875</v>
      </c>
      <c r="AB208" s="44">
        <v>605234.5625</v>
      </c>
      <c r="AC208" s="44">
        <v>595715.1875</v>
      </c>
      <c r="AD208" s="44">
        <v>93269.71875</v>
      </c>
      <c r="AE208" s="44" t="s">
        <v>30</v>
      </c>
      <c r="AF208" s="44" t="s">
        <v>30</v>
      </c>
      <c r="AG208" s="44">
        <v>602219.375</v>
      </c>
      <c r="AH208" s="44">
        <v>623431.0625</v>
      </c>
      <c r="AI208" s="44" t="s">
        <v>30</v>
      </c>
      <c r="AJ208" s="44" t="s">
        <v>30</v>
      </c>
      <c r="AK208" s="44">
        <v>554384.0625</v>
      </c>
      <c r="AL208" s="44">
        <v>468427.5</v>
      </c>
      <c r="AM208" s="44">
        <v>660371.625</v>
      </c>
      <c r="AN208" s="44" t="s">
        <v>30</v>
      </c>
      <c r="AO208" s="44" t="s">
        <v>30</v>
      </c>
      <c r="AP208" s="44">
        <v>865328.5625</v>
      </c>
      <c r="AQ208" s="44">
        <v>924085.375</v>
      </c>
      <c r="AR208" s="44">
        <v>789740.75</v>
      </c>
      <c r="AS208" s="44">
        <v>538913.082303053</v>
      </c>
      <c r="AT208" s="44" t="s">
        <v>30</v>
      </c>
      <c r="AU208" s="44">
        <v>678501.20173212595</v>
      </c>
      <c r="AV208" s="44">
        <v>792748.25754624396</v>
      </c>
      <c r="AW208" s="44" t="s">
        <v>30</v>
      </c>
      <c r="AX208" s="44" t="s">
        <v>30</v>
      </c>
      <c r="AY208" s="44">
        <v>642338.45174300706</v>
      </c>
      <c r="AZ208" s="44">
        <v>773195.80271091603</v>
      </c>
      <c r="BA208" s="44">
        <v>786166.11373857001</v>
      </c>
      <c r="BB208" s="44">
        <v>333754.10815012897</v>
      </c>
      <c r="BC208" s="44" t="s">
        <v>30</v>
      </c>
      <c r="BD208" s="44" t="s">
        <v>30</v>
      </c>
      <c r="BE208" s="44">
        <v>999916.77650091005</v>
      </c>
      <c r="BF208" s="44">
        <v>1077492.99523221</v>
      </c>
      <c r="BG208" s="44" t="s">
        <v>30</v>
      </c>
      <c r="BH208" s="44" t="s">
        <v>30</v>
      </c>
      <c r="BI208" s="44">
        <v>1236178.8330588201</v>
      </c>
      <c r="BJ208" s="44">
        <v>1109195.0891634999</v>
      </c>
      <c r="BK208" s="44">
        <v>660371.625</v>
      </c>
      <c r="BL208" s="44" t="s">
        <v>30</v>
      </c>
      <c r="BM208" s="44" t="s">
        <v>30</v>
      </c>
      <c r="BN208" s="44">
        <v>1005898.37081732</v>
      </c>
      <c r="BO208" s="44">
        <v>1136640.6787032001</v>
      </c>
      <c r="BP208" s="44">
        <v>1022278.79454954</v>
      </c>
      <c r="BQ208" s="44">
        <v>101.1</v>
      </c>
      <c r="BR208" s="44" t="s">
        <v>30</v>
      </c>
      <c r="BS208" s="44">
        <v>127.3</v>
      </c>
      <c r="BT208" s="44">
        <v>148.69999999999999</v>
      </c>
      <c r="BU208" s="44" t="s">
        <v>30</v>
      </c>
      <c r="BV208" s="44" t="s">
        <v>30</v>
      </c>
      <c r="BW208" s="44">
        <v>120.5</v>
      </c>
      <c r="BX208" s="44">
        <v>145</v>
      </c>
      <c r="BY208" s="44">
        <v>147.5</v>
      </c>
      <c r="BZ208" s="44">
        <v>62.6</v>
      </c>
      <c r="CA208" s="44" t="s">
        <v>30</v>
      </c>
      <c r="CB208" s="44" t="s">
        <v>30</v>
      </c>
      <c r="CC208" s="44">
        <v>187.6</v>
      </c>
      <c r="CD208" s="44">
        <v>202.1</v>
      </c>
      <c r="CE208" s="44" t="s">
        <v>30</v>
      </c>
      <c r="CF208" s="44" t="s">
        <v>30</v>
      </c>
      <c r="CG208" s="44">
        <v>231.9</v>
      </c>
      <c r="CH208" s="44">
        <v>208.1</v>
      </c>
      <c r="CI208" s="44">
        <v>123.9</v>
      </c>
      <c r="CJ208" s="44" t="s">
        <v>30</v>
      </c>
      <c r="CK208" s="44" t="s">
        <v>30</v>
      </c>
      <c r="CL208" s="44">
        <v>188.7</v>
      </c>
      <c r="CM208" s="44">
        <v>213.2</v>
      </c>
      <c r="CN208" s="44">
        <v>191.8</v>
      </c>
      <c r="CO208" s="45">
        <f t="shared" si="27"/>
        <v>114.19999999999999</v>
      </c>
      <c r="CP208" s="45">
        <f t="shared" si="28"/>
        <v>148.69999999999999</v>
      </c>
      <c r="CQ208" s="45">
        <f t="shared" si="29"/>
        <v>145</v>
      </c>
      <c r="CR208" s="45">
        <f t="shared" si="30"/>
        <v>62.6</v>
      </c>
      <c r="CS208" s="45">
        <f t="shared" si="31"/>
        <v>194.85</v>
      </c>
      <c r="CT208" s="45">
        <f t="shared" si="32"/>
        <v>220</v>
      </c>
      <c r="CU208" s="45">
        <f t="shared" si="33"/>
        <v>123.9</v>
      </c>
      <c r="CV208" s="45">
        <f t="shared" si="34"/>
        <v>191.8</v>
      </c>
    </row>
    <row r="209" spans="1:100" s="48" customFormat="1" x14ac:dyDescent="0.25">
      <c r="A209" s="41">
        <v>214</v>
      </c>
      <c r="B209" s="42" t="s">
        <v>4068</v>
      </c>
      <c r="C209" s="42" t="s">
        <v>4069</v>
      </c>
      <c r="D209" s="42" t="b">
        <v>0</v>
      </c>
      <c r="E209" s="46">
        <v>1.9279999999999999</v>
      </c>
      <c r="F209" s="46">
        <f t="shared" si="35"/>
        <v>-1.9279999999999999</v>
      </c>
      <c r="G209" s="46">
        <v>0.95</v>
      </c>
      <c r="H209" s="47">
        <v>0.15172490944546099</v>
      </c>
      <c r="I209" s="47">
        <v>0.70243293828776598</v>
      </c>
      <c r="J209" s="42" t="s">
        <v>4070</v>
      </c>
      <c r="K209" s="42" t="s">
        <v>30</v>
      </c>
      <c r="L209" s="42">
        <v>43</v>
      </c>
      <c r="M209" s="42">
        <v>22</v>
      </c>
      <c r="N209" s="42">
        <v>11.11</v>
      </c>
      <c r="O209" s="42" t="b">
        <v>0</v>
      </c>
      <c r="P209" s="42">
        <v>107.527</v>
      </c>
      <c r="Q209" s="42">
        <v>1167.8</v>
      </c>
      <c r="R209" s="42">
        <v>17</v>
      </c>
      <c r="S209" s="42">
        <v>5</v>
      </c>
      <c r="T209" s="42">
        <v>492</v>
      </c>
      <c r="U209" s="44">
        <v>581970613.375</v>
      </c>
      <c r="V209" s="44">
        <v>590956972.74609399</v>
      </c>
      <c r="W209" s="44">
        <v>550282301.46875</v>
      </c>
      <c r="X209" s="44">
        <v>1171783715.21875</v>
      </c>
      <c r="Y209" s="44">
        <v>1137154980.4375</v>
      </c>
      <c r="Z209" s="44">
        <v>1081277572.875</v>
      </c>
      <c r="AA209" s="44">
        <v>1030931051.16406</v>
      </c>
      <c r="AB209" s="44">
        <v>964822901.40625</v>
      </c>
      <c r="AC209" s="44">
        <v>937333315.625</v>
      </c>
      <c r="AD209" s="44">
        <v>88358566.25</v>
      </c>
      <c r="AE209" s="44">
        <v>88292879.265625</v>
      </c>
      <c r="AF209" s="44">
        <v>84646805.90625</v>
      </c>
      <c r="AG209" s="44">
        <v>1302896740.6484399</v>
      </c>
      <c r="AH209" s="44">
        <v>1319165585.23438</v>
      </c>
      <c r="AI209" s="44">
        <v>1228065414.14063</v>
      </c>
      <c r="AJ209" s="44">
        <v>1070292182.5625</v>
      </c>
      <c r="AK209" s="44">
        <v>1024446396.6289099</v>
      </c>
      <c r="AL209" s="44">
        <v>978149089.25</v>
      </c>
      <c r="AM209" s="44">
        <v>1267044618.3515601</v>
      </c>
      <c r="AN209" s="44">
        <v>1042655714.25</v>
      </c>
      <c r="AO209" s="44">
        <v>1111452590.73438</v>
      </c>
      <c r="AP209" s="44">
        <v>1626234563.5039101</v>
      </c>
      <c r="AQ209" s="44">
        <v>1422482543.6875</v>
      </c>
      <c r="AR209" s="44">
        <v>1424741374.875</v>
      </c>
      <c r="AS209" s="44">
        <v>804198931.85767102</v>
      </c>
      <c r="AT209" s="44">
        <v>878953159.77967703</v>
      </c>
      <c r="AU209" s="44">
        <v>867751646.93819201</v>
      </c>
      <c r="AV209" s="44">
        <v>1200993478.58654</v>
      </c>
      <c r="AW209" s="44">
        <v>1234073655.4397299</v>
      </c>
      <c r="AX209" s="44">
        <v>1243275250.5552101</v>
      </c>
      <c r="AY209" s="44">
        <v>1198966223.86765</v>
      </c>
      <c r="AZ209" s="44">
        <v>1232575044.36832</v>
      </c>
      <c r="BA209" s="44">
        <v>1237000005.1788099</v>
      </c>
      <c r="BB209" s="44">
        <v>316180158.699072</v>
      </c>
      <c r="BC209" s="44">
        <v>337333637.927935</v>
      </c>
      <c r="BD209" s="44">
        <v>334981760.99657702</v>
      </c>
      <c r="BE209" s="44">
        <v>2163311847.98352</v>
      </c>
      <c r="BF209" s="44">
        <v>2279950042.81879</v>
      </c>
      <c r="BG209" s="44">
        <v>2261475793.2783399</v>
      </c>
      <c r="BH209" s="44">
        <v>2221546864.0364799</v>
      </c>
      <c r="BI209" s="44">
        <v>2284335060.79737</v>
      </c>
      <c r="BJ209" s="44">
        <v>2316170946.9786701</v>
      </c>
      <c r="BK209" s="44">
        <v>1267044618.3515601</v>
      </c>
      <c r="BL209" s="44">
        <v>1183519741.2446699</v>
      </c>
      <c r="BM209" s="44">
        <v>1217970200.4645901</v>
      </c>
      <c r="BN209" s="44">
        <v>1890411074.9209099</v>
      </c>
      <c r="BO209" s="44">
        <v>1749677646.28935</v>
      </c>
      <c r="BP209" s="44">
        <v>1844254453.44192</v>
      </c>
      <c r="BQ209" s="44">
        <v>57.5</v>
      </c>
      <c r="BR209" s="44">
        <v>62.8</v>
      </c>
      <c r="BS209" s="44">
        <v>62</v>
      </c>
      <c r="BT209" s="44">
        <v>85.9</v>
      </c>
      <c r="BU209" s="44">
        <v>88.2</v>
      </c>
      <c r="BV209" s="44">
        <v>88.9</v>
      </c>
      <c r="BW209" s="44">
        <v>85.7</v>
      </c>
      <c r="BX209" s="44">
        <v>88.1</v>
      </c>
      <c r="BY209" s="44">
        <v>88.4</v>
      </c>
      <c r="BZ209" s="44">
        <v>22.6</v>
      </c>
      <c r="CA209" s="44">
        <v>24.1</v>
      </c>
      <c r="CB209" s="44">
        <v>24</v>
      </c>
      <c r="CC209" s="44">
        <v>154.69999999999999</v>
      </c>
      <c r="CD209" s="44">
        <v>163</v>
      </c>
      <c r="CE209" s="44">
        <v>161.69999999999999</v>
      </c>
      <c r="CF209" s="44">
        <v>158.80000000000001</v>
      </c>
      <c r="CG209" s="44">
        <v>163.30000000000001</v>
      </c>
      <c r="CH209" s="44">
        <v>165.6</v>
      </c>
      <c r="CI209" s="44">
        <v>90.6</v>
      </c>
      <c r="CJ209" s="44">
        <v>84.6</v>
      </c>
      <c r="CK209" s="44">
        <v>87.1</v>
      </c>
      <c r="CL209" s="44">
        <v>135.19999999999999</v>
      </c>
      <c r="CM209" s="44">
        <v>125.1</v>
      </c>
      <c r="CN209" s="44">
        <v>131.9</v>
      </c>
      <c r="CO209" s="45">
        <f t="shared" si="27"/>
        <v>62</v>
      </c>
      <c r="CP209" s="45">
        <f t="shared" si="28"/>
        <v>88.2</v>
      </c>
      <c r="CQ209" s="45">
        <f t="shared" si="29"/>
        <v>88.1</v>
      </c>
      <c r="CR209" s="45">
        <f t="shared" si="30"/>
        <v>24</v>
      </c>
      <c r="CS209" s="45">
        <f t="shared" si="31"/>
        <v>161.69999999999999</v>
      </c>
      <c r="CT209" s="45">
        <f t="shared" si="32"/>
        <v>163.30000000000001</v>
      </c>
      <c r="CU209" s="45">
        <f t="shared" si="33"/>
        <v>87.1</v>
      </c>
      <c r="CV209" s="45">
        <f t="shared" si="34"/>
        <v>131.9</v>
      </c>
    </row>
    <row r="210" spans="1:100" s="48" customFormat="1" x14ac:dyDescent="0.25">
      <c r="A210" s="41">
        <v>144</v>
      </c>
      <c r="B210" s="42" t="s">
        <v>4267</v>
      </c>
      <c r="C210" s="42" t="s">
        <v>4268</v>
      </c>
      <c r="D210" s="42" t="b">
        <v>0</v>
      </c>
      <c r="E210" s="46">
        <v>1.9239999999999999</v>
      </c>
      <c r="F210" s="46">
        <f t="shared" si="35"/>
        <v>-1.9239999999999999</v>
      </c>
      <c r="G210" s="46">
        <v>0.94</v>
      </c>
      <c r="H210" s="47">
        <v>0.152750583067186</v>
      </c>
      <c r="I210" s="47">
        <v>0.70243293828776598</v>
      </c>
      <c r="J210" s="42" t="s">
        <v>4269</v>
      </c>
      <c r="K210" s="42" t="s">
        <v>30</v>
      </c>
      <c r="L210" s="42">
        <v>29</v>
      </c>
      <c r="M210" s="42">
        <v>194.6</v>
      </c>
      <c r="N210" s="42">
        <v>6.64</v>
      </c>
      <c r="O210" s="42" t="b">
        <v>0</v>
      </c>
      <c r="P210" s="42">
        <v>140.49199999999999</v>
      </c>
      <c r="Q210" s="42">
        <v>583.4</v>
      </c>
      <c r="R210" s="42">
        <v>27</v>
      </c>
      <c r="S210" s="42">
        <v>27</v>
      </c>
      <c r="T210" s="42">
        <v>251</v>
      </c>
      <c r="U210" s="44">
        <v>23900993.6875</v>
      </c>
      <c r="V210" s="44">
        <v>19581879.6875</v>
      </c>
      <c r="W210" s="44">
        <v>19914440.96875</v>
      </c>
      <c r="X210" s="44">
        <v>17780604.328125</v>
      </c>
      <c r="Y210" s="44">
        <v>17040512.1875</v>
      </c>
      <c r="Z210" s="44">
        <v>16602587.0625</v>
      </c>
      <c r="AA210" s="44">
        <v>17462358.2890625</v>
      </c>
      <c r="AB210" s="44">
        <v>15741180.5625</v>
      </c>
      <c r="AC210" s="44">
        <v>14099294.3359375</v>
      </c>
      <c r="AD210" s="44">
        <v>7642044.4375</v>
      </c>
      <c r="AE210" s="44">
        <v>7379281.796875</v>
      </c>
      <c r="AF210" s="44">
        <v>6602039.9765625</v>
      </c>
      <c r="AG210" s="44">
        <v>42177383.0625</v>
      </c>
      <c r="AH210" s="44">
        <v>39244715.84375</v>
      </c>
      <c r="AI210" s="44">
        <v>38997942</v>
      </c>
      <c r="AJ210" s="44">
        <v>31196445.3125</v>
      </c>
      <c r="AK210" s="44">
        <v>27557549.0546875</v>
      </c>
      <c r="AL210" s="44">
        <v>26686681.296875</v>
      </c>
      <c r="AM210" s="44">
        <v>25990586.921875</v>
      </c>
      <c r="AN210" s="44">
        <v>23078356.7265625</v>
      </c>
      <c r="AO210" s="44">
        <v>23569160.71875</v>
      </c>
      <c r="AP210" s="44">
        <v>35036915.375</v>
      </c>
      <c r="AQ210" s="44">
        <v>37169805.28125</v>
      </c>
      <c r="AR210" s="44">
        <v>34170812.4375</v>
      </c>
      <c r="AS210" s="44">
        <v>33027704.753605898</v>
      </c>
      <c r="AT210" s="44">
        <v>29124886.953738701</v>
      </c>
      <c r="AU210" s="44">
        <v>31403497.6272403</v>
      </c>
      <c r="AV210" s="44">
        <v>18223832.2363264</v>
      </c>
      <c r="AW210" s="44">
        <v>18492859.3969687</v>
      </c>
      <c r="AX210" s="44">
        <v>19089996.970075499</v>
      </c>
      <c r="AY210" s="44">
        <v>20308611.088996399</v>
      </c>
      <c r="AZ210" s="44">
        <v>20109583.118263599</v>
      </c>
      <c r="BA210" s="44">
        <v>18606857.214867</v>
      </c>
      <c r="BB210" s="44">
        <v>27346107.181024</v>
      </c>
      <c r="BC210" s="44">
        <v>28193439.771585099</v>
      </c>
      <c r="BD210" s="44">
        <v>26126951.3225119</v>
      </c>
      <c r="BE210" s="44">
        <v>70030747.371917605</v>
      </c>
      <c r="BF210" s="44">
        <v>67827718.1954166</v>
      </c>
      <c r="BG210" s="44">
        <v>71814498.482874602</v>
      </c>
      <c r="BH210" s="44">
        <v>64752752.92317</v>
      </c>
      <c r="BI210" s="44">
        <v>61448481.543216601</v>
      </c>
      <c r="BJ210" s="44">
        <v>63191712.357974596</v>
      </c>
      <c r="BK210" s="44">
        <v>25990586.921875</v>
      </c>
      <c r="BL210" s="44">
        <v>26196270.1667259</v>
      </c>
      <c r="BM210" s="44">
        <v>25827944.119893402</v>
      </c>
      <c r="BN210" s="44">
        <v>40728548.231847703</v>
      </c>
      <c r="BO210" s="44">
        <v>45719490.693320103</v>
      </c>
      <c r="BP210" s="44">
        <v>44232359.729931302</v>
      </c>
      <c r="BQ210" s="44">
        <v>88.3</v>
      </c>
      <c r="BR210" s="44">
        <v>77.900000000000006</v>
      </c>
      <c r="BS210" s="44">
        <v>83.9</v>
      </c>
      <c r="BT210" s="44">
        <v>48.7</v>
      </c>
      <c r="BU210" s="44">
        <v>49.4</v>
      </c>
      <c r="BV210" s="44">
        <v>51</v>
      </c>
      <c r="BW210" s="44">
        <v>54.3</v>
      </c>
      <c r="BX210" s="44">
        <v>53.8</v>
      </c>
      <c r="BY210" s="44">
        <v>49.7</v>
      </c>
      <c r="BZ210" s="44">
        <v>73.099999999999994</v>
      </c>
      <c r="CA210" s="44">
        <v>75.400000000000006</v>
      </c>
      <c r="CB210" s="44">
        <v>69.8</v>
      </c>
      <c r="CC210" s="44">
        <v>187.2</v>
      </c>
      <c r="CD210" s="44">
        <v>181.3</v>
      </c>
      <c r="CE210" s="44">
        <v>192</v>
      </c>
      <c r="CF210" s="44">
        <v>173.1</v>
      </c>
      <c r="CG210" s="44">
        <v>164.3</v>
      </c>
      <c r="CH210" s="44">
        <v>168.9</v>
      </c>
      <c r="CI210" s="44">
        <v>69.5</v>
      </c>
      <c r="CJ210" s="44">
        <v>70</v>
      </c>
      <c r="CK210" s="44">
        <v>69</v>
      </c>
      <c r="CL210" s="44">
        <v>108.9</v>
      </c>
      <c r="CM210" s="44">
        <v>122.2</v>
      </c>
      <c r="CN210" s="44">
        <v>118.2</v>
      </c>
      <c r="CO210" s="45">
        <f t="shared" si="27"/>
        <v>83.9</v>
      </c>
      <c r="CP210" s="45">
        <f t="shared" si="28"/>
        <v>49.4</v>
      </c>
      <c r="CQ210" s="45">
        <f t="shared" si="29"/>
        <v>53.8</v>
      </c>
      <c r="CR210" s="45">
        <f t="shared" si="30"/>
        <v>73.099999999999994</v>
      </c>
      <c r="CS210" s="45">
        <f t="shared" si="31"/>
        <v>187.2</v>
      </c>
      <c r="CT210" s="45">
        <f t="shared" si="32"/>
        <v>168.9</v>
      </c>
      <c r="CU210" s="45">
        <f t="shared" si="33"/>
        <v>69.5</v>
      </c>
      <c r="CV210" s="45">
        <f t="shared" si="34"/>
        <v>118.2</v>
      </c>
    </row>
    <row r="211" spans="1:100" s="48" customFormat="1" x14ac:dyDescent="0.25">
      <c r="A211" s="41">
        <v>724</v>
      </c>
      <c r="B211" s="42" t="s">
        <v>4216</v>
      </c>
      <c r="C211" s="42" t="s">
        <v>4217</v>
      </c>
      <c r="D211" s="42" t="b">
        <v>0</v>
      </c>
      <c r="E211" s="46">
        <v>1.9239999999999999</v>
      </c>
      <c r="F211" s="46">
        <f t="shared" si="35"/>
        <v>-1.9239999999999999</v>
      </c>
      <c r="G211" s="46">
        <v>0.94</v>
      </c>
      <c r="H211" s="47">
        <v>0.152894905505288</v>
      </c>
      <c r="I211" s="47">
        <v>0.70243293828776598</v>
      </c>
      <c r="J211" s="42" t="s">
        <v>4218</v>
      </c>
      <c r="K211" s="42" t="s">
        <v>30</v>
      </c>
      <c r="L211" s="42">
        <v>25</v>
      </c>
      <c r="M211" s="42">
        <v>33.9</v>
      </c>
      <c r="N211" s="42">
        <v>5.43</v>
      </c>
      <c r="O211" s="42" t="b">
        <v>0</v>
      </c>
      <c r="P211" s="42">
        <v>25.547000000000001</v>
      </c>
      <c r="Q211" s="42">
        <v>134.56</v>
      </c>
      <c r="R211" s="42">
        <v>4</v>
      </c>
      <c r="S211" s="42">
        <v>4</v>
      </c>
      <c r="T211" s="42">
        <v>56</v>
      </c>
      <c r="U211" s="44">
        <v>3069690.0625</v>
      </c>
      <c r="V211" s="44">
        <v>2733660.875</v>
      </c>
      <c r="W211" s="44">
        <v>3157189.8125</v>
      </c>
      <c r="X211" s="44">
        <v>3025424.6875</v>
      </c>
      <c r="Y211" s="44">
        <v>2695187.703125</v>
      </c>
      <c r="Z211" s="44">
        <v>2544209.671875</v>
      </c>
      <c r="AA211" s="44">
        <v>2115142.875</v>
      </c>
      <c r="AB211" s="44">
        <v>2112781.234375</v>
      </c>
      <c r="AC211" s="44">
        <v>1955683.53125</v>
      </c>
      <c r="AD211" s="44">
        <v>2250411.265625</v>
      </c>
      <c r="AE211" s="44">
        <v>2382451.4375</v>
      </c>
      <c r="AF211" s="44">
        <v>2274713.8125</v>
      </c>
      <c r="AG211" s="44">
        <v>3051166.6875</v>
      </c>
      <c r="AH211" s="44">
        <v>2849308.0625</v>
      </c>
      <c r="AI211" s="44">
        <v>3242673.3125</v>
      </c>
      <c r="AJ211" s="44">
        <v>1735394.328125</v>
      </c>
      <c r="AK211" s="44">
        <v>2990034.0625</v>
      </c>
      <c r="AL211" s="44">
        <v>3249012.15625</v>
      </c>
      <c r="AM211" s="44">
        <v>6668874.25</v>
      </c>
      <c r="AN211" s="44">
        <v>7149690.5625</v>
      </c>
      <c r="AO211" s="44">
        <v>7517679.96875</v>
      </c>
      <c r="AP211" s="44">
        <v>6975935.1875</v>
      </c>
      <c r="AQ211" s="44">
        <v>7313375.171875</v>
      </c>
      <c r="AR211" s="44">
        <v>7183890.25</v>
      </c>
      <c r="AS211" s="44">
        <v>4241866.1916283201</v>
      </c>
      <c r="AT211" s="44">
        <v>4065879.53888088</v>
      </c>
      <c r="AU211" s="44">
        <v>4978638.5136882998</v>
      </c>
      <c r="AV211" s="44">
        <v>3100841.28363562</v>
      </c>
      <c r="AW211" s="44">
        <v>2924896.0767089501</v>
      </c>
      <c r="AX211" s="44">
        <v>2925384.7454311699</v>
      </c>
      <c r="AY211" s="44">
        <v>2459897.6458375501</v>
      </c>
      <c r="AZ211" s="44">
        <v>2699108.2196584502</v>
      </c>
      <c r="BA211" s="44">
        <v>2580918.1194752301</v>
      </c>
      <c r="BB211" s="44">
        <v>8052817.3022894897</v>
      </c>
      <c r="BC211" s="44">
        <v>9102444.2433310598</v>
      </c>
      <c r="BD211" s="44">
        <v>9001965.6443790998</v>
      </c>
      <c r="BE211" s="44">
        <v>5066115.2486699102</v>
      </c>
      <c r="BF211" s="44">
        <v>4924537.2315762797</v>
      </c>
      <c r="BG211" s="44">
        <v>5971365.3013020298</v>
      </c>
      <c r="BH211" s="44">
        <v>3602062.9603053802</v>
      </c>
      <c r="BI211" s="44">
        <v>6667249.4182448899</v>
      </c>
      <c r="BJ211" s="44">
        <v>7693374.80900463</v>
      </c>
      <c r="BK211" s="44">
        <v>6668874.25</v>
      </c>
      <c r="BL211" s="44">
        <v>8115622.2604085598</v>
      </c>
      <c r="BM211" s="44">
        <v>8238147.3172123497</v>
      </c>
      <c r="BN211" s="44">
        <v>8109153.1519086296</v>
      </c>
      <c r="BO211" s="44">
        <v>8995575.4564031791</v>
      </c>
      <c r="BP211" s="44">
        <v>9299176.5524903703</v>
      </c>
      <c r="BQ211" s="44">
        <v>73</v>
      </c>
      <c r="BR211" s="44">
        <v>70</v>
      </c>
      <c r="BS211" s="44">
        <v>85.7</v>
      </c>
      <c r="BT211" s="44">
        <v>53.4</v>
      </c>
      <c r="BU211" s="44">
        <v>50.3</v>
      </c>
      <c r="BV211" s="44">
        <v>50.3</v>
      </c>
      <c r="BW211" s="44">
        <v>42.3</v>
      </c>
      <c r="BX211" s="44">
        <v>46.4</v>
      </c>
      <c r="BY211" s="44">
        <v>44.4</v>
      </c>
      <c r="BZ211" s="44">
        <v>138.6</v>
      </c>
      <c r="CA211" s="44">
        <v>156.6</v>
      </c>
      <c r="CB211" s="44">
        <v>154.9</v>
      </c>
      <c r="CC211" s="44">
        <v>87.2</v>
      </c>
      <c r="CD211" s="44">
        <v>84.7</v>
      </c>
      <c r="CE211" s="44">
        <v>102.7</v>
      </c>
      <c r="CF211" s="44">
        <v>62</v>
      </c>
      <c r="CG211" s="44">
        <v>114.7</v>
      </c>
      <c r="CH211" s="44">
        <v>132.4</v>
      </c>
      <c r="CI211" s="44">
        <v>114.7</v>
      </c>
      <c r="CJ211" s="44">
        <v>139.6</v>
      </c>
      <c r="CK211" s="44">
        <v>141.69999999999999</v>
      </c>
      <c r="CL211" s="44">
        <v>139.5</v>
      </c>
      <c r="CM211" s="44">
        <v>154.80000000000001</v>
      </c>
      <c r="CN211" s="44">
        <v>160</v>
      </c>
      <c r="CO211" s="45">
        <f t="shared" si="27"/>
        <v>73</v>
      </c>
      <c r="CP211" s="45">
        <f t="shared" si="28"/>
        <v>50.3</v>
      </c>
      <c r="CQ211" s="45">
        <f t="shared" si="29"/>
        <v>44.4</v>
      </c>
      <c r="CR211" s="45">
        <f t="shared" si="30"/>
        <v>154.9</v>
      </c>
      <c r="CS211" s="45">
        <f t="shared" si="31"/>
        <v>87.2</v>
      </c>
      <c r="CT211" s="45">
        <f t="shared" si="32"/>
        <v>114.7</v>
      </c>
      <c r="CU211" s="45">
        <f t="shared" si="33"/>
        <v>139.6</v>
      </c>
      <c r="CV211" s="45">
        <f t="shared" si="34"/>
        <v>154.80000000000001</v>
      </c>
    </row>
    <row r="212" spans="1:100" s="48" customFormat="1" x14ac:dyDescent="0.25">
      <c r="A212" s="41">
        <v>562</v>
      </c>
      <c r="B212" s="42" t="s">
        <v>4202</v>
      </c>
      <c r="C212" s="42" t="s">
        <v>4203</v>
      </c>
      <c r="D212" s="42" t="b">
        <v>0</v>
      </c>
      <c r="E212" s="46">
        <v>1.923</v>
      </c>
      <c r="F212" s="46">
        <f t="shared" si="35"/>
        <v>-1.923</v>
      </c>
      <c r="G212" s="46">
        <v>0.94</v>
      </c>
      <c r="H212" s="47">
        <v>0.15311000089534099</v>
      </c>
      <c r="I212" s="47">
        <v>0.70243293828776598</v>
      </c>
      <c r="J212" s="42" t="s">
        <v>4204</v>
      </c>
      <c r="K212" s="42" t="s">
        <v>30</v>
      </c>
      <c r="L212" s="42">
        <v>55</v>
      </c>
      <c r="M212" s="42">
        <v>14.8</v>
      </c>
      <c r="N212" s="42">
        <v>10.130000000000001</v>
      </c>
      <c r="O212" s="42" t="b">
        <v>0</v>
      </c>
      <c r="P212" s="42">
        <v>36.200000000000003</v>
      </c>
      <c r="Q212" s="42">
        <v>158.85</v>
      </c>
      <c r="R212" s="42">
        <v>8</v>
      </c>
      <c r="S212" s="42">
        <v>8</v>
      </c>
      <c r="T212" s="42">
        <v>66</v>
      </c>
      <c r="U212" s="44">
        <v>7292388.453125</v>
      </c>
      <c r="V212" s="44">
        <v>6164595.296875</v>
      </c>
      <c r="W212" s="44">
        <v>5729006.75</v>
      </c>
      <c r="X212" s="44">
        <v>11190640.40625</v>
      </c>
      <c r="Y212" s="44">
        <v>10029651.84375</v>
      </c>
      <c r="Z212" s="44">
        <v>9120891.78125</v>
      </c>
      <c r="AA212" s="44">
        <v>8922686.2421875</v>
      </c>
      <c r="AB212" s="44">
        <v>7621800.21875</v>
      </c>
      <c r="AC212" s="44">
        <v>7225942.0625</v>
      </c>
      <c r="AD212" s="44">
        <v>1078395.9296875</v>
      </c>
      <c r="AE212" s="44">
        <v>697161.7109375</v>
      </c>
      <c r="AF212" s="44">
        <v>200505.1640625</v>
      </c>
      <c r="AG212" s="44">
        <v>12700040.3984375</v>
      </c>
      <c r="AH212" s="44">
        <v>10568518.3671875</v>
      </c>
      <c r="AI212" s="44">
        <v>10591779.3515625</v>
      </c>
      <c r="AJ212" s="44">
        <v>10302794.359375</v>
      </c>
      <c r="AK212" s="44">
        <v>8364291.75</v>
      </c>
      <c r="AL212" s="44">
        <v>8271073.3984375</v>
      </c>
      <c r="AM212" s="44">
        <v>15684852.75</v>
      </c>
      <c r="AN212" s="44">
        <v>12247170.46875</v>
      </c>
      <c r="AO212" s="44">
        <v>12425020.71875</v>
      </c>
      <c r="AP212" s="44">
        <v>17514954.796875</v>
      </c>
      <c r="AQ212" s="44">
        <v>15987953.40625</v>
      </c>
      <c r="AR212" s="44">
        <v>12989926.5625</v>
      </c>
      <c r="AS212" s="44">
        <v>10077022.567659199</v>
      </c>
      <c r="AT212" s="44">
        <v>9168840.9898485802</v>
      </c>
      <c r="AU212" s="44">
        <v>9034190.3226099592</v>
      </c>
      <c r="AV212" s="44">
        <v>11469596.286891799</v>
      </c>
      <c r="AW212" s="44">
        <v>10884469.862535801</v>
      </c>
      <c r="AX212" s="44">
        <v>10487389.4540042</v>
      </c>
      <c r="AY212" s="44">
        <v>10377027.075158801</v>
      </c>
      <c r="AZ212" s="44">
        <v>9736958.6989484597</v>
      </c>
      <c r="BA212" s="44">
        <v>9536085.2108134199</v>
      </c>
      <c r="BB212" s="44">
        <v>3858905.9404189601</v>
      </c>
      <c r="BC212" s="44">
        <v>2663590.7462831</v>
      </c>
      <c r="BD212" s="44">
        <v>793480.30002399301</v>
      </c>
      <c r="BE212" s="44">
        <v>21086972.594724201</v>
      </c>
      <c r="BF212" s="44">
        <v>18265860.005375501</v>
      </c>
      <c r="BG212" s="44">
        <v>19504704.175767198</v>
      </c>
      <c r="BH212" s="44">
        <v>21384945.973428801</v>
      </c>
      <c r="BI212" s="44">
        <v>18650897.661543999</v>
      </c>
      <c r="BJ212" s="44">
        <v>19585173.790304199</v>
      </c>
      <c r="BK212" s="44">
        <v>15684852.75</v>
      </c>
      <c r="BL212" s="44">
        <v>13901777.7642745</v>
      </c>
      <c r="BM212" s="44">
        <v>13615789.914704001</v>
      </c>
      <c r="BN212" s="44">
        <v>20360202.192118801</v>
      </c>
      <c r="BO212" s="44">
        <v>19665453.758269001</v>
      </c>
      <c r="BP212" s="44">
        <v>16814792.028395999</v>
      </c>
      <c r="BQ212" s="44">
        <v>76.400000000000006</v>
      </c>
      <c r="BR212" s="44">
        <v>69.5</v>
      </c>
      <c r="BS212" s="44">
        <v>68.5</v>
      </c>
      <c r="BT212" s="44">
        <v>86.9</v>
      </c>
      <c r="BU212" s="44">
        <v>82.5</v>
      </c>
      <c r="BV212" s="44">
        <v>79.5</v>
      </c>
      <c r="BW212" s="44">
        <v>78.7</v>
      </c>
      <c r="BX212" s="44">
        <v>73.8</v>
      </c>
      <c r="BY212" s="44">
        <v>72.3</v>
      </c>
      <c r="BZ212" s="44">
        <v>29.3</v>
      </c>
      <c r="CA212" s="44">
        <v>20.2</v>
      </c>
      <c r="CB212" s="44">
        <v>6</v>
      </c>
      <c r="CC212" s="44">
        <v>159.80000000000001</v>
      </c>
      <c r="CD212" s="44">
        <v>138.5</v>
      </c>
      <c r="CE212" s="44">
        <v>147.9</v>
      </c>
      <c r="CF212" s="44">
        <v>162.1</v>
      </c>
      <c r="CG212" s="44">
        <v>141.4</v>
      </c>
      <c r="CH212" s="44">
        <v>148.5</v>
      </c>
      <c r="CI212" s="44">
        <v>118.9</v>
      </c>
      <c r="CJ212" s="44">
        <v>105.4</v>
      </c>
      <c r="CK212" s="44">
        <v>103.2</v>
      </c>
      <c r="CL212" s="44">
        <v>154.30000000000001</v>
      </c>
      <c r="CM212" s="44">
        <v>149.1</v>
      </c>
      <c r="CN212" s="44">
        <v>127.5</v>
      </c>
      <c r="CO212" s="45">
        <f t="shared" si="27"/>
        <v>69.5</v>
      </c>
      <c r="CP212" s="45">
        <f t="shared" si="28"/>
        <v>82.5</v>
      </c>
      <c r="CQ212" s="45">
        <f t="shared" si="29"/>
        <v>73.8</v>
      </c>
      <c r="CR212" s="45">
        <f t="shared" si="30"/>
        <v>20.2</v>
      </c>
      <c r="CS212" s="45">
        <f t="shared" si="31"/>
        <v>147.9</v>
      </c>
      <c r="CT212" s="45">
        <f t="shared" si="32"/>
        <v>148.5</v>
      </c>
      <c r="CU212" s="45">
        <f t="shared" si="33"/>
        <v>105.4</v>
      </c>
      <c r="CV212" s="45">
        <f t="shared" si="34"/>
        <v>149.1</v>
      </c>
    </row>
    <row r="213" spans="1:100" s="48" customFormat="1" x14ac:dyDescent="0.25">
      <c r="A213" s="41">
        <v>1003</v>
      </c>
      <c r="B213" s="42" t="s">
        <v>2752</v>
      </c>
      <c r="C213" s="42" t="s">
        <v>2753</v>
      </c>
      <c r="D213" s="42" t="b">
        <v>0</v>
      </c>
      <c r="E213" s="46">
        <v>1.919</v>
      </c>
      <c r="F213" s="46">
        <f t="shared" si="35"/>
        <v>-1.919</v>
      </c>
      <c r="G213" s="46">
        <v>0.94</v>
      </c>
      <c r="H213" s="47">
        <v>0.15429486263619199</v>
      </c>
      <c r="I213" s="47">
        <v>0.70243293828776598</v>
      </c>
      <c r="J213" s="42" t="s">
        <v>2754</v>
      </c>
      <c r="K213" s="42" t="s">
        <v>30</v>
      </c>
      <c r="L213" s="42">
        <v>5</v>
      </c>
      <c r="M213" s="42">
        <v>133.5</v>
      </c>
      <c r="N213" s="42">
        <v>6.76</v>
      </c>
      <c r="O213" s="42" t="b">
        <v>0</v>
      </c>
      <c r="P213" s="42">
        <v>15.154</v>
      </c>
      <c r="Q213" s="42">
        <v>28.92</v>
      </c>
      <c r="R213" s="42">
        <v>4</v>
      </c>
      <c r="S213" s="42">
        <v>4</v>
      </c>
      <c r="T213" s="42">
        <v>14</v>
      </c>
      <c r="U213" s="44">
        <v>427277.375</v>
      </c>
      <c r="V213" s="44">
        <v>319969.46875</v>
      </c>
      <c r="W213" s="44">
        <v>425630.47265625</v>
      </c>
      <c r="X213" s="44">
        <v>550171.53125</v>
      </c>
      <c r="Y213" s="44">
        <v>332531.859375</v>
      </c>
      <c r="Z213" s="44">
        <v>270434.4609375</v>
      </c>
      <c r="AA213" s="44">
        <v>658266.9375</v>
      </c>
      <c r="AB213" s="44">
        <v>622506.6796875</v>
      </c>
      <c r="AC213" s="44">
        <v>552963.46875</v>
      </c>
      <c r="AD213" s="44" t="s">
        <v>30</v>
      </c>
      <c r="AE213" s="44">
        <v>36788.90234375</v>
      </c>
      <c r="AF213" s="44">
        <v>43439.14453125</v>
      </c>
      <c r="AG213" s="44">
        <v>233906.96875</v>
      </c>
      <c r="AH213" s="44">
        <v>489628.40625</v>
      </c>
      <c r="AI213" s="44">
        <v>249877.453125</v>
      </c>
      <c r="AJ213" s="44">
        <v>546544.125</v>
      </c>
      <c r="AK213" s="44">
        <v>458583.5625</v>
      </c>
      <c r="AL213" s="44">
        <v>407799.625</v>
      </c>
      <c r="AM213" s="44" t="s">
        <v>30</v>
      </c>
      <c r="AN213" s="44" t="s">
        <v>30</v>
      </c>
      <c r="AO213" s="44" t="s">
        <v>30</v>
      </c>
      <c r="AP213" s="44" t="s">
        <v>30</v>
      </c>
      <c r="AQ213" s="44" t="s">
        <v>30</v>
      </c>
      <c r="AR213" s="44" t="s">
        <v>30</v>
      </c>
      <c r="AS213" s="44">
        <v>590435.32557293598</v>
      </c>
      <c r="AT213" s="44">
        <v>475902.965124454</v>
      </c>
      <c r="AU213" s="44">
        <v>671185.57629191095</v>
      </c>
      <c r="AV213" s="44">
        <v>563885.99069400097</v>
      </c>
      <c r="AW213" s="44">
        <v>360873.24446417601</v>
      </c>
      <c r="AX213" s="44">
        <v>310951.11987465702</v>
      </c>
      <c r="AY213" s="44">
        <v>765560.24135671905</v>
      </c>
      <c r="AZ213" s="44">
        <v>795261.17924549896</v>
      </c>
      <c r="BA213" s="44">
        <v>729746.61447016895</v>
      </c>
      <c r="BB213" s="44" t="s">
        <v>30</v>
      </c>
      <c r="BC213" s="44">
        <v>140556.45671784499</v>
      </c>
      <c r="BD213" s="44">
        <v>171906.32269549801</v>
      </c>
      <c r="BE213" s="44">
        <v>388375.91732016101</v>
      </c>
      <c r="BF213" s="44">
        <v>846238.19654652802</v>
      </c>
      <c r="BG213" s="44">
        <v>460147.97340715799</v>
      </c>
      <c r="BH213" s="44">
        <v>1134431.7063442699</v>
      </c>
      <c r="BI213" s="44">
        <v>1022560.5884029299</v>
      </c>
      <c r="BJ213" s="44">
        <v>965633.61760937795</v>
      </c>
      <c r="BK213" s="44" t="s">
        <v>30</v>
      </c>
      <c r="BL213" s="44" t="s">
        <v>30</v>
      </c>
      <c r="BM213" s="44" t="s">
        <v>30</v>
      </c>
      <c r="BN213" s="44" t="s">
        <v>30</v>
      </c>
      <c r="BO213" s="44" t="s">
        <v>30</v>
      </c>
      <c r="BP213" s="44" t="s">
        <v>30</v>
      </c>
      <c r="BQ213" s="44">
        <v>136.30000000000001</v>
      </c>
      <c r="BR213" s="44">
        <v>109.9</v>
      </c>
      <c r="BS213" s="44">
        <v>155</v>
      </c>
      <c r="BT213" s="44">
        <v>130.19999999999999</v>
      </c>
      <c r="BU213" s="44">
        <v>83.3</v>
      </c>
      <c r="BV213" s="44">
        <v>71.8</v>
      </c>
      <c r="BW213" s="44">
        <v>176.8</v>
      </c>
      <c r="BX213" s="44">
        <v>183.6</v>
      </c>
      <c r="BY213" s="44">
        <v>168.5</v>
      </c>
      <c r="BZ213" s="44" t="s">
        <v>30</v>
      </c>
      <c r="CA213" s="44">
        <v>32.5</v>
      </c>
      <c r="CB213" s="44">
        <v>39.700000000000003</v>
      </c>
      <c r="CC213" s="44">
        <v>89.7</v>
      </c>
      <c r="CD213" s="44">
        <v>195.4</v>
      </c>
      <c r="CE213" s="44">
        <v>106.3</v>
      </c>
      <c r="CF213" s="44">
        <v>262</v>
      </c>
      <c r="CG213" s="44">
        <v>236.1</v>
      </c>
      <c r="CH213" s="44">
        <v>223</v>
      </c>
      <c r="CI213" s="44" t="s">
        <v>30</v>
      </c>
      <c r="CJ213" s="44" t="s">
        <v>30</v>
      </c>
      <c r="CK213" s="44" t="s">
        <v>30</v>
      </c>
      <c r="CL213" s="44" t="s">
        <v>30</v>
      </c>
      <c r="CM213" s="44" t="s">
        <v>30</v>
      </c>
      <c r="CN213" s="44" t="s">
        <v>30</v>
      </c>
      <c r="CO213" s="45">
        <f t="shared" si="27"/>
        <v>136.30000000000001</v>
      </c>
      <c r="CP213" s="45">
        <f t="shared" si="28"/>
        <v>83.3</v>
      </c>
      <c r="CQ213" s="45">
        <f t="shared" si="29"/>
        <v>176.8</v>
      </c>
      <c r="CR213" s="45">
        <f t="shared" si="30"/>
        <v>36.1</v>
      </c>
      <c r="CS213" s="45">
        <f t="shared" si="31"/>
        <v>106.3</v>
      </c>
      <c r="CT213" s="45">
        <f t="shared" si="32"/>
        <v>236.1</v>
      </c>
      <c r="CU213" s="45" t="e">
        <f t="shared" si="33"/>
        <v>#NUM!</v>
      </c>
      <c r="CV213" s="45" t="e">
        <f t="shared" si="34"/>
        <v>#NUM!</v>
      </c>
    </row>
    <row r="214" spans="1:100" s="48" customFormat="1" x14ac:dyDescent="0.25">
      <c r="A214" s="41">
        <v>695</v>
      </c>
      <c r="B214" s="42" t="s">
        <v>3760</v>
      </c>
      <c r="C214" s="42" t="s">
        <v>3761</v>
      </c>
      <c r="D214" s="42" t="b">
        <v>0</v>
      </c>
      <c r="E214" s="46">
        <v>1.9179999999999999</v>
      </c>
      <c r="F214" s="46">
        <f t="shared" si="35"/>
        <v>-1.9179999999999999</v>
      </c>
      <c r="G214" s="46">
        <v>0.94</v>
      </c>
      <c r="H214" s="47">
        <v>0.154651258597925</v>
      </c>
      <c r="I214" s="47">
        <v>0.70243293828776598</v>
      </c>
      <c r="J214" s="42" t="s">
        <v>3762</v>
      </c>
      <c r="K214" s="42" t="s">
        <v>30</v>
      </c>
      <c r="L214" s="42">
        <v>48</v>
      </c>
      <c r="M214" s="42">
        <v>21.8</v>
      </c>
      <c r="N214" s="42">
        <v>9.8800000000000008</v>
      </c>
      <c r="O214" s="42" t="b">
        <v>0</v>
      </c>
      <c r="P214" s="42">
        <v>27.065999999999999</v>
      </c>
      <c r="Q214" s="42">
        <v>164.64</v>
      </c>
      <c r="R214" s="42">
        <v>5</v>
      </c>
      <c r="S214" s="42">
        <v>5</v>
      </c>
      <c r="T214" s="42">
        <v>65</v>
      </c>
      <c r="U214" s="44">
        <v>9867259.109375</v>
      </c>
      <c r="V214" s="44">
        <v>8706839.9375</v>
      </c>
      <c r="W214" s="44">
        <v>8515181.28125</v>
      </c>
      <c r="X214" s="44">
        <v>6199265.75</v>
      </c>
      <c r="Y214" s="44">
        <v>5190624.96875</v>
      </c>
      <c r="Z214" s="44">
        <v>4662846.875</v>
      </c>
      <c r="AA214" s="44">
        <v>5522550.9375</v>
      </c>
      <c r="AB214" s="44">
        <v>5015024.3125</v>
      </c>
      <c r="AC214" s="44">
        <v>3470973.46875</v>
      </c>
      <c r="AD214" s="44">
        <v>950067.4765625</v>
      </c>
      <c r="AE214" s="44">
        <v>811327.046875</v>
      </c>
      <c r="AF214" s="44">
        <v>823938.96875</v>
      </c>
      <c r="AG214" s="44">
        <v>7769121.625</v>
      </c>
      <c r="AH214" s="44">
        <v>6638483.3125</v>
      </c>
      <c r="AI214" s="44">
        <v>6517424.390625</v>
      </c>
      <c r="AJ214" s="44">
        <v>5301466.1875</v>
      </c>
      <c r="AK214" s="44">
        <v>5171316.96875</v>
      </c>
      <c r="AL214" s="44">
        <v>4534447.75</v>
      </c>
      <c r="AM214" s="44">
        <v>6429103.25</v>
      </c>
      <c r="AN214" s="44">
        <v>5782829.375</v>
      </c>
      <c r="AO214" s="44">
        <v>5467811.25</v>
      </c>
      <c r="AP214" s="44">
        <v>12384702.65625</v>
      </c>
      <c r="AQ214" s="44">
        <v>11477685.28125</v>
      </c>
      <c r="AR214" s="44">
        <v>10444174.6875</v>
      </c>
      <c r="AS214" s="44">
        <v>13635120.148255801</v>
      </c>
      <c r="AT214" s="44">
        <v>12950019.7606596</v>
      </c>
      <c r="AU214" s="44">
        <v>13427767.095288901</v>
      </c>
      <c r="AV214" s="44">
        <v>6353798.6072668796</v>
      </c>
      <c r="AW214" s="44">
        <v>5633017.1695133504</v>
      </c>
      <c r="AX214" s="44">
        <v>5361437.4904697696</v>
      </c>
      <c r="AY214" s="44">
        <v>6422691.4459261801</v>
      </c>
      <c r="AZ214" s="44">
        <v>6406765.2265285105</v>
      </c>
      <c r="BA214" s="44">
        <v>4580648.2360614203</v>
      </c>
      <c r="BB214" s="44">
        <v>3399698.50421105</v>
      </c>
      <c r="BC214" s="44">
        <v>3099773.2382052499</v>
      </c>
      <c r="BD214" s="44">
        <v>3260660.8572007501</v>
      </c>
      <c r="BE214" s="44">
        <v>12899742.8080316</v>
      </c>
      <c r="BF214" s="44">
        <v>11473472.6875831</v>
      </c>
      <c r="BG214" s="44">
        <v>12001801.633860299</v>
      </c>
      <c r="BH214" s="44">
        <v>11003963.0070346</v>
      </c>
      <c r="BI214" s="44">
        <v>11531126.178084601</v>
      </c>
      <c r="BJ214" s="44">
        <v>10737173.1513809</v>
      </c>
      <c r="BK214" s="44">
        <v>6429103.25</v>
      </c>
      <c r="BL214" s="44">
        <v>6564096.5009098602</v>
      </c>
      <c r="BM214" s="44">
        <v>5991826.5698268097</v>
      </c>
      <c r="BN214" s="44">
        <v>14396557.2903168</v>
      </c>
      <c r="BO214" s="44">
        <v>14117747.4949452</v>
      </c>
      <c r="BP214" s="44">
        <v>13519447.121858999</v>
      </c>
      <c r="BQ214" s="44">
        <v>152.1</v>
      </c>
      <c r="BR214" s="44">
        <v>144.4</v>
      </c>
      <c r="BS214" s="44">
        <v>149.80000000000001</v>
      </c>
      <c r="BT214" s="44">
        <v>70.900000000000006</v>
      </c>
      <c r="BU214" s="44">
        <v>62.8</v>
      </c>
      <c r="BV214" s="44">
        <v>59.8</v>
      </c>
      <c r="BW214" s="44">
        <v>71.599999999999994</v>
      </c>
      <c r="BX214" s="44">
        <v>71.5</v>
      </c>
      <c r="BY214" s="44">
        <v>51.1</v>
      </c>
      <c r="BZ214" s="44">
        <v>37.9</v>
      </c>
      <c r="CA214" s="44">
        <v>34.6</v>
      </c>
      <c r="CB214" s="44">
        <v>36.4</v>
      </c>
      <c r="CC214" s="44">
        <v>143.9</v>
      </c>
      <c r="CD214" s="44">
        <v>128</v>
      </c>
      <c r="CE214" s="44">
        <v>133.9</v>
      </c>
      <c r="CF214" s="44">
        <v>122.7</v>
      </c>
      <c r="CG214" s="44">
        <v>128.6</v>
      </c>
      <c r="CH214" s="44">
        <v>119.7</v>
      </c>
      <c r="CI214" s="44">
        <v>71.7</v>
      </c>
      <c r="CJ214" s="44">
        <v>73.2</v>
      </c>
      <c r="CK214" s="44">
        <v>66.8</v>
      </c>
      <c r="CL214" s="44">
        <v>160.6</v>
      </c>
      <c r="CM214" s="44">
        <v>157.4</v>
      </c>
      <c r="CN214" s="44">
        <v>150.80000000000001</v>
      </c>
      <c r="CO214" s="45">
        <f t="shared" si="27"/>
        <v>149.80000000000001</v>
      </c>
      <c r="CP214" s="45">
        <f t="shared" si="28"/>
        <v>62.8</v>
      </c>
      <c r="CQ214" s="45">
        <f t="shared" si="29"/>
        <v>71.5</v>
      </c>
      <c r="CR214" s="45">
        <f t="shared" si="30"/>
        <v>36.4</v>
      </c>
      <c r="CS214" s="45">
        <f t="shared" si="31"/>
        <v>133.9</v>
      </c>
      <c r="CT214" s="45">
        <f t="shared" si="32"/>
        <v>122.7</v>
      </c>
      <c r="CU214" s="45">
        <f t="shared" si="33"/>
        <v>71.7</v>
      </c>
      <c r="CV214" s="45">
        <f t="shared" si="34"/>
        <v>157.4</v>
      </c>
    </row>
    <row r="215" spans="1:100" s="48" customFormat="1" x14ac:dyDescent="0.25">
      <c r="A215" s="41">
        <v>940</v>
      </c>
      <c r="B215" s="42" t="s">
        <v>4531</v>
      </c>
      <c r="C215" s="42" t="s">
        <v>4532</v>
      </c>
      <c r="D215" s="42" t="b">
        <v>0</v>
      </c>
      <c r="E215" s="46">
        <v>1.9159999999999999</v>
      </c>
      <c r="F215" s="46">
        <f t="shared" si="35"/>
        <v>-1.9159999999999999</v>
      </c>
      <c r="G215" s="46">
        <v>0.94</v>
      </c>
      <c r="H215" s="47">
        <v>0.15540358170744401</v>
      </c>
      <c r="I215" s="47">
        <v>0.70243293828776598</v>
      </c>
      <c r="J215" s="42" t="s">
        <v>4533</v>
      </c>
      <c r="K215" s="42" t="s">
        <v>30</v>
      </c>
      <c r="L215" s="42">
        <v>7</v>
      </c>
      <c r="M215" s="42">
        <v>83.1</v>
      </c>
      <c r="N215" s="42">
        <v>6.27</v>
      </c>
      <c r="O215" s="42" t="b">
        <v>0</v>
      </c>
      <c r="P215" s="42">
        <v>16.844999999999999</v>
      </c>
      <c r="Q215" s="42">
        <v>66.06</v>
      </c>
      <c r="R215" s="42">
        <v>4</v>
      </c>
      <c r="S215" s="42">
        <v>4</v>
      </c>
      <c r="T215" s="42">
        <v>34</v>
      </c>
      <c r="U215" s="44">
        <v>8087605.375</v>
      </c>
      <c r="V215" s="44">
        <v>1572805.40625</v>
      </c>
      <c r="W215" s="44">
        <v>1526592.15625</v>
      </c>
      <c r="X215" s="44">
        <v>16737266.3125</v>
      </c>
      <c r="Y215" s="44">
        <v>16570347.9375</v>
      </c>
      <c r="Z215" s="44">
        <v>15676578.84375</v>
      </c>
      <c r="AA215" s="44">
        <v>5354053.25</v>
      </c>
      <c r="AB215" s="44">
        <v>1051327.96875</v>
      </c>
      <c r="AC215" s="44">
        <v>4040044.8125</v>
      </c>
      <c r="AD215" s="44">
        <v>1070852.15625</v>
      </c>
      <c r="AE215" s="44">
        <v>759603.59375</v>
      </c>
      <c r="AF215" s="44">
        <v>1199036.234375</v>
      </c>
      <c r="AG215" s="44">
        <v>9849979.3125</v>
      </c>
      <c r="AH215" s="44">
        <v>2933053.8125</v>
      </c>
      <c r="AI215" s="44">
        <v>10248150.6875</v>
      </c>
      <c r="AJ215" s="44">
        <v>5950103.75</v>
      </c>
      <c r="AK215" s="44">
        <v>2740999.34375</v>
      </c>
      <c r="AL215" s="44">
        <v>3650617.25</v>
      </c>
      <c r="AM215" s="44">
        <v>52695866.75</v>
      </c>
      <c r="AN215" s="44">
        <v>45903763.8125</v>
      </c>
      <c r="AO215" s="44">
        <v>58513931.625</v>
      </c>
      <c r="AP215" s="44">
        <v>56017432.9375</v>
      </c>
      <c r="AQ215" s="44">
        <v>54712715.4375</v>
      </c>
      <c r="AR215" s="44">
        <v>58853460.9375</v>
      </c>
      <c r="AS215" s="44">
        <v>11175896.951467499</v>
      </c>
      <c r="AT215" s="44">
        <v>2339294.3061794699</v>
      </c>
      <c r="AU215" s="44">
        <v>2407315.0349431899</v>
      </c>
      <c r="AV215" s="44">
        <v>17154486.301190998</v>
      </c>
      <c r="AW215" s="44">
        <v>17982623.4795819</v>
      </c>
      <c r="AX215" s="44">
        <v>18025253.624736801</v>
      </c>
      <c r="AY215" s="44">
        <v>6226729.7122251801</v>
      </c>
      <c r="AZ215" s="44">
        <v>1343086.5041024401</v>
      </c>
      <c r="BA215" s="44">
        <v>5331652.4342814302</v>
      </c>
      <c r="BB215" s="44">
        <v>3831911.4838100802</v>
      </c>
      <c r="BC215" s="44">
        <v>2902157.5215814998</v>
      </c>
      <c r="BD215" s="44">
        <v>4745072.9533078102</v>
      </c>
      <c r="BE215" s="44">
        <v>16354770.323946601</v>
      </c>
      <c r="BF215" s="44">
        <v>5069277.3069963604</v>
      </c>
      <c r="BG215" s="44">
        <v>18871913.856370699</v>
      </c>
      <c r="BH215" s="44">
        <v>12350304.4699967</v>
      </c>
      <c r="BI215" s="44">
        <v>6111945.8501241803</v>
      </c>
      <c r="BJ215" s="44">
        <v>8644340.3218546305</v>
      </c>
      <c r="BK215" s="44">
        <v>52695866.75</v>
      </c>
      <c r="BL215" s="44">
        <v>52105416.895552799</v>
      </c>
      <c r="BM215" s="44">
        <v>64121695.900842197</v>
      </c>
      <c r="BN215" s="44">
        <v>65117282.580394998</v>
      </c>
      <c r="BO215" s="44">
        <v>67297567.617683604</v>
      </c>
      <c r="BP215" s="44">
        <v>76182779.098401204</v>
      </c>
      <c r="BQ215" s="44">
        <v>49.8</v>
      </c>
      <c r="BR215" s="44">
        <v>10.4</v>
      </c>
      <c r="BS215" s="44">
        <v>10.7</v>
      </c>
      <c r="BT215" s="44">
        <v>76.5</v>
      </c>
      <c r="BU215" s="44">
        <v>80.2</v>
      </c>
      <c r="BV215" s="44">
        <v>80.400000000000006</v>
      </c>
      <c r="BW215" s="44">
        <v>27.8</v>
      </c>
      <c r="BX215" s="44">
        <v>6</v>
      </c>
      <c r="BY215" s="44">
        <v>23.8</v>
      </c>
      <c r="BZ215" s="44">
        <v>17.100000000000001</v>
      </c>
      <c r="CA215" s="44">
        <v>12.9</v>
      </c>
      <c r="CB215" s="44">
        <v>21.2</v>
      </c>
      <c r="CC215" s="44">
        <v>72.900000000000006</v>
      </c>
      <c r="CD215" s="44">
        <v>22.6</v>
      </c>
      <c r="CE215" s="44">
        <v>84.1</v>
      </c>
      <c r="CF215" s="44">
        <v>55.1</v>
      </c>
      <c r="CG215" s="44">
        <v>27.2</v>
      </c>
      <c r="CH215" s="44">
        <v>38.5</v>
      </c>
      <c r="CI215" s="44">
        <v>234.9</v>
      </c>
      <c r="CJ215" s="44">
        <v>232.3</v>
      </c>
      <c r="CK215" s="44">
        <v>285.8</v>
      </c>
      <c r="CL215" s="44">
        <v>290.3</v>
      </c>
      <c r="CM215" s="44">
        <v>300</v>
      </c>
      <c r="CN215" s="44">
        <v>339.6</v>
      </c>
      <c r="CO215" s="45">
        <f t="shared" si="27"/>
        <v>10.7</v>
      </c>
      <c r="CP215" s="45">
        <f t="shared" si="28"/>
        <v>80.2</v>
      </c>
      <c r="CQ215" s="45">
        <f t="shared" si="29"/>
        <v>23.8</v>
      </c>
      <c r="CR215" s="45">
        <f t="shared" si="30"/>
        <v>17.100000000000001</v>
      </c>
      <c r="CS215" s="45">
        <f t="shared" si="31"/>
        <v>72.900000000000006</v>
      </c>
      <c r="CT215" s="45">
        <f t="shared" si="32"/>
        <v>38.5</v>
      </c>
      <c r="CU215" s="45">
        <f t="shared" si="33"/>
        <v>234.9</v>
      </c>
      <c r="CV215" s="45">
        <f t="shared" si="34"/>
        <v>300</v>
      </c>
    </row>
    <row r="216" spans="1:100" s="48" customFormat="1" x14ac:dyDescent="0.25">
      <c r="A216" s="41">
        <v>424</v>
      </c>
      <c r="B216" s="42" t="s">
        <v>4507</v>
      </c>
      <c r="C216" s="42" t="s">
        <v>4508</v>
      </c>
      <c r="D216" s="42" t="b">
        <v>0</v>
      </c>
      <c r="E216" s="46">
        <v>1.913</v>
      </c>
      <c r="F216" s="46">
        <f t="shared" si="35"/>
        <v>-1.913</v>
      </c>
      <c r="G216" s="46">
        <v>0.94</v>
      </c>
      <c r="H216" s="47">
        <v>0.15626797023049299</v>
      </c>
      <c r="I216" s="47">
        <v>0.70406694252920698</v>
      </c>
      <c r="J216" s="42" t="s">
        <v>4509</v>
      </c>
      <c r="K216" s="42" t="s">
        <v>30</v>
      </c>
      <c r="L216" s="42">
        <v>15</v>
      </c>
      <c r="M216" s="42">
        <v>135</v>
      </c>
      <c r="N216" s="42">
        <v>8.34</v>
      </c>
      <c r="O216" s="42" t="b">
        <v>0</v>
      </c>
      <c r="P216" s="42">
        <v>50.637</v>
      </c>
      <c r="Q216" s="42">
        <v>100.67</v>
      </c>
      <c r="R216" s="42">
        <v>12</v>
      </c>
      <c r="S216" s="42">
        <v>12</v>
      </c>
      <c r="T216" s="42">
        <v>52</v>
      </c>
      <c r="U216" s="44">
        <v>4849545.890625</v>
      </c>
      <c r="V216" s="44">
        <v>3906744.6875</v>
      </c>
      <c r="W216" s="44">
        <v>3460554.5625</v>
      </c>
      <c r="X216" s="44">
        <v>1994292.421875</v>
      </c>
      <c r="Y216" s="44">
        <v>2695992.09375</v>
      </c>
      <c r="Z216" s="44">
        <v>1825827.34375</v>
      </c>
      <c r="AA216" s="44">
        <v>869220.3125</v>
      </c>
      <c r="AB216" s="44">
        <v>732862.25</v>
      </c>
      <c r="AC216" s="44">
        <v>323758.0625</v>
      </c>
      <c r="AD216" s="44">
        <v>509317.890625</v>
      </c>
      <c r="AE216" s="44">
        <v>708474.953125</v>
      </c>
      <c r="AF216" s="44">
        <v>425538.78125</v>
      </c>
      <c r="AG216" s="44">
        <v>8233639.59375</v>
      </c>
      <c r="AH216" s="44">
        <v>8432268.84375</v>
      </c>
      <c r="AI216" s="44">
        <v>7594024.21875</v>
      </c>
      <c r="AJ216" s="44">
        <v>6989899.484375</v>
      </c>
      <c r="AK216" s="44">
        <v>5648062.109375</v>
      </c>
      <c r="AL216" s="44">
        <v>5665062.515625</v>
      </c>
      <c r="AM216" s="44">
        <v>7921192.65625</v>
      </c>
      <c r="AN216" s="44">
        <v>7186131.5</v>
      </c>
      <c r="AO216" s="44">
        <v>7362846.046875</v>
      </c>
      <c r="AP216" s="44">
        <v>9494343.03125</v>
      </c>
      <c r="AQ216" s="44">
        <v>7885223</v>
      </c>
      <c r="AR216" s="44">
        <v>7702468.59375</v>
      </c>
      <c r="AS216" s="44">
        <v>6701368.6526511395</v>
      </c>
      <c r="AT216" s="44">
        <v>5810652.4601511899</v>
      </c>
      <c r="AU216" s="44">
        <v>5457020.7199356603</v>
      </c>
      <c r="AV216" s="44">
        <v>2044005.3586333599</v>
      </c>
      <c r="AW216" s="44">
        <v>2925769.0248084399</v>
      </c>
      <c r="AX216" s="44">
        <v>2099373.9306324702</v>
      </c>
      <c r="AY216" s="44">
        <v>1010897.66828774</v>
      </c>
      <c r="AZ216" s="44">
        <v>936241.997358302</v>
      </c>
      <c r="BA216" s="44">
        <v>427263.93942601001</v>
      </c>
      <c r="BB216" s="44">
        <v>1822530.83453682</v>
      </c>
      <c r="BC216" s="44">
        <v>2706814.3581486498</v>
      </c>
      <c r="BD216" s="44">
        <v>1684029.6428117999</v>
      </c>
      <c r="BE216" s="44">
        <v>13671022.0614419</v>
      </c>
      <c r="BF216" s="44">
        <v>14573721.393703301</v>
      </c>
      <c r="BG216" s="44">
        <v>13984354.3727598</v>
      </c>
      <c r="BH216" s="44">
        <v>14508551.5268039</v>
      </c>
      <c r="BI216" s="44">
        <v>12594183.8874759</v>
      </c>
      <c r="BJ216" s="44">
        <v>13414369.400036201</v>
      </c>
      <c r="BK216" s="44">
        <v>7921192.65625</v>
      </c>
      <c r="BL216" s="44">
        <v>8156986.4119029297</v>
      </c>
      <c r="BM216" s="44">
        <v>8068474.6704103705</v>
      </c>
      <c r="BN216" s="44">
        <v>11036668.152410701</v>
      </c>
      <c r="BO216" s="44">
        <v>9698957.9804204609</v>
      </c>
      <c r="BP216" s="44">
        <v>9970449.5545840897</v>
      </c>
      <c r="BQ216" s="44">
        <v>93.9</v>
      </c>
      <c r="BR216" s="44">
        <v>81.400000000000006</v>
      </c>
      <c r="BS216" s="44">
        <v>76.5</v>
      </c>
      <c r="BT216" s="44">
        <v>28.7</v>
      </c>
      <c r="BU216" s="44">
        <v>41</v>
      </c>
      <c r="BV216" s="44">
        <v>29.4</v>
      </c>
      <c r="BW216" s="44">
        <v>14.2</v>
      </c>
      <c r="BX216" s="44">
        <v>13.1</v>
      </c>
      <c r="BY216" s="44">
        <v>6</v>
      </c>
      <c r="BZ216" s="44">
        <v>25.5</v>
      </c>
      <c r="CA216" s="44">
        <v>37.9</v>
      </c>
      <c r="CB216" s="44">
        <v>23.6</v>
      </c>
      <c r="CC216" s="44">
        <v>191.6</v>
      </c>
      <c r="CD216" s="44">
        <v>204.3</v>
      </c>
      <c r="CE216" s="44">
        <v>196</v>
      </c>
      <c r="CF216" s="44">
        <v>203.4</v>
      </c>
      <c r="CG216" s="44">
        <v>176.5</v>
      </c>
      <c r="CH216" s="44">
        <v>188</v>
      </c>
      <c r="CI216" s="44">
        <v>111</v>
      </c>
      <c r="CJ216" s="44">
        <v>114.3</v>
      </c>
      <c r="CK216" s="44">
        <v>113.1</v>
      </c>
      <c r="CL216" s="44">
        <v>154.69999999999999</v>
      </c>
      <c r="CM216" s="44">
        <v>135.9</v>
      </c>
      <c r="CN216" s="44">
        <v>139.80000000000001</v>
      </c>
      <c r="CO216" s="45">
        <f t="shared" si="27"/>
        <v>81.400000000000006</v>
      </c>
      <c r="CP216" s="45">
        <f t="shared" si="28"/>
        <v>29.4</v>
      </c>
      <c r="CQ216" s="45">
        <f t="shared" si="29"/>
        <v>13.1</v>
      </c>
      <c r="CR216" s="45">
        <f t="shared" si="30"/>
        <v>25.5</v>
      </c>
      <c r="CS216" s="45">
        <f t="shared" si="31"/>
        <v>196</v>
      </c>
      <c r="CT216" s="45">
        <f t="shared" si="32"/>
        <v>188</v>
      </c>
      <c r="CU216" s="45">
        <f t="shared" si="33"/>
        <v>113.1</v>
      </c>
      <c r="CV216" s="45">
        <f t="shared" si="34"/>
        <v>139.80000000000001</v>
      </c>
    </row>
    <row r="217" spans="1:100" s="48" customFormat="1" x14ac:dyDescent="0.25">
      <c r="A217" s="41">
        <v>1506</v>
      </c>
      <c r="B217" s="42" t="s">
        <v>3978</v>
      </c>
      <c r="C217" s="42" t="s">
        <v>3979</v>
      </c>
      <c r="D217" s="42" t="b">
        <v>0</v>
      </c>
      <c r="E217" s="46">
        <v>1.913</v>
      </c>
      <c r="F217" s="46">
        <f t="shared" si="35"/>
        <v>-1.913</v>
      </c>
      <c r="G217" s="46">
        <v>0.94</v>
      </c>
      <c r="H217" s="47">
        <v>0.156421930170353</v>
      </c>
      <c r="I217" s="47">
        <v>0.70406694252920698</v>
      </c>
      <c r="J217" s="42" t="s">
        <v>3980</v>
      </c>
      <c r="K217" s="42" t="s">
        <v>30</v>
      </c>
      <c r="L217" s="42">
        <v>26</v>
      </c>
      <c r="M217" s="42">
        <v>14.3</v>
      </c>
      <c r="N217" s="42">
        <v>5.54</v>
      </c>
      <c r="O217" s="42" t="b">
        <v>0</v>
      </c>
      <c r="P217" s="42">
        <v>6.2720000000000002</v>
      </c>
      <c r="Q217" s="42">
        <v>79.12</v>
      </c>
      <c r="R217" s="42">
        <v>2</v>
      </c>
      <c r="S217" s="42">
        <v>2</v>
      </c>
      <c r="T217" s="42">
        <v>24</v>
      </c>
      <c r="U217" s="44">
        <v>3790822</v>
      </c>
      <c r="V217" s="44">
        <v>4690556</v>
      </c>
      <c r="W217" s="44">
        <v>4139276.5</v>
      </c>
      <c r="X217" s="44">
        <v>3878433.09375</v>
      </c>
      <c r="Y217" s="44">
        <v>3864586.8125</v>
      </c>
      <c r="Z217" s="44">
        <v>3790646.75</v>
      </c>
      <c r="AA217" s="44">
        <v>3393666.3125</v>
      </c>
      <c r="AB217" s="44">
        <v>3398685.53125</v>
      </c>
      <c r="AC217" s="44">
        <v>3384428.90625</v>
      </c>
      <c r="AD217" s="44">
        <v>614209.0625</v>
      </c>
      <c r="AE217" s="44">
        <v>606943.5</v>
      </c>
      <c r="AF217" s="44">
        <v>741121.125</v>
      </c>
      <c r="AG217" s="44">
        <v>5639297</v>
      </c>
      <c r="AH217" s="44">
        <v>5762909.421875</v>
      </c>
      <c r="AI217" s="44">
        <v>5062960</v>
      </c>
      <c r="AJ217" s="44">
        <v>4826240</v>
      </c>
      <c r="AK217" s="44">
        <v>4584922.5</v>
      </c>
      <c r="AL217" s="44">
        <v>4790920.5</v>
      </c>
      <c r="AM217" s="44">
        <v>4639949.5</v>
      </c>
      <c r="AN217" s="44">
        <v>4622622.5</v>
      </c>
      <c r="AO217" s="44">
        <v>4117692.25</v>
      </c>
      <c r="AP217" s="44">
        <v>5945780.5</v>
      </c>
      <c r="AQ217" s="44">
        <v>5286756</v>
      </c>
      <c r="AR217" s="44">
        <v>5341821.5</v>
      </c>
      <c r="AS217" s="44">
        <v>5238365.8782753199</v>
      </c>
      <c r="AT217" s="44">
        <v>6976445.3377469201</v>
      </c>
      <c r="AU217" s="44">
        <v>6527311.5097842803</v>
      </c>
      <c r="AV217" s="44">
        <v>3975113.1477863402</v>
      </c>
      <c r="AW217" s="44">
        <v>4193961.99859337</v>
      </c>
      <c r="AX217" s="44">
        <v>4358563.8009134401</v>
      </c>
      <c r="AY217" s="44">
        <v>3946812.23266157</v>
      </c>
      <c r="AZ217" s="44">
        <v>4341869.3351584999</v>
      </c>
      <c r="BA217" s="44">
        <v>4466435.2634975296</v>
      </c>
      <c r="BB217" s="44">
        <v>2197870.86977159</v>
      </c>
      <c r="BC217" s="44">
        <v>2318901.1455358202</v>
      </c>
      <c r="BD217" s="44">
        <v>2932917.0416569002</v>
      </c>
      <c r="BE217" s="44">
        <v>9363411.2618366908</v>
      </c>
      <c r="BF217" s="44">
        <v>9960194.3305929191</v>
      </c>
      <c r="BG217" s="44">
        <v>9323413.3544497006</v>
      </c>
      <c r="BH217" s="44">
        <v>10017562.037515201</v>
      </c>
      <c r="BI217" s="44">
        <v>10223569.7760794</v>
      </c>
      <c r="BJ217" s="44">
        <v>11344478.0487327</v>
      </c>
      <c r="BK217" s="44">
        <v>4639949.5</v>
      </c>
      <c r="BL217" s="44">
        <v>5247144.2972977599</v>
      </c>
      <c r="BM217" s="44">
        <v>4512317.0317775598</v>
      </c>
      <c r="BN217" s="44">
        <v>6911653.1885972098</v>
      </c>
      <c r="BO217" s="44">
        <v>6502799.5145775499</v>
      </c>
      <c r="BP217" s="44">
        <v>6914713.2697898503</v>
      </c>
      <c r="BQ217" s="44">
        <v>85.9</v>
      </c>
      <c r="BR217" s="44">
        <v>114.3</v>
      </c>
      <c r="BS217" s="44">
        <v>107</v>
      </c>
      <c r="BT217" s="44">
        <v>65.099999999999994</v>
      </c>
      <c r="BU217" s="44">
        <v>68.7</v>
      </c>
      <c r="BV217" s="44">
        <v>71.400000000000006</v>
      </c>
      <c r="BW217" s="44">
        <v>64.7</v>
      </c>
      <c r="BX217" s="44">
        <v>71.2</v>
      </c>
      <c r="BY217" s="44">
        <v>73.2</v>
      </c>
      <c r="BZ217" s="44">
        <v>36</v>
      </c>
      <c r="CA217" s="44">
        <v>38</v>
      </c>
      <c r="CB217" s="44">
        <v>48.1</v>
      </c>
      <c r="CC217" s="44">
        <v>153.5</v>
      </c>
      <c r="CD217" s="44">
        <v>163.19999999999999</v>
      </c>
      <c r="CE217" s="44">
        <v>152.80000000000001</v>
      </c>
      <c r="CF217" s="44">
        <v>164.2</v>
      </c>
      <c r="CG217" s="44">
        <v>167.6</v>
      </c>
      <c r="CH217" s="44">
        <v>185.9</v>
      </c>
      <c r="CI217" s="44">
        <v>76</v>
      </c>
      <c r="CJ217" s="44">
        <v>86</v>
      </c>
      <c r="CK217" s="44">
        <v>74</v>
      </c>
      <c r="CL217" s="44">
        <v>113.3</v>
      </c>
      <c r="CM217" s="44">
        <v>106.6</v>
      </c>
      <c r="CN217" s="44">
        <v>113.3</v>
      </c>
      <c r="CO217" s="45">
        <f t="shared" si="27"/>
        <v>107</v>
      </c>
      <c r="CP217" s="45">
        <f t="shared" si="28"/>
        <v>68.7</v>
      </c>
      <c r="CQ217" s="45">
        <f t="shared" si="29"/>
        <v>71.2</v>
      </c>
      <c r="CR217" s="45">
        <f t="shared" si="30"/>
        <v>38</v>
      </c>
      <c r="CS217" s="45">
        <f t="shared" si="31"/>
        <v>153.5</v>
      </c>
      <c r="CT217" s="45">
        <f t="shared" si="32"/>
        <v>167.6</v>
      </c>
      <c r="CU217" s="45">
        <f t="shared" si="33"/>
        <v>76</v>
      </c>
      <c r="CV217" s="45">
        <f t="shared" si="34"/>
        <v>113.3</v>
      </c>
    </row>
    <row r="218" spans="1:100" s="48" customFormat="1" x14ac:dyDescent="0.25">
      <c r="A218" s="41">
        <v>1064</v>
      </c>
      <c r="B218" s="42" t="s">
        <v>4456</v>
      </c>
      <c r="C218" s="42" t="s">
        <v>4457</v>
      </c>
      <c r="D218" s="42" t="b">
        <v>0</v>
      </c>
      <c r="E218" s="46">
        <v>1.9039999999999999</v>
      </c>
      <c r="F218" s="46">
        <f t="shared" si="35"/>
        <v>-1.9039999999999999</v>
      </c>
      <c r="G218" s="46">
        <v>0.93</v>
      </c>
      <c r="H218" s="47">
        <v>0.15900704153539899</v>
      </c>
      <c r="I218" s="47">
        <v>0.70434636398749495</v>
      </c>
      <c r="J218" s="42" t="s">
        <v>4458</v>
      </c>
      <c r="K218" s="42" t="s">
        <v>30</v>
      </c>
      <c r="L218" s="42">
        <v>9</v>
      </c>
      <c r="M218" s="42">
        <v>60.3</v>
      </c>
      <c r="N218" s="42">
        <v>5.39</v>
      </c>
      <c r="O218" s="42" t="b">
        <v>0</v>
      </c>
      <c r="P218" s="42">
        <v>13.323</v>
      </c>
      <c r="Q218" s="42">
        <v>35.69</v>
      </c>
      <c r="R218" s="42">
        <v>3</v>
      </c>
      <c r="S218" s="42">
        <v>3</v>
      </c>
      <c r="T218" s="42">
        <v>19</v>
      </c>
      <c r="U218" s="44">
        <v>1713123.5625</v>
      </c>
      <c r="V218" s="44">
        <v>1432363.0625</v>
      </c>
      <c r="W218" s="44">
        <v>1495902.5625</v>
      </c>
      <c r="X218" s="44">
        <v>124089.7109375</v>
      </c>
      <c r="Y218" s="44">
        <v>123553.84375</v>
      </c>
      <c r="Z218" s="44">
        <v>175107.859375</v>
      </c>
      <c r="AA218" s="44">
        <v>206487.3125</v>
      </c>
      <c r="AB218" s="44" t="s">
        <v>30</v>
      </c>
      <c r="AC218" s="44">
        <v>155065.546875</v>
      </c>
      <c r="AD218" s="44">
        <v>585057.6875</v>
      </c>
      <c r="AE218" s="44" t="s">
        <v>30</v>
      </c>
      <c r="AF218" s="44">
        <v>537536.8125</v>
      </c>
      <c r="AG218" s="44">
        <v>2070437.453125</v>
      </c>
      <c r="AH218" s="44">
        <v>1867364.5625</v>
      </c>
      <c r="AI218" s="44">
        <v>1843375.4375</v>
      </c>
      <c r="AJ218" s="44">
        <v>246636.6875</v>
      </c>
      <c r="AK218" s="44">
        <v>196332.21875</v>
      </c>
      <c r="AL218" s="44">
        <v>128972.984375</v>
      </c>
      <c r="AM218" s="44">
        <v>3405359.1875</v>
      </c>
      <c r="AN218" s="44">
        <v>2071902</v>
      </c>
      <c r="AO218" s="44">
        <v>1659958.9375</v>
      </c>
      <c r="AP218" s="44">
        <v>4188263.6875</v>
      </c>
      <c r="AQ218" s="44">
        <v>3552324.40625</v>
      </c>
      <c r="AR218" s="44">
        <v>3782591.65625</v>
      </c>
      <c r="AS218" s="44">
        <v>2367288.1541442601</v>
      </c>
      <c r="AT218" s="44">
        <v>2130408.9769611601</v>
      </c>
      <c r="AU218" s="44">
        <v>2358919.9739911198</v>
      </c>
      <c r="AV218" s="44">
        <v>127182.970423689</v>
      </c>
      <c r="AW218" s="44">
        <v>134084.22442254101</v>
      </c>
      <c r="AX218" s="44">
        <v>201342.627647199</v>
      </c>
      <c r="AY218" s="44">
        <v>240143.42478593701</v>
      </c>
      <c r="AZ218" s="44" t="s">
        <v>30</v>
      </c>
      <c r="BA218" s="44">
        <v>204640.20545298699</v>
      </c>
      <c r="BB218" s="44">
        <v>2093556.2937777101</v>
      </c>
      <c r="BC218" s="44" t="s">
        <v>30</v>
      </c>
      <c r="BD218" s="44">
        <v>2127251.3017344899</v>
      </c>
      <c r="BE218" s="44">
        <v>3437725.9019198902</v>
      </c>
      <c r="BF218" s="44">
        <v>3227417.3628276801</v>
      </c>
      <c r="BG218" s="44">
        <v>3394565.8609295902</v>
      </c>
      <c r="BH218" s="44">
        <v>511930.264089334</v>
      </c>
      <c r="BI218" s="44">
        <v>437786.27396277903</v>
      </c>
      <c r="BJ218" s="44">
        <v>305396.67483978003</v>
      </c>
      <c r="BK218" s="44">
        <v>3405359.1875</v>
      </c>
      <c r="BL218" s="44">
        <v>2351818.4242515601</v>
      </c>
      <c r="BM218" s="44">
        <v>1819043.4182478399</v>
      </c>
      <c r="BN218" s="44">
        <v>4868633.4906569999</v>
      </c>
      <c r="BO218" s="44">
        <v>4369419.2477550497</v>
      </c>
      <c r="BP218" s="44">
        <v>4896370.4084212203</v>
      </c>
      <c r="BQ218" s="44">
        <v>126.2</v>
      </c>
      <c r="BR218" s="44">
        <v>113.6</v>
      </c>
      <c r="BS218" s="44">
        <v>125.8</v>
      </c>
      <c r="BT218" s="44">
        <v>6.8</v>
      </c>
      <c r="BU218" s="44">
        <v>7.1</v>
      </c>
      <c r="BV218" s="44">
        <v>10.7</v>
      </c>
      <c r="BW218" s="44">
        <v>12.8</v>
      </c>
      <c r="BX218" s="44" t="s">
        <v>30</v>
      </c>
      <c r="BY218" s="44">
        <v>10.9</v>
      </c>
      <c r="BZ218" s="44">
        <v>111.6</v>
      </c>
      <c r="CA218" s="44" t="s">
        <v>30</v>
      </c>
      <c r="CB218" s="44">
        <v>113.4</v>
      </c>
      <c r="CC218" s="44">
        <v>183.3</v>
      </c>
      <c r="CD218" s="44">
        <v>172.1</v>
      </c>
      <c r="CE218" s="44">
        <v>181</v>
      </c>
      <c r="CF218" s="44">
        <v>27.3</v>
      </c>
      <c r="CG218" s="44">
        <v>23.3</v>
      </c>
      <c r="CH218" s="44">
        <v>16.3</v>
      </c>
      <c r="CI218" s="44">
        <v>181.6</v>
      </c>
      <c r="CJ218" s="44">
        <v>125.4</v>
      </c>
      <c r="CK218" s="44">
        <v>97</v>
      </c>
      <c r="CL218" s="44">
        <v>259.60000000000002</v>
      </c>
      <c r="CM218" s="44">
        <v>233</v>
      </c>
      <c r="CN218" s="44">
        <v>261.10000000000002</v>
      </c>
      <c r="CO218" s="45">
        <f t="shared" si="27"/>
        <v>125.8</v>
      </c>
      <c r="CP218" s="45">
        <f t="shared" si="28"/>
        <v>7.1</v>
      </c>
      <c r="CQ218" s="45">
        <f t="shared" si="29"/>
        <v>11.850000000000001</v>
      </c>
      <c r="CR218" s="45">
        <f t="shared" si="30"/>
        <v>112.5</v>
      </c>
      <c r="CS218" s="45">
        <f t="shared" si="31"/>
        <v>181</v>
      </c>
      <c r="CT218" s="45">
        <f t="shared" si="32"/>
        <v>23.3</v>
      </c>
      <c r="CU218" s="45">
        <f t="shared" si="33"/>
        <v>125.4</v>
      </c>
      <c r="CV218" s="45">
        <f t="shared" si="34"/>
        <v>259.60000000000002</v>
      </c>
    </row>
    <row r="219" spans="1:100" s="48" customFormat="1" x14ac:dyDescent="0.25">
      <c r="A219" s="41">
        <v>858</v>
      </c>
      <c r="B219" s="42" t="s">
        <v>4321</v>
      </c>
      <c r="C219" s="42" t="s">
        <v>4322</v>
      </c>
      <c r="D219" s="42" t="b">
        <v>0</v>
      </c>
      <c r="E219" s="46">
        <v>1.8759999999999999</v>
      </c>
      <c r="F219" s="46">
        <f t="shared" si="35"/>
        <v>-1.8759999999999999</v>
      </c>
      <c r="G219" s="46">
        <v>0.91</v>
      </c>
      <c r="H219" s="47">
        <v>0.168302855309484</v>
      </c>
      <c r="I219" s="47">
        <v>0.73140002682869898</v>
      </c>
      <c r="J219" s="42" t="s">
        <v>4323</v>
      </c>
      <c r="K219" s="42" t="s">
        <v>30</v>
      </c>
      <c r="L219" s="42">
        <v>13</v>
      </c>
      <c r="M219" s="42">
        <v>60.6</v>
      </c>
      <c r="N219" s="42">
        <v>6.64</v>
      </c>
      <c r="O219" s="42" t="b">
        <v>0</v>
      </c>
      <c r="P219" s="42">
        <v>19.928000000000001</v>
      </c>
      <c r="Q219" s="42">
        <v>41.91</v>
      </c>
      <c r="R219" s="42">
        <v>6</v>
      </c>
      <c r="S219" s="42">
        <v>4</v>
      </c>
      <c r="T219" s="42">
        <v>27</v>
      </c>
      <c r="U219" s="44" t="s">
        <v>30</v>
      </c>
      <c r="V219" s="44">
        <v>319748.09375</v>
      </c>
      <c r="W219" s="44">
        <v>385983.4375</v>
      </c>
      <c r="X219" s="44">
        <v>744442.71875</v>
      </c>
      <c r="Y219" s="44">
        <v>1067723.140625</v>
      </c>
      <c r="Z219" s="44">
        <v>998572.984375</v>
      </c>
      <c r="AA219" s="44">
        <v>1059178.265625</v>
      </c>
      <c r="AB219" s="44">
        <v>1045173.4453125</v>
      </c>
      <c r="AC219" s="44">
        <v>1011281.1875</v>
      </c>
      <c r="AD219" s="44">
        <v>183387.578125</v>
      </c>
      <c r="AE219" s="44">
        <v>186614.353515625</v>
      </c>
      <c r="AF219" s="44">
        <v>79579.5</v>
      </c>
      <c r="AG219" s="44">
        <v>1235843.75</v>
      </c>
      <c r="AH219" s="44">
        <v>1519152.71875</v>
      </c>
      <c r="AI219" s="44">
        <v>1359202.03125</v>
      </c>
      <c r="AJ219" s="44">
        <v>621687.625</v>
      </c>
      <c r="AK219" s="44">
        <v>183742.03125</v>
      </c>
      <c r="AL219" s="44">
        <v>604754.5625</v>
      </c>
      <c r="AM219" s="44">
        <v>2315557.0625</v>
      </c>
      <c r="AN219" s="44">
        <v>2105574.71875</v>
      </c>
      <c r="AO219" s="44">
        <v>2095444.75</v>
      </c>
      <c r="AP219" s="44">
        <v>1593079.34375</v>
      </c>
      <c r="AQ219" s="44">
        <v>1733097.6875</v>
      </c>
      <c r="AR219" s="44">
        <v>1698577.578125</v>
      </c>
      <c r="AS219" s="44" t="s">
        <v>30</v>
      </c>
      <c r="AT219" s="44">
        <v>475573.70552566799</v>
      </c>
      <c r="AU219" s="44">
        <v>608665.33902237494</v>
      </c>
      <c r="AV219" s="44">
        <v>762999.89391223004</v>
      </c>
      <c r="AW219" s="44">
        <v>1158724.20366285</v>
      </c>
      <c r="AX219" s="44">
        <v>1148179.8092283299</v>
      </c>
      <c r="AY219" s="44">
        <v>1231817.55375898</v>
      </c>
      <c r="AZ219" s="44">
        <v>1335224.01245968</v>
      </c>
      <c r="BA219" s="44">
        <v>1334589.1086146</v>
      </c>
      <c r="BB219" s="44">
        <v>656229.67886264203</v>
      </c>
      <c r="BC219" s="44">
        <v>712982.73750490602</v>
      </c>
      <c r="BD219" s="44">
        <v>314928.37519175501</v>
      </c>
      <c r="BE219" s="44">
        <v>2051977.9835359801</v>
      </c>
      <c r="BF219" s="44">
        <v>2625593.2878562501</v>
      </c>
      <c r="BG219" s="44">
        <v>2502963.1617771802</v>
      </c>
      <c r="BH219" s="44">
        <v>1290402.9537265</v>
      </c>
      <c r="BI219" s="44">
        <v>409712.37295350898</v>
      </c>
      <c r="BJ219" s="44">
        <v>1432005.57369971</v>
      </c>
      <c r="BK219" s="44">
        <v>2315557.0625</v>
      </c>
      <c r="BL219" s="44">
        <v>2390040.36735065</v>
      </c>
      <c r="BM219" s="44">
        <v>2296264.62117801</v>
      </c>
      <c r="BN219" s="44">
        <v>1851869.8976388499</v>
      </c>
      <c r="BO219" s="44">
        <v>2131739.5395192201</v>
      </c>
      <c r="BP219" s="44">
        <v>2198721.33863485</v>
      </c>
      <c r="BQ219" s="44" t="s">
        <v>30</v>
      </c>
      <c r="BR219" s="44">
        <v>34.299999999999997</v>
      </c>
      <c r="BS219" s="44">
        <v>44</v>
      </c>
      <c r="BT219" s="44">
        <v>55.1</v>
      </c>
      <c r="BU219" s="44">
        <v>83.7</v>
      </c>
      <c r="BV219" s="44">
        <v>82.9</v>
      </c>
      <c r="BW219" s="44">
        <v>88.9</v>
      </c>
      <c r="BX219" s="44">
        <v>96.4</v>
      </c>
      <c r="BY219" s="44">
        <v>96.4</v>
      </c>
      <c r="BZ219" s="44">
        <v>47.4</v>
      </c>
      <c r="CA219" s="44">
        <v>51.5</v>
      </c>
      <c r="CB219" s="44">
        <v>22.7</v>
      </c>
      <c r="CC219" s="44">
        <v>148.19999999999999</v>
      </c>
      <c r="CD219" s="44">
        <v>189.6</v>
      </c>
      <c r="CE219" s="44">
        <v>180.7</v>
      </c>
      <c r="CF219" s="44">
        <v>93.2</v>
      </c>
      <c r="CG219" s="44">
        <v>29.6</v>
      </c>
      <c r="CH219" s="44">
        <v>103.4</v>
      </c>
      <c r="CI219" s="44">
        <v>167.2</v>
      </c>
      <c r="CJ219" s="44">
        <v>172.6</v>
      </c>
      <c r="CK219" s="44">
        <v>165.8</v>
      </c>
      <c r="CL219" s="44">
        <v>133.69999999999999</v>
      </c>
      <c r="CM219" s="44">
        <v>153.9</v>
      </c>
      <c r="CN219" s="44">
        <v>158.80000000000001</v>
      </c>
      <c r="CO219" s="45">
        <f t="shared" si="27"/>
        <v>39.15</v>
      </c>
      <c r="CP219" s="45">
        <f t="shared" si="28"/>
        <v>82.9</v>
      </c>
      <c r="CQ219" s="45">
        <f t="shared" si="29"/>
        <v>96.4</v>
      </c>
      <c r="CR219" s="45">
        <f t="shared" si="30"/>
        <v>47.4</v>
      </c>
      <c r="CS219" s="45">
        <f t="shared" si="31"/>
        <v>180.7</v>
      </c>
      <c r="CT219" s="45">
        <f t="shared" si="32"/>
        <v>93.2</v>
      </c>
      <c r="CU219" s="45">
        <f t="shared" si="33"/>
        <v>167.2</v>
      </c>
      <c r="CV219" s="45">
        <f t="shared" si="34"/>
        <v>153.9</v>
      </c>
    </row>
    <row r="220" spans="1:100" s="48" customFormat="1" x14ac:dyDescent="0.25">
      <c r="A220" s="41">
        <v>86</v>
      </c>
      <c r="B220" s="42" t="s">
        <v>4020</v>
      </c>
      <c r="C220" s="42" t="s">
        <v>4021</v>
      </c>
      <c r="D220" s="42" t="b">
        <v>0</v>
      </c>
      <c r="E220" s="46">
        <v>1.863</v>
      </c>
      <c r="F220" s="46">
        <f t="shared" si="35"/>
        <v>-1.863</v>
      </c>
      <c r="G220" s="46">
        <v>0.9</v>
      </c>
      <c r="H220" s="47">
        <v>0.17253665811389399</v>
      </c>
      <c r="I220" s="47">
        <v>0.73929483326586998</v>
      </c>
      <c r="J220" s="42" t="s">
        <v>4022</v>
      </c>
      <c r="K220" s="42" t="s">
        <v>30</v>
      </c>
      <c r="L220" s="42">
        <v>58</v>
      </c>
      <c r="M220" s="42">
        <v>67.599999999999994</v>
      </c>
      <c r="N220" s="42">
        <v>6.25</v>
      </c>
      <c r="O220" s="42" t="b">
        <v>0</v>
      </c>
      <c r="P220" s="42">
        <v>200.10900000000001</v>
      </c>
      <c r="Q220" s="42">
        <v>1246.6199999999999</v>
      </c>
      <c r="R220" s="42">
        <v>29</v>
      </c>
      <c r="S220" s="42">
        <v>29</v>
      </c>
      <c r="T220" s="42">
        <v>501</v>
      </c>
      <c r="U220" s="44">
        <v>163666525</v>
      </c>
      <c r="V220" s="44">
        <v>147630803.46875</v>
      </c>
      <c r="W220" s="44">
        <v>149878792.46875</v>
      </c>
      <c r="X220" s="44">
        <v>176936673.828125</v>
      </c>
      <c r="Y220" s="44">
        <v>163904945.390625</v>
      </c>
      <c r="Z220" s="44">
        <v>181120737.921875</v>
      </c>
      <c r="AA220" s="44">
        <v>109960570.390625</v>
      </c>
      <c r="AB220" s="44">
        <v>102433192.953125</v>
      </c>
      <c r="AC220" s="44">
        <v>102683168.80468801</v>
      </c>
      <c r="AD220" s="44">
        <v>50572089.984375</v>
      </c>
      <c r="AE220" s="44">
        <v>49096675.222656302</v>
      </c>
      <c r="AF220" s="44">
        <v>49416874.2109375</v>
      </c>
      <c r="AG220" s="44">
        <v>177289175.8125</v>
      </c>
      <c r="AH220" s="44">
        <v>169368914.875</v>
      </c>
      <c r="AI220" s="44">
        <v>168650629.03125</v>
      </c>
      <c r="AJ220" s="44">
        <v>177989642.5</v>
      </c>
      <c r="AK220" s="44">
        <v>166435283.671875</v>
      </c>
      <c r="AL220" s="44">
        <v>165884194.421875</v>
      </c>
      <c r="AM220" s="44">
        <v>242581669.125</v>
      </c>
      <c r="AN220" s="44">
        <v>236022520.015625</v>
      </c>
      <c r="AO220" s="44">
        <v>255225475.171875</v>
      </c>
      <c r="AP220" s="44">
        <v>237328346.65625</v>
      </c>
      <c r="AQ220" s="44">
        <v>250085933.69531301</v>
      </c>
      <c r="AR220" s="44">
        <v>230366975.57031301</v>
      </c>
      <c r="AS220" s="44">
        <v>226163386.193257</v>
      </c>
      <c r="AT220" s="44">
        <v>219577003.35896099</v>
      </c>
      <c r="AU220" s="44">
        <v>236346996.18492299</v>
      </c>
      <c r="AV220" s="44">
        <v>181347281.61050001</v>
      </c>
      <c r="AW220" s="44">
        <v>177874413.41112399</v>
      </c>
      <c r="AX220" s="44">
        <v>208256359.39329201</v>
      </c>
      <c r="AY220" s="44">
        <v>127883440.61100499</v>
      </c>
      <c r="AZ220" s="44">
        <v>130859867.821302</v>
      </c>
      <c r="BA220" s="44">
        <v>135511112.45681101</v>
      </c>
      <c r="BB220" s="44">
        <v>180965944.96295899</v>
      </c>
      <c r="BC220" s="44">
        <v>187579793.53237599</v>
      </c>
      <c r="BD220" s="44">
        <v>195562624.82556301</v>
      </c>
      <c r="BE220" s="44">
        <v>294368511.78515798</v>
      </c>
      <c r="BF220" s="44">
        <v>292724938.43357903</v>
      </c>
      <c r="BG220" s="44">
        <v>310569217.798738</v>
      </c>
      <c r="BH220" s="44">
        <v>369443352.543369</v>
      </c>
      <c r="BI220" s="44">
        <v>371121373.55014902</v>
      </c>
      <c r="BJ220" s="44">
        <v>392799171.31805301</v>
      </c>
      <c r="BK220" s="44">
        <v>242581669.125</v>
      </c>
      <c r="BL220" s="44">
        <v>267909443.16431499</v>
      </c>
      <c r="BM220" s="44">
        <v>279685364.67521799</v>
      </c>
      <c r="BN220" s="44">
        <v>275881564.06230903</v>
      </c>
      <c r="BO220" s="44">
        <v>307609938.54010898</v>
      </c>
      <c r="BP220" s="44">
        <v>298198205.03126001</v>
      </c>
      <c r="BQ220" s="44">
        <v>91.8</v>
      </c>
      <c r="BR220" s="44">
        <v>89.2</v>
      </c>
      <c r="BS220" s="44">
        <v>96</v>
      </c>
      <c r="BT220" s="44">
        <v>73.599999999999994</v>
      </c>
      <c r="BU220" s="44">
        <v>72.2</v>
      </c>
      <c r="BV220" s="44">
        <v>84.6</v>
      </c>
      <c r="BW220" s="44">
        <v>51.9</v>
      </c>
      <c r="BX220" s="44">
        <v>53.1</v>
      </c>
      <c r="BY220" s="44">
        <v>55</v>
      </c>
      <c r="BZ220" s="44">
        <v>73.5</v>
      </c>
      <c r="CA220" s="44">
        <v>76.2</v>
      </c>
      <c r="CB220" s="44">
        <v>79.400000000000006</v>
      </c>
      <c r="CC220" s="44">
        <v>119.5</v>
      </c>
      <c r="CD220" s="44">
        <v>118.9</v>
      </c>
      <c r="CE220" s="44">
        <v>126.1</v>
      </c>
      <c r="CF220" s="44">
        <v>150</v>
      </c>
      <c r="CG220" s="44">
        <v>150.69999999999999</v>
      </c>
      <c r="CH220" s="44">
        <v>159.5</v>
      </c>
      <c r="CI220" s="44">
        <v>98.5</v>
      </c>
      <c r="CJ220" s="44">
        <v>108.8</v>
      </c>
      <c r="CK220" s="44">
        <v>113.6</v>
      </c>
      <c r="CL220" s="44">
        <v>112</v>
      </c>
      <c r="CM220" s="44">
        <v>124.9</v>
      </c>
      <c r="CN220" s="44">
        <v>121.1</v>
      </c>
      <c r="CO220" s="45">
        <f t="shared" si="27"/>
        <v>91.8</v>
      </c>
      <c r="CP220" s="45">
        <f t="shared" si="28"/>
        <v>73.599999999999994</v>
      </c>
      <c r="CQ220" s="45">
        <f t="shared" si="29"/>
        <v>53.1</v>
      </c>
      <c r="CR220" s="45">
        <f t="shared" si="30"/>
        <v>76.2</v>
      </c>
      <c r="CS220" s="45">
        <f t="shared" si="31"/>
        <v>119.5</v>
      </c>
      <c r="CT220" s="45">
        <f t="shared" si="32"/>
        <v>150.69999999999999</v>
      </c>
      <c r="CU220" s="45">
        <f t="shared" si="33"/>
        <v>108.8</v>
      </c>
      <c r="CV220" s="45">
        <f t="shared" si="34"/>
        <v>121.1</v>
      </c>
    </row>
    <row r="221" spans="1:100" s="48" customFormat="1" x14ac:dyDescent="0.25">
      <c r="A221" s="41">
        <v>839</v>
      </c>
      <c r="B221" s="42" t="s">
        <v>4282</v>
      </c>
      <c r="C221" s="42" t="s">
        <v>4283</v>
      </c>
      <c r="D221" s="42" t="b">
        <v>0</v>
      </c>
      <c r="E221" s="46">
        <v>1.86</v>
      </c>
      <c r="F221" s="46">
        <f t="shared" si="35"/>
        <v>-1.86</v>
      </c>
      <c r="G221" s="46">
        <v>0.9</v>
      </c>
      <c r="H221" s="47">
        <v>0.17365278131402201</v>
      </c>
      <c r="I221" s="47">
        <v>0.74103027173610803</v>
      </c>
      <c r="J221" s="42" t="s">
        <v>4284</v>
      </c>
      <c r="K221" s="42" t="s">
        <v>30</v>
      </c>
      <c r="L221" s="42">
        <v>6</v>
      </c>
      <c r="M221" s="42">
        <v>32</v>
      </c>
      <c r="N221" s="42">
        <v>7.78</v>
      </c>
      <c r="O221" s="42" t="b">
        <v>0</v>
      </c>
      <c r="P221" s="42">
        <v>20.997</v>
      </c>
      <c r="Q221" s="42">
        <v>154.32</v>
      </c>
      <c r="R221" s="42">
        <v>2</v>
      </c>
      <c r="S221" s="42">
        <v>2</v>
      </c>
      <c r="T221" s="42">
        <v>69</v>
      </c>
      <c r="U221" s="44">
        <v>11718637.53125</v>
      </c>
      <c r="V221" s="44">
        <v>4484186.0625</v>
      </c>
      <c r="W221" s="44">
        <v>9653044.75</v>
      </c>
      <c r="X221" s="44">
        <v>5889744.5</v>
      </c>
      <c r="Y221" s="44">
        <v>5340730.15625</v>
      </c>
      <c r="Z221" s="44">
        <v>5334986.796875</v>
      </c>
      <c r="AA221" s="44">
        <v>3169122.296875</v>
      </c>
      <c r="AB221" s="44">
        <v>3256917.96875</v>
      </c>
      <c r="AC221" s="44">
        <v>2413716.3125</v>
      </c>
      <c r="AD221" s="44">
        <v>259357.03125</v>
      </c>
      <c r="AE221" s="44">
        <v>434549.078125</v>
      </c>
      <c r="AF221" s="44">
        <v>547000.0390625</v>
      </c>
      <c r="AG221" s="44">
        <v>10589193.875</v>
      </c>
      <c r="AH221" s="44">
        <v>9918005.5</v>
      </c>
      <c r="AI221" s="44">
        <v>9100845.6875</v>
      </c>
      <c r="AJ221" s="44">
        <v>8805639.125</v>
      </c>
      <c r="AK221" s="44">
        <v>5840949.3125</v>
      </c>
      <c r="AL221" s="44">
        <v>8170291.5</v>
      </c>
      <c r="AM221" s="44">
        <v>7284309.34375</v>
      </c>
      <c r="AN221" s="44">
        <v>6019477.03125</v>
      </c>
      <c r="AO221" s="44">
        <v>6987609.65625</v>
      </c>
      <c r="AP221" s="44">
        <v>13563295.375</v>
      </c>
      <c r="AQ221" s="44">
        <v>12949648.625</v>
      </c>
      <c r="AR221" s="44">
        <v>12847231.6875</v>
      </c>
      <c r="AS221" s="44">
        <v>16193456.4544515</v>
      </c>
      <c r="AT221" s="44">
        <v>6669503.3487112997</v>
      </c>
      <c r="AU221" s="44">
        <v>15222087.749184599</v>
      </c>
      <c r="AV221" s="44">
        <v>6036561.7333404003</v>
      </c>
      <c r="AW221" s="44">
        <v>5795915.6843378898</v>
      </c>
      <c r="AX221" s="44">
        <v>6134277.8329873504</v>
      </c>
      <c r="AY221" s="44">
        <v>3685668.9775408702</v>
      </c>
      <c r="AZ221" s="44">
        <v>4160759.24813243</v>
      </c>
      <c r="BA221" s="44">
        <v>3185384.5812274502</v>
      </c>
      <c r="BB221" s="44">
        <v>928076.93447996804</v>
      </c>
      <c r="BC221" s="44">
        <v>1660247.37896624</v>
      </c>
      <c r="BD221" s="44">
        <v>2164701.1294589601</v>
      </c>
      <c r="BE221" s="44">
        <v>17582152.027628101</v>
      </c>
      <c r="BF221" s="44">
        <v>17141560.784717102</v>
      </c>
      <c r="BG221" s="44">
        <v>16759157.9273041</v>
      </c>
      <c r="BH221" s="44">
        <v>18277382.851797398</v>
      </c>
      <c r="BI221" s="44">
        <v>13024288.3832577</v>
      </c>
      <c r="BJ221" s="44">
        <v>19346531.125594199</v>
      </c>
      <c r="BK221" s="44">
        <v>7284309.34375</v>
      </c>
      <c r="BL221" s="44">
        <v>6832715.5369572695</v>
      </c>
      <c r="BM221" s="44">
        <v>7657276.9767605104</v>
      </c>
      <c r="BN221" s="44">
        <v>15766608.5598862</v>
      </c>
      <c r="BO221" s="44">
        <v>15928287.3642362</v>
      </c>
      <c r="BP221" s="44">
        <v>16630080.8496916</v>
      </c>
      <c r="BQ221" s="44">
        <v>159.19999999999999</v>
      </c>
      <c r="BR221" s="44">
        <v>65.599999999999994</v>
      </c>
      <c r="BS221" s="44">
        <v>149.69999999999999</v>
      </c>
      <c r="BT221" s="44">
        <v>59.4</v>
      </c>
      <c r="BU221" s="44">
        <v>57</v>
      </c>
      <c r="BV221" s="44">
        <v>60.3</v>
      </c>
      <c r="BW221" s="44">
        <v>36.200000000000003</v>
      </c>
      <c r="BX221" s="44">
        <v>40.9</v>
      </c>
      <c r="BY221" s="44">
        <v>31.3</v>
      </c>
      <c r="BZ221" s="44">
        <v>9.1</v>
      </c>
      <c r="CA221" s="44">
        <v>16.3</v>
      </c>
      <c r="CB221" s="44">
        <v>21.3</v>
      </c>
      <c r="CC221" s="44">
        <v>172.9</v>
      </c>
      <c r="CD221" s="44">
        <v>168.6</v>
      </c>
      <c r="CE221" s="44">
        <v>164.8</v>
      </c>
      <c r="CF221" s="44">
        <v>179.7</v>
      </c>
      <c r="CG221" s="44">
        <v>128.1</v>
      </c>
      <c r="CH221" s="44">
        <v>190.2</v>
      </c>
      <c r="CI221" s="44">
        <v>71.599999999999994</v>
      </c>
      <c r="CJ221" s="44">
        <v>67.2</v>
      </c>
      <c r="CK221" s="44">
        <v>75.3</v>
      </c>
      <c r="CL221" s="44">
        <v>155</v>
      </c>
      <c r="CM221" s="44">
        <v>156.6</v>
      </c>
      <c r="CN221" s="44">
        <v>163.5</v>
      </c>
      <c r="CO221" s="45">
        <f t="shared" si="27"/>
        <v>149.69999999999999</v>
      </c>
      <c r="CP221" s="45">
        <f t="shared" si="28"/>
        <v>59.4</v>
      </c>
      <c r="CQ221" s="45">
        <f t="shared" si="29"/>
        <v>36.200000000000003</v>
      </c>
      <c r="CR221" s="45">
        <f t="shared" si="30"/>
        <v>16.3</v>
      </c>
      <c r="CS221" s="45">
        <f t="shared" si="31"/>
        <v>168.6</v>
      </c>
      <c r="CT221" s="45">
        <f t="shared" si="32"/>
        <v>179.7</v>
      </c>
      <c r="CU221" s="45">
        <f t="shared" si="33"/>
        <v>71.599999999999994</v>
      </c>
      <c r="CV221" s="45">
        <f t="shared" si="34"/>
        <v>156.6</v>
      </c>
    </row>
    <row r="222" spans="1:100" s="48" customFormat="1" x14ac:dyDescent="0.25">
      <c r="A222" s="41">
        <v>248</v>
      </c>
      <c r="B222" s="42" t="s">
        <v>4038</v>
      </c>
      <c r="C222" s="42" t="s">
        <v>4039</v>
      </c>
      <c r="D222" s="42" t="b">
        <v>0</v>
      </c>
      <c r="E222" s="46">
        <v>1.8540000000000001</v>
      </c>
      <c r="F222" s="46">
        <f t="shared" si="35"/>
        <v>-1.8540000000000001</v>
      </c>
      <c r="G222" s="46">
        <v>0.89</v>
      </c>
      <c r="H222" s="47">
        <v>0.17583684391125201</v>
      </c>
      <c r="I222" s="47">
        <v>0.744005302003933</v>
      </c>
      <c r="J222" s="42" t="s">
        <v>4040</v>
      </c>
      <c r="K222" s="42" t="s">
        <v>30</v>
      </c>
      <c r="L222" s="42">
        <v>33</v>
      </c>
      <c r="M222" s="42">
        <v>84.1</v>
      </c>
      <c r="N222" s="42">
        <v>5.2</v>
      </c>
      <c r="O222" s="42" t="b">
        <v>0</v>
      </c>
      <c r="P222" s="42">
        <v>87.215000000000003</v>
      </c>
      <c r="Q222" s="42">
        <v>330.12</v>
      </c>
      <c r="R222" s="42">
        <v>18</v>
      </c>
      <c r="S222" s="42">
        <v>18</v>
      </c>
      <c r="T222" s="42">
        <v>158</v>
      </c>
      <c r="U222" s="44">
        <v>5967039.0625</v>
      </c>
      <c r="V222" s="44">
        <v>7106942.2734375</v>
      </c>
      <c r="W222" s="44">
        <v>6175336.0546875</v>
      </c>
      <c r="X222" s="44">
        <v>18640639.59375</v>
      </c>
      <c r="Y222" s="44">
        <v>12729447.1875</v>
      </c>
      <c r="Z222" s="44">
        <v>15721368.078125</v>
      </c>
      <c r="AA222" s="44">
        <v>8855711.75</v>
      </c>
      <c r="AB222" s="44">
        <v>7905504.8203125</v>
      </c>
      <c r="AC222" s="44">
        <v>9478606.87109375</v>
      </c>
      <c r="AD222" s="44">
        <v>12055991.828125</v>
      </c>
      <c r="AE222" s="44">
        <v>10979852.546875</v>
      </c>
      <c r="AF222" s="44">
        <v>11384118.546875</v>
      </c>
      <c r="AG222" s="44">
        <v>17618684.8359375</v>
      </c>
      <c r="AH222" s="44">
        <v>13771735.21875</v>
      </c>
      <c r="AI222" s="44">
        <v>15969742.28125</v>
      </c>
      <c r="AJ222" s="44">
        <v>16903100.1171875</v>
      </c>
      <c r="AK222" s="44">
        <v>17177935.8515625</v>
      </c>
      <c r="AL222" s="44">
        <v>17822027.675781298</v>
      </c>
      <c r="AM222" s="44">
        <v>24949837.2109375</v>
      </c>
      <c r="AN222" s="44">
        <v>20524389.2578125</v>
      </c>
      <c r="AO222" s="44">
        <v>21854319.171875</v>
      </c>
      <c r="AP222" s="44">
        <v>20298375.15625</v>
      </c>
      <c r="AQ222" s="44">
        <v>17694613.796875</v>
      </c>
      <c r="AR222" s="44">
        <v>17217911.6015625</v>
      </c>
      <c r="AS222" s="44">
        <v>8245582.0450910097</v>
      </c>
      <c r="AT222" s="44">
        <v>10570430.091690499</v>
      </c>
      <c r="AU222" s="44">
        <v>9738016.3191677406</v>
      </c>
      <c r="AV222" s="44">
        <v>19105306.1226376</v>
      </c>
      <c r="AW222" s="44">
        <v>13814366.2848501</v>
      </c>
      <c r="AX222" s="44">
        <v>18076753.2100299</v>
      </c>
      <c r="AY222" s="44">
        <v>10299136.168775801</v>
      </c>
      <c r="AZ222" s="44">
        <v>10099395.3817311</v>
      </c>
      <c r="BA222" s="44">
        <v>12508929.911248</v>
      </c>
      <c r="BB222" s="44">
        <v>43140869.881320402</v>
      </c>
      <c r="BC222" s="44">
        <v>41949856.368447497</v>
      </c>
      <c r="BD222" s="44">
        <v>45051576.812592</v>
      </c>
      <c r="BE222" s="44">
        <v>29253822.2426605</v>
      </c>
      <c r="BF222" s="44">
        <v>23802067.498675302</v>
      </c>
      <c r="BG222" s="44">
        <v>29408193.715163901</v>
      </c>
      <c r="BH222" s="44">
        <v>35084839.139839001</v>
      </c>
      <c r="BI222" s="44">
        <v>38303771.936704502</v>
      </c>
      <c r="BJ222" s="44">
        <v>42200992.847158901</v>
      </c>
      <c r="BK222" s="44">
        <v>24949837.2109375</v>
      </c>
      <c r="BL222" s="44">
        <v>23297258.655590001</v>
      </c>
      <c r="BM222" s="44">
        <v>23948758.340829</v>
      </c>
      <c r="BN222" s="44">
        <v>23595780.1287884</v>
      </c>
      <c r="BO222" s="44">
        <v>21764674.974399399</v>
      </c>
      <c r="BP222" s="44">
        <v>22287701.269949399</v>
      </c>
      <c r="BQ222" s="44">
        <v>34.1</v>
      </c>
      <c r="BR222" s="44">
        <v>43.7</v>
      </c>
      <c r="BS222" s="44">
        <v>40.299999999999997</v>
      </c>
      <c r="BT222" s="44">
        <v>79</v>
      </c>
      <c r="BU222" s="44">
        <v>57.1</v>
      </c>
      <c r="BV222" s="44">
        <v>74.7</v>
      </c>
      <c r="BW222" s="44">
        <v>42.6</v>
      </c>
      <c r="BX222" s="44">
        <v>41.8</v>
      </c>
      <c r="BY222" s="44">
        <v>51.7</v>
      </c>
      <c r="BZ222" s="44">
        <v>178.4</v>
      </c>
      <c r="CA222" s="44">
        <v>173.4</v>
      </c>
      <c r="CB222" s="44">
        <v>186.3</v>
      </c>
      <c r="CC222" s="44">
        <v>120.9</v>
      </c>
      <c r="CD222" s="44">
        <v>98.4</v>
      </c>
      <c r="CE222" s="44">
        <v>121.6</v>
      </c>
      <c r="CF222" s="44">
        <v>145.1</v>
      </c>
      <c r="CG222" s="44">
        <v>158.4</v>
      </c>
      <c r="CH222" s="44">
        <v>174.5</v>
      </c>
      <c r="CI222" s="44">
        <v>103.2</v>
      </c>
      <c r="CJ222" s="44">
        <v>96.3</v>
      </c>
      <c r="CK222" s="44">
        <v>99</v>
      </c>
      <c r="CL222" s="44">
        <v>97.6</v>
      </c>
      <c r="CM222" s="44">
        <v>90</v>
      </c>
      <c r="CN222" s="44">
        <v>92.1</v>
      </c>
      <c r="CO222" s="45">
        <f t="shared" si="27"/>
        <v>40.299999999999997</v>
      </c>
      <c r="CP222" s="45">
        <f t="shared" si="28"/>
        <v>74.7</v>
      </c>
      <c r="CQ222" s="45">
        <f t="shared" si="29"/>
        <v>42.6</v>
      </c>
      <c r="CR222" s="45">
        <f t="shared" si="30"/>
        <v>178.4</v>
      </c>
      <c r="CS222" s="45">
        <f t="shared" si="31"/>
        <v>120.9</v>
      </c>
      <c r="CT222" s="45">
        <f t="shared" si="32"/>
        <v>158.4</v>
      </c>
      <c r="CU222" s="45">
        <f t="shared" si="33"/>
        <v>99</v>
      </c>
      <c r="CV222" s="45">
        <f t="shared" si="34"/>
        <v>92.1</v>
      </c>
    </row>
    <row r="223" spans="1:100" s="48" customFormat="1" x14ac:dyDescent="0.25">
      <c r="A223" s="41">
        <v>23</v>
      </c>
      <c r="B223" s="42" t="s">
        <v>4092</v>
      </c>
      <c r="C223" s="42" t="s">
        <v>4093</v>
      </c>
      <c r="D223" s="42" t="b">
        <v>0</v>
      </c>
      <c r="E223" s="46">
        <v>1.8520000000000001</v>
      </c>
      <c r="F223" s="46">
        <f t="shared" si="35"/>
        <v>-1.8520000000000001</v>
      </c>
      <c r="G223" s="46">
        <v>0.89</v>
      </c>
      <c r="H223" s="47">
        <v>0.17641267796405499</v>
      </c>
      <c r="I223" s="47">
        <v>0.74445261802338403</v>
      </c>
      <c r="J223" s="42" t="s">
        <v>4094</v>
      </c>
      <c r="K223" s="42" t="s">
        <v>30</v>
      </c>
      <c r="L223" s="42">
        <v>64</v>
      </c>
      <c r="M223" s="42">
        <v>121.9</v>
      </c>
      <c r="N223" s="42">
        <v>9.35</v>
      </c>
      <c r="O223" s="42" t="b">
        <v>0</v>
      </c>
      <c r="P223" s="42">
        <v>571.03</v>
      </c>
      <c r="Q223" s="42">
        <v>4650.28</v>
      </c>
      <c r="R223" s="42">
        <v>84</v>
      </c>
      <c r="S223" s="42">
        <v>2</v>
      </c>
      <c r="T223" s="42">
        <v>1758</v>
      </c>
      <c r="U223" s="44">
        <v>4182050.5</v>
      </c>
      <c r="V223" s="44">
        <v>3475235.5</v>
      </c>
      <c r="W223" s="44">
        <v>3280494</v>
      </c>
      <c r="X223" s="44">
        <v>19287938.25</v>
      </c>
      <c r="Y223" s="44">
        <v>17432470.625</v>
      </c>
      <c r="Z223" s="44">
        <v>16664790</v>
      </c>
      <c r="AA223" s="44">
        <v>6318574.5</v>
      </c>
      <c r="AB223" s="44">
        <v>6167770.5</v>
      </c>
      <c r="AC223" s="44">
        <v>6094214.5</v>
      </c>
      <c r="AD223" s="44" t="s">
        <v>30</v>
      </c>
      <c r="AE223" s="44" t="s">
        <v>30</v>
      </c>
      <c r="AF223" s="44" t="s">
        <v>30</v>
      </c>
      <c r="AG223" s="44">
        <v>9111333</v>
      </c>
      <c r="AH223" s="44">
        <v>9731212</v>
      </c>
      <c r="AI223" s="44">
        <v>8742783.625</v>
      </c>
      <c r="AJ223" s="44">
        <v>3406048.25</v>
      </c>
      <c r="AK223" s="44">
        <v>3364066.25</v>
      </c>
      <c r="AL223" s="44">
        <v>3222866.75</v>
      </c>
      <c r="AM223" s="44">
        <v>35452489.25</v>
      </c>
      <c r="AN223" s="44">
        <v>33118584.5</v>
      </c>
      <c r="AO223" s="44">
        <v>33425173</v>
      </c>
      <c r="AP223" s="44">
        <v>19015406</v>
      </c>
      <c r="AQ223" s="44">
        <v>20430324</v>
      </c>
      <c r="AR223" s="44">
        <v>19691386.5</v>
      </c>
      <c r="AS223" s="44">
        <v>5778986.8900265601</v>
      </c>
      <c r="AT223" s="44">
        <v>5168852.1577287596</v>
      </c>
      <c r="AU223" s="44">
        <v>5173079.4606202999</v>
      </c>
      <c r="AV223" s="44">
        <v>19768740.385085002</v>
      </c>
      <c r="AW223" s="44">
        <v>18918224.092254099</v>
      </c>
      <c r="AX223" s="44">
        <v>19161519.190313499</v>
      </c>
      <c r="AY223" s="44">
        <v>7348461.7617612202</v>
      </c>
      <c r="AZ223" s="44">
        <v>7879414.9544032495</v>
      </c>
      <c r="BA223" s="44">
        <v>8042542.8632440995</v>
      </c>
      <c r="BB223" s="44" t="s">
        <v>30</v>
      </c>
      <c r="BC223" s="44" t="s">
        <v>30</v>
      </c>
      <c r="BD223" s="44" t="s">
        <v>30</v>
      </c>
      <c r="BE223" s="44">
        <v>15128332.134757999</v>
      </c>
      <c r="BF223" s="44">
        <v>16818720.458157498</v>
      </c>
      <c r="BG223" s="44">
        <v>16099788.5830402</v>
      </c>
      <c r="BH223" s="44">
        <v>7069747.8051537396</v>
      </c>
      <c r="BI223" s="44">
        <v>7501275.3297855696</v>
      </c>
      <c r="BJ223" s="44">
        <v>7631464.7883147998</v>
      </c>
      <c r="BK223" s="44">
        <v>35452489.25</v>
      </c>
      <c r="BL223" s="44">
        <v>37592944.652899697</v>
      </c>
      <c r="BM223" s="44">
        <v>36628521.089212403</v>
      </c>
      <c r="BN223" s="44">
        <v>22104396.809194401</v>
      </c>
      <c r="BO223" s="44">
        <v>25129644.906982999</v>
      </c>
      <c r="BP223" s="44">
        <v>25489487.3466122</v>
      </c>
      <c r="BQ223" s="44">
        <v>39.6</v>
      </c>
      <c r="BR223" s="44">
        <v>35.5</v>
      </c>
      <c r="BS223" s="44">
        <v>35.5</v>
      </c>
      <c r="BT223" s="44">
        <v>135.6</v>
      </c>
      <c r="BU223" s="44">
        <v>129.80000000000001</v>
      </c>
      <c r="BV223" s="44">
        <v>131.4</v>
      </c>
      <c r="BW223" s="44">
        <v>50.4</v>
      </c>
      <c r="BX223" s="44">
        <v>54</v>
      </c>
      <c r="BY223" s="44">
        <v>55.2</v>
      </c>
      <c r="BZ223" s="44" t="s">
        <v>30</v>
      </c>
      <c r="CA223" s="44" t="s">
        <v>30</v>
      </c>
      <c r="CB223" s="44" t="s">
        <v>30</v>
      </c>
      <c r="CC223" s="44">
        <v>103.8</v>
      </c>
      <c r="CD223" s="44">
        <v>115.4</v>
      </c>
      <c r="CE223" s="44">
        <v>110.4</v>
      </c>
      <c r="CF223" s="44">
        <v>48.5</v>
      </c>
      <c r="CG223" s="44">
        <v>51.5</v>
      </c>
      <c r="CH223" s="44">
        <v>52.3</v>
      </c>
      <c r="CI223" s="44">
        <v>243.2</v>
      </c>
      <c r="CJ223" s="44">
        <v>257.89999999999998</v>
      </c>
      <c r="CK223" s="44">
        <v>251.2</v>
      </c>
      <c r="CL223" s="44">
        <v>151.6</v>
      </c>
      <c r="CM223" s="44">
        <v>172.4</v>
      </c>
      <c r="CN223" s="44">
        <v>174.8</v>
      </c>
      <c r="CO223" s="45">
        <f t="shared" si="27"/>
        <v>35.5</v>
      </c>
      <c r="CP223" s="45">
        <f t="shared" si="28"/>
        <v>131.4</v>
      </c>
      <c r="CQ223" s="45">
        <f t="shared" si="29"/>
        <v>54</v>
      </c>
      <c r="CR223" s="45" t="e">
        <f t="shared" si="30"/>
        <v>#NUM!</v>
      </c>
      <c r="CS223" s="45">
        <f t="shared" si="31"/>
        <v>110.4</v>
      </c>
      <c r="CT223" s="45">
        <f t="shared" si="32"/>
        <v>51.5</v>
      </c>
      <c r="CU223" s="45">
        <f t="shared" si="33"/>
        <v>251.2</v>
      </c>
      <c r="CV223" s="45">
        <f t="shared" si="34"/>
        <v>172.4</v>
      </c>
    </row>
    <row r="224" spans="1:100" s="48" customFormat="1" x14ac:dyDescent="0.25">
      <c r="A224" s="41">
        <v>1576</v>
      </c>
      <c r="B224" s="42" t="s">
        <v>3891</v>
      </c>
      <c r="C224" s="42" t="s">
        <v>3892</v>
      </c>
      <c r="D224" s="42" t="b">
        <v>0</v>
      </c>
      <c r="E224" s="46">
        <v>1.8440000000000001</v>
      </c>
      <c r="F224" s="46">
        <f t="shared" si="35"/>
        <v>-1.8440000000000001</v>
      </c>
      <c r="G224" s="46">
        <v>0.88</v>
      </c>
      <c r="H224" s="47">
        <v>0.17949986290626199</v>
      </c>
      <c r="I224" s="47">
        <v>0.74865429834215602</v>
      </c>
      <c r="J224" s="42" t="s">
        <v>3893</v>
      </c>
      <c r="K224" s="42" t="s">
        <v>30</v>
      </c>
      <c r="L224" s="42">
        <v>7</v>
      </c>
      <c r="M224" s="42">
        <v>44.4</v>
      </c>
      <c r="N224" s="42">
        <v>8.7200000000000006</v>
      </c>
      <c r="O224" s="42" t="b">
        <v>0</v>
      </c>
      <c r="P224" s="42">
        <v>4.4909999999999997</v>
      </c>
      <c r="Q224" s="42">
        <v>0</v>
      </c>
      <c r="R224" s="42">
        <v>2</v>
      </c>
      <c r="S224" s="42">
        <v>2</v>
      </c>
      <c r="T224" s="42">
        <v>4</v>
      </c>
      <c r="U224" s="44">
        <v>337490.9375</v>
      </c>
      <c r="V224" s="44">
        <v>223712.34375</v>
      </c>
      <c r="W224" s="44">
        <v>456505.875</v>
      </c>
      <c r="X224" s="44">
        <v>265301.125</v>
      </c>
      <c r="Y224" s="44">
        <v>573997.375</v>
      </c>
      <c r="Z224" s="44">
        <v>602234.8125</v>
      </c>
      <c r="AA224" s="44" t="s">
        <v>30</v>
      </c>
      <c r="AB224" s="44">
        <v>98895.4609375</v>
      </c>
      <c r="AC224" s="44">
        <v>75042.53125</v>
      </c>
      <c r="AD224" s="44">
        <v>347492.65625</v>
      </c>
      <c r="AE224" s="44" t="s">
        <v>30</v>
      </c>
      <c r="AF224" s="44">
        <v>375340.205078125</v>
      </c>
      <c r="AG224" s="44">
        <v>826461.8125</v>
      </c>
      <c r="AH224" s="44">
        <v>666966.34375</v>
      </c>
      <c r="AI224" s="44">
        <v>384614.65625</v>
      </c>
      <c r="AJ224" s="44">
        <v>1040018.15625</v>
      </c>
      <c r="AK224" s="44">
        <v>767762.78125</v>
      </c>
      <c r="AL224" s="44">
        <v>290818.34375</v>
      </c>
      <c r="AM224" s="44">
        <v>715856.28125</v>
      </c>
      <c r="AN224" s="44">
        <v>331535.90625</v>
      </c>
      <c r="AO224" s="44">
        <v>327328.40625</v>
      </c>
      <c r="AP224" s="44">
        <v>587121.953125</v>
      </c>
      <c r="AQ224" s="44">
        <v>222267.78125</v>
      </c>
      <c r="AR224" s="44">
        <v>224655.1875</v>
      </c>
      <c r="AS224" s="44">
        <v>466363.498794496</v>
      </c>
      <c r="AT224" s="44">
        <v>332736.020538104</v>
      </c>
      <c r="AU224" s="44">
        <v>719873.64269375103</v>
      </c>
      <c r="AV224" s="44">
        <v>271914.44705065899</v>
      </c>
      <c r="AW224" s="44">
        <v>622918.64430522395</v>
      </c>
      <c r="AX224" s="44">
        <v>692462.006229516</v>
      </c>
      <c r="AY224" s="44" t="s">
        <v>30</v>
      </c>
      <c r="AZ224" s="44">
        <v>126340.364615308</v>
      </c>
      <c r="BA224" s="44">
        <v>99033.726847727405</v>
      </c>
      <c r="BB224" s="44">
        <v>1243459.32559637</v>
      </c>
      <c r="BC224" s="44" t="s">
        <v>30</v>
      </c>
      <c r="BD224" s="44">
        <v>1485373.5061089101</v>
      </c>
      <c r="BE224" s="44">
        <v>1372245.83891227</v>
      </c>
      <c r="BF224" s="44">
        <v>1152736.2152351299</v>
      </c>
      <c r="BG224" s="44">
        <v>708265.80150708905</v>
      </c>
      <c r="BH224" s="44">
        <v>2158708.7257112302</v>
      </c>
      <c r="BI224" s="44">
        <v>1711975.8001550001</v>
      </c>
      <c r="BJ224" s="44">
        <v>688632.24026378198</v>
      </c>
      <c r="BK224" s="44">
        <v>715856.28125</v>
      </c>
      <c r="BL224" s="44">
        <v>376326.80147018901</v>
      </c>
      <c r="BM224" s="44">
        <v>358698.38075113</v>
      </c>
      <c r="BN224" s="44">
        <v>682498.00331711397</v>
      </c>
      <c r="BO224" s="44">
        <v>273393.139388073</v>
      </c>
      <c r="BP224" s="44">
        <v>290804.58905887802</v>
      </c>
      <c r="BQ224" s="44">
        <v>67.599999999999994</v>
      </c>
      <c r="BR224" s="44">
        <v>48.2</v>
      </c>
      <c r="BS224" s="44">
        <v>104.4</v>
      </c>
      <c r="BT224" s="44">
        <v>39.4</v>
      </c>
      <c r="BU224" s="44">
        <v>90.3</v>
      </c>
      <c r="BV224" s="44">
        <v>100.4</v>
      </c>
      <c r="BW224" s="44" t="s">
        <v>30</v>
      </c>
      <c r="BX224" s="44">
        <v>18.3</v>
      </c>
      <c r="BY224" s="44">
        <v>14.4</v>
      </c>
      <c r="BZ224" s="44">
        <v>180.3</v>
      </c>
      <c r="CA224" s="44" t="s">
        <v>30</v>
      </c>
      <c r="CB224" s="44">
        <v>215.4</v>
      </c>
      <c r="CC224" s="44">
        <v>199</v>
      </c>
      <c r="CD224" s="44">
        <v>167.2</v>
      </c>
      <c r="CE224" s="44">
        <v>102.7</v>
      </c>
      <c r="CF224" s="44">
        <v>313</v>
      </c>
      <c r="CG224" s="44">
        <v>248.3</v>
      </c>
      <c r="CH224" s="44">
        <v>99.9</v>
      </c>
      <c r="CI224" s="44">
        <v>103.8</v>
      </c>
      <c r="CJ224" s="44">
        <v>54.6</v>
      </c>
      <c r="CK224" s="44">
        <v>52</v>
      </c>
      <c r="CL224" s="44">
        <v>99</v>
      </c>
      <c r="CM224" s="44">
        <v>39.6</v>
      </c>
      <c r="CN224" s="44">
        <v>42.2</v>
      </c>
      <c r="CO224" s="45">
        <f t="shared" si="27"/>
        <v>67.599999999999994</v>
      </c>
      <c r="CP224" s="45">
        <f t="shared" si="28"/>
        <v>90.3</v>
      </c>
      <c r="CQ224" s="45">
        <f t="shared" si="29"/>
        <v>16.350000000000001</v>
      </c>
      <c r="CR224" s="45">
        <f t="shared" si="30"/>
        <v>197.85000000000002</v>
      </c>
      <c r="CS224" s="45">
        <f t="shared" si="31"/>
        <v>167.2</v>
      </c>
      <c r="CT224" s="45">
        <f t="shared" si="32"/>
        <v>248.3</v>
      </c>
      <c r="CU224" s="45">
        <f t="shared" si="33"/>
        <v>54.6</v>
      </c>
      <c r="CV224" s="45">
        <f t="shared" si="34"/>
        <v>42.2</v>
      </c>
    </row>
    <row r="225" spans="1:100" s="48" customFormat="1" x14ac:dyDescent="0.25">
      <c r="A225" s="41">
        <v>788</v>
      </c>
      <c r="B225" s="42" t="s">
        <v>4294</v>
      </c>
      <c r="C225" s="42" t="s">
        <v>4295</v>
      </c>
      <c r="D225" s="42" t="b">
        <v>0</v>
      </c>
      <c r="E225" s="46">
        <v>1.837</v>
      </c>
      <c r="F225" s="46">
        <f t="shared" si="35"/>
        <v>-1.837</v>
      </c>
      <c r="G225" s="46">
        <v>0.88</v>
      </c>
      <c r="H225" s="47">
        <v>0.181986676714913</v>
      </c>
      <c r="I225" s="47">
        <v>0.75589473161876897</v>
      </c>
      <c r="J225" s="42" t="s">
        <v>4296</v>
      </c>
      <c r="K225" s="42" t="s">
        <v>30</v>
      </c>
      <c r="L225" s="42">
        <v>26</v>
      </c>
      <c r="M225" s="42">
        <v>40.299999999999997</v>
      </c>
      <c r="N225" s="42">
        <v>6.68</v>
      </c>
      <c r="O225" s="42" t="b">
        <v>0</v>
      </c>
      <c r="P225" s="42">
        <v>22.792999999999999</v>
      </c>
      <c r="Q225" s="42">
        <v>83.01</v>
      </c>
      <c r="R225" s="42">
        <v>5</v>
      </c>
      <c r="S225" s="42">
        <v>5</v>
      </c>
      <c r="T225" s="42">
        <v>48</v>
      </c>
      <c r="U225" s="44">
        <v>1960556.125</v>
      </c>
      <c r="V225" s="44">
        <v>1953119.5</v>
      </c>
      <c r="W225" s="44">
        <v>2174888.859375</v>
      </c>
      <c r="X225" s="44">
        <v>4726453.03125</v>
      </c>
      <c r="Y225" s="44">
        <v>4662353</v>
      </c>
      <c r="Z225" s="44">
        <v>3046557.46875</v>
      </c>
      <c r="AA225" s="44">
        <v>3170793.71875</v>
      </c>
      <c r="AB225" s="44">
        <v>2559670.890625</v>
      </c>
      <c r="AC225" s="44">
        <v>2648478.46875</v>
      </c>
      <c r="AD225" s="44">
        <v>2161837.40625</v>
      </c>
      <c r="AE225" s="44">
        <v>2055727.875</v>
      </c>
      <c r="AF225" s="44">
        <v>1938042.91015625</v>
      </c>
      <c r="AG225" s="44">
        <v>2893432.46875</v>
      </c>
      <c r="AH225" s="44">
        <v>2770511.78125</v>
      </c>
      <c r="AI225" s="44">
        <v>3147041.34375</v>
      </c>
      <c r="AJ225" s="44">
        <v>4396157.625</v>
      </c>
      <c r="AK225" s="44">
        <v>4571818.5625</v>
      </c>
      <c r="AL225" s="44">
        <v>4816460.28125</v>
      </c>
      <c r="AM225" s="44">
        <v>8852333.15625</v>
      </c>
      <c r="AN225" s="44">
        <v>8290632.0625</v>
      </c>
      <c r="AO225" s="44">
        <v>9032765.75</v>
      </c>
      <c r="AP225" s="44">
        <v>7832669.953125</v>
      </c>
      <c r="AQ225" s="44">
        <v>7415815.78125</v>
      </c>
      <c r="AR225" s="44">
        <v>6850396.4375</v>
      </c>
      <c r="AS225" s="44">
        <v>2709204.04799901</v>
      </c>
      <c r="AT225" s="44">
        <v>2904950.1657879399</v>
      </c>
      <c r="AU225" s="44">
        <v>3429627.6376560102</v>
      </c>
      <c r="AV225" s="44">
        <v>4844272.1926009702</v>
      </c>
      <c r="AW225" s="44">
        <v>5059721.0658539897</v>
      </c>
      <c r="AX225" s="44">
        <v>3502994.6013028598</v>
      </c>
      <c r="AY225" s="44">
        <v>3687612.8304995098</v>
      </c>
      <c r="AZ225" s="44">
        <v>3270016.1418038001</v>
      </c>
      <c r="BA225" s="44">
        <v>3495200.5065297498</v>
      </c>
      <c r="BB225" s="44">
        <v>7735866.7438734705</v>
      </c>
      <c r="BC225" s="44">
        <v>7854157.3050002297</v>
      </c>
      <c r="BD225" s="44">
        <v>7669622.2613538299</v>
      </c>
      <c r="BE225" s="44">
        <v>4804215.51893041</v>
      </c>
      <c r="BF225" s="44">
        <v>4788351.4586750101</v>
      </c>
      <c r="BG225" s="44">
        <v>5795259.5500110798</v>
      </c>
      <c r="BH225" s="44">
        <v>9124863.6071005799</v>
      </c>
      <c r="BI225" s="44">
        <v>10194350.303040801</v>
      </c>
      <c r="BJ225" s="44">
        <v>11404954.0027295</v>
      </c>
      <c r="BK225" s="44">
        <v>8852333.15625</v>
      </c>
      <c r="BL225" s="44">
        <v>9410706.3139464296</v>
      </c>
      <c r="BM225" s="44">
        <v>9898433.4581541307</v>
      </c>
      <c r="BN225" s="44">
        <v>9105061.6915215701</v>
      </c>
      <c r="BO225" s="44">
        <v>9121579.1427690294</v>
      </c>
      <c r="BP225" s="44">
        <v>8867485.9595556296</v>
      </c>
      <c r="BQ225" s="44">
        <v>41.3</v>
      </c>
      <c r="BR225" s="44">
        <v>44.3</v>
      </c>
      <c r="BS225" s="44">
        <v>52.3</v>
      </c>
      <c r="BT225" s="44">
        <v>73.8</v>
      </c>
      <c r="BU225" s="44">
        <v>77.099999999999994</v>
      </c>
      <c r="BV225" s="44">
        <v>53.4</v>
      </c>
      <c r="BW225" s="44">
        <v>56.2</v>
      </c>
      <c r="BX225" s="44">
        <v>49.8</v>
      </c>
      <c r="BY225" s="44">
        <v>53.2</v>
      </c>
      <c r="BZ225" s="44">
        <v>117.9</v>
      </c>
      <c r="CA225" s="44">
        <v>119.7</v>
      </c>
      <c r="CB225" s="44">
        <v>116.8</v>
      </c>
      <c r="CC225" s="44">
        <v>73.2</v>
      </c>
      <c r="CD225" s="44">
        <v>73</v>
      </c>
      <c r="CE225" s="44">
        <v>88.3</v>
      </c>
      <c r="CF225" s="44">
        <v>139</v>
      </c>
      <c r="CG225" s="44">
        <v>155.30000000000001</v>
      </c>
      <c r="CH225" s="44">
        <v>173.8</v>
      </c>
      <c r="CI225" s="44">
        <v>134.9</v>
      </c>
      <c r="CJ225" s="44">
        <v>143.4</v>
      </c>
      <c r="CK225" s="44">
        <v>150.80000000000001</v>
      </c>
      <c r="CL225" s="44">
        <v>138.69999999999999</v>
      </c>
      <c r="CM225" s="44">
        <v>139</v>
      </c>
      <c r="CN225" s="44">
        <v>135.1</v>
      </c>
      <c r="CO225" s="45">
        <f t="shared" si="27"/>
        <v>44.3</v>
      </c>
      <c r="CP225" s="45">
        <f t="shared" si="28"/>
        <v>73.8</v>
      </c>
      <c r="CQ225" s="45">
        <f t="shared" si="29"/>
        <v>53.2</v>
      </c>
      <c r="CR225" s="45">
        <f t="shared" si="30"/>
        <v>117.9</v>
      </c>
      <c r="CS225" s="45">
        <f t="shared" si="31"/>
        <v>73.2</v>
      </c>
      <c r="CT225" s="45">
        <f t="shared" si="32"/>
        <v>155.30000000000001</v>
      </c>
      <c r="CU225" s="45">
        <f t="shared" si="33"/>
        <v>143.4</v>
      </c>
      <c r="CV225" s="45">
        <f t="shared" si="34"/>
        <v>138.69999999999999</v>
      </c>
    </row>
    <row r="226" spans="1:100" s="48" customFormat="1" x14ac:dyDescent="0.25">
      <c r="A226" s="41">
        <v>952</v>
      </c>
      <c r="B226" s="42" t="s">
        <v>2719</v>
      </c>
      <c r="C226" s="42" t="s">
        <v>2720</v>
      </c>
      <c r="D226" s="42" t="b">
        <v>0</v>
      </c>
      <c r="E226" s="46">
        <v>1.8360000000000001</v>
      </c>
      <c r="F226" s="46">
        <f t="shared" si="35"/>
        <v>-1.8360000000000001</v>
      </c>
      <c r="G226" s="46">
        <v>0.88</v>
      </c>
      <c r="H226" s="47">
        <v>0.182329577607975</v>
      </c>
      <c r="I226" s="47">
        <v>0.75589473161876897</v>
      </c>
      <c r="J226" s="42" t="s">
        <v>2721</v>
      </c>
      <c r="K226" s="42" t="s">
        <v>30</v>
      </c>
      <c r="L226" s="42">
        <v>20</v>
      </c>
      <c r="M226" s="42">
        <v>16</v>
      </c>
      <c r="N226" s="42">
        <v>8.16</v>
      </c>
      <c r="O226" s="42" t="b">
        <v>0</v>
      </c>
      <c r="P226" s="42">
        <v>16.457000000000001</v>
      </c>
      <c r="Q226" s="42">
        <v>32.619999999999997</v>
      </c>
      <c r="R226" s="42">
        <v>3</v>
      </c>
      <c r="S226" s="42">
        <v>3</v>
      </c>
      <c r="T226" s="42">
        <v>20</v>
      </c>
      <c r="U226" s="44">
        <v>1217382.40625</v>
      </c>
      <c r="V226" s="44">
        <v>1173415.90625</v>
      </c>
      <c r="W226" s="44">
        <v>1332821.984375</v>
      </c>
      <c r="X226" s="44">
        <v>1621846.9375</v>
      </c>
      <c r="Y226" s="44">
        <v>1653666.1875</v>
      </c>
      <c r="Z226" s="44">
        <v>1493439.6875</v>
      </c>
      <c r="AA226" s="44">
        <v>1396579.625</v>
      </c>
      <c r="AB226" s="44">
        <v>1316690.75</v>
      </c>
      <c r="AC226" s="44" t="s">
        <v>30</v>
      </c>
      <c r="AD226" s="44" t="s">
        <v>30</v>
      </c>
      <c r="AE226" s="44" t="s">
        <v>30</v>
      </c>
      <c r="AF226" s="44" t="s">
        <v>30</v>
      </c>
      <c r="AG226" s="44">
        <v>1678600.5625</v>
      </c>
      <c r="AH226" s="44">
        <v>615438.4375</v>
      </c>
      <c r="AI226" s="44">
        <v>358124.25</v>
      </c>
      <c r="AJ226" s="44">
        <v>381991.25</v>
      </c>
      <c r="AK226" s="44">
        <v>497471.90625</v>
      </c>
      <c r="AL226" s="44">
        <v>405182.96875</v>
      </c>
      <c r="AM226" s="44">
        <v>1444093.9375</v>
      </c>
      <c r="AN226" s="44">
        <v>1108537.25</v>
      </c>
      <c r="AO226" s="44">
        <v>1266135.21875</v>
      </c>
      <c r="AP226" s="44">
        <v>3941308.34375</v>
      </c>
      <c r="AQ226" s="44">
        <v>3502612.9375</v>
      </c>
      <c r="AR226" s="44">
        <v>1968277.15625</v>
      </c>
      <c r="AS226" s="44">
        <v>1682245.8183773099</v>
      </c>
      <c r="AT226" s="44">
        <v>1745266.8571478301</v>
      </c>
      <c r="AU226" s="44">
        <v>2101754.80645095</v>
      </c>
      <c r="AV226" s="44">
        <v>1662275.6997774399</v>
      </c>
      <c r="AW226" s="44">
        <v>1794606.6384900899</v>
      </c>
      <c r="AX226" s="44">
        <v>1717187.74923698</v>
      </c>
      <c r="AY226" s="44">
        <v>1624213.1783944799</v>
      </c>
      <c r="AZ226" s="44">
        <v>1682091.2493216801</v>
      </c>
      <c r="BA226" s="44" t="s">
        <v>30</v>
      </c>
      <c r="BB226" s="44" t="s">
        <v>30</v>
      </c>
      <c r="BC226" s="44" t="s">
        <v>30</v>
      </c>
      <c r="BD226" s="44" t="s">
        <v>30</v>
      </c>
      <c r="BE226" s="44">
        <v>2787125.3120801901</v>
      </c>
      <c r="BF226" s="44">
        <v>1063679.1223454699</v>
      </c>
      <c r="BG226" s="44">
        <v>659483.86220753903</v>
      </c>
      <c r="BH226" s="44">
        <v>792878.31617635896</v>
      </c>
      <c r="BI226" s="44">
        <v>1109274.7467783999</v>
      </c>
      <c r="BJ226" s="44">
        <v>959437.60592661204</v>
      </c>
      <c r="BK226" s="44">
        <v>1444093.9375</v>
      </c>
      <c r="BL226" s="44">
        <v>1258301.95082545</v>
      </c>
      <c r="BM226" s="44">
        <v>1387477.0539491</v>
      </c>
      <c r="BN226" s="44">
        <v>4581561.0551591199</v>
      </c>
      <c r="BO226" s="44">
        <v>4308273.2983568804</v>
      </c>
      <c r="BP226" s="44">
        <v>2547833.5752975098</v>
      </c>
      <c r="BQ226" s="44">
        <v>109.4</v>
      </c>
      <c r="BR226" s="44">
        <v>113.5</v>
      </c>
      <c r="BS226" s="44">
        <v>136.69999999999999</v>
      </c>
      <c r="BT226" s="44">
        <v>108.1</v>
      </c>
      <c r="BU226" s="44">
        <v>116.7</v>
      </c>
      <c r="BV226" s="44">
        <v>111.7</v>
      </c>
      <c r="BW226" s="44">
        <v>105.6</v>
      </c>
      <c r="BX226" s="44">
        <v>109.4</v>
      </c>
      <c r="BY226" s="44" t="s">
        <v>30</v>
      </c>
      <c r="BZ226" s="44" t="s">
        <v>30</v>
      </c>
      <c r="CA226" s="44" t="s">
        <v>30</v>
      </c>
      <c r="CB226" s="44" t="s">
        <v>30</v>
      </c>
      <c r="CC226" s="44">
        <v>181.2</v>
      </c>
      <c r="CD226" s="44">
        <v>69.2</v>
      </c>
      <c r="CE226" s="44">
        <v>42.9</v>
      </c>
      <c r="CF226" s="44">
        <v>51.6</v>
      </c>
      <c r="CG226" s="44">
        <v>72.099999999999994</v>
      </c>
      <c r="CH226" s="44">
        <v>62.4</v>
      </c>
      <c r="CI226" s="44">
        <v>93.9</v>
      </c>
      <c r="CJ226" s="44">
        <v>81.8</v>
      </c>
      <c r="CK226" s="44">
        <v>90.2</v>
      </c>
      <c r="CL226" s="44">
        <v>297.89999999999998</v>
      </c>
      <c r="CM226" s="44">
        <v>280.10000000000002</v>
      </c>
      <c r="CN226" s="44">
        <v>165.7</v>
      </c>
      <c r="CO226" s="45">
        <f t="shared" si="27"/>
        <v>113.5</v>
      </c>
      <c r="CP226" s="45">
        <f t="shared" si="28"/>
        <v>111.7</v>
      </c>
      <c r="CQ226" s="45">
        <f t="shared" si="29"/>
        <v>107.5</v>
      </c>
      <c r="CR226" s="45" t="e">
        <f t="shared" si="30"/>
        <v>#NUM!</v>
      </c>
      <c r="CS226" s="45">
        <f t="shared" si="31"/>
        <v>69.2</v>
      </c>
      <c r="CT226" s="45">
        <f t="shared" si="32"/>
        <v>62.4</v>
      </c>
      <c r="CU226" s="45">
        <f t="shared" si="33"/>
        <v>90.2</v>
      </c>
      <c r="CV226" s="45">
        <f t="shared" si="34"/>
        <v>280.10000000000002</v>
      </c>
    </row>
    <row r="227" spans="1:100" s="48" customFormat="1" x14ac:dyDescent="0.25">
      <c r="A227" s="41">
        <v>349</v>
      </c>
      <c r="B227" s="42" t="s">
        <v>4237</v>
      </c>
      <c r="C227" s="42" t="s">
        <v>4238</v>
      </c>
      <c r="D227" s="42" t="b">
        <v>0</v>
      </c>
      <c r="E227" s="46">
        <v>1.821</v>
      </c>
      <c r="F227" s="46">
        <f t="shared" si="35"/>
        <v>-1.821</v>
      </c>
      <c r="G227" s="46">
        <v>0.86</v>
      </c>
      <c r="H227" s="47">
        <v>0.18788013356156999</v>
      </c>
      <c r="I227" s="47">
        <v>0.76336920691448096</v>
      </c>
      <c r="J227" s="42" t="s">
        <v>4239</v>
      </c>
      <c r="K227" s="42" t="s">
        <v>30</v>
      </c>
      <c r="L227" s="42">
        <v>25</v>
      </c>
      <c r="M227" s="42">
        <v>74.8</v>
      </c>
      <c r="N227" s="42">
        <v>6.77</v>
      </c>
      <c r="O227" s="42" t="b">
        <v>0</v>
      </c>
      <c r="P227" s="42">
        <v>63.551000000000002</v>
      </c>
      <c r="Q227" s="42">
        <v>212.67</v>
      </c>
      <c r="R227" s="42">
        <v>18</v>
      </c>
      <c r="S227" s="42">
        <v>16</v>
      </c>
      <c r="T227" s="42">
        <v>119</v>
      </c>
      <c r="U227" s="44">
        <v>11430635.3046875</v>
      </c>
      <c r="V227" s="44">
        <v>15371841.671875</v>
      </c>
      <c r="W227" s="44">
        <v>14777398.578125</v>
      </c>
      <c r="X227" s="44">
        <v>9737159.234375</v>
      </c>
      <c r="Y227" s="44">
        <v>11301114.5195313</v>
      </c>
      <c r="Z227" s="44">
        <v>10310296.0351563</v>
      </c>
      <c r="AA227" s="44">
        <v>5929262.640625</v>
      </c>
      <c r="AB227" s="44">
        <v>6124624.7421875</v>
      </c>
      <c r="AC227" s="44">
        <v>5333240.46484375</v>
      </c>
      <c r="AD227" s="44">
        <v>8163161.015625</v>
      </c>
      <c r="AE227" s="44">
        <v>7866057.34375</v>
      </c>
      <c r="AF227" s="44">
        <v>7002140</v>
      </c>
      <c r="AG227" s="44">
        <v>15969308.0625</v>
      </c>
      <c r="AH227" s="44">
        <v>19765881.09375</v>
      </c>
      <c r="AI227" s="44">
        <v>17043814.183593798</v>
      </c>
      <c r="AJ227" s="44">
        <v>13537961.8632813</v>
      </c>
      <c r="AK227" s="44">
        <v>17693454.46875</v>
      </c>
      <c r="AL227" s="44">
        <v>14529480.677734399</v>
      </c>
      <c r="AM227" s="44">
        <v>23347153.160156298</v>
      </c>
      <c r="AN227" s="44">
        <v>19353585.875</v>
      </c>
      <c r="AO227" s="44">
        <v>20149705.5234375</v>
      </c>
      <c r="AP227" s="44">
        <v>24840245.9375</v>
      </c>
      <c r="AQ227" s="44">
        <v>22462916.011718798</v>
      </c>
      <c r="AR227" s="44">
        <v>21000421.7890625</v>
      </c>
      <c r="AS227" s="44">
        <v>15795479.1723495</v>
      </c>
      <c r="AT227" s="44">
        <v>22863134.597334798</v>
      </c>
      <c r="AU227" s="44">
        <v>23302788.258688498</v>
      </c>
      <c r="AV227" s="44">
        <v>9979883.3082946502</v>
      </c>
      <c r="AW227" s="44">
        <v>12264298.1348904</v>
      </c>
      <c r="AX227" s="44">
        <v>11854990.9921133</v>
      </c>
      <c r="AY227" s="44">
        <v>6895694.5573835</v>
      </c>
      <c r="AZ227" s="44">
        <v>7824295.6322224196</v>
      </c>
      <c r="BA227" s="44">
        <v>7038284.4316513203</v>
      </c>
      <c r="BB227" s="44">
        <v>29210858.153850898</v>
      </c>
      <c r="BC227" s="44">
        <v>30053224.699287999</v>
      </c>
      <c r="BD227" s="44">
        <v>27710309.477506001</v>
      </c>
      <c r="BE227" s="44">
        <v>26515219.708441</v>
      </c>
      <c r="BF227" s="44">
        <v>34161914.130014002</v>
      </c>
      <c r="BG227" s="44">
        <v>31386091.292460799</v>
      </c>
      <c r="BH227" s="44">
        <v>28100005.972959299</v>
      </c>
      <c r="BI227" s="44">
        <v>39453287.670871101</v>
      </c>
      <c r="BJ227" s="44">
        <v>34404531.364702001</v>
      </c>
      <c r="BK227" s="44">
        <v>23347153.160156298</v>
      </c>
      <c r="BL227" s="44">
        <v>21968278.343357801</v>
      </c>
      <c r="BM227" s="44">
        <v>22080780.665118702</v>
      </c>
      <c r="BN227" s="44">
        <v>28875463.034577399</v>
      </c>
      <c r="BO227" s="44">
        <v>27629767.543083299</v>
      </c>
      <c r="BP227" s="44">
        <v>27183966.2212626</v>
      </c>
      <c r="BQ227" s="44">
        <v>68.900000000000006</v>
      </c>
      <c r="BR227" s="44">
        <v>99.8</v>
      </c>
      <c r="BS227" s="44">
        <v>101.7</v>
      </c>
      <c r="BT227" s="44">
        <v>43.6</v>
      </c>
      <c r="BU227" s="44">
        <v>53.5</v>
      </c>
      <c r="BV227" s="44">
        <v>51.7</v>
      </c>
      <c r="BW227" s="44">
        <v>30.1</v>
      </c>
      <c r="BX227" s="44">
        <v>34.1</v>
      </c>
      <c r="BY227" s="44">
        <v>30.7</v>
      </c>
      <c r="BZ227" s="44">
        <v>127.5</v>
      </c>
      <c r="CA227" s="44">
        <v>131.19999999999999</v>
      </c>
      <c r="CB227" s="44">
        <v>120.9</v>
      </c>
      <c r="CC227" s="44">
        <v>115.7</v>
      </c>
      <c r="CD227" s="44">
        <v>149.1</v>
      </c>
      <c r="CE227" s="44">
        <v>137</v>
      </c>
      <c r="CF227" s="44">
        <v>122.6</v>
      </c>
      <c r="CG227" s="44">
        <v>172.2</v>
      </c>
      <c r="CH227" s="44">
        <v>150.19999999999999</v>
      </c>
      <c r="CI227" s="44">
        <v>101.9</v>
      </c>
      <c r="CJ227" s="44">
        <v>95.9</v>
      </c>
      <c r="CK227" s="44">
        <v>96.4</v>
      </c>
      <c r="CL227" s="44">
        <v>126</v>
      </c>
      <c r="CM227" s="44">
        <v>120.6</v>
      </c>
      <c r="CN227" s="44">
        <v>118.6</v>
      </c>
      <c r="CO227" s="45">
        <f t="shared" si="27"/>
        <v>99.8</v>
      </c>
      <c r="CP227" s="45">
        <f t="shared" si="28"/>
        <v>51.7</v>
      </c>
      <c r="CQ227" s="45">
        <f t="shared" si="29"/>
        <v>30.7</v>
      </c>
      <c r="CR227" s="45">
        <f t="shared" si="30"/>
        <v>127.5</v>
      </c>
      <c r="CS227" s="45">
        <f t="shared" si="31"/>
        <v>137</v>
      </c>
      <c r="CT227" s="45">
        <f t="shared" si="32"/>
        <v>150.19999999999999</v>
      </c>
      <c r="CU227" s="45">
        <f t="shared" si="33"/>
        <v>96.4</v>
      </c>
      <c r="CV227" s="45">
        <f t="shared" si="34"/>
        <v>120.6</v>
      </c>
    </row>
    <row r="228" spans="1:100" s="48" customFormat="1" x14ac:dyDescent="0.25">
      <c r="A228" s="41">
        <v>751</v>
      </c>
      <c r="B228" s="42" t="s">
        <v>4273</v>
      </c>
      <c r="C228" s="42" t="s">
        <v>4274</v>
      </c>
      <c r="D228" s="42" t="b">
        <v>0</v>
      </c>
      <c r="E228" s="46">
        <v>1.8169999999999999</v>
      </c>
      <c r="F228" s="46">
        <f t="shared" si="35"/>
        <v>-1.8169999999999999</v>
      </c>
      <c r="G228" s="46">
        <v>0.86</v>
      </c>
      <c r="H228" s="47">
        <v>0.18944206456832499</v>
      </c>
      <c r="I228" s="47">
        <v>0.764793451113988</v>
      </c>
      <c r="J228" s="42" t="s">
        <v>4275</v>
      </c>
      <c r="K228" s="42" t="s">
        <v>30</v>
      </c>
      <c r="L228" s="42">
        <v>23</v>
      </c>
      <c r="M228" s="42">
        <v>13.4</v>
      </c>
      <c r="N228" s="42">
        <v>9.94</v>
      </c>
      <c r="O228" s="42" t="b">
        <v>0</v>
      </c>
      <c r="P228" s="42">
        <v>24.396000000000001</v>
      </c>
      <c r="Q228" s="42">
        <v>147.85</v>
      </c>
      <c r="R228" s="42">
        <v>3</v>
      </c>
      <c r="S228" s="42">
        <v>3</v>
      </c>
      <c r="T228" s="42">
        <v>61</v>
      </c>
      <c r="U228" s="44">
        <v>3397443.5625</v>
      </c>
      <c r="V228" s="44">
        <v>3298803.734375</v>
      </c>
      <c r="W228" s="44">
        <v>3094347.03125</v>
      </c>
      <c r="X228" s="44">
        <v>12681203.9375</v>
      </c>
      <c r="Y228" s="44">
        <v>11842553.875</v>
      </c>
      <c r="Z228" s="44">
        <v>11583223.625</v>
      </c>
      <c r="AA228" s="44">
        <v>11386238.59375</v>
      </c>
      <c r="AB228" s="44">
        <v>10372553.5625</v>
      </c>
      <c r="AC228" s="44">
        <v>10002832.78125</v>
      </c>
      <c r="AD228" s="44">
        <v>1222781.3984375</v>
      </c>
      <c r="AE228" s="44">
        <v>365471.109375</v>
      </c>
      <c r="AF228" s="44">
        <v>64753.01171875</v>
      </c>
      <c r="AG228" s="44">
        <v>9306519.09375</v>
      </c>
      <c r="AH228" s="44">
        <v>8527257.6875</v>
      </c>
      <c r="AI228" s="44">
        <v>8435027.34375</v>
      </c>
      <c r="AJ228" s="44">
        <v>4591555.890625</v>
      </c>
      <c r="AK228" s="44">
        <v>4180376.96875</v>
      </c>
      <c r="AL228" s="44">
        <v>3866539.46875</v>
      </c>
      <c r="AM228" s="44">
        <v>28862137.25</v>
      </c>
      <c r="AN228" s="44">
        <v>22829736.71875</v>
      </c>
      <c r="AO228" s="44">
        <v>26078519.9375</v>
      </c>
      <c r="AP228" s="44">
        <v>17799082.625</v>
      </c>
      <c r="AQ228" s="44">
        <v>16546621.28125</v>
      </c>
      <c r="AR228" s="44">
        <v>15622399.5625</v>
      </c>
      <c r="AS228" s="44">
        <v>4694773.9648989504</v>
      </c>
      <c r="AT228" s="44">
        <v>4906438.3695286103</v>
      </c>
      <c r="AU228" s="44">
        <v>4879540.4202509597</v>
      </c>
      <c r="AV228" s="44">
        <v>12997315.999327</v>
      </c>
      <c r="AW228" s="44">
        <v>12851883.8695501</v>
      </c>
      <c r="AX228" s="44">
        <v>13318629.3842365</v>
      </c>
      <c r="AY228" s="44">
        <v>13242122.7155685</v>
      </c>
      <c r="AZ228" s="44">
        <v>13251085.405287201</v>
      </c>
      <c r="BA228" s="44">
        <v>13200751.531976201</v>
      </c>
      <c r="BB228" s="44">
        <v>4375571.4133969704</v>
      </c>
      <c r="BC228" s="44">
        <v>1396326.63368161</v>
      </c>
      <c r="BD228" s="44">
        <v>256253.944412299</v>
      </c>
      <c r="BE228" s="44">
        <v>15452416.4432051</v>
      </c>
      <c r="BF228" s="44">
        <v>14737893.216254801</v>
      </c>
      <c r="BG228" s="44">
        <v>15533057.0618506</v>
      </c>
      <c r="BH228" s="44">
        <v>9530441.0852038898</v>
      </c>
      <c r="BI228" s="44">
        <v>9321504.4813365806</v>
      </c>
      <c r="BJ228" s="44">
        <v>9155625.1304510292</v>
      </c>
      <c r="BK228" s="44">
        <v>28862137.25</v>
      </c>
      <c r="BL228" s="44">
        <v>25914061.300181501</v>
      </c>
      <c r="BM228" s="44">
        <v>28577791.280427001</v>
      </c>
      <c r="BN228" s="44">
        <v>20690485.661081299</v>
      </c>
      <c r="BO228" s="44">
        <v>20352624.7164823</v>
      </c>
      <c r="BP228" s="44">
        <v>20222392.9722807</v>
      </c>
      <c r="BQ228" s="44">
        <v>35.5</v>
      </c>
      <c r="BR228" s="44">
        <v>37.1</v>
      </c>
      <c r="BS228" s="44">
        <v>36.9</v>
      </c>
      <c r="BT228" s="44">
        <v>98.2</v>
      </c>
      <c r="BU228" s="44">
        <v>97.1</v>
      </c>
      <c r="BV228" s="44">
        <v>100.6</v>
      </c>
      <c r="BW228" s="44">
        <v>100</v>
      </c>
      <c r="BX228" s="44">
        <v>100.1</v>
      </c>
      <c r="BY228" s="44">
        <v>99.7</v>
      </c>
      <c r="BZ228" s="44">
        <v>33.1</v>
      </c>
      <c r="CA228" s="44">
        <v>10.5</v>
      </c>
      <c r="CB228" s="44">
        <v>1.9</v>
      </c>
      <c r="CC228" s="44">
        <v>116.7</v>
      </c>
      <c r="CD228" s="44">
        <v>111.3</v>
      </c>
      <c r="CE228" s="44">
        <v>117.3</v>
      </c>
      <c r="CF228" s="44">
        <v>72</v>
      </c>
      <c r="CG228" s="44">
        <v>70.400000000000006</v>
      </c>
      <c r="CH228" s="44">
        <v>69.2</v>
      </c>
      <c r="CI228" s="44">
        <v>218</v>
      </c>
      <c r="CJ228" s="44">
        <v>195.7</v>
      </c>
      <c r="CK228" s="44">
        <v>215.9</v>
      </c>
      <c r="CL228" s="44">
        <v>156.30000000000001</v>
      </c>
      <c r="CM228" s="44">
        <v>153.69999999999999</v>
      </c>
      <c r="CN228" s="44">
        <v>152.80000000000001</v>
      </c>
      <c r="CO228" s="45">
        <f t="shared" si="27"/>
        <v>36.9</v>
      </c>
      <c r="CP228" s="45">
        <f t="shared" si="28"/>
        <v>98.2</v>
      </c>
      <c r="CQ228" s="45">
        <f t="shared" si="29"/>
        <v>100</v>
      </c>
      <c r="CR228" s="45">
        <f t="shared" si="30"/>
        <v>10.5</v>
      </c>
      <c r="CS228" s="45">
        <f t="shared" si="31"/>
        <v>116.7</v>
      </c>
      <c r="CT228" s="45">
        <f t="shared" si="32"/>
        <v>70.400000000000006</v>
      </c>
      <c r="CU228" s="45">
        <f t="shared" si="33"/>
        <v>215.9</v>
      </c>
      <c r="CV228" s="45">
        <f t="shared" si="34"/>
        <v>153.69999999999999</v>
      </c>
    </row>
    <row r="229" spans="1:100" s="48" customFormat="1" x14ac:dyDescent="0.25">
      <c r="A229" s="41">
        <v>1487</v>
      </c>
      <c r="B229" s="42" t="s">
        <v>4151</v>
      </c>
      <c r="C229" s="42" t="s">
        <v>4152</v>
      </c>
      <c r="D229" s="42" t="b">
        <v>0</v>
      </c>
      <c r="E229" s="46">
        <v>1.8089999999999999</v>
      </c>
      <c r="F229" s="46">
        <f t="shared" si="35"/>
        <v>-1.8089999999999999</v>
      </c>
      <c r="G229" s="46">
        <v>0.85</v>
      </c>
      <c r="H229" s="47">
        <v>0.19248470049755501</v>
      </c>
      <c r="I229" s="47">
        <v>0.77077882250361496</v>
      </c>
      <c r="J229" s="42" t="s">
        <v>4153</v>
      </c>
      <c r="K229" s="42" t="s">
        <v>30</v>
      </c>
      <c r="L229" s="42">
        <v>11</v>
      </c>
      <c r="M229" s="42">
        <v>41.8</v>
      </c>
      <c r="N229" s="42">
        <v>5.86</v>
      </c>
      <c r="O229" s="42" t="b">
        <v>0</v>
      </c>
      <c r="P229" s="42">
        <v>6.5250000000000004</v>
      </c>
      <c r="Q229" s="42">
        <v>0</v>
      </c>
      <c r="R229" s="42">
        <v>2</v>
      </c>
      <c r="S229" s="42">
        <v>2</v>
      </c>
      <c r="T229" s="42">
        <v>2</v>
      </c>
      <c r="U229" s="44" t="s">
        <v>30</v>
      </c>
      <c r="V229" s="44" t="s">
        <v>30</v>
      </c>
      <c r="W229" s="44" t="s">
        <v>30</v>
      </c>
      <c r="X229" s="44" t="s">
        <v>30</v>
      </c>
      <c r="Y229" s="44">
        <v>221591.34375</v>
      </c>
      <c r="Z229" s="44" t="s">
        <v>30</v>
      </c>
      <c r="AA229" s="44">
        <v>342074.25</v>
      </c>
      <c r="AB229" s="44">
        <v>227763.640625</v>
      </c>
      <c r="AC229" s="44">
        <v>209654.28125</v>
      </c>
      <c r="AD229" s="44" t="s">
        <v>30</v>
      </c>
      <c r="AE229" s="44" t="s">
        <v>30</v>
      </c>
      <c r="AF229" s="44" t="s">
        <v>30</v>
      </c>
      <c r="AG229" s="44" t="s">
        <v>30</v>
      </c>
      <c r="AH229" s="44" t="s">
        <v>30</v>
      </c>
      <c r="AI229" s="44" t="s">
        <v>30</v>
      </c>
      <c r="AJ229" s="44" t="s">
        <v>30</v>
      </c>
      <c r="AK229" s="44" t="s">
        <v>30</v>
      </c>
      <c r="AL229" s="44" t="s">
        <v>30</v>
      </c>
      <c r="AM229" s="44">
        <v>773664.5625</v>
      </c>
      <c r="AN229" s="44">
        <v>654082.4375</v>
      </c>
      <c r="AO229" s="44">
        <v>636279.8125</v>
      </c>
      <c r="AP229" s="44">
        <v>392169.375</v>
      </c>
      <c r="AQ229" s="44">
        <v>224537.265625</v>
      </c>
      <c r="AR229" s="44">
        <v>137209.640625</v>
      </c>
      <c r="AS229" s="44" t="s">
        <v>30</v>
      </c>
      <c r="AT229" s="44" t="s">
        <v>30</v>
      </c>
      <c r="AU229" s="44" t="s">
        <v>30</v>
      </c>
      <c r="AV229" s="44" t="s">
        <v>30</v>
      </c>
      <c r="AW229" s="44">
        <v>240477.37054289301</v>
      </c>
      <c r="AX229" s="44" t="s">
        <v>30</v>
      </c>
      <c r="AY229" s="44">
        <v>397830.16656813101</v>
      </c>
      <c r="AZ229" s="44">
        <v>290971.30575950502</v>
      </c>
      <c r="BA229" s="44">
        <v>276681.02975629701</v>
      </c>
      <c r="BB229" s="44" t="s">
        <v>30</v>
      </c>
      <c r="BC229" s="44" t="s">
        <v>30</v>
      </c>
      <c r="BD229" s="44" t="s">
        <v>30</v>
      </c>
      <c r="BE229" s="44" t="s">
        <v>30</v>
      </c>
      <c r="BF229" s="44" t="s">
        <v>30</v>
      </c>
      <c r="BG229" s="44" t="s">
        <v>30</v>
      </c>
      <c r="BH229" s="44" t="s">
        <v>30</v>
      </c>
      <c r="BI229" s="44" t="s">
        <v>30</v>
      </c>
      <c r="BJ229" s="44" t="s">
        <v>30</v>
      </c>
      <c r="BK229" s="44">
        <v>773664.5625</v>
      </c>
      <c r="BL229" s="44">
        <v>742449.75268708204</v>
      </c>
      <c r="BM229" s="44">
        <v>697258.576067694</v>
      </c>
      <c r="BN229" s="44">
        <v>455876.01345003</v>
      </c>
      <c r="BO229" s="44">
        <v>276184.643647413</v>
      </c>
      <c r="BP229" s="44">
        <v>177610.82484182299</v>
      </c>
      <c r="BQ229" s="44" t="s">
        <v>30</v>
      </c>
      <c r="BR229" s="44" t="s">
        <v>30</v>
      </c>
      <c r="BS229" s="44" t="s">
        <v>30</v>
      </c>
      <c r="BT229" s="44" t="s">
        <v>30</v>
      </c>
      <c r="BU229" s="44">
        <v>133.30000000000001</v>
      </c>
      <c r="BV229" s="44" t="s">
        <v>30</v>
      </c>
      <c r="BW229" s="44">
        <v>220.6</v>
      </c>
      <c r="BX229" s="44">
        <v>161.30000000000001</v>
      </c>
      <c r="BY229" s="44">
        <v>153.4</v>
      </c>
      <c r="BZ229" s="44" t="s">
        <v>30</v>
      </c>
      <c r="CA229" s="44" t="s">
        <v>30</v>
      </c>
      <c r="CB229" s="44" t="s">
        <v>30</v>
      </c>
      <c r="CC229" s="44" t="s">
        <v>30</v>
      </c>
      <c r="CD229" s="44" t="s">
        <v>30</v>
      </c>
      <c r="CE229" s="44" t="s">
        <v>30</v>
      </c>
      <c r="CF229" s="44" t="s">
        <v>30</v>
      </c>
      <c r="CG229" s="44" t="s">
        <v>30</v>
      </c>
      <c r="CH229" s="44" t="s">
        <v>30</v>
      </c>
      <c r="CI229" s="44">
        <v>428.9</v>
      </c>
      <c r="CJ229" s="44">
        <v>411.6</v>
      </c>
      <c r="CK229" s="44">
        <v>386.6</v>
      </c>
      <c r="CL229" s="44">
        <v>252.7</v>
      </c>
      <c r="CM229" s="44">
        <v>153.1</v>
      </c>
      <c r="CN229" s="44">
        <v>98.5</v>
      </c>
      <c r="CO229" s="45" t="e">
        <f t="shared" si="27"/>
        <v>#NUM!</v>
      </c>
      <c r="CP229" s="45">
        <f t="shared" si="28"/>
        <v>133.30000000000001</v>
      </c>
      <c r="CQ229" s="45">
        <f t="shared" si="29"/>
        <v>161.30000000000001</v>
      </c>
      <c r="CR229" s="45" t="e">
        <f t="shared" si="30"/>
        <v>#NUM!</v>
      </c>
      <c r="CS229" s="45" t="e">
        <f t="shared" si="31"/>
        <v>#NUM!</v>
      </c>
      <c r="CT229" s="45" t="e">
        <f t="shared" si="32"/>
        <v>#NUM!</v>
      </c>
      <c r="CU229" s="45">
        <f t="shared" si="33"/>
        <v>411.6</v>
      </c>
      <c r="CV229" s="45">
        <f t="shared" si="34"/>
        <v>153.1</v>
      </c>
    </row>
    <row r="230" spans="1:100" s="48" customFormat="1" x14ac:dyDescent="0.25">
      <c r="A230" s="41">
        <v>115</v>
      </c>
      <c r="B230" s="42" t="s">
        <v>3930</v>
      </c>
      <c r="C230" s="42" t="s">
        <v>3931</v>
      </c>
      <c r="D230" s="42" t="b">
        <v>0</v>
      </c>
      <c r="E230" s="46">
        <v>1.798</v>
      </c>
      <c r="F230" s="46">
        <f t="shared" si="35"/>
        <v>-1.798</v>
      </c>
      <c r="G230" s="46">
        <v>0.85</v>
      </c>
      <c r="H230" s="47">
        <v>0.19650945005960399</v>
      </c>
      <c r="I230" s="47">
        <v>0.77577147986037698</v>
      </c>
      <c r="J230" s="42" t="s">
        <v>3932</v>
      </c>
      <c r="K230" s="42" t="s">
        <v>30</v>
      </c>
      <c r="L230" s="42">
        <v>67</v>
      </c>
      <c r="M230" s="42">
        <v>47.3</v>
      </c>
      <c r="N230" s="42">
        <v>5.92</v>
      </c>
      <c r="O230" s="42" t="b">
        <v>0</v>
      </c>
      <c r="P230" s="42">
        <v>164.917</v>
      </c>
      <c r="Q230" s="42">
        <v>1230.23</v>
      </c>
      <c r="R230" s="42">
        <v>23</v>
      </c>
      <c r="S230" s="42">
        <v>18</v>
      </c>
      <c r="T230" s="42">
        <v>473</v>
      </c>
      <c r="U230" s="44">
        <v>163034809.421875</v>
      </c>
      <c r="V230" s="44">
        <v>144262495.4375</v>
      </c>
      <c r="W230" s="44">
        <v>141270125.65625</v>
      </c>
      <c r="X230" s="44">
        <v>73973841.0625</v>
      </c>
      <c r="Y230" s="44">
        <v>70595816.46875</v>
      </c>
      <c r="Z230" s="44">
        <v>66850269.03125</v>
      </c>
      <c r="AA230" s="44">
        <v>49817460.78125</v>
      </c>
      <c r="AB230" s="44">
        <v>47842568.5859375</v>
      </c>
      <c r="AC230" s="44">
        <v>41099989.2265625</v>
      </c>
      <c r="AD230" s="44">
        <v>51792339.222656302</v>
      </c>
      <c r="AE230" s="44">
        <v>46399026.046875</v>
      </c>
      <c r="AF230" s="44">
        <v>40545571.453125</v>
      </c>
      <c r="AG230" s="44">
        <v>103065007.0625</v>
      </c>
      <c r="AH230" s="44">
        <v>82885715.984375</v>
      </c>
      <c r="AI230" s="44">
        <v>72981582.4296875</v>
      </c>
      <c r="AJ230" s="44">
        <v>88617570.765625</v>
      </c>
      <c r="AK230" s="44">
        <v>70953527.578125</v>
      </c>
      <c r="AL230" s="44">
        <v>54861908.515625</v>
      </c>
      <c r="AM230" s="44">
        <v>185213936.140625</v>
      </c>
      <c r="AN230" s="44">
        <v>158248978.15625</v>
      </c>
      <c r="AO230" s="44">
        <v>165279798.078125</v>
      </c>
      <c r="AP230" s="44">
        <v>195469738.46875</v>
      </c>
      <c r="AQ230" s="44">
        <v>175166577.8125</v>
      </c>
      <c r="AR230" s="44">
        <v>156330964.296875</v>
      </c>
      <c r="AS230" s="44">
        <v>225290446.93912601</v>
      </c>
      <c r="AT230" s="44">
        <v>214567188.560734</v>
      </c>
      <c r="AU230" s="44">
        <v>222771809.80413201</v>
      </c>
      <c r="AV230" s="44">
        <v>75817831.864538804</v>
      </c>
      <c r="AW230" s="44">
        <v>76612633.094940796</v>
      </c>
      <c r="AX230" s="44">
        <v>76865817.866286606</v>
      </c>
      <c r="AY230" s="44">
        <v>57937388.507337302</v>
      </c>
      <c r="AZ230" s="44">
        <v>61119565.063761503</v>
      </c>
      <c r="BA230" s="44">
        <v>54239709.651424199</v>
      </c>
      <c r="BB230" s="44">
        <v>185332455.35563001</v>
      </c>
      <c r="BC230" s="44">
        <v>177273098.15797499</v>
      </c>
      <c r="BD230" s="44">
        <v>160455279.801379</v>
      </c>
      <c r="BE230" s="44">
        <v>171127721.74090001</v>
      </c>
      <c r="BF230" s="44">
        <v>143253655.05503699</v>
      </c>
      <c r="BG230" s="44">
        <v>134395187.845415</v>
      </c>
      <c r="BH230" s="44">
        <v>183938638.10306701</v>
      </c>
      <c r="BI230" s="44">
        <v>158213871.67480701</v>
      </c>
      <c r="BJ230" s="44">
        <v>129908170.43762</v>
      </c>
      <c r="BK230" s="44">
        <v>185213936.140625</v>
      </c>
      <c r="BL230" s="44">
        <v>179628603.30597299</v>
      </c>
      <c r="BM230" s="44">
        <v>181119618.125099</v>
      </c>
      <c r="BN230" s="44">
        <v>227223161.22530901</v>
      </c>
      <c r="BO230" s="44">
        <v>215457860.58016199</v>
      </c>
      <c r="BP230" s="44">
        <v>202362395.16850999</v>
      </c>
      <c r="BQ230" s="44">
        <v>146.1</v>
      </c>
      <c r="BR230" s="44">
        <v>139.19999999999999</v>
      </c>
      <c r="BS230" s="44">
        <v>144.5</v>
      </c>
      <c r="BT230" s="44">
        <v>49.2</v>
      </c>
      <c r="BU230" s="44">
        <v>49.7</v>
      </c>
      <c r="BV230" s="44">
        <v>49.9</v>
      </c>
      <c r="BW230" s="44">
        <v>37.6</v>
      </c>
      <c r="BX230" s="44">
        <v>39.6</v>
      </c>
      <c r="BY230" s="44">
        <v>35.200000000000003</v>
      </c>
      <c r="BZ230" s="44">
        <v>120.2</v>
      </c>
      <c r="CA230" s="44">
        <v>115</v>
      </c>
      <c r="CB230" s="44">
        <v>104.1</v>
      </c>
      <c r="CC230" s="44">
        <v>111</v>
      </c>
      <c r="CD230" s="44">
        <v>92.9</v>
      </c>
      <c r="CE230" s="44">
        <v>87.2</v>
      </c>
      <c r="CF230" s="44">
        <v>119.3</v>
      </c>
      <c r="CG230" s="44">
        <v>102.6</v>
      </c>
      <c r="CH230" s="44">
        <v>84.3</v>
      </c>
      <c r="CI230" s="44">
        <v>120.1</v>
      </c>
      <c r="CJ230" s="44">
        <v>116.5</v>
      </c>
      <c r="CK230" s="44">
        <v>117.5</v>
      </c>
      <c r="CL230" s="44">
        <v>147.4</v>
      </c>
      <c r="CM230" s="44">
        <v>139.80000000000001</v>
      </c>
      <c r="CN230" s="44">
        <v>131.30000000000001</v>
      </c>
      <c r="CO230" s="45">
        <f t="shared" si="27"/>
        <v>144.5</v>
      </c>
      <c r="CP230" s="45">
        <f t="shared" si="28"/>
        <v>49.7</v>
      </c>
      <c r="CQ230" s="45">
        <f t="shared" si="29"/>
        <v>37.6</v>
      </c>
      <c r="CR230" s="45">
        <f t="shared" si="30"/>
        <v>115</v>
      </c>
      <c r="CS230" s="45">
        <f t="shared" si="31"/>
        <v>92.9</v>
      </c>
      <c r="CT230" s="45">
        <f t="shared" si="32"/>
        <v>102.6</v>
      </c>
      <c r="CU230" s="45">
        <f t="shared" si="33"/>
        <v>117.5</v>
      </c>
      <c r="CV230" s="45">
        <f t="shared" si="34"/>
        <v>139.80000000000001</v>
      </c>
    </row>
    <row r="231" spans="1:100" s="48" customFormat="1" x14ac:dyDescent="0.25">
      <c r="A231" s="41">
        <v>1154</v>
      </c>
      <c r="B231" s="42" t="s">
        <v>3819</v>
      </c>
      <c r="C231" s="42" t="s">
        <v>3820</v>
      </c>
      <c r="D231" s="42" t="b">
        <v>0</v>
      </c>
      <c r="E231" s="46">
        <v>1.7949999999999999</v>
      </c>
      <c r="F231" s="46">
        <f t="shared" si="35"/>
        <v>-1.7949999999999999</v>
      </c>
      <c r="G231" s="46">
        <v>0.84</v>
      </c>
      <c r="H231" s="47">
        <v>0.19795061386068899</v>
      </c>
      <c r="I231" s="47">
        <v>0.77906666227156995</v>
      </c>
      <c r="J231" s="42" t="s">
        <v>3821</v>
      </c>
      <c r="K231" s="42" t="s">
        <v>30</v>
      </c>
      <c r="L231" s="42">
        <v>9</v>
      </c>
      <c r="M231" s="42">
        <v>56.8</v>
      </c>
      <c r="N231" s="42">
        <v>8.4</v>
      </c>
      <c r="O231" s="42" t="b">
        <v>0</v>
      </c>
      <c r="P231" s="42">
        <v>12.009</v>
      </c>
      <c r="Q231" s="42">
        <v>13.85</v>
      </c>
      <c r="R231" s="42">
        <v>3</v>
      </c>
      <c r="S231" s="42">
        <v>3</v>
      </c>
      <c r="T231" s="42">
        <v>12</v>
      </c>
      <c r="U231" s="44">
        <v>681012.2265625</v>
      </c>
      <c r="V231" s="44">
        <v>427631.3125</v>
      </c>
      <c r="W231" s="44">
        <v>484349.40625</v>
      </c>
      <c r="X231" s="44">
        <v>583049.3125</v>
      </c>
      <c r="Y231" s="44">
        <v>627341.59375</v>
      </c>
      <c r="Z231" s="44">
        <v>272312.1875</v>
      </c>
      <c r="AA231" s="44">
        <v>380873.875</v>
      </c>
      <c r="AB231" s="44">
        <v>263180.6796875</v>
      </c>
      <c r="AC231" s="44">
        <v>151146.625</v>
      </c>
      <c r="AD231" s="44">
        <v>55280.046875</v>
      </c>
      <c r="AE231" s="44">
        <v>85654.4375</v>
      </c>
      <c r="AF231" s="44" t="s">
        <v>30</v>
      </c>
      <c r="AG231" s="44">
        <v>286312.125</v>
      </c>
      <c r="AH231" s="44">
        <v>307047.96875</v>
      </c>
      <c r="AI231" s="44">
        <v>366213.46875</v>
      </c>
      <c r="AJ231" s="44">
        <v>679916.44921875</v>
      </c>
      <c r="AK231" s="44">
        <v>426311.40625</v>
      </c>
      <c r="AL231" s="44">
        <v>545872.125</v>
      </c>
      <c r="AM231" s="44">
        <v>628851.765625</v>
      </c>
      <c r="AN231" s="44">
        <v>530763.203125</v>
      </c>
      <c r="AO231" s="44">
        <v>325292.3125</v>
      </c>
      <c r="AP231" s="44">
        <v>962956</v>
      </c>
      <c r="AQ231" s="44">
        <v>975942.4375</v>
      </c>
      <c r="AR231" s="44">
        <v>639241.625</v>
      </c>
      <c r="AS231" s="44">
        <v>941060.06832114595</v>
      </c>
      <c r="AT231" s="44">
        <v>636032.58896498103</v>
      </c>
      <c r="AU231" s="44">
        <v>763780.68828521296</v>
      </c>
      <c r="AV231" s="44">
        <v>597583.33633792202</v>
      </c>
      <c r="AW231" s="44">
        <v>680809.34184590704</v>
      </c>
      <c r="AX231" s="44">
        <v>313110.16859723302</v>
      </c>
      <c r="AY231" s="44">
        <v>442953.88247639098</v>
      </c>
      <c r="AZ231" s="44">
        <v>336217.079289785</v>
      </c>
      <c r="BA231" s="44">
        <v>199468.39911807899</v>
      </c>
      <c r="BB231" s="44">
        <v>197812.78415469601</v>
      </c>
      <c r="BC231" s="44">
        <v>327253.15163433802</v>
      </c>
      <c r="BD231" s="44" t="s">
        <v>30</v>
      </c>
      <c r="BE231" s="44">
        <v>475388.71877565503</v>
      </c>
      <c r="BF231" s="44">
        <v>530679.42139697901</v>
      </c>
      <c r="BG231" s="44">
        <v>674380.11462130805</v>
      </c>
      <c r="BH231" s="44">
        <v>1411265.3349969999</v>
      </c>
      <c r="BI231" s="44">
        <v>950599.36305039097</v>
      </c>
      <c r="BJ231" s="44">
        <v>1292577.14451275</v>
      </c>
      <c r="BK231" s="44">
        <v>628851.765625</v>
      </c>
      <c r="BL231" s="44">
        <v>602469.94308811403</v>
      </c>
      <c r="BM231" s="44">
        <v>356467.15511584398</v>
      </c>
      <c r="BN231" s="44">
        <v>1119385.0677600401</v>
      </c>
      <c r="BO231" s="44">
        <v>1200425.74479144</v>
      </c>
      <c r="BP231" s="44">
        <v>827465.415493484</v>
      </c>
      <c r="BQ231" s="44">
        <v>145.69999999999999</v>
      </c>
      <c r="BR231" s="44">
        <v>98.4</v>
      </c>
      <c r="BS231" s="44">
        <v>118.2</v>
      </c>
      <c r="BT231" s="44">
        <v>92.5</v>
      </c>
      <c r="BU231" s="44">
        <v>105.4</v>
      </c>
      <c r="BV231" s="44">
        <v>48.5</v>
      </c>
      <c r="BW231" s="44">
        <v>68.599999999999994</v>
      </c>
      <c r="BX231" s="44">
        <v>52</v>
      </c>
      <c r="BY231" s="44">
        <v>30.9</v>
      </c>
      <c r="BZ231" s="44">
        <v>30.6</v>
      </c>
      <c r="CA231" s="44">
        <v>50.7</v>
      </c>
      <c r="CB231" s="44" t="s">
        <v>30</v>
      </c>
      <c r="CC231" s="44">
        <v>73.599999999999994</v>
      </c>
      <c r="CD231" s="44">
        <v>82.1</v>
      </c>
      <c r="CE231" s="44">
        <v>104.4</v>
      </c>
      <c r="CF231" s="44">
        <v>218.4</v>
      </c>
      <c r="CG231" s="44">
        <v>147.1</v>
      </c>
      <c r="CH231" s="44">
        <v>200.1</v>
      </c>
      <c r="CI231" s="44">
        <v>97.3</v>
      </c>
      <c r="CJ231" s="44">
        <v>93.2</v>
      </c>
      <c r="CK231" s="44">
        <v>55.2</v>
      </c>
      <c r="CL231" s="44">
        <v>173.3</v>
      </c>
      <c r="CM231" s="44">
        <v>185.8</v>
      </c>
      <c r="CN231" s="44">
        <v>128.1</v>
      </c>
      <c r="CO231" s="45">
        <f t="shared" si="27"/>
        <v>118.2</v>
      </c>
      <c r="CP231" s="45">
        <f t="shared" si="28"/>
        <v>92.5</v>
      </c>
      <c r="CQ231" s="45">
        <f t="shared" si="29"/>
        <v>52</v>
      </c>
      <c r="CR231" s="45">
        <f t="shared" si="30"/>
        <v>40.650000000000006</v>
      </c>
      <c r="CS231" s="45">
        <f t="shared" si="31"/>
        <v>82.1</v>
      </c>
      <c r="CT231" s="45">
        <f t="shared" si="32"/>
        <v>200.1</v>
      </c>
      <c r="CU231" s="45">
        <f t="shared" si="33"/>
        <v>93.2</v>
      </c>
      <c r="CV231" s="45">
        <f t="shared" si="34"/>
        <v>173.3</v>
      </c>
    </row>
    <row r="232" spans="1:100" s="48" customFormat="1" x14ac:dyDescent="0.25">
      <c r="A232" s="41">
        <v>190</v>
      </c>
      <c r="B232" s="42" t="s">
        <v>3906</v>
      </c>
      <c r="C232" s="42" t="s">
        <v>3907</v>
      </c>
      <c r="D232" s="42" t="b">
        <v>0</v>
      </c>
      <c r="E232" s="46">
        <v>1.788</v>
      </c>
      <c r="F232" s="46">
        <f t="shared" si="35"/>
        <v>-1.788</v>
      </c>
      <c r="G232" s="46">
        <v>0.84</v>
      </c>
      <c r="H232" s="47">
        <v>0.20057889406329099</v>
      </c>
      <c r="I232" s="47">
        <v>0.78153463466802597</v>
      </c>
      <c r="J232" s="42" t="s">
        <v>3908</v>
      </c>
      <c r="K232" s="42" t="s">
        <v>30</v>
      </c>
      <c r="L232" s="42">
        <v>71</v>
      </c>
      <c r="M232" s="42">
        <v>15.1</v>
      </c>
      <c r="N232" s="42">
        <v>10.74</v>
      </c>
      <c r="O232" s="42" t="b">
        <v>0</v>
      </c>
      <c r="P232" s="42">
        <v>116.20399999999999</v>
      </c>
      <c r="Q232" s="42">
        <v>1672.4</v>
      </c>
      <c r="R232" s="42">
        <v>16</v>
      </c>
      <c r="S232" s="42">
        <v>3</v>
      </c>
      <c r="T232" s="42">
        <v>1061</v>
      </c>
      <c r="U232" s="44">
        <v>39601888.78125</v>
      </c>
      <c r="V232" s="44">
        <v>30517688.125</v>
      </c>
      <c r="W232" s="44">
        <v>13134100.6875</v>
      </c>
      <c r="X232" s="44">
        <v>34329994.4375</v>
      </c>
      <c r="Y232" s="44">
        <v>10112498.8125</v>
      </c>
      <c r="Z232" s="44">
        <v>594790.59375</v>
      </c>
      <c r="AA232" s="44">
        <v>18976461.765625</v>
      </c>
      <c r="AB232" s="44">
        <v>1640714.5625</v>
      </c>
      <c r="AC232" s="44" t="s">
        <v>30</v>
      </c>
      <c r="AD232" s="44">
        <v>16197663</v>
      </c>
      <c r="AE232" s="44">
        <v>1203389.6875</v>
      </c>
      <c r="AF232" s="44">
        <v>8712.7861328125</v>
      </c>
      <c r="AG232" s="44">
        <v>49468717.125</v>
      </c>
      <c r="AH232" s="44">
        <v>27698509.375</v>
      </c>
      <c r="AI232" s="44">
        <v>4332376.25</v>
      </c>
      <c r="AJ232" s="44">
        <v>48213714.96875</v>
      </c>
      <c r="AK232" s="44">
        <v>28136752.4375</v>
      </c>
      <c r="AL232" s="44">
        <v>5229373.0566406297</v>
      </c>
      <c r="AM232" s="44">
        <v>19674935.3125</v>
      </c>
      <c r="AN232" s="44">
        <v>2820160.203125</v>
      </c>
      <c r="AO232" s="44">
        <v>35395.546875</v>
      </c>
      <c r="AP232" s="44">
        <v>60687283.5625</v>
      </c>
      <c r="AQ232" s="44">
        <v>34660069.2109375</v>
      </c>
      <c r="AR232" s="44">
        <v>7938016.3203125</v>
      </c>
      <c r="AS232" s="44">
        <v>54724063.252496302</v>
      </c>
      <c r="AT232" s="44">
        <v>45390137.765857801</v>
      </c>
      <c r="AU232" s="44">
        <v>20711437.5152721</v>
      </c>
      <c r="AV232" s="44">
        <v>35185759.030328304</v>
      </c>
      <c r="AW232" s="44">
        <v>10974377.802373501</v>
      </c>
      <c r="AX232" s="44">
        <v>683902.49000188801</v>
      </c>
      <c r="AY232" s="44">
        <v>22069503.755668201</v>
      </c>
      <c r="AZ232" s="44">
        <v>2096036.3002595</v>
      </c>
      <c r="BA232" s="44" t="s">
        <v>30</v>
      </c>
      <c r="BB232" s="44">
        <v>57961325.938718297</v>
      </c>
      <c r="BC232" s="44">
        <v>4597696.0373902004</v>
      </c>
      <c r="BD232" s="44">
        <v>34480.030412353597</v>
      </c>
      <c r="BE232" s="44">
        <v>82137178.275384098</v>
      </c>
      <c r="BF232" s="44">
        <v>47872093.043063901</v>
      </c>
      <c r="BG232" s="44">
        <v>7978047.3449821305</v>
      </c>
      <c r="BH232" s="44">
        <v>100074567.522239</v>
      </c>
      <c r="BI232" s="44">
        <v>62740003.0899221</v>
      </c>
      <c r="BJ232" s="44">
        <v>12382695.110406</v>
      </c>
      <c r="BK232" s="44">
        <v>19674935.3125</v>
      </c>
      <c r="BL232" s="44">
        <v>3201167.2005000198</v>
      </c>
      <c r="BM232" s="44">
        <v>38787.728493586001</v>
      </c>
      <c r="BN232" s="44">
        <v>70545735.238974303</v>
      </c>
      <c r="BO232" s="44">
        <v>42632472.775385998</v>
      </c>
      <c r="BP232" s="44">
        <v>10275353.975394599</v>
      </c>
      <c r="BQ232" s="44">
        <v>184</v>
      </c>
      <c r="BR232" s="44">
        <v>152.6</v>
      </c>
      <c r="BS232" s="44">
        <v>69.599999999999994</v>
      </c>
      <c r="BT232" s="44">
        <v>118.3</v>
      </c>
      <c r="BU232" s="44">
        <v>36.9</v>
      </c>
      <c r="BV232" s="44">
        <v>2.2999999999999998</v>
      </c>
      <c r="BW232" s="44">
        <v>74.2</v>
      </c>
      <c r="BX232" s="44">
        <v>7</v>
      </c>
      <c r="BY232" s="44" t="s">
        <v>30</v>
      </c>
      <c r="BZ232" s="44">
        <v>194.8</v>
      </c>
      <c r="CA232" s="44">
        <v>15.5</v>
      </c>
      <c r="CB232" s="44">
        <v>0.1</v>
      </c>
      <c r="CC232" s="44">
        <v>276.10000000000002</v>
      </c>
      <c r="CD232" s="44">
        <v>160.9</v>
      </c>
      <c r="CE232" s="44">
        <v>26.8</v>
      </c>
      <c r="CF232" s="44">
        <v>336.4</v>
      </c>
      <c r="CG232" s="44">
        <v>210.9</v>
      </c>
      <c r="CH232" s="44">
        <v>41.6</v>
      </c>
      <c r="CI232" s="44">
        <v>66.099999999999994</v>
      </c>
      <c r="CJ232" s="44">
        <v>10.8</v>
      </c>
      <c r="CK232" s="44">
        <v>0.1</v>
      </c>
      <c r="CL232" s="44">
        <v>237.1</v>
      </c>
      <c r="CM232" s="44">
        <v>143.30000000000001</v>
      </c>
      <c r="CN232" s="44">
        <v>34.5</v>
      </c>
      <c r="CO232" s="45">
        <f t="shared" si="27"/>
        <v>152.6</v>
      </c>
      <c r="CP232" s="45">
        <f t="shared" si="28"/>
        <v>36.9</v>
      </c>
      <c r="CQ232" s="45">
        <f t="shared" si="29"/>
        <v>40.6</v>
      </c>
      <c r="CR232" s="45">
        <f t="shared" si="30"/>
        <v>15.5</v>
      </c>
      <c r="CS232" s="45">
        <f t="shared" si="31"/>
        <v>160.9</v>
      </c>
      <c r="CT232" s="45">
        <f t="shared" si="32"/>
        <v>210.9</v>
      </c>
      <c r="CU232" s="45">
        <f t="shared" si="33"/>
        <v>10.8</v>
      </c>
      <c r="CV232" s="45">
        <f t="shared" si="34"/>
        <v>143.30000000000001</v>
      </c>
    </row>
    <row r="233" spans="1:100" s="48" customFormat="1" x14ac:dyDescent="0.25">
      <c r="A233" s="41">
        <v>497</v>
      </c>
      <c r="B233" s="42" t="s">
        <v>3948</v>
      </c>
      <c r="C233" s="42" t="s">
        <v>3949</v>
      </c>
      <c r="D233" s="42" t="b">
        <v>0</v>
      </c>
      <c r="E233" s="46">
        <v>1.788</v>
      </c>
      <c r="F233" s="46">
        <f t="shared" si="35"/>
        <v>-1.788</v>
      </c>
      <c r="G233" s="46">
        <v>0.84</v>
      </c>
      <c r="H233" s="47">
        <v>0.200444083443263</v>
      </c>
      <c r="I233" s="47">
        <v>0.78153463466802597</v>
      </c>
      <c r="J233" s="42" t="s">
        <v>3950</v>
      </c>
      <c r="K233" s="42" t="s">
        <v>30</v>
      </c>
      <c r="L233" s="42">
        <v>66</v>
      </c>
      <c r="M233" s="42">
        <v>14.7</v>
      </c>
      <c r="N233" s="42">
        <v>4.5599999999999996</v>
      </c>
      <c r="O233" s="42" t="b">
        <v>0</v>
      </c>
      <c r="P233" s="42">
        <v>41.543999999999997</v>
      </c>
      <c r="Q233" s="42">
        <v>338.43</v>
      </c>
      <c r="R233" s="42">
        <v>6</v>
      </c>
      <c r="S233" s="42">
        <v>1</v>
      </c>
      <c r="T233" s="42">
        <v>119</v>
      </c>
      <c r="U233" s="44">
        <v>737059.0625</v>
      </c>
      <c r="V233" s="44">
        <v>732437</v>
      </c>
      <c r="W233" s="44">
        <v>595942.4375</v>
      </c>
      <c r="X233" s="44" t="s">
        <v>30</v>
      </c>
      <c r="Y233" s="44" t="s">
        <v>30</v>
      </c>
      <c r="Z233" s="44" t="s">
        <v>30</v>
      </c>
      <c r="AA233" s="44" t="s">
        <v>30</v>
      </c>
      <c r="AB233" s="44" t="s">
        <v>30</v>
      </c>
      <c r="AC233" s="44" t="s">
        <v>30</v>
      </c>
      <c r="AD233" s="44">
        <v>5065238.5</v>
      </c>
      <c r="AE233" s="44">
        <v>5072082.5</v>
      </c>
      <c r="AF233" s="44">
        <v>4412146.5</v>
      </c>
      <c r="AG233" s="44">
        <v>3657822</v>
      </c>
      <c r="AH233" s="44">
        <v>3360439.75</v>
      </c>
      <c r="AI233" s="44">
        <v>3294345.75</v>
      </c>
      <c r="AJ233" s="44">
        <v>9427350</v>
      </c>
      <c r="AK233" s="44">
        <v>9532870</v>
      </c>
      <c r="AL233" s="44">
        <v>8587937</v>
      </c>
      <c r="AM233" s="44">
        <v>2861678.25</v>
      </c>
      <c r="AN233" s="44">
        <v>2638464.5</v>
      </c>
      <c r="AO233" s="44">
        <v>2616740.25</v>
      </c>
      <c r="AP233" s="44">
        <v>2844504.5</v>
      </c>
      <c r="AQ233" s="44">
        <v>2815926.25</v>
      </c>
      <c r="AR233" s="44">
        <v>3117452</v>
      </c>
      <c r="AS233" s="44">
        <v>1018508.66204575</v>
      </c>
      <c r="AT233" s="44">
        <v>1089381.87580392</v>
      </c>
      <c r="AU233" s="44">
        <v>939754.06848579599</v>
      </c>
      <c r="AV233" s="44" t="s">
        <v>30</v>
      </c>
      <c r="AW233" s="44" t="s">
        <v>30</v>
      </c>
      <c r="AX233" s="44" t="s">
        <v>30</v>
      </c>
      <c r="AY233" s="44" t="s">
        <v>30</v>
      </c>
      <c r="AZ233" s="44" t="s">
        <v>30</v>
      </c>
      <c r="BA233" s="44" t="s">
        <v>30</v>
      </c>
      <c r="BB233" s="44">
        <v>18125327.070691898</v>
      </c>
      <c r="BC233" s="44">
        <v>19378505.444909099</v>
      </c>
      <c r="BD233" s="44">
        <v>17460654.167882301</v>
      </c>
      <c r="BE233" s="44">
        <v>6073397.3948515197</v>
      </c>
      <c r="BF233" s="44">
        <v>5807940.1385696596</v>
      </c>
      <c r="BG233" s="44">
        <v>6066519.8144414704</v>
      </c>
      <c r="BH233" s="44">
        <v>19567834.064275499</v>
      </c>
      <c r="BI233" s="44">
        <v>21256621.373925999</v>
      </c>
      <c r="BJ233" s="44">
        <v>20335478.908572901</v>
      </c>
      <c r="BK233" s="44">
        <v>2861678.25</v>
      </c>
      <c r="BL233" s="44">
        <v>2994924.1917975298</v>
      </c>
      <c r="BM233" s="44">
        <v>2867519.2027313001</v>
      </c>
      <c r="BN233" s="44">
        <v>3306584.99710915</v>
      </c>
      <c r="BO233" s="44">
        <v>3463637.03026699</v>
      </c>
      <c r="BP233" s="44">
        <v>4035381.3230810701</v>
      </c>
      <c r="BQ233" s="44">
        <v>15.6</v>
      </c>
      <c r="BR233" s="44">
        <v>16.7</v>
      </c>
      <c r="BS233" s="44">
        <v>14.4</v>
      </c>
      <c r="BT233" s="44" t="s">
        <v>30</v>
      </c>
      <c r="BU233" s="44" t="s">
        <v>30</v>
      </c>
      <c r="BV233" s="44" t="s">
        <v>30</v>
      </c>
      <c r="BW233" s="44" t="s">
        <v>30</v>
      </c>
      <c r="BX233" s="44" t="s">
        <v>30</v>
      </c>
      <c r="BY233" s="44" t="s">
        <v>30</v>
      </c>
      <c r="BZ233" s="44">
        <v>277.7</v>
      </c>
      <c r="CA233" s="44">
        <v>296.89999999999998</v>
      </c>
      <c r="CB233" s="44">
        <v>267.5</v>
      </c>
      <c r="CC233" s="44">
        <v>93</v>
      </c>
      <c r="CD233" s="44">
        <v>89</v>
      </c>
      <c r="CE233" s="44">
        <v>92.9</v>
      </c>
      <c r="CF233" s="44">
        <v>299.8</v>
      </c>
      <c r="CG233" s="44">
        <v>325.7</v>
      </c>
      <c r="CH233" s="44">
        <v>311.60000000000002</v>
      </c>
      <c r="CI233" s="44">
        <v>43.8</v>
      </c>
      <c r="CJ233" s="44">
        <v>45.9</v>
      </c>
      <c r="CK233" s="44">
        <v>43.9</v>
      </c>
      <c r="CL233" s="44">
        <v>50.7</v>
      </c>
      <c r="CM233" s="44">
        <v>53.1</v>
      </c>
      <c r="CN233" s="44">
        <v>61.8</v>
      </c>
      <c r="CO233" s="45">
        <f t="shared" si="27"/>
        <v>15.6</v>
      </c>
      <c r="CP233" s="45" t="e">
        <f t="shared" si="28"/>
        <v>#NUM!</v>
      </c>
      <c r="CQ233" s="45" t="e">
        <f t="shared" si="29"/>
        <v>#NUM!</v>
      </c>
      <c r="CR233" s="45">
        <f t="shared" si="30"/>
        <v>277.7</v>
      </c>
      <c r="CS233" s="45">
        <f t="shared" si="31"/>
        <v>92.9</v>
      </c>
      <c r="CT233" s="45">
        <f t="shared" si="32"/>
        <v>311.60000000000002</v>
      </c>
      <c r="CU233" s="45">
        <f t="shared" si="33"/>
        <v>43.9</v>
      </c>
      <c r="CV233" s="45">
        <f t="shared" si="34"/>
        <v>53.1</v>
      </c>
    </row>
    <row r="234" spans="1:100" s="48" customFormat="1" x14ac:dyDescent="0.25">
      <c r="A234" s="41">
        <v>276</v>
      </c>
      <c r="B234" s="42" t="s">
        <v>3680</v>
      </c>
      <c r="C234" s="42" t="s">
        <v>3681</v>
      </c>
      <c r="D234" s="42" t="b">
        <v>0</v>
      </c>
      <c r="E234" s="46">
        <v>1.784</v>
      </c>
      <c r="F234" s="46">
        <f t="shared" si="35"/>
        <v>-1.784</v>
      </c>
      <c r="G234" s="46">
        <v>0.84</v>
      </c>
      <c r="H234" s="47">
        <v>0.20206435736721001</v>
      </c>
      <c r="I234" s="47">
        <v>0.78200100128682604</v>
      </c>
      <c r="J234" s="42" t="s">
        <v>3682</v>
      </c>
      <c r="K234" s="42" t="s">
        <v>30</v>
      </c>
      <c r="L234" s="42">
        <v>52</v>
      </c>
      <c r="M234" s="42">
        <v>33.700000000000003</v>
      </c>
      <c r="N234" s="42">
        <v>6.43</v>
      </c>
      <c r="O234" s="42" t="b">
        <v>0</v>
      </c>
      <c r="P234" s="42">
        <v>79.275000000000006</v>
      </c>
      <c r="Q234" s="42">
        <v>221.87</v>
      </c>
      <c r="R234" s="42">
        <v>15</v>
      </c>
      <c r="S234" s="42">
        <v>15</v>
      </c>
      <c r="T234" s="42">
        <v>114</v>
      </c>
      <c r="U234" s="44">
        <v>26001296.015625</v>
      </c>
      <c r="V234" s="44">
        <v>22679228.78125</v>
      </c>
      <c r="W234" s="44">
        <v>21587231.6875</v>
      </c>
      <c r="X234" s="44">
        <v>15861845.578125</v>
      </c>
      <c r="Y234" s="44">
        <v>15136233.734375</v>
      </c>
      <c r="Z234" s="44">
        <v>14622649.25</v>
      </c>
      <c r="AA234" s="44">
        <v>13963150.65625</v>
      </c>
      <c r="AB234" s="44">
        <v>14769983</v>
      </c>
      <c r="AC234" s="44">
        <v>13565966.9804688</v>
      </c>
      <c r="AD234" s="44">
        <v>21860097.7890625</v>
      </c>
      <c r="AE234" s="44">
        <v>15863664.953125</v>
      </c>
      <c r="AF234" s="44">
        <v>15743970.984375</v>
      </c>
      <c r="AG234" s="44">
        <v>14247914.34375</v>
      </c>
      <c r="AH234" s="44">
        <v>13422989.296875</v>
      </c>
      <c r="AI234" s="44">
        <v>12842432.015625</v>
      </c>
      <c r="AJ234" s="44">
        <v>13125814.671875</v>
      </c>
      <c r="AK234" s="44">
        <v>11711368.5859375</v>
      </c>
      <c r="AL234" s="44">
        <v>12044243.5703125</v>
      </c>
      <c r="AM234" s="44">
        <v>35324374.625</v>
      </c>
      <c r="AN234" s="44">
        <v>30911444.25</v>
      </c>
      <c r="AO234" s="44">
        <v>34722042.875</v>
      </c>
      <c r="AP234" s="44">
        <v>45299451.640625</v>
      </c>
      <c r="AQ234" s="44">
        <v>40210872.375</v>
      </c>
      <c r="AR234" s="44">
        <v>37929591.4375</v>
      </c>
      <c r="AS234" s="44">
        <v>35930017.774294399</v>
      </c>
      <c r="AT234" s="44">
        <v>33731694.045364201</v>
      </c>
      <c r="AU234" s="44">
        <v>34041356.226915203</v>
      </c>
      <c r="AV234" s="44">
        <v>16257243.4232188</v>
      </c>
      <c r="AW234" s="44">
        <v>16426281.039532401</v>
      </c>
      <c r="AX234" s="44">
        <v>16813423.644528199</v>
      </c>
      <c r="AY234" s="44">
        <v>16239054.975321401</v>
      </c>
      <c r="AZ234" s="44">
        <v>18868864.353250802</v>
      </c>
      <c r="BA234" s="44">
        <v>17903024.404830899</v>
      </c>
      <c r="BB234" s="44">
        <v>78223645.781746894</v>
      </c>
      <c r="BC234" s="44">
        <v>60609053.119768098</v>
      </c>
      <c r="BD234" s="44">
        <v>62305282.154013902</v>
      </c>
      <c r="BE234" s="44">
        <v>23657041.227648299</v>
      </c>
      <c r="BF234" s="44">
        <v>23199320.361839902</v>
      </c>
      <c r="BG234" s="44">
        <v>23649268.838404901</v>
      </c>
      <c r="BH234" s="44">
        <v>27244534.620830201</v>
      </c>
      <c r="BI234" s="44">
        <v>26114289.589784</v>
      </c>
      <c r="BJ234" s="44">
        <v>28519708.6440905</v>
      </c>
      <c r="BK234" s="44">
        <v>35324374.625</v>
      </c>
      <c r="BL234" s="44">
        <v>35087617.130238302</v>
      </c>
      <c r="BM234" s="44">
        <v>38049678.298074096</v>
      </c>
      <c r="BN234" s="44">
        <v>52658200.109074198</v>
      </c>
      <c r="BO234" s="44">
        <v>49460054.778561696</v>
      </c>
      <c r="BP234" s="44">
        <v>49097905.8792191</v>
      </c>
      <c r="BQ234" s="44">
        <v>105.2</v>
      </c>
      <c r="BR234" s="44">
        <v>98.8</v>
      </c>
      <c r="BS234" s="44">
        <v>99.7</v>
      </c>
      <c r="BT234" s="44">
        <v>47.6</v>
      </c>
      <c r="BU234" s="44">
        <v>48.1</v>
      </c>
      <c r="BV234" s="44">
        <v>49.2</v>
      </c>
      <c r="BW234" s="44">
        <v>47.6</v>
      </c>
      <c r="BX234" s="44">
        <v>55.3</v>
      </c>
      <c r="BY234" s="44">
        <v>52.4</v>
      </c>
      <c r="BZ234" s="44">
        <v>229.1</v>
      </c>
      <c r="CA234" s="44">
        <v>177.5</v>
      </c>
      <c r="CB234" s="44">
        <v>182.5</v>
      </c>
      <c r="CC234" s="44">
        <v>69.3</v>
      </c>
      <c r="CD234" s="44">
        <v>67.900000000000006</v>
      </c>
      <c r="CE234" s="44">
        <v>69.3</v>
      </c>
      <c r="CF234" s="44">
        <v>79.8</v>
      </c>
      <c r="CG234" s="44">
        <v>76.5</v>
      </c>
      <c r="CH234" s="44">
        <v>83.5</v>
      </c>
      <c r="CI234" s="44">
        <v>103.5</v>
      </c>
      <c r="CJ234" s="44">
        <v>102.8</v>
      </c>
      <c r="CK234" s="44">
        <v>111.4</v>
      </c>
      <c r="CL234" s="44">
        <v>154.19999999999999</v>
      </c>
      <c r="CM234" s="44">
        <v>144.9</v>
      </c>
      <c r="CN234" s="44">
        <v>143.80000000000001</v>
      </c>
      <c r="CO234" s="45">
        <f t="shared" si="27"/>
        <v>99.7</v>
      </c>
      <c r="CP234" s="45">
        <f t="shared" si="28"/>
        <v>48.1</v>
      </c>
      <c r="CQ234" s="45">
        <f t="shared" si="29"/>
        <v>52.4</v>
      </c>
      <c r="CR234" s="45">
        <f t="shared" si="30"/>
        <v>182.5</v>
      </c>
      <c r="CS234" s="45">
        <f t="shared" si="31"/>
        <v>69.3</v>
      </c>
      <c r="CT234" s="45">
        <f t="shared" si="32"/>
        <v>79.8</v>
      </c>
      <c r="CU234" s="45">
        <f t="shared" si="33"/>
        <v>103.5</v>
      </c>
      <c r="CV234" s="45">
        <f t="shared" si="34"/>
        <v>144.9</v>
      </c>
    </row>
    <row r="235" spans="1:100" s="48" customFormat="1" x14ac:dyDescent="0.25">
      <c r="A235" s="41">
        <v>1520</v>
      </c>
      <c r="B235" s="42" t="s">
        <v>2919</v>
      </c>
      <c r="C235" s="42" t="s">
        <v>2920</v>
      </c>
      <c r="D235" s="42" t="b">
        <v>0</v>
      </c>
      <c r="E235" s="46">
        <v>1.784</v>
      </c>
      <c r="F235" s="46">
        <f t="shared" si="35"/>
        <v>-1.784</v>
      </c>
      <c r="G235" s="46">
        <v>0.84</v>
      </c>
      <c r="H235" s="47">
        <v>0.20210519416723199</v>
      </c>
      <c r="I235" s="47">
        <v>0.78200100128682604</v>
      </c>
      <c r="J235" s="42" t="s">
        <v>2921</v>
      </c>
      <c r="K235" s="42" t="s">
        <v>30</v>
      </c>
      <c r="L235" s="42">
        <v>11</v>
      </c>
      <c r="M235" s="42">
        <v>41.2</v>
      </c>
      <c r="N235" s="42">
        <v>10.02</v>
      </c>
      <c r="O235" s="42" t="b">
        <v>0</v>
      </c>
      <c r="P235" s="42">
        <v>5.9950000000000001</v>
      </c>
      <c r="Q235" s="42">
        <v>10.66</v>
      </c>
      <c r="R235" s="42">
        <v>2</v>
      </c>
      <c r="S235" s="42">
        <v>2</v>
      </c>
      <c r="T235" s="42">
        <v>8</v>
      </c>
      <c r="U235" s="44">
        <v>905951.828125</v>
      </c>
      <c r="V235" s="44">
        <v>100500.2265625</v>
      </c>
      <c r="W235" s="44">
        <v>102732.5859375</v>
      </c>
      <c r="X235" s="44">
        <v>241913.890625</v>
      </c>
      <c r="Y235" s="44">
        <v>497647.75</v>
      </c>
      <c r="Z235" s="44">
        <v>265345.6875</v>
      </c>
      <c r="AA235" s="44">
        <v>554932.90625</v>
      </c>
      <c r="AB235" s="44">
        <v>148923.578125</v>
      </c>
      <c r="AC235" s="44">
        <v>256448.5</v>
      </c>
      <c r="AD235" s="44">
        <v>179194.84375</v>
      </c>
      <c r="AE235" s="44">
        <v>181593.171875</v>
      </c>
      <c r="AF235" s="44">
        <v>226952.609375</v>
      </c>
      <c r="AG235" s="44">
        <v>172093.09375</v>
      </c>
      <c r="AH235" s="44">
        <v>159855.40625</v>
      </c>
      <c r="AI235" s="44">
        <v>162090.796875</v>
      </c>
      <c r="AJ235" s="44">
        <v>157854.640625</v>
      </c>
      <c r="AK235" s="44">
        <v>288773.453125</v>
      </c>
      <c r="AL235" s="44">
        <v>277078.015625</v>
      </c>
      <c r="AM235" s="44">
        <v>685627.8125</v>
      </c>
      <c r="AN235" s="44">
        <v>608979.0625</v>
      </c>
      <c r="AO235" s="44">
        <v>599284.0625</v>
      </c>
      <c r="AP235" s="44">
        <v>274252.375</v>
      </c>
      <c r="AQ235" s="44">
        <v>367087.96875</v>
      </c>
      <c r="AR235" s="44">
        <v>192741.625</v>
      </c>
      <c r="AS235" s="44">
        <v>1251893.9543484601</v>
      </c>
      <c r="AT235" s="44">
        <v>149477.87363469601</v>
      </c>
      <c r="AU235" s="44">
        <v>162001.159047903</v>
      </c>
      <c r="AV235" s="44">
        <v>247944.22489980201</v>
      </c>
      <c r="AW235" s="44">
        <v>540061.81086027599</v>
      </c>
      <c r="AX235" s="44">
        <v>305099.943239499</v>
      </c>
      <c r="AY235" s="44">
        <v>645383.42341633397</v>
      </c>
      <c r="AZ235" s="44">
        <v>190251.99925019301</v>
      </c>
      <c r="BA235" s="44">
        <v>338435.421573142</v>
      </c>
      <c r="BB235" s="44">
        <v>641226.499472884</v>
      </c>
      <c r="BC235" s="44">
        <v>693798.70495757798</v>
      </c>
      <c r="BD235" s="44">
        <v>898143.57360875199</v>
      </c>
      <c r="BE235" s="44">
        <v>285741.00851632201</v>
      </c>
      <c r="BF235" s="44">
        <v>276282.48068626598</v>
      </c>
      <c r="BG235" s="44">
        <v>298489.32249470003</v>
      </c>
      <c r="BH235" s="44">
        <v>327650.23193430301</v>
      </c>
      <c r="BI235" s="44">
        <v>643913.94783724903</v>
      </c>
      <c r="BJ235" s="44">
        <v>656096.35268300294</v>
      </c>
      <c r="BK235" s="44">
        <v>685627.8125</v>
      </c>
      <c r="BL235" s="44">
        <v>691252.85808447702</v>
      </c>
      <c r="BM235" s="44">
        <v>656717.28675002197</v>
      </c>
      <c r="BN235" s="44">
        <v>318803.78062209103</v>
      </c>
      <c r="BO235" s="44">
        <v>451524.42537441797</v>
      </c>
      <c r="BP235" s="44">
        <v>249494.123311376</v>
      </c>
      <c r="BQ235" s="44">
        <v>258.89999999999998</v>
      </c>
      <c r="BR235" s="44">
        <v>30.9</v>
      </c>
      <c r="BS235" s="44">
        <v>33.5</v>
      </c>
      <c r="BT235" s="44">
        <v>51.3</v>
      </c>
      <c r="BU235" s="44">
        <v>111.7</v>
      </c>
      <c r="BV235" s="44">
        <v>63.1</v>
      </c>
      <c r="BW235" s="44">
        <v>133.5</v>
      </c>
      <c r="BX235" s="44">
        <v>39.299999999999997</v>
      </c>
      <c r="BY235" s="44">
        <v>70</v>
      </c>
      <c r="BZ235" s="44">
        <v>132.6</v>
      </c>
      <c r="CA235" s="44">
        <v>143.5</v>
      </c>
      <c r="CB235" s="44">
        <v>185.7</v>
      </c>
      <c r="CC235" s="44">
        <v>59.1</v>
      </c>
      <c r="CD235" s="44">
        <v>57.1</v>
      </c>
      <c r="CE235" s="44">
        <v>61.7</v>
      </c>
      <c r="CF235" s="44">
        <v>67.8</v>
      </c>
      <c r="CG235" s="44">
        <v>133.19999999999999</v>
      </c>
      <c r="CH235" s="44">
        <v>135.69999999999999</v>
      </c>
      <c r="CI235" s="44">
        <v>141.80000000000001</v>
      </c>
      <c r="CJ235" s="44">
        <v>143</v>
      </c>
      <c r="CK235" s="44">
        <v>135.80000000000001</v>
      </c>
      <c r="CL235" s="44">
        <v>65.900000000000006</v>
      </c>
      <c r="CM235" s="44">
        <v>93.4</v>
      </c>
      <c r="CN235" s="44">
        <v>51.6</v>
      </c>
      <c r="CO235" s="45">
        <f t="shared" si="27"/>
        <v>33.5</v>
      </c>
      <c r="CP235" s="45">
        <f t="shared" si="28"/>
        <v>63.1</v>
      </c>
      <c r="CQ235" s="45">
        <f t="shared" si="29"/>
        <v>70</v>
      </c>
      <c r="CR235" s="45">
        <f t="shared" si="30"/>
        <v>143.5</v>
      </c>
      <c r="CS235" s="45">
        <f t="shared" si="31"/>
        <v>59.1</v>
      </c>
      <c r="CT235" s="45">
        <f t="shared" si="32"/>
        <v>133.19999999999999</v>
      </c>
      <c r="CU235" s="45">
        <f t="shared" si="33"/>
        <v>141.80000000000001</v>
      </c>
      <c r="CV235" s="45">
        <f t="shared" si="34"/>
        <v>65.900000000000006</v>
      </c>
    </row>
    <row r="236" spans="1:100" s="48" customFormat="1" x14ac:dyDescent="0.25">
      <c r="A236" s="41">
        <v>494</v>
      </c>
      <c r="B236" s="42" t="s">
        <v>4083</v>
      </c>
      <c r="C236" s="42" t="s">
        <v>4084</v>
      </c>
      <c r="D236" s="42" t="b">
        <v>0</v>
      </c>
      <c r="E236" s="46">
        <v>1.776</v>
      </c>
      <c r="F236" s="46">
        <f t="shared" si="35"/>
        <v>-1.776</v>
      </c>
      <c r="G236" s="46">
        <v>0.83</v>
      </c>
      <c r="H236" s="47">
        <v>0.20526125037746301</v>
      </c>
      <c r="I236" s="47">
        <v>0.78579698858232805</v>
      </c>
      <c r="J236" s="42" t="s">
        <v>4085</v>
      </c>
      <c r="K236" s="42" t="s">
        <v>30</v>
      </c>
      <c r="L236" s="42">
        <v>66</v>
      </c>
      <c r="M236" s="42">
        <v>11.6</v>
      </c>
      <c r="N236" s="42">
        <v>10.32</v>
      </c>
      <c r="O236" s="42" t="b">
        <v>0</v>
      </c>
      <c r="P236" s="42">
        <v>41.920999999999999</v>
      </c>
      <c r="Q236" s="42">
        <v>313.02999999999997</v>
      </c>
      <c r="R236" s="42">
        <v>6</v>
      </c>
      <c r="S236" s="42">
        <v>2</v>
      </c>
      <c r="T236" s="42">
        <v>161</v>
      </c>
      <c r="U236" s="44">
        <v>22280387</v>
      </c>
      <c r="V236" s="44">
        <v>19530873.78125</v>
      </c>
      <c r="W236" s="44">
        <v>19170330.15625</v>
      </c>
      <c r="X236" s="44">
        <v>17175461.5</v>
      </c>
      <c r="Y236" s="44">
        <v>15457456.234375</v>
      </c>
      <c r="Z236" s="44">
        <v>14814246</v>
      </c>
      <c r="AA236" s="44">
        <v>14778641.390625</v>
      </c>
      <c r="AB236" s="44">
        <v>13779419.578125</v>
      </c>
      <c r="AC236" s="44">
        <v>13383925.078125</v>
      </c>
      <c r="AD236" s="44">
        <v>16848744.796875</v>
      </c>
      <c r="AE236" s="44">
        <v>15876562.40625</v>
      </c>
      <c r="AF236" s="44">
        <v>15903042.3125</v>
      </c>
      <c r="AG236" s="44">
        <v>36286277.25</v>
      </c>
      <c r="AH236" s="44">
        <v>34749843.65625</v>
      </c>
      <c r="AI236" s="44">
        <v>34391439.40625</v>
      </c>
      <c r="AJ236" s="44">
        <v>32992379.03125</v>
      </c>
      <c r="AK236" s="44">
        <v>32179281.25</v>
      </c>
      <c r="AL236" s="44">
        <v>31985727.1875</v>
      </c>
      <c r="AM236" s="44">
        <v>21733052.15625</v>
      </c>
      <c r="AN236" s="44">
        <v>22920112.21875</v>
      </c>
      <c r="AO236" s="44">
        <v>24015136.40625</v>
      </c>
      <c r="AP236" s="44">
        <v>28787167.625</v>
      </c>
      <c r="AQ236" s="44">
        <v>28454969.28125</v>
      </c>
      <c r="AR236" s="44">
        <v>28476488.84375</v>
      </c>
      <c r="AS236" s="44">
        <v>30788261.4946228</v>
      </c>
      <c r="AT236" s="44">
        <v>29049023.896809898</v>
      </c>
      <c r="AU236" s="44">
        <v>30230093.7555767</v>
      </c>
      <c r="AV236" s="44">
        <v>17603604.645899501</v>
      </c>
      <c r="AW236" s="44">
        <v>16774881.0383048</v>
      </c>
      <c r="AX236" s="44">
        <v>17033725.538637102</v>
      </c>
      <c r="AY236" s="44">
        <v>17187465.487633198</v>
      </c>
      <c r="AZ236" s="44">
        <v>17603405.4261382</v>
      </c>
      <c r="BA236" s="44">
        <v>17662783.4677082</v>
      </c>
      <c r="BB236" s="44">
        <v>60291141.310320899</v>
      </c>
      <c r="BC236" s="44">
        <v>60658329.401375897</v>
      </c>
      <c r="BD236" s="44">
        <v>62934791.951210402</v>
      </c>
      <c r="BE236" s="44">
        <v>60249236.217347398</v>
      </c>
      <c r="BF236" s="44">
        <v>60059107.377287298</v>
      </c>
      <c r="BG236" s="44">
        <v>63331648.9640406</v>
      </c>
      <c r="BH236" s="44">
        <v>68480474.180886894</v>
      </c>
      <c r="BI236" s="44">
        <v>71754130.457703099</v>
      </c>
      <c r="BJ236" s="44">
        <v>75739386.606675401</v>
      </c>
      <c r="BK236" s="44">
        <v>21733052.15625</v>
      </c>
      <c r="BL236" s="44">
        <v>26016646.6377124</v>
      </c>
      <c r="BM236" s="44">
        <v>26316660.5096297</v>
      </c>
      <c r="BN236" s="44">
        <v>33463549.302907102</v>
      </c>
      <c r="BO236" s="44">
        <v>35000094.657183297</v>
      </c>
      <c r="BP236" s="44">
        <v>36861350.624482803</v>
      </c>
      <c r="BQ236" s="44">
        <v>77.2</v>
      </c>
      <c r="BR236" s="44">
        <v>72.900000000000006</v>
      </c>
      <c r="BS236" s="44">
        <v>75.8</v>
      </c>
      <c r="BT236" s="44">
        <v>44.2</v>
      </c>
      <c r="BU236" s="44">
        <v>42.1</v>
      </c>
      <c r="BV236" s="44">
        <v>42.7</v>
      </c>
      <c r="BW236" s="44">
        <v>43.1</v>
      </c>
      <c r="BX236" s="44">
        <v>44.2</v>
      </c>
      <c r="BY236" s="44">
        <v>44.3</v>
      </c>
      <c r="BZ236" s="44">
        <v>151.19999999999999</v>
      </c>
      <c r="CA236" s="44">
        <v>152.1</v>
      </c>
      <c r="CB236" s="44">
        <v>157.9</v>
      </c>
      <c r="CC236" s="44">
        <v>151.1</v>
      </c>
      <c r="CD236" s="44">
        <v>150.6</v>
      </c>
      <c r="CE236" s="44">
        <v>158.9</v>
      </c>
      <c r="CF236" s="44">
        <v>171.8</v>
      </c>
      <c r="CG236" s="44">
        <v>180</v>
      </c>
      <c r="CH236" s="44">
        <v>190</v>
      </c>
      <c r="CI236" s="44">
        <v>54.5</v>
      </c>
      <c r="CJ236" s="44">
        <v>65.3</v>
      </c>
      <c r="CK236" s="44">
        <v>66</v>
      </c>
      <c r="CL236" s="44">
        <v>83.9</v>
      </c>
      <c r="CM236" s="44">
        <v>87.8</v>
      </c>
      <c r="CN236" s="44">
        <v>92.5</v>
      </c>
      <c r="CO236" s="45">
        <f t="shared" si="27"/>
        <v>75.8</v>
      </c>
      <c r="CP236" s="45">
        <f t="shared" si="28"/>
        <v>42.7</v>
      </c>
      <c r="CQ236" s="45">
        <f t="shared" si="29"/>
        <v>44.2</v>
      </c>
      <c r="CR236" s="45">
        <f t="shared" si="30"/>
        <v>152.1</v>
      </c>
      <c r="CS236" s="45">
        <f t="shared" si="31"/>
        <v>151.1</v>
      </c>
      <c r="CT236" s="45">
        <f t="shared" si="32"/>
        <v>180</v>
      </c>
      <c r="CU236" s="45">
        <f t="shared" si="33"/>
        <v>65.3</v>
      </c>
      <c r="CV236" s="45">
        <f t="shared" si="34"/>
        <v>87.8</v>
      </c>
    </row>
    <row r="237" spans="1:100" s="48" customFormat="1" x14ac:dyDescent="0.25">
      <c r="A237" s="41">
        <v>534</v>
      </c>
      <c r="B237" s="42" t="s">
        <v>3117</v>
      </c>
      <c r="C237" s="42" t="s">
        <v>3118</v>
      </c>
      <c r="D237" s="42" t="b">
        <v>0</v>
      </c>
      <c r="E237" s="46">
        <v>1.7729999999999999</v>
      </c>
      <c r="F237" s="46">
        <f t="shared" si="35"/>
        <v>-1.7729999999999999</v>
      </c>
      <c r="G237" s="46">
        <v>0.83</v>
      </c>
      <c r="H237" s="47">
        <v>0.20653330333433401</v>
      </c>
      <c r="I237" s="47">
        <v>0.78579698858232805</v>
      </c>
      <c r="J237" s="42" t="s">
        <v>3119</v>
      </c>
      <c r="K237" s="42" t="s">
        <v>30</v>
      </c>
      <c r="L237" s="42">
        <v>48</v>
      </c>
      <c r="M237" s="42">
        <v>32.9</v>
      </c>
      <c r="N237" s="42">
        <v>5.85</v>
      </c>
      <c r="O237" s="42" t="b">
        <v>0</v>
      </c>
      <c r="P237" s="42">
        <v>38.106999999999999</v>
      </c>
      <c r="Q237" s="42">
        <v>148.37</v>
      </c>
      <c r="R237" s="42">
        <v>8</v>
      </c>
      <c r="S237" s="42">
        <v>7</v>
      </c>
      <c r="T237" s="42">
        <v>52</v>
      </c>
      <c r="U237" s="44">
        <v>7738655.1875</v>
      </c>
      <c r="V237" s="44">
        <v>7180959.03125</v>
      </c>
      <c r="W237" s="44">
        <v>7271701.03125</v>
      </c>
      <c r="X237" s="44">
        <v>6805279.75</v>
      </c>
      <c r="Y237" s="44">
        <v>7095841.046875</v>
      </c>
      <c r="Z237" s="44">
        <v>5396029.4375</v>
      </c>
      <c r="AA237" s="44">
        <v>5050631.5625</v>
      </c>
      <c r="AB237" s="44">
        <v>4979170.46875</v>
      </c>
      <c r="AC237" s="44">
        <v>6358848.6875</v>
      </c>
      <c r="AD237" s="44">
        <v>9764267.5</v>
      </c>
      <c r="AE237" s="44">
        <v>11181726.765625</v>
      </c>
      <c r="AF237" s="44">
        <v>10805331.375</v>
      </c>
      <c r="AG237" s="44">
        <v>5491847.8125</v>
      </c>
      <c r="AH237" s="44">
        <v>3156727.8125</v>
      </c>
      <c r="AI237" s="44">
        <v>2009919.1875</v>
      </c>
      <c r="AJ237" s="44">
        <v>6473862.625</v>
      </c>
      <c r="AK237" s="44">
        <v>5598626.3125</v>
      </c>
      <c r="AL237" s="44">
        <v>6787965.75</v>
      </c>
      <c r="AM237" s="44">
        <v>14079045.84375</v>
      </c>
      <c r="AN237" s="44">
        <v>11863524.5</v>
      </c>
      <c r="AO237" s="44">
        <v>11283284.875</v>
      </c>
      <c r="AP237" s="44">
        <v>13736598.0625</v>
      </c>
      <c r="AQ237" s="44">
        <v>11374680</v>
      </c>
      <c r="AR237" s="44">
        <v>11211023.171875</v>
      </c>
      <c r="AS237" s="44">
        <v>10693698.4321444</v>
      </c>
      <c r="AT237" s="44">
        <v>10680518.0780521</v>
      </c>
      <c r="AU237" s="44">
        <v>11466897.1345568</v>
      </c>
      <c r="AV237" s="44">
        <v>6974919.0857984303</v>
      </c>
      <c r="AW237" s="44">
        <v>7700613.0648676502</v>
      </c>
      <c r="AX237" s="44">
        <v>6204465.9199517397</v>
      </c>
      <c r="AY237" s="44">
        <v>5873852.2288176799</v>
      </c>
      <c r="AZ237" s="44">
        <v>6360961.4287677798</v>
      </c>
      <c r="BA237" s="44">
        <v>8391780.9473398402</v>
      </c>
      <c r="BB237" s="44">
        <v>34940218.914317101</v>
      </c>
      <c r="BC237" s="44">
        <v>42721141.269123599</v>
      </c>
      <c r="BD237" s="44">
        <v>42761081.099243402</v>
      </c>
      <c r="BE237" s="44">
        <v>9118588.6566810906</v>
      </c>
      <c r="BF237" s="44">
        <v>5455859.21269916</v>
      </c>
      <c r="BG237" s="44">
        <v>3701255.2724299999</v>
      </c>
      <c r="BH237" s="44">
        <v>13437442.080851501</v>
      </c>
      <c r="BI237" s="44">
        <v>12483950.7660245</v>
      </c>
      <c r="BJ237" s="44">
        <v>16073305.421458</v>
      </c>
      <c r="BK237" s="44">
        <v>14079045.84375</v>
      </c>
      <c r="BL237" s="44">
        <v>13466300.7688876</v>
      </c>
      <c r="BM237" s="44">
        <v>12364634.2234198</v>
      </c>
      <c r="BN237" s="44">
        <v>15968063.7048671</v>
      </c>
      <c r="BO237" s="44">
        <v>13991049.252599301</v>
      </c>
      <c r="BP237" s="44">
        <v>14512093.055615099</v>
      </c>
      <c r="BQ237" s="44">
        <v>75.599999999999994</v>
      </c>
      <c r="BR237" s="44">
        <v>75.5</v>
      </c>
      <c r="BS237" s="44">
        <v>81.099999999999994</v>
      </c>
      <c r="BT237" s="44">
        <v>49.3</v>
      </c>
      <c r="BU237" s="44">
        <v>54.4</v>
      </c>
      <c r="BV237" s="44">
        <v>43.9</v>
      </c>
      <c r="BW237" s="44">
        <v>41.5</v>
      </c>
      <c r="BX237" s="44">
        <v>45</v>
      </c>
      <c r="BY237" s="44">
        <v>59.3</v>
      </c>
      <c r="BZ237" s="44">
        <v>247.1</v>
      </c>
      <c r="CA237" s="44">
        <v>302.10000000000002</v>
      </c>
      <c r="CB237" s="44">
        <v>302.39999999999998</v>
      </c>
      <c r="CC237" s="44">
        <v>64.5</v>
      </c>
      <c r="CD237" s="44">
        <v>38.6</v>
      </c>
      <c r="CE237" s="44">
        <v>26.2</v>
      </c>
      <c r="CF237" s="44">
        <v>95</v>
      </c>
      <c r="CG237" s="44">
        <v>88.3</v>
      </c>
      <c r="CH237" s="44">
        <v>113.7</v>
      </c>
      <c r="CI237" s="44">
        <v>99.6</v>
      </c>
      <c r="CJ237" s="44">
        <v>95.2</v>
      </c>
      <c r="CK237" s="44">
        <v>87.4</v>
      </c>
      <c r="CL237" s="44">
        <v>112.9</v>
      </c>
      <c r="CM237" s="44">
        <v>98.9</v>
      </c>
      <c r="CN237" s="44">
        <v>102.6</v>
      </c>
      <c r="CO237" s="45">
        <f t="shared" si="27"/>
        <v>75.599999999999994</v>
      </c>
      <c r="CP237" s="45">
        <f t="shared" si="28"/>
        <v>49.3</v>
      </c>
      <c r="CQ237" s="45">
        <f t="shared" si="29"/>
        <v>45</v>
      </c>
      <c r="CR237" s="45">
        <f t="shared" si="30"/>
        <v>302.10000000000002</v>
      </c>
      <c r="CS237" s="45">
        <f t="shared" si="31"/>
        <v>38.6</v>
      </c>
      <c r="CT237" s="45">
        <f t="shared" si="32"/>
        <v>95</v>
      </c>
      <c r="CU237" s="45">
        <f t="shared" si="33"/>
        <v>95.2</v>
      </c>
      <c r="CV237" s="45">
        <f t="shared" si="34"/>
        <v>102.6</v>
      </c>
    </row>
    <row r="238" spans="1:100" s="48" customFormat="1" x14ac:dyDescent="0.25">
      <c r="A238" s="41">
        <v>1333</v>
      </c>
      <c r="B238" s="42" t="s">
        <v>2898</v>
      </c>
      <c r="C238" s="42" t="s">
        <v>2899</v>
      </c>
      <c r="D238" s="42" t="b">
        <v>0</v>
      </c>
      <c r="E238" s="46">
        <v>1.7609999999999999</v>
      </c>
      <c r="F238" s="46">
        <f t="shared" si="35"/>
        <v>-1.7609999999999999</v>
      </c>
      <c r="G238" s="46">
        <v>0.82</v>
      </c>
      <c r="H238" s="47">
        <v>0.21183746430855099</v>
      </c>
      <c r="I238" s="47">
        <v>0.79381894735633896</v>
      </c>
      <c r="J238" s="42" t="s">
        <v>2900</v>
      </c>
      <c r="K238" s="42" t="s">
        <v>30</v>
      </c>
      <c r="L238" s="42">
        <v>3</v>
      </c>
      <c r="M238" s="42">
        <v>118.5</v>
      </c>
      <c r="N238" s="42">
        <v>6.68</v>
      </c>
      <c r="O238" s="42" t="b">
        <v>0</v>
      </c>
      <c r="P238" s="42">
        <v>8.4789999999999992</v>
      </c>
      <c r="Q238" s="42">
        <v>2.8</v>
      </c>
      <c r="R238" s="42">
        <v>2</v>
      </c>
      <c r="S238" s="42">
        <v>2</v>
      </c>
      <c r="T238" s="42">
        <v>2</v>
      </c>
      <c r="U238" s="44">
        <v>433119.875</v>
      </c>
      <c r="V238" s="44" t="s">
        <v>30</v>
      </c>
      <c r="W238" s="44" t="s">
        <v>30</v>
      </c>
      <c r="X238" s="44">
        <v>705459.109375</v>
      </c>
      <c r="Y238" s="44">
        <v>201612.859375</v>
      </c>
      <c r="Z238" s="44">
        <v>158490.828125</v>
      </c>
      <c r="AA238" s="44">
        <v>667760.59375</v>
      </c>
      <c r="AB238" s="44">
        <v>163712.109375</v>
      </c>
      <c r="AC238" s="44">
        <v>168409.4375</v>
      </c>
      <c r="AD238" s="44" t="s">
        <v>30</v>
      </c>
      <c r="AE238" s="44" t="s">
        <v>30</v>
      </c>
      <c r="AF238" s="44" t="s">
        <v>30</v>
      </c>
      <c r="AG238" s="44" t="s">
        <v>30</v>
      </c>
      <c r="AH238" s="44" t="s">
        <v>30</v>
      </c>
      <c r="AI238" s="44">
        <v>80732.6484375</v>
      </c>
      <c r="AJ238" s="44" t="s">
        <v>30</v>
      </c>
      <c r="AK238" s="44" t="s">
        <v>30</v>
      </c>
      <c r="AL238" s="44" t="s">
        <v>30</v>
      </c>
      <c r="AM238" s="44">
        <v>909911.28125</v>
      </c>
      <c r="AN238" s="44">
        <v>434865.90625</v>
      </c>
      <c r="AO238" s="44">
        <v>365645.71875</v>
      </c>
      <c r="AP238" s="44">
        <v>331388.1875</v>
      </c>
      <c r="AQ238" s="44">
        <v>290788.15625</v>
      </c>
      <c r="AR238" s="44">
        <v>268687.5</v>
      </c>
      <c r="AS238" s="44">
        <v>598508.81270681496</v>
      </c>
      <c r="AT238" s="44" t="s">
        <v>30</v>
      </c>
      <c r="AU238" s="44" t="s">
        <v>30</v>
      </c>
      <c r="AV238" s="44">
        <v>723044.51646238996</v>
      </c>
      <c r="AW238" s="44">
        <v>218796.138286128</v>
      </c>
      <c r="AX238" s="44">
        <v>182236.02245248001</v>
      </c>
      <c r="AY238" s="44">
        <v>776601.302901919</v>
      </c>
      <c r="AZ238" s="44">
        <v>209144.559257883</v>
      </c>
      <c r="BA238" s="44">
        <v>222250.15540043401</v>
      </c>
      <c r="BB238" s="44" t="s">
        <v>30</v>
      </c>
      <c r="BC238" s="44" t="s">
        <v>30</v>
      </c>
      <c r="BD238" s="44" t="s">
        <v>30</v>
      </c>
      <c r="BE238" s="44" t="s">
        <v>30</v>
      </c>
      <c r="BF238" s="44" t="s">
        <v>30</v>
      </c>
      <c r="BG238" s="44">
        <v>148668.73382019199</v>
      </c>
      <c r="BH238" s="44" t="s">
        <v>30</v>
      </c>
      <c r="BI238" s="44" t="s">
        <v>30</v>
      </c>
      <c r="BJ238" s="44" t="s">
        <v>30</v>
      </c>
      <c r="BK238" s="44">
        <v>909911.28125</v>
      </c>
      <c r="BL238" s="44">
        <v>493616.80735749198</v>
      </c>
      <c r="BM238" s="44">
        <v>400687.88635483198</v>
      </c>
      <c r="BN238" s="44">
        <v>385221.11988456798</v>
      </c>
      <c r="BO238" s="44">
        <v>357674.36237030802</v>
      </c>
      <c r="BP238" s="44">
        <v>347802.15356815298</v>
      </c>
      <c r="BQ238" s="44">
        <v>240.4</v>
      </c>
      <c r="BR238" s="44" t="s">
        <v>30</v>
      </c>
      <c r="BS238" s="44" t="s">
        <v>30</v>
      </c>
      <c r="BT238" s="44">
        <v>290.5</v>
      </c>
      <c r="BU238" s="44">
        <v>87.9</v>
      </c>
      <c r="BV238" s="44">
        <v>73.2</v>
      </c>
      <c r="BW238" s="44">
        <v>312</v>
      </c>
      <c r="BX238" s="44">
        <v>84</v>
      </c>
      <c r="BY238" s="44">
        <v>89.3</v>
      </c>
      <c r="BZ238" s="44" t="s">
        <v>30</v>
      </c>
      <c r="CA238" s="44" t="s">
        <v>30</v>
      </c>
      <c r="CB238" s="44" t="s">
        <v>30</v>
      </c>
      <c r="CC238" s="44" t="s">
        <v>30</v>
      </c>
      <c r="CD238" s="44" t="s">
        <v>30</v>
      </c>
      <c r="CE238" s="44">
        <v>59.7</v>
      </c>
      <c r="CF238" s="44" t="s">
        <v>30</v>
      </c>
      <c r="CG238" s="44" t="s">
        <v>30</v>
      </c>
      <c r="CH238" s="44" t="s">
        <v>30</v>
      </c>
      <c r="CI238" s="44">
        <v>365.5</v>
      </c>
      <c r="CJ238" s="44">
        <v>198.3</v>
      </c>
      <c r="CK238" s="44">
        <v>161</v>
      </c>
      <c r="CL238" s="44">
        <v>154.80000000000001</v>
      </c>
      <c r="CM238" s="44">
        <v>143.69999999999999</v>
      </c>
      <c r="CN238" s="44">
        <v>139.69999999999999</v>
      </c>
      <c r="CO238" s="45">
        <f t="shared" si="27"/>
        <v>240.4</v>
      </c>
      <c r="CP238" s="45">
        <f t="shared" si="28"/>
        <v>87.9</v>
      </c>
      <c r="CQ238" s="45">
        <f t="shared" si="29"/>
        <v>89.3</v>
      </c>
      <c r="CR238" s="45" t="e">
        <f t="shared" si="30"/>
        <v>#NUM!</v>
      </c>
      <c r="CS238" s="45">
        <f t="shared" si="31"/>
        <v>59.7</v>
      </c>
      <c r="CT238" s="45" t="e">
        <f t="shared" si="32"/>
        <v>#NUM!</v>
      </c>
      <c r="CU238" s="45">
        <f t="shared" si="33"/>
        <v>198.3</v>
      </c>
      <c r="CV238" s="45">
        <f t="shared" si="34"/>
        <v>143.69999999999999</v>
      </c>
    </row>
    <row r="239" spans="1:100" s="48" customFormat="1" x14ac:dyDescent="0.25">
      <c r="A239" s="41">
        <v>1589</v>
      </c>
      <c r="B239" s="42" t="s">
        <v>4005</v>
      </c>
      <c r="C239" s="42" t="s">
        <v>4006</v>
      </c>
      <c r="D239" s="42" t="b">
        <v>0</v>
      </c>
      <c r="E239" s="46">
        <v>1.7609999999999999</v>
      </c>
      <c r="F239" s="46">
        <f t="shared" si="35"/>
        <v>-1.7609999999999999</v>
      </c>
      <c r="G239" s="46">
        <v>0.82</v>
      </c>
      <c r="H239" s="47">
        <v>0.21152576951243901</v>
      </c>
      <c r="I239" s="47">
        <v>0.79381894735633896</v>
      </c>
      <c r="J239" s="42" t="s">
        <v>4007</v>
      </c>
      <c r="K239" s="42" t="s">
        <v>30</v>
      </c>
      <c r="L239" s="42">
        <v>3</v>
      </c>
      <c r="M239" s="42">
        <v>102.2</v>
      </c>
      <c r="N239" s="42">
        <v>7.34</v>
      </c>
      <c r="O239" s="42" t="b">
        <v>0</v>
      </c>
      <c r="P239" s="42">
        <v>3.302</v>
      </c>
      <c r="Q239" s="42">
        <v>0</v>
      </c>
      <c r="R239" s="42">
        <v>2</v>
      </c>
      <c r="S239" s="42">
        <v>2</v>
      </c>
      <c r="T239" s="42">
        <v>2</v>
      </c>
      <c r="U239" s="44">
        <v>169293.8125</v>
      </c>
      <c r="V239" s="44">
        <v>189615.203125</v>
      </c>
      <c r="W239" s="44">
        <v>143239.84375</v>
      </c>
      <c r="X239" s="44">
        <v>291616.8125</v>
      </c>
      <c r="Y239" s="44">
        <v>183323.984375</v>
      </c>
      <c r="Z239" s="44">
        <v>171692.953125</v>
      </c>
      <c r="AA239" s="44">
        <v>180836.25</v>
      </c>
      <c r="AB239" s="44">
        <v>154106.359375</v>
      </c>
      <c r="AC239" s="44">
        <v>159273.171875</v>
      </c>
      <c r="AD239" s="44">
        <v>123503.4453125</v>
      </c>
      <c r="AE239" s="44">
        <v>68977.25</v>
      </c>
      <c r="AF239" s="44">
        <v>51977.453125</v>
      </c>
      <c r="AG239" s="44">
        <v>321653.0625</v>
      </c>
      <c r="AH239" s="44">
        <v>314449.15625</v>
      </c>
      <c r="AI239" s="44">
        <v>272880.9375</v>
      </c>
      <c r="AJ239" s="44">
        <v>270350</v>
      </c>
      <c r="AK239" s="44">
        <v>205952.59375</v>
      </c>
      <c r="AL239" s="44">
        <v>288889.4375</v>
      </c>
      <c r="AM239" s="44">
        <v>228349.859375</v>
      </c>
      <c r="AN239" s="44">
        <v>176017.984375</v>
      </c>
      <c r="AO239" s="44">
        <v>219459.8125</v>
      </c>
      <c r="AP239" s="44">
        <v>295993.28125</v>
      </c>
      <c r="AQ239" s="44">
        <v>319932.34375</v>
      </c>
      <c r="AR239" s="44">
        <v>282082.53125</v>
      </c>
      <c r="AS239" s="44">
        <v>233939.480883866</v>
      </c>
      <c r="AT239" s="44">
        <v>282022.02464000898</v>
      </c>
      <c r="AU239" s="44">
        <v>225877.89937905199</v>
      </c>
      <c r="AV239" s="44">
        <v>298886.12165369903</v>
      </c>
      <c r="AW239" s="44">
        <v>198948.51926022701</v>
      </c>
      <c r="AX239" s="44">
        <v>197416.09802141401</v>
      </c>
      <c r="AY239" s="44">
        <v>210311.40303327801</v>
      </c>
      <c r="AZ239" s="44">
        <v>196873.07636171201</v>
      </c>
      <c r="BA239" s="44">
        <v>210193.01368035699</v>
      </c>
      <c r="BB239" s="44">
        <v>441941.74482531799</v>
      </c>
      <c r="BC239" s="44">
        <v>263535.93710272899</v>
      </c>
      <c r="BD239" s="44">
        <v>205695.87468207101</v>
      </c>
      <c r="BE239" s="44">
        <v>534068.32585990103</v>
      </c>
      <c r="BF239" s="44">
        <v>543471.09663957998</v>
      </c>
      <c r="BG239" s="44">
        <v>502508.765003526</v>
      </c>
      <c r="BH239" s="44">
        <v>561150.68808062596</v>
      </c>
      <c r="BI239" s="44">
        <v>459238.01607718703</v>
      </c>
      <c r="BJ239" s="44">
        <v>684064.76004548406</v>
      </c>
      <c r="BK239" s="44">
        <v>228349.859375</v>
      </c>
      <c r="BL239" s="44">
        <v>199798.22339702799</v>
      </c>
      <c r="BM239" s="44">
        <v>240492.04982097901</v>
      </c>
      <c r="BN239" s="44">
        <v>344076.42632534401</v>
      </c>
      <c r="BO239" s="44">
        <v>393522.20712193998</v>
      </c>
      <c r="BP239" s="44">
        <v>365141.33278513397</v>
      </c>
      <c r="BQ239" s="44">
        <v>70</v>
      </c>
      <c r="BR239" s="44">
        <v>84.4</v>
      </c>
      <c r="BS239" s="44">
        <v>67.599999999999994</v>
      </c>
      <c r="BT239" s="44">
        <v>89.4</v>
      </c>
      <c r="BU239" s="44">
        <v>59.5</v>
      </c>
      <c r="BV239" s="44">
        <v>59.1</v>
      </c>
      <c r="BW239" s="44">
        <v>62.9</v>
      </c>
      <c r="BX239" s="44">
        <v>58.9</v>
      </c>
      <c r="BY239" s="44">
        <v>62.9</v>
      </c>
      <c r="BZ239" s="44">
        <v>132.19999999999999</v>
      </c>
      <c r="CA239" s="44">
        <v>78.8</v>
      </c>
      <c r="CB239" s="44">
        <v>61.5</v>
      </c>
      <c r="CC239" s="44">
        <v>159.80000000000001</v>
      </c>
      <c r="CD239" s="44">
        <v>162.6</v>
      </c>
      <c r="CE239" s="44">
        <v>150.30000000000001</v>
      </c>
      <c r="CF239" s="44">
        <v>167.9</v>
      </c>
      <c r="CG239" s="44">
        <v>137.4</v>
      </c>
      <c r="CH239" s="44">
        <v>204.7</v>
      </c>
      <c r="CI239" s="44">
        <v>68.3</v>
      </c>
      <c r="CJ239" s="44">
        <v>59.8</v>
      </c>
      <c r="CK239" s="44">
        <v>72</v>
      </c>
      <c r="CL239" s="44">
        <v>102.9</v>
      </c>
      <c r="CM239" s="44">
        <v>117.7</v>
      </c>
      <c r="CN239" s="44">
        <v>109.2</v>
      </c>
      <c r="CO239" s="45">
        <f t="shared" si="27"/>
        <v>70</v>
      </c>
      <c r="CP239" s="45">
        <f t="shared" si="28"/>
        <v>59.5</v>
      </c>
      <c r="CQ239" s="45">
        <f t="shared" si="29"/>
        <v>62.9</v>
      </c>
      <c r="CR239" s="45">
        <f t="shared" si="30"/>
        <v>78.8</v>
      </c>
      <c r="CS239" s="45">
        <f t="shared" si="31"/>
        <v>159.80000000000001</v>
      </c>
      <c r="CT239" s="45">
        <f t="shared" si="32"/>
        <v>167.9</v>
      </c>
      <c r="CU239" s="45">
        <f t="shared" si="33"/>
        <v>68.3</v>
      </c>
      <c r="CV239" s="45">
        <f t="shared" si="34"/>
        <v>109.2</v>
      </c>
    </row>
    <row r="240" spans="1:100" s="48" customFormat="1" x14ac:dyDescent="0.25">
      <c r="A240" s="41">
        <v>624</v>
      </c>
      <c r="B240" s="42" t="s">
        <v>4112</v>
      </c>
      <c r="C240" s="42" t="s">
        <v>4113</v>
      </c>
      <c r="D240" s="42" t="b">
        <v>0</v>
      </c>
      <c r="E240" s="46">
        <v>1.76</v>
      </c>
      <c r="F240" s="46">
        <f t="shared" si="35"/>
        <v>-1.76</v>
      </c>
      <c r="G240" s="46">
        <v>0.82</v>
      </c>
      <c r="H240" s="47">
        <v>0.21208054081635999</v>
      </c>
      <c r="I240" s="47">
        <v>0.79381894735633896</v>
      </c>
      <c r="J240" s="42" t="s">
        <v>4114</v>
      </c>
      <c r="K240" s="42" t="s">
        <v>30</v>
      </c>
      <c r="L240" s="42">
        <v>19</v>
      </c>
      <c r="M240" s="42">
        <v>23.5</v>
      </c>
      <c r="N240" s="42">
        <v>11.47</v>
      </c>
      <c r="O240" s="42" t="b">
        <v>0</v>
      </c>
      <c r="P240" s="42">
        <v>31.364999999999998</v>
      </c>
      <c r="Q240" s="42">
        <v>177.86</v>
      </c>
      <c r="R240" s="42">
        <v>5</v>
      </c>
      <c r="S240" s="42">
        <v>5</v>
      </c>
      <c r="T240" s="42">
        <v>67</v>
      </c>
      <c r="U240" s="44">
        <v>10623034.28125</v>
      </c>
      <c r="V240" s="44">
        <v>11419067.4375</v>
      </c>
      <c r="W240" s="44">
        <v>9596800.25</v>
      </c>
      <c r="X240" s="44">
        <v>13313574.46875</v>
      </c>
      <c r="Y240" s="44">
        <v>12777076.75</v>
      </c>
      <c r="Z240" s="44">
        <v>11341160.125</v>
      </c>
      <c r="AA240" s="44">
        <v>9930951.0625</v>
      </c>
      <c r="AB240" s="44">
        <v>10570420.28125</v>
      </c>
      <c r="AC240" s="44">
        <v>9730091.875</v>
      </c>
      <c r="AD240" s="44">
        <v>552925.0625</v>
      </c>
      <c r="AE240" s="44">
        <v>347927.53125</v>
      </c>
      <c r="AF240" s="44">
        <v>852726.859375</v>
      </c>
      <c r="AG240" s="44">
        <v>15735675.4375</v>
      </c>
      <c r="AH240" s="44">
        <v>15096547.84375</v>
      </c>
      <c r="AI240" s="44">
        <v>15166162.03125</v>
      </c>
      <c r="AJ240" s="44">
        <v>12634958.03125</v>
      </c>
      <c r="AK240" s="44">
        <v>12351962.34375</v>
      </c>
      <c r="AL240" s="44">
        <v>11330902.53125</v>
      </c>
      <c r="AM240" s="44">
        <v>15257737.4375</v>
      </c>
      <c r="AN240" s="44">
        <v>15229654.96875</v>
      </c>
      <c r="AO240" s="44">
        <v>15125980.0625</v>
      </c>
      <c r="AP240" s="44">
        <v>19258637.9375</v>
      </c>
      <c r="AQ240" s="44">
        <v>19237992.1875</v>
      </c>
      <c r="AR240" s="44">
        <v>17440606.75</v>
      </c>
      <c r="AS240" s="44">
        <v>14679491.7573679</v>
      </c>
      <c r="AT240" s="44">
        <v>16984020.6120052</v>
      </c>
      <c r="AU240" s="44">
        <v>15133394.623172799</v>
      </c>
      <c r="AV240" s="44">
        <v>13645450.014348499</v>
      </c>
      <c r="AW240" s="44">
        <v>13866055.271235</v>
      </c>
      <c r="AX240" s="44">
        <v>13040299.7802916</v>
      </c>
      <c r="AY240" s="44">
        <v>11549632.617404999</v>
      </c>
      <c r="AZ240" s="44">
        <v>13503862.966108801</v>
      </c>
      <c r="BA240" s="44">
        <v>12840815.000520701</v>
      </c>
      <c r="BB240" s="44">
        <v>1978573.6848117399</v>
      </c>
      <c r="BC240" s="44">
        <v>1329299.2688430999</v>
      </c>
      <c r="BD240" s="44">
        <v>3374586.22264951</v>
      </c>
      <c r="BE240" s="44">
        <v>26127299.307714202</v>
      </c>
      <c r="BF240" s="44">
        <v>26091777.475121502</v>
      </c>
      <c r="BG240" s="44">
        <v>27928405.047226202</v>
      </c>
      <c r="BH240" s="44">
        <v>26225690.375830501</v>
      </c>
      <c r="BI240" s="44">
        <v>27542700.8619739</v>
      </c>
      <c r="BJ240" s="44">
        <v>26830579.8516372</v>
      </c>
      <c r="BK240" s="44">
        <v>15257737.4375</v>
      </c>
      <c r="BL240" s="44">
        <v>17287199.467204802</v>
      </c>
      <c r="BM240" s="44">
        <v>16575599.4655372</v>
      </c>
      <c r="BN240" s="44">
        <v>22387140.9832168</v>
      </c>
      <c r="BO240" s="44">
        <v>23663056.5621568</v>
      </c>
      <c r="BP240" s="44">
        <v>22575968.689221699</v>
      </c>
      <c r="BQ240" s="44">
        <v>85.8</v>
      </c>
      <c r="BR240" s="44">
        <v>99.3</v>
      </c>
      <c r="BS240" s="44">
        <v>88.5</v>
      </c>
      <c r="BT240" s="44">
        <v>79.8</v>
      </c>
      <c r="BU240" s="44">
        <v>81.099999999999994</v>
      </c>
      <c r="BV240" s="44">
        <v>76.3</v>
      </c>
      <c r="BW240" s="44">
        <v>67.5</v>
      </c>
      <c r="BX240" s="44">
        <v>79</v>
      </c>
      <c r="BY240" s="44">
        <v>75.099999999999994</v>
      </c>
      <c r="BZ240" s="44">
        <v>11.6</v>
      </c>
      <c r="CA240" s="44">
        <v>7.8</v>
      </c>
      <c r="CB240" s="44">
        <v>19.7</v>
      </c>
      <c r="CC240" s="44">
        <v>152.80000000000001</v>
      </c>
      <c r="CD240" s="44">
        <v>152.6</v>
      </c>
      <c r="CE240" s="44">
        <v>163.30000000000001</v>
      </c>
      <c r="CF240" s="44">
        <v>153.4</v>
      </c>
      <c r="CG240" s="44">
        <v>161.1</v>
      </c>
      <c r="CH240" s="44">
        <v>156.9</v>
      </c>
      <c r="CI240" s="44">
        <v>89.2</v>
      </c>
      <c r="CJ240" s="44">
        <v>101.1</v>
      </c>
      <c r="CK240" s="44">
        <v>96.9</v>
      </c>
      <c r="CL240" s="44">
        <v>130.9</v>
      </c>
      <c r="CM240" s="44">
        <v>138.4</v>
      </c>
      <c r="CN240" s="44">
        <v>132</v>
      </c>
      <c r="CO240" s="45">
        <f t="shared" si="27"/>
        <v>88.5</v>
      </c>
      <c r="CP240" s="45">
        <f t="shared" si="28"/>
        <v>79.8</v>
      </c>
      <c r="CQ240" s="45">
        <f t="shared" si="29"/>
        <v>75.099999999999994</v>
      </c>
      <c r="CR240" s="45">
        <f t="shared" si="30"/>
        <v>11.6</v>
      </c>
      <c r="CS240" s="45">
        <f t="shared" si="31"/>
        <v>152.80000000000001</v>
      </c>
      <c r="CT240" s="45">
        <f t="shared" si="32"/>
        <v>156.9</v>
      </c>
      <c r="CU240" s="45">
        <f t="shared" si="33"/>
        <v>96.9</v>
      </c>
      <c r="CV240" s="45">
        <f t="shared" si="34"/>
        <v>132</v>
      </c>
    </row>
    <row r="241" spans="1:100" s="48" customFormat="1" x14ac:dyDescent="0.25">
      <c r="A241" s="41">
        <v>994</v>
      </c>
      <c r="B241" s="42" t="s">
        <v>4405</v>
      </c>
      <c r="C241" s="42" t="s">
        <v>4406</v>
      </c>
      <c r="D241" s="42" t="b">
        <v>0</v>
      </c>
      <c r="E241" s="46">
        <v>1.7589999999999999</v>
      </c>
      <c r="F241" s="46">
        <f t="shared" si="35"/>
        <v>-1.7589999999999999</v>
      </c>
      <c r="G241" s="46">
        <v>0.81</v>
      </c>
      <c r="H241" s="47">
        <v>0.21241024511335399</v>
      </c>
      <c r="I241" s="47">
        <v>0.79412747634637704</v>
      </c>
      <c r="J241" s="42" t="s">
        <v>4407</v>
      </c>
      <c r="K241" s="42" t="s">
        <v>30</v>
      </c>
      <c r="L241" s="42">
        <v>4</v>
      </c>
      <c r="M241" s="42">
        <v>152.4</v>
      </c>
      <c r="N241" s="42">
        <v>6.14</v>
      </c>
      <c r="O241" s="42" t="b">
        <v>0</v>
      </c>
      <c r="P241" s="42">
        <v>15.353999999999999</v>
      </c>
      <c r="Q241" s="42">
        <v>54.61</v>
      </c>
      <c r="R241" s="42">
        <v>4</v>
      </c>
      <c r="S241" s="42">
        <v>4</v>
      </c>
      <c r="T241" s="42">
        <v>24</v>
      </c>
      <c r="U241" s="44">
        <v>1837269.1875</v>
      </c>
      <c r="V241" s="44">
        <v>1331974.875</v>
      </c>
      <c r="W241" s="44">
        <v>1277643.0625</v>
      </c>
      <c r="X241" s="44">
        <v>694108.625</v>
      </c>
      <c r="Y241" s="44">
        <v>1659776.515625</v>
      </c>
      <c r="Z241" s="44">
        <v>1299983.75</v>
      </c>
      <c r="AA241" s="44">
        <v>906268.5</v>
      </c>
      <c r="AB241" s="44">
        <v>443406.875</v>
      </c>
      <c r="AC241" s="44">
        <v>278883.09375</v>
      </c>
      <c r="AD241" s="44">
        <v>1090484.171875</v>
      </c>
      <c r="AE241" s="44">
        <v>1278691.96875</v>
      </c>
      <c r="AF241" s="44">
        <v>1072742.046875</v>
      </c>
      <c r="AG241" s="44">
        <v>3454556.21875</v>
      </c>
      <c r="AH241" s="44">
        <v>2491513</v>
      </c>
      <c r="AI241" s="44">
        <v>2856760.53125</v>
      </c>
      <c r="AJ241" s="44">
        <v>2983135.46875</v>
      </c>
      <c r="AK241" s="44">
        <v>1051008.828125</v>
      </c>
      <c r="AL241" s="44">
        <v>2008017.40625</v>
      </c>
      <c r="AM241" s="44">
        <v>3146867.4375</v>
      </c>
      <c r="AN241" s="44">
        <v>4110531.203125</v>
      </c>
      <c r="AO241" s="44">
        <v>3451942</v>
      </c>
      <c r="AP241" s="44">
        <v>3474126.375</v>
      </c>
      <c r="AQ241" s="44">
        <v>4031591.1875</v>
      </c>
      <c r="AR241" s="44">
        <v>2143953</v>
      </c>
      <c r="AS241" s="44">
        <v>2538839.3918275801</v>
      </c>
      <c r="AT241" s="44">
        <v>1981097.74335703</v>
      </c>
      <c r="AU241" s="44">
        <v>2014742.01282574</v>
      </c>
      <c r="AV241" s="44">
        <v>711411.09167919296</v>
      </c>
      <c r="AW241" s="44">
        <v>1801237.7442715201</v>
      </c>
      <c r="AX241" s="44">
        <v>1494748.12300189</v>
      </c>
      <c r="AY241" s="44">
        <v>1053984.47357686</v>
      </c>
      <c r="AZ241" s="44">
        <v>566458.61932771502</v>
      </c>
      <c r="BA241" s="44">
        <v>368042.38434969698</v>
      </c>
      <c r="BB241" s="44">
        <v>3902162.21420709</v>
      </c>
      <c r="BC241" s="44">
        <v>4885397.5223753499</v>
      </c>
      <c r="BD241" s="44">
        <v>4245275.6026642602</v>
      </c>
      <c r="BE241" s="44">
        <v>5735897.6842843601</v>
      </c>
      <c r="BF241" s="44">
        <v>4306150.2169375597</v>
      </c>
      <c r="BG241" s="44">
        <v>5260709.0096546402</v>
      </c>
      <c r="BH241" s="44">
        <v>6191930.9078112999</v>
      </c>
      <c r="BI241" s="44">
        <v>2343564.6054238402</v>
      </c>
      <c r="BJ241" s="44">
        <v>4754808.4729597</v>
      </c>
      <c r="BK241" s="44">
        <v>3146867.4375</v>
      </c>
      <c r="BL241" s="44">
        <v>4665868.8571999604</v>
      </c>
      <c r="BM241" s="44">
        <v>3782763.6777149299</v>
      </c>
      <c r="BN241" s="44">
        <v>4038486.8962718099</v>
      </c>
      <c r="BO241" s="44">
        <v>4958925.5144459298</v>
      </c>
      <c r="BP241" s="44">
        <v>2775236.9222569</v>
      </c>
      <c r="BQ241" s="44">
        <v>78.599999999999994</v>
      </c>
      <c r="BR241" s="44">
        <v>61.3</v>
      </c>
      <c r="BS241" s="44">
        <v>62.4</v>
      </c>
      <c r="BT241" s="44">
        <v>22</v>
      </c>
      <c r="BU241" s="44">
        <v>55.8</v>
      </c>
      <c r="BV241" s="44">
        <v>46.3</v>
      </c>
      <c r="BW241" s="44">
        <v>32.6</v>
      </c>
      <c r="BX241" s="44">
        <v>17.5</v>
      </c>
      <c r="BY241" s="44">
        <v>11.4</v>
      </c>
      <c r="BZ241" s="44">
        <v>120.8</v>
      </c>
      <c r="CA241" s="44">
        <v>151.19999999999999</v>
      </c>
      <c r="CB241" s="44">
        <v>131.4</v>
      </c>
      <c r="CC241" s="44">
        <v>177.6</v>
      </c>
      <c r="CD241" s="44">
        <v>133.30000000000001</v>
      </c>
      <c r="CE241" s="44">
        <v>162.9</v>
      </c>
      <c r="CF241" s="44">
        <v>191.7</v>
      </c>
      <c r="CG241" s="44">
        <v>72.599999999999994</v>
      </c>
      <c r="CH241" s="44">
        <v>147.19999999999999</v>
      </c>
      <c r="CI241" s="44">
        <v>97.4</v>
      </c>
      <c r="CJ241" s="44">
        <v>144.4</v>
      </c>
      <c r="CK241" s="44">
        <v>117.1</v>
      </c>
      <c r="CL241" s="44">
        <v>125</v>
      </c>
      <c r="CM241" s="44">
        <v>153.5</v>
      </c>
      <c r="CN241" s="44">
        <v>85.9</v>
      </c>
      <c r="CO241" s="45">
        <f t="shared" si="27"/>
        <v>62.4</v>
      </c>
      <c r="CP241" s="45">
        <f t="shared" si="28"/>
        <v>46.3</v>
      </c>
      <c r="CQ241" s="45">
        <f t="shared" si="29"/>
        <v>17.5</v>
      </c>
      <c r="CR241" s="45">
        <f t="shared" si="30"/>
        <v>131.4</v>
      </c>
      <c r="CS241" s="45">
        <f t="shared" si="31"/>
        <v>162.9</v>
      </c>
      <c r="CT241" s="45">
        <f t="shared" si="32"/>
        <v>147.19999999999999</v>
      </c>
      <c r="CU241" s="45">
        <f t="shared" si="33"/>
        <v>117.1</v>
      </c>
      <c r="CV241" s="45">
        <f t="shared" si="34"/>
        <v>125</v>
      </c>
    </row>
    <row r="242" spans="1:100" s="48" customFormat="1" x14ac:dyDescent="0.25">
      <c r="A242" s="41">
        <v>706</v>
      </c>
      <c r="B242" s="42" t="s">
        <v>4351</v>
      </c>
      <c r="C242" s="42" t="s">
        <v>4352</v>
      </c>
      <c r="D242" s="42" t="b">
        <v>0</v>
      </c>
      <c r="E242" s="46">
        <v>1.756</v>
      </c>
      <c r="F242" s="46">
        <f t="shared" si="35"/>
        <v>-1.756</v>
      </c>
      <c r="G242" s="46">
        <v>0.81</v>
      </c>
      <c r="H242" s="47">
        <v>0.213849782032906</v>
      </c>
      <c r="I242" s="47">
        <v>0.79573954713272799</v>
      </c>
      <c r="J242" s="42" t="s">
        <v>4353</v>
      </c>
      <c r="K242" s="42" t="s">
        <v>30</v>
      </c>
      <c r="L242" s="42">
        <v>48</v>
      </c>
      <c r="M242" s="42">
        <v>12.8</v>
      </c>
      <c r="N242" s="42">
        <v>9.6300000000000008</v>
      </c>
      <c r="O242" s="42" t="b">
        <v>0</v>
      </c>
      <c r="P242" s="42">
        <v>26.292000000000002</v>
      </c>
      <c r="Q242" s="42">
        <v>123.91</v>
      </c>
      <c r="R242" s="42">
        <v>4</v>
      </c>
      <c r="S242" s="42">
        <v>4</v>
      </c>
      <c r="T242" s="42">
        <v>47</v>
      </c>
      <c r="U242" s="44">
        <v>11711729.4375</v>
      </c>
      <c r="V242" s="44">
        <v>10697720.375</v>
      </c>
      <c r="W242" s="44">
        <v>11287778.25</v>
      </c>
      <c r="X242" s="44">
        <v>8419337.765625</v>
      </c>
      <c r="Y242" s="44">
        <v>7393536.8125</v>
      </c>
      <c r="Z242" s="44">
        <v>7501304.125</v>
      </c>
      <c r="AA242" s="44">
        <v>8556469.21875</v>
      </c>
      <c r="AB242" s="44">
        <v>6640713.5</v>
      </c>
      <c r="AC242" s="44">
        <v>6198824.15625</v>
      </c>
      <c r="AD242" s="44">
        <v>3316704.265625</v>
      </c>
      <c r="AE242" s="44">
        <v>5055540.40625</v>
      </c>
      <c r="AF242" s="44">
        <v>2591578.859375</v>
      </c>
      <c r="AG242" s="44">
        <v>13334829.09375</v>
      </c>
      <c r="AH242" s="44">
        <v>11661279.890625</v>
      </c>
      <c r="AI242" s="44">
        <v>12303603.65625</v>
      </c>
      <c r="AJ242" s="44">
        <v>13903041.765625</v>
      </c>
      <c r="AK242" s="44">
        <v>12602837.875</v>
      </c>
      <c r="AL242" s="44">
        <v>12324093.34375</v>
      </c>
      <c r="AM242" s="44">
        <v>24397773.5</v>
      </c>
      <c r="AN242" s="44">
        <v>20638853.125</v>
      </c>
      <c r="AO242" s="44">
        <v>21205758.875</v>
      </c>
      <c r="AP242" s="44">
        <v>22624490.59375</v>
      </c>
      <c r="AQ242" s="44">
        <v>21017049.640625</v>
      </c>
      <c r="AR242" s="44">
        <v>21220692.0625</v>
      </c>
      <c r="AS242" s="44">
        <v>16183910.4713945</v>
      </c>
      <c r="AT242" s="44">
        <v>15911133.2291287</v>
      </c>
      <c r="AU242" s="44">
        <v>17799933.126264401</v>
      </c>
      <c r="AV242" s="44">
        <v>8629211.7045212295</v>
      </c>
      <c r="AW242" s="44">
        <v>8023681.1672932599</v>
      </c>
      <c r="AX242" s="44">
        <v>8625154.1689733304</v>
      </c>
      <c r="AY242" s="44">
        <v>9951119.0173782501</v>
      </c>
      <c r="AZ242" s="44">
        <v>8483606.3955050707</v>
      </c>
      <c r="BA242" s="44">
        <v>8180596.3637075098</v>
      </c>
      <c r="BB242" s="44">
        <v>11868414.411525199</v>
      </c>
      <c r="BC242" s="44">
        <v>19315304.372409798</v>
      </c>
      <c r="BD242" s="44">
        <v>10255929.2200161</v>
      </c>
      <c r="BE242" s="44">
        <v>22140967.0232099</v>
      </c>
      <c r="BF242" s="44">
        <v>20154509.701849598</v>
      </c>
      <c r="BG242" s="44">
        <v>22657019.339781001</v>
      </c>
      <c r="BH242" s="44">
        <v>28857782.3310307</v>
      </c>
      <c r="BI242" s="44">
        <v>28102109.1178049</v>
      </c>
      <c r="BJ242" s="44">
        <v>29182368.275304198</v>
      </c>
      <c r="BK242" s="44">
        <v>24397773.5</v>
      </c>
      <c r="BL242" s="44">
        <v>23427186.727363002</v>
      </c>
      <c r="BM242" s="44">
        <v>23238042.363032501</v>
      </c>
      <c r="BN242" s="44">
        <v>26299765.447560601</v>
      </c>
      <c r="BO242" s="44">
        <v>25851327.392622001</v>
      </c>
      <c r="BP242" s="44">
        <v>27469094.764527999</v>
      </c>
      <c r="BQ242" s="44">
        <v>87.3</v>
      </c>
      <c r="BR242" s="44">
        <v>85.8</v>
      </c>
      <c r="BS242" s="44">
        <v>96</v>
      </c>
      <c r="BT242" s="44">
        <v>46.5</v>
      </c>
      <c r="BU242" s="44">
        <v>43.3</v>
      </c>
      <c r="BV242" s="44">
        <v>46.5</v>
      </c>
      <c r="BW242" s="44">
        <v>53.7</v>
      </c>
      <c r="BX242" s="44">
        <v>45.8</v>
      </c>
      <c r="BY242" s="44">
        <v>44.1</v>
      </c>
      <c r="BZ242" s="44">
        <v>64</v>
      </c>
      <c r="CA242" s="44">
        <v>104.2</v>
      </c>
      <c r="CB242" s="44">
        <v>55.3</v>
      </c>
      <c r="CC242" s="44">
        <v>119.4</v>
      </c>
      <c r="CD242" s="44">
        <v>108.7</v>
      </c>
      <c r="CE242" s="44">
        <v>122.2</v>
      </c>
      <c r="CF242" s="44">
        <v>155.6</v>
      </c>
      <c r="CG242" s="44">
        <v>151.6</v>
      </c>
      <c r="CH242" s="44">
        <v>157.4</v>
      </c>
      <c r="CI242" s="44">
        <v>131.6</v>
      </c>
      <c r="CJ242" s="44">
        <v>126.3</v>
      </c>
      <c r="CK242" s="44">
        <v>125.3</v>
      </c>
      <c r="CL242" s="44">
        <v>141.80000000000001</v>
      </c>
      <c r="CM242" s="44">
        <v>139.4</v>
      </c>
      <c r="CN242" s="44">
        <v>148.1</v>
      </c>
      <c r="CO242" s="45">
        <f t="shared" si="27"/>
        <v>87.3</v>
      </c>
      <c r="CP242" s="45">
        <f t="shared" si="28"/>
        <v>46.5</v>
      </c>
      <c r="CQ242" s="45">
        <f t="shared" si="29"/>
        <v>45.8</v>
      </c>
      <c r="CR242" s="45">
        <f t="shared" si="30"/>
        <v>64</v>
      </c>
      <c r="CS242" s="45">
        <f t="shared" si="31"/>
        <v>119.4</v>
      </c>
      <c r="CT242" s="45">
        <f t="shared" si="32"/>
        <v>155.6</v>
      </c>
      <c r="CU242" s="45">
        <f t="shared" si="33"/>
        <v>126.3</v>
      </c>
      <c r="CV242" s="45">
        <f t="shared" si="34"/>
        <v>141.80000000000001</v>
      </c>
    </row>
    <row r="243" spans="1:100" s="48" customFormat="1" x14ac:dyDescent="0.25">
      <c r="A243" s="41">
        <v>1515</v>
      </c>
      <c r="B243" s="42" t="s">
        <v>3473</v>
      </c>
      <c r="C243" s="42" t="s">
        <v>3474</v>
      </c>
      <c r="D243" s="42" t="b">
        <v>0</v>
      </c>
      <c r="E243" s="46">
        <v>1.756</v>
      </c>
      <c r="F243" s="46">
        <f t="shared" si="35"/>
        <v>-1.756</v>
      </c>
      <c r="G243" s="46">
        <v>0.81</v>
      </c>
      <c r="H243" s="47">
        <v>0.213956437474423</v>
      </c>
      <c r="I243" s="47">
        <v>0.79573954713272799</v>
      </c>
      <c r="J243" s="42" t="s">
        <v>3475</v>
      </c>
      <c r="K243" s="42" t="s">
        <v>30</v>
      </c>
      <c r="L243" s="42">
        <v>9</v>
      </c>
      <c r="M243" s="42">
        <v>36.1</v>
      </c>
      <c r="N243" s="42">
        <v>5.91</v>
      </c>
      <c r="O243" s="42" t="b">
        <v>0</v>
      </c>
      <c r="P243" s="42">
        <v>6.0449999999999999</v>
      </c>
      <c r="Q243" s="42">
        <v>0</v>
      </c>
      <c r="R243" s="42">
        <v>2</v>
      </c>
      <c r="S243" s="42">
        <v>2</v>
      </c>
      <c r="T243" s="42">
        <v>2</v>
      </c>
      <c r="U243" s="44" t="s">
        <v>30</v>
      </c>
      <c r="V243" s="44" t="s">
        <v>30</v>
      </c>
      <c r="W243" s="44" t="s">
        <v>30</v>
      </c>
      <c r="X243" s="44">
        <v>107529.6953125</v>
      </c>
      <c r="Y243" s="44">
        <v>211420.28125</v>
      </c>
      <c r="Z243" s="44">
        <v>405079.625</v>
      </c>
      <c r="AA243" s="44">
        <v>472032.3125</v>
      </c>
      <c r="AB243" s="44">
        <v>412057.25</v>
      </c>
      <c r="AC243" s="44">
        <v>337670.1875</v>
      </c>
      <c r="AD243" s="44" t="s">
        <v>30</v>
      </c>
      <c r="AE243" s="44" t="s">
        <v>30</v>
      </c>
      <c r="AF243" s="44" t="s">
        <v>30</v>
      </c>
      <c r="AG243" s="44">
        <v>179103.59375</v>
      </c>
      <c r="AH243" s="44">
        <v>299098.65625</v>
      </c>
      <c r="AI243" s="44">
        <v>491397.4375</v>
      </c>
      <c r="AJ243" s="44" t="s">
        <v>30</v>
      </c>
      <c r="AK243" s="44">
        <v>347339.1875</v>
      </c>
      <c r="AL243" s="44">
        <v>288990.75</v>
      </c>
      <c r="AM243" s="44">
        <v>508873.25</v>
      </c>
      <c r="AN243" s="44">
        <v>570971.6875</v>
      </c>
      <c r="AO243" s="44">
        <v>713943.5</v>
      </c>
      <c r="AP243" s="44" t="s">
        <v>30</v>
      </c>
      <c r="AQ243" s="44">
        <v>433222.5625</v>
      </c>
      <c r="AR243" s="44" t="s">
        <v>30</v>
      </c>
      <c r="AS243" s="44" t="s">
        <v>30</v>
      </c>
      <c r="AT243" s="44" t="s">
        <v>30</v>
      </c>
      <c r="AU243" s="44" t="s">
        <v>30</v>
      </c>
      <c r="AV243" s="44">
        <v>110210.153245389</v>
      </c>
      <c r="AW243" s="44">
        <v>229439.437723699</v>
      </c>
      <c r="AX243" s="44">
        <v>465768.90606137097</v>
      </c>
      <c r="AY243" s="44">
        <v>548970.56269922503</v>
      </c>
      <c r="AZ243" s="44">
        <v>526409.02538774395</v>
      </c>
      <c r="BA243" s="44">
        <v>445623.78902292001</v>
      </c>
      <c r="BB243" s="44" t="s">
        <v>30</v>
      </c>
      <c r="BC243" s="44" t="s">
        <v>30</v>
      </c>
      <c r="BD243" s="44" t="s">
        <v>30</v>
      </c>
      <c r="BE243" s="44">
        <v>297381.14640072599</v>
      </c>
      <c r="BF243" s="44">
        <v>516940.406691304</v>
      </c>
      <c r="BG243" s="44">
        <v>904905.71348180901</v>
      </c>
      <c r="BH243" s="44" t="s">
        <v>30</v>
      </c>
      <c r="BI243" s="44">
        <v>774505.222143444</v>
      </c>
      <c r="BJ243" s="44">
        <v>684304.65912799002</v>
      </c>
      <c r="BK243" s="44">
        <v>508873.25</v>
      </c>
      <c r="BL243" s="44">
        <v>648110.64152093302</v>
      </c>
      <c r="BM243" s="44">
        <v>782365.27141553105</v>
      </c>
      <c r="BN243" s="44" t="s">
        <v>30</v>
      </c>
      <c r="BO243" s="44">
        <v>532871.09696930298</v>
      </c>
      <c r="BP243" s="44" t="s">
        <v>30</v>
      </c>
      <c r="BQ243" s="44" t="s">
        <v>30</v>
      </c>
      <c r="BR243" s="44" t="s">
        <v>30</v>
      </c>
      <c r="BS243" s="44" t="s">
        <v>30</v>
      </c>
      <c r="BT243" s="44">
        <v>33.200000000000003</v>
      </c>
      <c r="BU243" s="44">
        <v>69</v>
      </c>
      <c r="BV243" s="44">
        <v>140.1</v>
      </c>
      <c r="BW243" s="44">
        <v>165.2</v>
      </c>
      <c r="BX243" s="44">
        <v>158.4</v>
      </c>
      <c r="BY243" s="44">
        <v>134.1</v>
      </c>
      <c r="BZ243" s="44" t="s">
        <v>30</v>
      </c>
      <c r="CA243" s="44" t="s">
        <v>30</v>
      </c>
      <c r="CB243" s="44" t="s">
        <v>30</v>
      </c>
      <c r="CC243" s="44">
        <v>89.5</v>
      </c>
      <c r="CD243" s="44">
        <v>155.5</v>
      </c>
      <c r="CE243" s="44">
        <v>272.3</v>
      </c>
      <c r="CF243" s="44" t="s">
        <v>30</v>
      </c>
      <c r="CG243" s="44">
        <v>233</v>
      </c>
      <c r="CH243" s="44">
        <v>205.9</v>
      </c>
      <c r="CI243" s="44">
        <v>153.1</v>
      </c>
      <c r="CJ243" s="44">
        <v>195</v>
      </c>
      <c r="CK243" s="44">
        <v>235.4</v>
      </c>
      <c r="CL243" s="44" t="s">
        <v>30</v>
      </c>
      <c r="CM243" s="44">
        <v>160.30000000000001</v>
      </c>
      <c r="CN243" s="44" t="s">
        <v>30</v>
      </c>
      <c r="CO243" s="45" t="e">
        <f t="shared" si="27"/>
        <v>#NUM!</v>
      </c>
      <c r="CP243" s="45">
        <f t="shared" si="28"/>
        <v>69</v>
      </c>
      <c r="CQ243" s="45">
        <f t="shared" si="29"/>
        <v>158.4</v>
      </c>
      <c r="CR243" s="45" t="e">
        <f t="shared" si="30"/>
        <v>#NUM!</v>
      </c>
      <c r="CS243" s="45">
        <f t="shared" si="31"/>
        <v>155.5</v>
      </c>
      <c r="CT243" s="45">
        <f t="shared" si="32"/>
        <v>219.45</v>
      </c>
      <c r="CU243" s="45">
        <f t="shared" si="33"/>
        <v>195</v>
      </c>
      <c r="CV243" s="45">
        <f t="shared" si="34"/>
        <v>160.30000000000001</v>
      </c>
    </row>
    <row r="244" spans="1:100" s="48" customFormat="1" x14ac:dyDescent="0.25">
      <c r="A244" s="41">
        <v>526</v>
      </c>
      <c r="B244" s="42" t="s">
        <v>3366</v>
      </c>
      <c r="C244" s="42" t="s">
        <v>3367</v>
      </c>
      <c r="D244" s="42" t="b">
        <v>0</v>
      </c>
      <c r="E244" s="46">
        <v>1.754</v>
      </c>
      <c r="F244" s="46">
        <f t="shared" si="35"/>
        <v>-1.754</v>
      </c>
      <c r="G244" s="46">
        <v>0.81</v>
      </c>
      <c r="H244" s="47">
        <v>0.21466069337537899</v>
      </c>
      <c r="I244" s="47">
        <v>0.79574447274377902</v>
      </c>
      <c r="J244" s="42" t="s">
        <v>3368</v>
      </c>
      <c r="K244" s="42" t="s">
        <v>30</v>
      </c>
      <c r="L244" s="42">
        <v>6</v>
      </c>
      <c r="M244" s="42">
        <v>304.10000000000002</v>
      </c>
      <c r="N244" s="42">
        <v>6.54</v>
      </c>
      <c r="O244" s="42" t="b">
        <v>0</v>
      </c>
      <c r="P244" s="42">
        <v>38.762999999999998</v>
      </c>
      <c r="Q244" s="42">
        <v>62.32</v>
      </c>
      <c r="R244" s="42">
        <v>11</v>
      </c>
      <c r="S244" s="42">
        <v>8</v>
      </c>
      <c r="T244" s="42">
        <v>48</v>
      </c>
      <c r="U244" s="44">
        <v>1553493.3125</v>
      </c>
      <c r="V244" s="44">
        <v>1353694.90625</v>
      </c>
      <c r="W244" s="44">
        <v>3116421</v>
      </c>
      <c r="X244" s="44">
        <v>2780037.1875</v>
      </c>
      <c r="Y244" s="44">
        <v>2856570.1875</v>
      </c>
      <c r="Z244" s="44">
        <v>2089390.75</v>
      </c>
      <c r="AA244" s="44">
        <v>3038684.9375</v>
      </c>
      <c r="AB244" s="44">
        <v>2743737.3125</v>
      </c>
      <c r="AC244" s="44">
        <v>1935555.515625</v>
      </c>
      <c r="AD244" s="44">
        <v>743060.33984375</v>
      </c>
      <c r="AE244" s="44">
        <v>102803.40625</v>
      </c>
      <c r="AF244" s="44">
        <v>534353.62402343797</v>
      </c>
      <c r="AG244" s="44">
        <v>2661211.125</v>
      </c>
      <c r="AH244" s="44">
        <v>2163405.53125</v>
      </c>
      <c r="AI244" s="44">
        <v>2207658.375</v>
      </c>
      <c r="AJ244" s="44">
        <v>2676601.984375</v>
      </c>
      <c r="AK244" s="44">
        <v>1633478.984375</v>
      </c>
      <c r="AL244" s="44">
        <v>1510050.375</v>
      </c>
      <c r="AM244" s="44">
        <v>2280522.96875</v>
      </c>
      <c r="AN244" s="44">
        <v>2524697.75</v>
      </c>
      <c r="AO244" s="44">
        <v>1963332.140625</v>
      </c>
      <c r="AP244" s="44">
        <v>3533369.09375</v>
      </c>
      <c r="AQ244" s="44">
        <v>3371073</v>
      </c>
      <c r="AR244" s="44">
        <v>2468065.90625</v>
      </c>
      <c r="AS244" s="44">
        <v>2146702.3142550401</v>
      </c>
      <c r="AT244" s="44">
        <v>2013402.7858189</v>
      </c>
      <c r="AU244" s="44">
        <v>4914349.3223111397</v>
      </c>
      <c r="AV244" s="44">
        <v>2849336.8605931499</v>
      </c>
      <c r="AW244" s="44">
        <v>3100033.0420678598</v>
      </c>
      <c r="AX244" s="44">
        <v>2402424.5701378998</v>
      </c>
      <c r="AY244" s="44">
        <v>3533971.1622073199</v>
      </c>
      <c r="AZ244" s="44">
        <v>3505163.6261541601</v>
      </c>
      <c r="BA244" s="44">
        <v>2554355.1508734399</v>
      </c>
      <c r="BB244" s="44">
        <v>2658949.1675322801</v>
      </c>
      <c r="BC244" s="44">
        <v>392772.86356655799</v>
      </c>
      <c r="BD244" s="44">
        <v>2114654.1331816199</v>
      </c>
      <c r="BE244" s="44">
        <v>4418638.3902018396</v>
      </c>
      <c r="BF244" s="44">
        <v>3739073.0843933402</v>
      </c>
      <c r="BG244" s="44">
        <v>4065390.9127343898</v>
      </c>
      <c r="BH244" s="44">
        <v>5555676.1429628301</v>
      </c>
      <c r="BI244" s="44">
        <v>3642370.4816203802</v>
      </c>
      <c r="BJ244" s="44">
        <v>3575666.3738561501</v>
      </c>
      <c r="BK244" s="44">
        <v>2280522.96875</v>
      </c>
      <c r="BL244" s="44">
        <v>2865787.4185731099</v>
      </c>
      <c r="BM244" s="44">
        <v>2151490.81556021</v>
      </c>
      <c r="BN244" s="44">
        <v>4107353.4018465802</v>
      </c>
      <c r="BO244" s="44">
        <v>4146476.9450312201</v>
      </c>
      <c r="BP244" s="44">
        <v>3194784.4143917598</v>
      </c>
      <c r="BQ244" s="44">
        <v>67.900000000000006</v>
      </c>
      <c r="BR244" s="44">
        <v>63.6</v>
      </c>
      <c r="BS244" s="44">
        <v>155.30000000000001</v>
      </c>
      <c r="BT244" s="44">
        <v>90.1</v>
      </c>
      <c r="BU244" s="44">
        <v>98</v>
      </c>
      <c r="BV244" s="44">
        <v>75.900000000000006</v>
      </c>
      <c r="BW244" s="44">
        <v>111.7</v>
      </c>
      <c r="BX244" s="44">
        <v>110.8</v>
      </c>
      <c r="BY244" s="44">
        <v>80.7</v>
      </c>
      <c r="BZ244" s="44">
        <v>84</v>
      </c>
      <c r="CA244" s="44">
        <v>12.4</v>
      </c>
      <c r="CB244" s="44">
        <v>66.8</v>
      </c>
      <c r="CC244" s="44">
        <v>139.69999999999999</v>
      </c>
      <c r="CD244" s="44">
        <v>118.2</v>
      </c>
      <c r="CE244" s="44">
        <v>128.5</v>
      </c>
      <c r="CF244" s="44">
        <v>175.6</v>
      </c>
      <c r="CG244" s="44">
        <v>115.1</v>
      </c>
      <c r="CH244" s="44">
        <v>113</v>
      </c>
      <c r="CI244" s="44">
        <v>72.099999999999994</v>
      </c>
      <c r="CJ244" s="44">
        <v>90.6</v>
      </c>
      <c r="CK244" s="44">
        <v>68</v>
      </c>
      <c r="CL244" s="44">
        <v>129.80000000000001</v>
      </c>
      <c r="CM244" s="44">
        <v>131.1</v>
      </c>
      <c r="CN244" s="44">
        <v>101</v>
      </c>
      <c r="CO244" s="45">
        <f t="shared" si="27"/>
        <v>67.900000000000006</v>
      </c>
      <c r="CP244" s="45">
        <f t="shared" si="28"/>
        <v>90.1</v>
      </c>
      <c r="CQ244" s="45">
        <f t="shared" si="29"/>
        <v>110.8</v>
      </c>
      <c r="CR244" s="45">
        <f t="shared" si="30"/>
        <v>66.8</v>
      </c>
      <c r="CS244" s="45">
        <f t="shared" si="31"/>
        <v>128.5</v>
      </c>
      <c r="CT244" s="45">
        <f t="shared" si="32"/>
        <v>115.1</v>
      </c>
      <c r="CU244" s="45">
        <f t="shared" si="33"/>
        <v>72.099999999999994</v>
      </c>
      <c r="CV244" s="45">
        <f t="shared" si="34"/>
        <v>129.80000000000001</v>
      </c>
    </row>
    <row r="245" spans="1:100" s="48" customFormat="1" x14ac:dyDescent="0.25">
      <c r="A245" s="41">
        <v>1527</v>
      </c>
      <c r="B245" s="42" t="s">
        <v>3339</v>
      </c>
      <c r="C245" s="42" t="s">
        <v>3340</v>
      </c>
      <c r="D245" s="42" t="b">
        <v>0</v>
      </c>
      <c r="E245" s="46">
        <v>1.7230000000000001</v>
      </c>
      <c r="F245" s="46">
        <f t="shared" si="35"/>
        <v>-1.7230000000000001</v>
      </c>
      <c r="G245" s="46">
        <v>0.78</v>
      </c>
      <c r="H245" s="47">
        <v>0.22857837507687201</v>
      </c>
      <c r="I245" s="47">
        <v>0.81431042073434001</v>
      </c>
      <c r="J245" s="42" t="s">
        <v>3341</v>
      </c>
      <c r="K245" s="42" t="s">
        <v>30</v>
      </c>
      <c r="L245" s="42">
        <v>4</v>
      </c>
      <c r="M245" s="42">
        <v>91.8</v>
      </c>
      <c r="N245" s="42">
        <v>9</v>
      </c>
      <c r="O245" s="42" t="b">
        <v>0</v>
      </c>
      <c r="P245" s="42">
        <v>5.8959999999999999</v>
      </c>
      <c r="Q245" s="42">
        <v>13.49</v>
      </c>
      <c r="R245" s="42">
        <v>2</v>
      </c>
      <c r="S245" s="42">
        <v>2</v>
      </c>
      <c r="T245" s="42">
        <v>7</v>
      </c>
      <c r="U245" s="44">
        <v>622979.25</v>
      </c>
      <c r="V245" s="44">
        <v>508545.84375</v>
      </c>
      <c r="W245" s="44">
        <v>372524.59375</v>
      </c>
      <c r="X245" s="44">
        <v>616228.921875</v>
      </c>
      <c r="Y245" s="44">
        <v>378551.5</v>
      </c>
      <c r="Z245" s="44">
        <v>359174.9375</v>
      </c>
      <c r="AA245" s="44">
        <v>783431.625</v>
      </c>
      <c r="AB245" s="44">
        <v>291508.28125</v>
      </c>
      <c r="AC245" s="44">
        <v>240839.96875</v>
      </c>
      <c r="AD245" s="44">
        <v>64407.66796875</v>
      </c>
      <c r="AE245" s="44">
        <v>67945.59375</v>
      </c>
      <c r="AF245" s="44">
        <v>73978.484375</v>
      </c>
      <c r="AG245" s="44">
        <v>487145.125</v>
      </c>
      <c r="AH245" s="44">
        <v>371054.6875</v>
      </c>
      <c r="AI245" s="44">
        <v>249073</v>
      </c>
      <c r="AJ245" s="44">
        <v>371656.1875</v>
      </c>
      <c r="AK245" s="44">
        <v>348832.875</v>
      </c>
      <c r="AL245" s="44">
        <v>363614.1875</v>
      </c>
      <c r="AM245" s="44">
        <v>569333.25</v>
      </c>
      <c r="AN245" s="44">
        <v>603846.625</v>
      </c>
      <c r="AO245" s="44">
        <v>617093.5625</v>
      </c>
      <c r="AP245" s="44">
        <v>502999.53125</v>
      </c>
      <c r="AQ245" s="44">
        <v>480604.34375</v>
      </c>
      <c r="AR245" s="44">
        <v>543466.125</v>
      </c>
      <c r="AS245" s="44">
        <v>860866.91648237605</v>
      </c>
      <c r="AT245" s="44">
        <v>756379.90051931201</v>
      </c>
      <c r="AU245" s="44">
        <v>587441.807393656</v>
      </c>
      <c r="AV245" s="44">
        <v>631590.03395957698</v>
      </c>
      <c r="AW245" s="44">
        <v>410815.09681069298</v>
      </c>
      <c r="AX245" s="44">
        <v>412986.74976317701</v>
      </c>
      <c r="AY245" s="44">
        <v>911125.97299706703</v>
      </c>
      <c r="AZ245" s="44">
        <v>372405.99510206102</v>
      </c>
      <c r="BA245" s="44">
        <v>317836.82242465299</v>
      </c>
      <c r="BB245" s="44">
        <v>230474.84295045899</v>
      </c>
      <c r="BC245" s="44">
        <v>259594.36946105599</v>
      </c>
      <c r="BD245" s="44">
        <v>292762.88344821701</v>
      </c>
      <c r="BE245" s="44">
        <v>808849.07277872402</v>
      </c>
      <c r="BF245" s="44">
        <v>641303.98800801905</v>
      </c>
      <c r="BG245" s="44">
        <v>458666.57734464598</v>
      </c>
      <c r="BH245" s="44">
        <v>771426.39299074304</v>
      </c>
      <c r="BI245" s="44">
        <v>777835.88223200804</v>
      </c>
      <c r="BJ245" s="44">
        <v>861006.39079724404</v>
      </c>
      <c r="BK245" s="44">
        <v>569333.25</v>
      </c>
      <c r="BL245" s="44">
        <v>685427.02217437106</v>
      </c>
      <c r="BM245" s="44">
        <v>676233.585030313</v>
      </c>
      <c r="BN245" s="44">
        <v>584710.16782859096</v>
      </c>
      <c r="BO245" s="44">
        <v>591151.49124365905</v>
      </c>
      <c r="BP245" s="44">
        <v>703488.95525969402</v>
      </c>
      <c r="BQ245" s="44">
        <v>145.80000000000001</v>
      </c>
      <c r="BR245" s="44">
        <v>128.1</v>
      </c>
      <c r="BS245" s="44">
        <v>99.5</v>
      </c>
      <c r="BT245" s="44">
        <v>106.9</v>
      </c>
      <c r="BU245" s="44">
        <v>69.599999999999994</v>
      </c>
      <c r="BV245" s="44">
        <v>69.900000000000006</v>
      </c>
      <c r="BW245" s="44">
        <v>154.30000000000001</v>
      </c>
      <c r="BX245" s="44">
        <v>63.1</v>
      </c>
      <c r="BY245" s="44">
        <v>53.8</v>
      </c>
      <c r="BZ245" s="44">
        <v>39</v>
      </c>
      <c r="CA245" s="44">
        <v>44</v>
      </c>
      <c r="CB245" s="44">
        <v>49.6</v>
      </c>
      <c r="CC245" s="44">
        <v>137</v>
      </c>
      <c r="CD245" s="44">
        <v>108.6</v>
      </c>
      <c r="CE245" s="44">
        <v>77.7</v>
      </c>
      <c r="CF245" s="44">
        <v>130.6</v>
      </c>
      <c r="CG245" s="44">
        <v>131.69999999999999</v>
      </c>
      <c r="CH245" s="44">
        <v>145.80000000000001</v>
      </c>
      <c r="CI245" s="44">
        <v>96.4</v>
      </c>
      <c r="CJ245" s="44">
        <v>116.1</v>
      </c>
      <c r="CK245" s="44">
        <v>114.5</v>
      </c>
      <c r="CL245" s="44">
        <v>99</v>
      </c>
      <c r="CM245" s="44">
        <v>100.1</v>
      </c>
      <c r="CN245" s="44">
        <v>119.1</v>
      </c>
      <c r="CO245" s="45">
        <f t="shared" si="27"/>
        <v>128.1</v>
      </c>
      <c r="CP245" s="45">
        <f t="shared" si="28"/>
        <v>69.900000000000006</v>
      </c>
      <c r="CQ245" s="45">
        <f t="shared" si="29"/>
        <v>63.1</v>
      </c>
      <c r="CR245" s="45">
        <f t="shared" si="30"/>
        <v>44</v>
      </c>
      <c r="CS245" s="45">
        <f t="shared" si="31"/>
        <v>108.6</v>
      </c>
      <c r="CT245" s="45">
        <f t="shared" si="32"/>
        <v>131.69999999999999</v>
      </c>
      <c r="CU245" s="45">
        <f t="shared" si="33"/>
        <v>114.5</v>
      </c>
      <c r="CV245" s="45">
        <f t="shared" si="34"/>
        <v>100.1</v>
      </c>
    </row>
    <row r="246" spans="1:100" s="48" customFormat="1" x14ac:dyDescent="0.25">
      <c r="A246" s="41">
        <v>525</v>
      </c>
      <c r="B246" s="42" t="s">
        <v>3987</v>
      </c>
      <c r="C246" s="42" t="s">
        <v>3988</v>
      </c>
      <c r="D246" s="42" t="b">
        <v>0</v>
      </c>
      <c r="E246" s="46">
        <v>1.722</v>
      </c>
      <c r="F246" s="46">
        <f t="shared" si="35"/>
        <v>-1.722</v>
      </c>
      <c r="G246" s="46">
        <v>0.78</v>
      </c>
      <c r="H246" s="47">
        <v>0.22877916308735499</v>
      </c>
      <c r="I246" s="47">
        <v>0.81431042073434001</v>
      </c>
      <c r="J246" s="42" t="s">
        <v>3989</v>
      </c>
      <c r="K246" s="42" t="s">
        <v>30</v>
      </c>
      <c r="L246" s="42">
        <v>15</v>
      </c>
      <c r="M246" s="42">
        <v>98.1</v>
      </c>
      <c r="N246" s="42">
        <v>5.58</v>
      </c>
      <c r="O246" s="42" t="b">
        <v>0</v>
      </c>
      <c r="P246" s="42">
        <v>38.959000000000003</v>
      </c>
      <c r="Q246" s="42">
        <v>97.41</v>
      </c>
      <c r="R246" s="42">
        <v>10</v>
      </c>
      <c r="S246" s="42">
        <v>10</v>
      </c>
      <c r="T246" s="42">
        <v>58</v>
      </c>
      <c r="U246" s="44">
        <v>5606867.875</v>
      </c>
      <c r="V246" s="44">
        <v>4977240.8125</v>
      </c>
      <c r="W246" s="44">
        <v>5452022.40625</v>
      </c>
      <c r="X246" s="44">
        <v>4509682.296875</v>
      </c>
      <c r="Y246" s="44">
        <v>4725436.765625</v>
      </c>
      <c r="Z246" s="44">
        <v>4445626.328125</v>
      </c>
      <c r="AA246" s="44">
        <v>4441149.375</v>
      </c>
      <c r="AB246" s="44">
        <v>4734831.59375</v>
      </c>
      <c r="AC246" s="44">
        <v>4234029.671875</v>
      </c>
      <c r="AD246" s="44">
        <v>1978952.4609375</v>
      </c>
      <c r="AE246" s="44">
        <v>1856207.671875</v>
      </c>
      <c r="AF246" s="44">
        <v>1492712.34375</v>
      </c>
      <c r="AG246" s="44">
        <v>6174893.25</v>
      </c>
      <c r="AH246" s="44">
        <v>5894133.21875</v>
      </c>
      <c r="AI246" s="44">
        <v>5087554.65625</v>
      </c>
      <c r="AJ246" s="44">
        <v>5908459.0625</v>
      </c>
      <c r="AK246" s="44">
        <v>5074367.15625</v>
      </c>
      <c r="AL246" s="44">
        <v>4672493.125</v>
      </c>
      <c r="AM246" s="44">
        <v>9064853.75</v>
      </c>
      <c r="AN246" s="44">
        <v>7480347.8125</v>
      </c>
      <c r="AO246" s="44">
        <v>7841702.75</v>
      </c>
      <c r="AP246" s="44">
        <v>7506137.125</v>
      </c>
      <c r="AQ246" s="44">
        <v>8164954.9375</v>
      </c>
      <c r="AR246" s="44">
        <v>8276603.375</v>
      </c>
      <c r="AS246" s="44">
        <v>7747877.7321641799</v>
      </c>
      <c r="AT246" s="44">
        <v>7402842.7464056201</v>
      </c>
      <c r="AU246" s="44">
        <v>8597407.9296025299</v>
      </c>
      <c r="AV246" s="44">
        <v>4622097.8826565798</v>
      </c>
      <c r="AW246" s="44">
        <v>5128181.4029083103</v>
      </c>
      <c r="AX246" s="44">
        <v>5111672.82632004</v>
      </c>
      <c r="AY246" s="44">
        <v>5165028.3399297204</v>
      </c>
      <c r="AZ246" s="44">
        <v>6048815.0242254799</v>
      </c>
      <c r="BA246" s="44">
        <v>5587654.50745162</v>
      </c>
      <c r="BB246" s="44">
        <v>7081435.6741233096</v>
      </c>
      <c r="BC246" s="44">
        <v>7091866.2061020602</v>
      </c>
      <c r="BD246" s="44">
        <v>5907268.4930900997</v>
      </c>
      <c r="BE246" s="44">
        <v>10252707.916906901</v>
      </c>
      <c r="BF246" s="44">
        <v>10186992.0159274</v>
      </c>
      <c r="BG246" s="44">
        <v>9368704.2804157995</v>
      </c>
      <c r="BH246" s="44">
        <v>12263864.8730094</v>
      </c>
      <c r="BI246" s="44">
        <v>11314945.1689461</v>
      </c>
      <c r="BJ246" s="44">
        <v>11064052.448671799</v>
      </c>
      <c r="BK246" s="44">
        <v>9064853.75</v>
      </c>
      <c r="BL246" s="44">
        <v>8490951.6981244106</v>
      </c>
      <c r="BM246" s="44">
        <v>8593223.2737796009</v>
      </c>
      <c r="BN246" s="44">
        <v>8725484.6683381908</v>
      </c>
      <c r="BO246" s="44">
        <v>10043033.006275</v>
      </c>
      <c r="BP246" s="44">
        <v>10713637.508460401</v>
      </c>
      <c r="BQ246" s="44">
        <v>95.1</v>
      </c>
      <c r="BR246" s="44">
        <v>90.8</v>
      </c>
      <c r="BS246" s="44">
        <v>105.5</v>
      </c>
      <c r="BT246" s="44">
        <v>56.7</v>
      </c>
      <c r="BU246" s="44">
        <v>62.9</v>
      </c>
      <c r="BV246" s="44">
        <v>62.7</v>
      </c>
      <c r="BW246" s="44">
        <v>63.4</v>
      </c>
      <c r="BX246" s="44">
        <v>74.2</v>
      </c>
      <c r="BY246" s="44">
        <v>68.599999999999994</v>
      </c>
      <c r="BZ246" s="44">
        <v>86.9</v>
      </c>
      <c r="CA246" s="44">
        <v>87</v>
      </c>
      <c r="CB246" s="44">
        <v>72.5</v>
      </c>
      <c r="CC246" s="44">
        <v>125.8</v>
      </c>
      <c r="CD246" s="44">
        <v>125</v>
      </c>
      <c r="CE246" s="44">
        <v>115</v>
      </c>
      <c r="CF246" s="44">
        <v>150.5</v>
      </c>
      <c r="CG246" s="44">
        <v>138.9</v>
      </c>
      <c r="CH246" s="44">
        <v>135.80000000000001</v>
      </c>
      <c r="CI246" s="44">
        <v>111.2</v>
      </c>
      <c r="CJ246" s="44">
        <v>104.2</v>
      </c>
      <c r="CK246" s="44">
        <v>105.5</v>
      </c>
      <c r="CL246" s="44">
        <v>107.1</v>
      </c>
      <c r="CM246" s="44">
        <v>123.2</v>
      </c>
      <c r="CN246" s="44">
        <v>131.5</v>
      </c>
      <c r="CO246" s="45">
        <f t="shared" si="27"/>
        <v>95.1</v>
      </c>
      <c r="CP246" s="45">
        <f t="shared" si="28"/>
        <v>62.7</v>
      </c>
      <c r="CQ246" s="45">
        <f t="shared" si="29"/>
        <v>68.599999999999994</v>
      </c>
      <c r="CR246" s="45">
        <f t="shared" si="30"/>
        <v>86.9</v>
      </c>
      <c r="CS246" s="45">
        <f t="shared" si="31"/>
        <v>125</v>
      </c>
      <c r="CT246" s="45">
        <f t="shared" si="32"/>
        <v>138.9</v>
      </c>
      <c r="CU246" s="45">
        <f t="shared" si="33"/>
        <v>105.5</v>
      </c>
      <c r="CV246" s="45">
        <f t="shared" si="34"/>
        <v>123.2</v>
      </c>
    </row>
    <row r="247" spans="1:100" s="48" customFormat="1" x14ac:dyDescent="0.25">
      <c r="A247" s="41">
        <v>64</v>
      </c>
      <c r="B247" s="42" t="s">
        <v>3363</v>
      </c>
      <c r="C247" s="42" t="s">
        <v>3364</v>
      </c>
      <c r="D247" s="42" t="b">
        <v>0</v>
      </c>
      <c r="E247" s="46">
        <v>1.7170000000000001</v>
      </c>
      <c r="F247" s="46">
        <f t="shared" si="35"/>
        <v>-1.7170000000000001</v>
      </c>
      <c r="G247" s="46">
        <v>0.78</v>
      </c>
      <c r="H247" s="47">
        <v>0.23104113873778201</v>
      </c>
      <c r="I247" s="47">
        <v>0.81645180798101302</v>
      </c>
      <c r="J247" s="42" t="s">
        <v>3365</v>
      </c>
      <c r="K247" s="42" t="s">
        <v>30</v>
      </c>
      <c r="L247" s="42">
        <v>64</v>
      </c>
      <c r="M247" s="42">
        <v>69</v>
      </c>
      <c r="N247" s="42">
        <v>5.55</v>
      </c>
      <c r="O247" s="42" t="b">
        <v>0</v>
      </c>
      <c r="P247" s="42">
        <v>259.97500000000002</v>
      </c>
      <c r="Q247" s="42">
        <v>1745.53</v>
      </c>
      <c r="R247" s="42">
        <v>50</v>
      </c>
      <c r="S247" s="42">
        <v>43</v>
      </c>
      <c r="T247" s="42">
        <v>771</v>
      </c>
      <c r="U247" s="44">
        <v>214091940.90625</v>
      </c>
      <c r="V247" s="44">
        <v>196006280.96093801</v>
      </c>
      <c r="W247" s="44">
        <v>187309825.609375</v>
      </c>
      <c r="X247" s="44">
        <v>127024980.8125</v>
      </c>
      <c r="Y247" s="44">
        <v>121439566.34375</v>
      </c>
      <c r="Z247" s="44">
        <v>115261415.65625</v>
      </c>
      <c r="AA247" s="44">
        <v>105215728.1875</v>
      </c>
      <c r="AB247" s="44">
        <v>97154101.59375</v>
      </c>
      <c r="AC247" s="44">
        <v>92488976.9921875</v>
      </c>
      <c r="AD247" s="44">
        <v>35821462.996093802</v>
      </c>
      <c r="AE247" s="44">
        <v>34895991.90625</v>
      </c>
      <c r="AF247" s="44">
        <v>32656612.410156298</v>
      </c>
      <c r="AG247" s="44">
        <v>137473266.90625</v>
      </c>
      <c r="AH247" s="44">
        <v>136422800.21093801</v>
      </c>
      <c r="AI247" s="44">
        <v>125286170.125</v>
      </c>
      <c r="AJ247" s="44">
        <v>122905774.859375</v>
      </c>
      <c r="AK247" s="44">
        <v>104139098.378906</v>
      </c>
      <c r="AL247" s="44">
        <v>102291706.777344</v>
      </c>
      <c r="AM247" s="44">
        <v>181668904.328125</v>
      </c>
      <c r="AN247" s="44">
        <v>162062550.875</v>
      </c>
      <c r="AO247" s="44">
        <v>168866401.75</v>
      </c>
      <c r="AP247" s="44">
        <v>168494299.78125</v>
      </c>
      <c r="AQ247" s="44">
        <v>159500283.4375</v>
      </c>
      <c r="AR247" s="44">
        <v>153748563.47656301</v>
      </c>
      <c r="AS247" s="44">
        <v>295843993.21757603</v>
      </c>
      <c r="AT247" s="44">
        <v>291527721.86901599</v>
      </c>
      <c r="AU247" s="44">
        <v>295372773.62257898</v>
      </c>
      <c r="AV247" s="44">
        <v>130191409.55113301</v>
      </c>
      <c r="AW247" s="44">
        <v>131789749.093997</v>
      </c>
      <c r="AX247" s="44">
        <v>132529952.552653</v>
      </c>
      <c r="AY247" s="44">
        <v>122365219.45285399</v>
      </c>
      <c r="AZ247" s="44">
        <v>124115753.168735</v>
      </c>
      <c r="BA247" s="44">
        <v>122057824.160483</v>
      </c>
      <c r="BB247" s="44">
        <v>128182657.727743</v>
      </c>
      <c r="BC247" s="44">
        <v>133324363.15079001</v>
      </c>
      <c r="BD247" s="44">
        <v>129235467.495993</v>
      </c>
      <c r="BE247" s="44">
        <v>228258723.65854499</v>
      </c>
      <c r="BF247" s="44">
        <v>235783265.31852701</v>
      </c>
      <c r="BG247" s="44">
        <v>230713802.13773799</v>
      </c>
      <c r="BH247" s="44">
        <v>255108785.394566</v>
      </c>
      <c r="BI247" s="44">
        <v>232211850.62446401</v>
      </c>
      <c r="BJ247" s="44">
        <v>242217757.96592301</v>
      </c>
      <c r="BK247" s="44">
        <v>181668904.328125</v>
      </c>
      <c r="BL247" s="44">
        <v>183957394.234395</v>
      </c>
      <c r="BM247" s="44">
        <v>185049948.963893</v>
      </c>
      <c r="BN247" s="44">
        <v>195865650.328587</v>
      </c>
      <c r="BO247" s="44">
        <v>196188052.88391501</v>
      </c>
      <c r="BP247" s="44">
        <v>199019610.086656</v>
      </c>
      <c r="BQ247" s="44">
        <v>154.30000000000001</v>
      </c>
      <c r="BR247" s="44">
        <v>152</v>
      </c>
      <c r="BS247" s="44">
        <v>154</v>
      </c>
      <c r="BT247" s="44">
        <v>67.900000000000006</v>
      </c>
      <c r="BU247" s="44">
        <v>68.7</v>
      </c>
      <c r="BV247" s="44">
        <v>69.099999999999994</v>
      </c>
      <c r="BW247" s="44">
        <v>63.8</v>
      </c>
      <c r="BX247" s="44">
        <v>64.7</v>
      </c>
      <c r="BY247" s="44">
        <v>63.6</v>
      </c>
      <c r="BZ247" s="44">
        <v>66.8</v>
      </c>
      <c r="CA247" s="44">
        <v>69.5</v>
      </c>
      <c r="CB247" s="44">
        <v>67.400000000000006</v>
      </c>
      <c r="CC247" s="44">
        <v>119</v>
      </c>
      <c r="CD247" s="44">
        <v>122.9</v>
      </c>
      <c r="CE247" s="44">
        <v>120.3</v>
      </c>
      <c r="CF247" s="44">
        <v>133</v>
      </c>
      <c r="CG247" s="44">
        <v>121.1</v>
      </c>
      <c r="CH247" s="44">
        <v>126.3</v>
      </c>
      <c r="CI247" s="44">
        <v>94.7</v>
      </c>
      <c r="CJ247" s="44">
        <v>95.9</v>
      </c>
      <c r="CK247" s="44">
        <v>96.5</v>
      </c>
      <c r="CL247" s="44">
        <v>102.1</v>
      </c>
      <c r="CM247" s="44">
        <v>102.3</v>
      </c>
      <c r="CN247" s="44">
        <v>103.8</v>
      </c>
      <c r="CO247" s="45">
        <f t="shared" si="27"/>
        <v>154</v>
      </c>
      <c r="CP247" s="45">
        <f t="shared" si="28"/>
        <v>68.7</v>
      </c>
      <c r="CQ247" s="45">
        <f t="shared" si="29"/>
        <v>63.8</v>
      </c>
      <c r="CR247" s="45">
        <f t="shared" si="30"/>
        <v>67.400000000000006</v>
      </c>
      <c r="CS247" s="45">
        <f t="shared" si="31"/>
        <v>120.3</v>
      </c>
      <c r="CT247" s="45">
        <f t="shared" si="32"/>
        <v>126.3</v>
      </c>
      <c r="CU247" s="45">
        <f t="shared" si="33"/>
        <v>95.9</v>
      </c>
      <c r="CV247" s="45">
        <f t="shared" si="34"/>
        <v>102.3</v>
      </c>
    </row>
    <row r="248" spans="1:100" s="48" customFormat="1" x14ac:dyDescent="0.25">
      <c r="A248" s="41">
        <v>469</v>
      </c>
      <c r="B248" s="42" t="s">
        <v>4196</v>
      </c>
      <c r="C248" s="42" t="s">
        <v>4197</v>
      </c>
      <c r="D248" s="42" t="b">
        <v>0</v>
      </c>
      <c r="E248" s="46">
        <v>1.716</v>
      </c>
      <c r="F248" s="46">
        <f t="shared" si="35"/>
        <v>-1.716</v>
      </c>
      <c r="G248" s="46">
        <v>0.78</v>
      </c>
      <c r="H248" s="47">
        <v>0.23172842066781699</v>
      </c>
      <c r="I248" s="47">
        <v>0.81645180798101302</v>
      </c>
      <c r="J248" s="42" t="s">
        <v>4198</v>
      </c>
      <c r="K248" s="42" t="s">
        <v>30</v>
      </c>
      <c r="L248" s="42">
        <v>11</v>
      </c>
      <c r="M248" s="42">
        <v>161.9</v>
      </c>
      <c r="N248" s="42">
        <v>6.34</v>
      </c>
      <c r="O248" s="42" t="b">
        <v>0</v>
      </c>
      <c r="P248" s="42">
        <v>45.087000000000003</v>
      </c>
      <c r="Q248" s="42">
        <v>89.54</v>
      </c>
      <c r="R248" s="42">
        <v>12</v>
      </c>
      <c r="S248" s="42">
        <v>12</v>
      </c>
      <c r="T248" s="42">
        <v>54</v>
      </c>
      <c r="U248" s="44">
        <v>7567058.734375</v>
      </c>
      <c r="V248" s="44">
        <v>7206576.40625</v>
      </c>
      <c r="W248" s="44">
        <v>6607033.875</v>
      </c>
      <c r="X248" s="44">
        <v>4260386.546875</v>
      </c>
      <c r="Y248" s="44">
        <v>3397675.171875</v>
      </c>
      <c r="Z248" s="44">
        <v>3141645.421875</v>
      </c>
      <c r="AA248" s="44">
        <v>1157749.01953125</v>
      </c>
      <c r="AB248" s="44">
        <v>1128093.6484375</v>
      </c>
      <c r="AC248" s="44">
        <v>1398848.609375</v>
      </c>
      <c r="AD248" s="44">
        <v>2614197.03125</v>
      </c>
      <c r="AE248" s="44">
        <v>2435964.3359375</v>
      </c>
      <c r="AF248" s="44">
        <v>2299649.5078125</v>
      </c>
      <c r="AG248" s="44">
        <v>8522255.890625</v>
      </c>
      <c r="AH248" s="44">
        <v>7580357.359375</v>
      </c>
      <c r="AI248" s="44">
        <v>7430043.578125</v>
      </c>
      <c r="AJ248" s="44">
        <v>6935811.6875</v>
      </c>
      <c r="AK248" s="44">
        <v>5198484.875</v>
      </c>
      <c r="AL248" s="44">
        <v>5176369.09375</v>
      </c>
      <c r="AM248" s="44">
        <v>7284763</v>
      </c>
      <c r="AN248" s="44">
        <v>6236999.703125</v>
      </c>
      <c r="AO248" s="44">
        <v>6749556.296875</v>
      </c>
      <c r="AP248" s="44">
        <v>8406414.53125</v>
      </c>
      <c r="AQ248" s="44">
        <v>7938338.8125</v>
      </c>
      <c r="AR248" s="44">
        <v>7082333.625</v>
      </c>
      <c r="AS248" s="44">
        <v>10456577.0360769</v>
      </c>
      <c r="AT248" s="44">
        <v>10718619.7905962</v>
      </c>
      <c r="AU248" s="44">
        <v>10418769.622619299</v>
      </c>
      <c r="AV248" s="44">
        <v>4366587.78629597</v>
      </c>
      <c r="AW248" s="44">
        <v>3687255.9074924202</v>
      </c>
      <c r="AX248" s="44">
        <v>3612328.6906356602</v>
      </c>
      <c r="AY248" s="44">
        <v>1346454.7105904899</v>
      </c>
      <c r="AZ248" s="44">
        <v>1441155.7569247701</v>
      </c>
      <c r="BA248" s="44">
        <v>1846062.34324175</v>
      </c>
      <c r="BB248" s="44">
        <v>9354579.4968268592</v>
      </c>
      <c r="BC248" s="44">
        <v>9306896.7524816804</v>
      </c>
      <c r="BD248" s="44">
        <v>9100646.3097394295</v>
      </c>
      <c r="BE248" s="44">
        <v>14150236.595542399</v>
      </c>
      <c r="BF248" s="44">
        <v>13101339.4220849</v>
      </c>
      <c r="BG248" s="44">
        <v>13682384.913259</v>
      </c>
      <c r="BH248" s="44">
        <v>14396284.4491891</v>
      </c>
      <c r="BI248" s="44">
        <v>11591705.8247889</v>
      </c>
      <c r="BJ248" s="44">
        <v>12257186.3916726</v>
      </c>
      <c r="BK248" s="44">
        <v>7284763</v>
      </c>
      <c r="BL248" s="44">
        <v>7079625.7804958401</v>
      </c>
      <c r="BM248" s="44">
        <v>7396409.4415580695</v>
      </c>
      <c r="BN248" s="44">
        <v>9772009.20881355</v>
      </c>
      <c r="BO248" s="44">
        <v>9764291.3303502407</v>
      </c>
      <c r="BP248" s="44">
        <v>9167716.7231938299</v>
      </c>
      <c r="BQ248" s="44">
        <v>122.2</v>
      </c>
      <c r="BR248" s="44">
        <v>125.3</v>
      </c>
      <c r="BS248" s="44">
        <v>121.8</v>
      </c>
      <c r="BT248" s="44">
        <v>51</v>
      </c>
      <c r="BU248" s="44">
        <v>43.1</v>
      </c>
      <c r="BV248" s="44">
        <v>42.2</v>
      </c>
      <c r="BW248" s="44">
        <v>15.7</v>
      </c>
      <c r="BX248" s="44">
        <v>16.8</v>
      </c>
      <c r="BY248" s="44">
        <v>21.6</v>
      </c>
      <c r="BZ248" s="44">
        <v>109.4</v>
      </c>
      <c r="CA248" s="44">
        <v>108.8</v>
      </c>
      <c r="CB248" s="44">
        <v>106.4</v>
      </c>
      <c r="CC248" s="44">
        <v>165.4</v>
      </c>
      <c r="CD248" s="44">
        <v>153.19999999999999</v>
      </c>
      <c r="CE248" s="44">
        <v>160</v>
      </c>
      <c r="CF248" s="44">
        <v>168.3</v>
      </c>
      <c r="CG248" s="44">
        <v>135.5</v>
      </c>
      <c r="CH248" s="44">
        <v>143.30000000000001</v>
      </c>
      <c r="CI248" s="44">
        <v>85.2</v>
      </c>
      <c r="CJ248" s="44">
        <v>82.8</v>
      </c>
      <c r="CK248" s="44">
        <v>86.5</v>
      </c>
      <c r="CL248" s="44">
        <v>114.2</v>
      </c>
      <c r="CM248" s="44">
        <v>114.1</v>
      </c>
      <c r="CN248" s="44">
        <v>107.2</v>
      </c>
      <c r="CO248" s="45">
        <f t="shared" si="27"/>
        <v>122.2</v>
      </c>
      <c r="CP248" s="45">
        <f t="shared" si="28"/>
        <v>43.1</v>
      </c>
      <c r="CQ248" s="45">
        <f t="shared" si="29"/>
        <v>16.8</v>
      </c>
      <c r="CR248" s="45">
        <f t="shared" si="30"/>
        <v>108.8</v>
      </c>
      <c r="CS248" s="45">
        <f t="shared" si="31"/>
        <v>160</v>
      </c>
      <c r="CT248" s="45">
        <f t="shared" si="32"/>
        <v>143.30000000000001</v>
      </c>
      <c r="CU248" s="45">
        <f t="shared" si="33"/>
        <v>85.2</v>
      </c>
      <c r="CV248" s="45">
        <f t="shared" si="34"/>
        <v>114.1</v>
      </c>
    </row>
    <row r="249" spans="1:100" s="48" customFormat="1" x14ac:dyDescent="0.25">
      <c r="A249" s="41">
        <v>1181</v>
      </c>
      <c r="B249" s="42" t="s">
        <v>4393</v>
      </c>
      <c r="C249" s="42" t="s">
        <v>4394</v>
      </c>
      <c r="D249" s="42" t="b">
        <v>0</v>
      </c>
      <c r="E249" s="46">
        <v>1.712</v>
      </c>
      <c r="F249" s="46">
        <f t="shared" si="35"/>
        <v>-1.712</v>
      </c>
      <c r="G249" s="46">
        <v>0.78</v>
      </c>
      <c r="H249" s="47">
        <v>0.233540911688252</v>
      </c>
      <c r="I249" s="47">
        <v>0.81784155575089201</v>
      </c>
      <c r="J249" s="42" t="s">
        <v>4395</v>
      </c>
      <c r="K249" s="42" t="s">
        <v>30</v>
      </c>
      <c r="L249" s="42">
        <v>5</v>
      </c>
      <c r="M249" s="42">
        <v>85.6</v>
      </c>
      <c r="N249" s="42">
        <v>8.27</v>
      </c>
      <c r="O249" s="42" t="b">
        <v>0</v>
      </c>
      <c r="P249" s="42">
        <v>11.475</v>
      </c>
      <c r="Q249" s="42">
        <v>54.91</v>
      </c>
      <c r="R249" s="42">
        <v>3</v>
      </c>
      <c r="S249" s="42">
        <v>3</v>
      </c>
      <c r="T249" s="42">
        <v>24</v>
      </c>
      <c r="U249" s="44">
        <v>1306775.0625</v>
      </c>
      <c r="V249" s="44">
        <v>1250913.0625</v>
      </c>
      <c r="W249" s="44">
        <v>1306095.6875</v>
      </c>
      <c r="X249" s="44">
        <v>1869756.5</v>
      </c>
      <c r="Y249" s="44">
        <v>1363592.75</v>
      </c>
      <c r="Z249" s="44">
        <v>1884031.3125</v>
      </c>
      <c r="AA249" s="44">
        <v>800229.125</v>
      </c>
      <c r="AB249" s="44">
        <v>753125.4375</v>
      </c>
      <c r="AC249" s="44">
        <v>1378472.28125</v>
      </c>
      <c r="AD249" s="44">
        <v>287116.9375</v>
      </c>
      <c r="AE249" s="44">
        <v>322244.65625</v>
      </c>
      <c r="AF249" s="44">
        <v>296333.375</v>
      </c>
      <c r="AG249" s="44">
        <v>1735629.1875</v>
      </c>
      <c r="AH249" s="44">
        <v>1823647</v>
      </c>
      <c r="AI249" s="44">
        <v>1994826.875</v>
      </c>
      <c r="AJ249" s="44">
        <v>1266392.875</v>
      </c>
      <c r="AK249" s="44">
        <v>1155461.0625</v>
      </c>
      <c r="AL249" s="44">
        <v>1224133.9375</v>
      </c>
      <c r="AM249" s="44">
        <v>4599664.125</v>
      </c>
      <c r="AN249" s="44">
        <v>4349234.5</v>
      </c>
      <c r="AO249" s="44">
        <v>5593830.5</v>
      </c>
      <c r="AP249" s="44">
        <v>3160428</v>
      </c>
      <c r="AQ249" s="44">
        <v>3278236</v>
      </c>
      <c r="AR249" s="44">
        <v>3055743.625</v>
      </c>
      <c r="AS249" s="44">
        <v>1805773.49661395</v>
      </c>
      <c r="AT249" s="44">
        <v>1860531.37470374</v>
      </c>
      <c r="AU249" s="44">
        <v>2059609.5510648701</v>
      </c>
      <c r="AV249" s="44">
        <v>1916365.0543015001</v>
      </c>
      <c r="AW249" s="44">
        <v>1479810.5082177999</v>
      </c>
      <c r="AX249" s="44">
        <v>2166298.05413811</v>
      </c>
      <c r="AY249" s="44">
        <v>930661.35814496398</v>
      </c>
      <c r="AZ249" s="44">
        <v>962128.50896105601</v>
      </c>
      <c r="BA249" s="44">
        <v>1819171.67630824</v>
      </c>
      <c r="BB249" s="44">
        <v>1027412.31231716</v>
      </c>
      <c r="BC249" s="44">
        <v>1231174.7345855399</v>
      </c>
      <c r="BD249" s="44">
        <v>1172711.4181898499</v>
      </c>
      <c r="BE249" s="44">
        <v>2881814.8575274502</v>
      </c>
      <c r="BF249" s="44">
        <v>3151859.1011435799</v>
      </c>
      <c r="BG249" s="44">
        <v>3673462.8608936602</v>
      </c>
      <c r="BH249" s="44">
        <v>2628582.3310029702</v>
      </c>
      <c r="BI249" s="44">
        <v>2576474.6941767498</v>
      </c>
      <c r="BJ249" s="44">
        <v>2898641.4161281702</v>
      </c>
      <c r="BK249" s="44">
        <v>4599664.125</v>
      </c>
      <c r="BL249" s="44">
        <v>4936821.2533655204</v>
      </c>
      <c r="BM249" s="44">
        <v>6129923.0504724504</v>
      </c>
      <c r="BN249" s="44">
        <v>3673829.24134719</v>
      </c>
      <c r="BO249" s="44">
        <v>4032285.8610215099</v>
      </c>
      <c r="BP249" s="44">
        <v>3955503.0045206901</v>
      </c>
      <c r="BQ249" s="44">
        <v>68.2</v>
      </c>
      <c r="BR249" s="44">
        <v>70.2</v>
      </c>
      <c r="BS249" s="44">
        <v>77.8</v>
      </c>
      <c r="BT249" s="44">
        <v>72.3</v>
      </c>
      <c r="BU249" s="44">
        <v>55.9</v>
      </c>
      <c r="BV249" s="44">
        <v>81.8</v>
      </c>
      <c r="BW249" s="44">
        <v>35.1</v>
      </c>
      <c r="BX249" s="44">
        <v>36.299999999999997</v>
      </c>
      <c r="BY249" s="44">
        <v>68.7</v>
      </c>
      <c r="BZ249" s="44">
        <v>38.799999999999997</v>
      </c>
      <c r="CA249" s="44">
        <v>46.5</v>
      </c>
      <c r="CB249" s="44">
        <v>44.3</v>
      </c>
      <c r="CC249" s="44">
        <v>108.8</v>
      </c>
      <c r="CD249" s="44">
        <v>119</v>
      </c>
      <c r="CE249" s="44">
        <v>138.69999999999999</v>
      </c>
      <c r="CF249" s="44">
        <v>99.2</v>
      </c>
      <c r="CG249" s="44">
        <v>97.3</v>
      </c>
      <c r="CH249" s="44">
        <v>109.4</v>
      </c>
      <c r="CI249" s="44">
        <v>173.7</v>
      </c>
      <c r="CJ249" s="44">
        <v>186.4</v>
      </c>
      <c r="CK249" s="44">
        <v>231.4</v>
      </c>
      <c r="CL249" s="44">
        <v>138.69999999999999</v>
      </c>
      <c r="CM249" s="44">
        <v>152.19999999999999</v>
      </c>
      <c r="CN249" s="44">
        <v>149.30000000000001</v>
      </c>
      <c r="CO249" s="45">
        <f t="shared" si="27"/>
        <v>70.2</v>
      </c>
      <c r="CP249" s="45">
        <f t="shared" si="28"/>
        <v>72.3</v>
      </c>
      <c r="CQ249" s="45">
        <f t="shared" si="29"/>
        <v>36.299999999999997</v>
      </c>
      <c r="CR249" s="45">
        <f t="shared" si="30"/>
        <v>44.3</v>
      </c>
      <c r="CS249" s="45">
        <f t="shared" si="31"/>
        <v>119</v>
      </c>
      <c r="CT249" s="45">
        <f t="shared" si="32"/>
        <v>99.2</v>
      </c>
      <c r="CU249" s="45">
        <f t="shared" si="33"/>
        <v>186.4</v>
      </c>
      <c r="CV249" s="45">
        <f t="shared" si="34"/>
        <v>149.30000000000001</v>
      </c>
    </row>
    <row r="250" spans="1:100" s="48" customFormat="1" x14ac:dyDescent="0.25">
      <c r="A250" s="41">
        <v>563</v>
      </c>
      <c r="B250" s="42" t="s">
        <v>4399</v>
      </c>
      <c r="C250" s="42" t="s">
        <v>4400</v>
      </c>
      <c r="D250" s="42" t="b">
        <v>0</v>
      </c>
      <c r="E250" s="46">
        <v>1.7090000000000001</v>
      </c>
      <c r="F250" s="46">
        <f t="shared" si="35"/>
        <v>-1.7090000000000001</v>
      </c>
      <c r="G250" s="46">
        <v>0.77</v>
      </c>
      <c r="H250" s="47">
        <v>0.234924127410929</v>
      </c>
      <c r="I250" s="47">
        <v>0.81784155575089201</v>
      </c>
      <c r="J250" s="42" t="s">
        <v>4401</v>
      </c>
      <c r="K250" s="42" t="s">
        <v>30</v>
      </c>
      <c r="L250" s="42">
        <v>7</v>
      </c>
      <c r="M250" s="42">
        <v>217</v>
      </c>
      <c r="N250" s="42">
        <v>7.37</v>
      </c>
      <c r="O250" s="42" t="b">
        <v>0</v>
      </c>
      <c r="P250" s="42">
        <v>36.140999999999998</v>
      </c>
      <c r="Q250" s="42">
        <v>87.76</v>
      </c>
      <c r="R250" s="42">
        <v>9</v>
      </c>
      <c r="S250" s="42">
        <v>9</v>
      </c>
      <c r="T250" s="42">
        <v>54</v>
      </c>
      <c r="U250" s="44">
        <v>3109399.875</v>
      </c>
      <c r="V250" s="44">
        <v>2324002.09375</v>
      </c>
      <c r="W250" s="44">
        <v>1104455.15625</v>
      </c>
      <c r="X250" s="44">
        <v>2022767.90625</v>
      </c>
      <c r="Y250" s="44">
        <v>1906505.140625</v>
      </c>
      <c r="Z250" s="44">
        <v>1535695.70703125</v>
      </c>
      <c r="AA250" s="44">
        <v>2036930.796875</v>
      </c>
      <c r="AB250" s="44">
        <v>2120945.53125</v>
      </c>
      <c r="AC250" s="44">
        <v>1112750.19921875</v>
      </c>
      <c r="AD250" s="44">
        <v>462431.65625</v>
      </c>
      <c r="AE250" s="44">
        <v>683325.6796875</v>
      </c>
      <c r="AF250" s="44">
        <v>434818.9609375</v>
      </c>
      <c r="AG250" s="44">
        <v>3897112.09375</v>
      </c>
      <c r="AH250" s="44">
        <v>3635319.046875</v>
      </c>
      <c r="AI250" s="44">
        <v>3433519.09375</v>
      </c>
      <c r="AJ250" s="44">
        <v>3438386.34375</v>
      </c>
      <c r="AK250" s="44">
        <v>2839888.9375</v>
      </c>
      <c r="AL250" s="44">
        <v>3083751.875</v>
      </c>
      <c r="AM250" s="44">
        <v>5552153.21875</v>
      </c>
      <c r="AN250" s="44">
        <v>3742642.03125</v>
      </c>
      <c r="AO250" s="44">
        <v>4103201.59375</v>
      </c>
      <c r="AP250" s="44">
        <v>5668355.09375</v>
      </c>
      <c r="AQ250" s="44">
        <v>5249073.390625</v>
      </c>
      <c r="AR250" s="44">
        <v>5063604</v>
      </c>
      <c r="AS250" s="44">
        <v>4296739.3897981904</v>
      </c>
      <c r="AT250" s="44">
        <v>3456578.19069984</v>
      </c>
      <c r="AU250" s="44">
        <v>1741638.3886003301</v>
      </c>
      <c r="AV250" s="44">
        <v>2073190.6686780399</v>
      </c>
      <c r="AW250" s="44">
        <v>2068994.8234677301</v>
      </c>
      <c r="AX250" s="44">
        <v>1765774.59186472</v>
      </c>
      <c r="AY250" s="44">
        <v>2368937.4988282202</v>
      </c>
      <c r="AZ250" s="44">
        <v>2709538.2255883198</v>
      </c>
      <c r="BA250" s="44">
        <v>1468497.8963737199</v>
      </c>
      <c r="BB250" s="44">
        <v>1654754.26623505</v>
      </c>
      <c r="BC250" s="44">
        <v>2610728.5132823498</v>
      </c>
      <c r="BD250" s="44">
        <v>1720755.0797707201</v>
      </c>
      <c r="BE250" s="44">
        <v>6470711.3789642099</v>
      </c>
      <c r="BF250" s="44">
        <v>6283021.5625357097</v>
      </c>
      <c r="BG250" s="44">
        <v>6322806.7714196397</v>
      </c>
      <c r="BH250" s="44">
        <v>7136870.21521118</v>
      </c>
      <c r="BI250" s="44">
        <v>6332452.2298571505</v>
      </c>
      <c r="BJ250" s="44">
        <v>7302053.0091609396</v>
      </c>
      <c r="BK250" s="44">
        <v>5552153.21875</v>
      </c>
      <c r="BL250" s="44">
        <v>4248277.42068497</v>
      </c>
      <c r="BM250" s="44">
        <v>4496437.6432684902</v>
      </c>
      <c r="BN250" s="44">
        <v>6589160.9281268399</v>
      </c>
      <c r="BO250" s="44">
        <v>6456449.26615455</v>
      </c>
      <c r="BP250" s="44">
        <v>6554575.0212284299</v>
      </c>
      <c r="BQ250" s="44">
        <v>101.4</v>
      </c>
      <c r="BR250" s="44">
        <v>81.599999999999994</v>
      </c>
      <c r="BS250" s="44">
        <v>41.1</v>
      </c>
      <c r="BT250" s="44">
        <v>48.9</v>
      </c>
      <c r="BU250" s="44">
        <v>48.8</v>
      </c>
      <c r="BV250" s="44">
        <v>41.7</v>
      </c>
      <c r="BW250" s="44">
        <v>55.9</v>
      </c>
      <c r="BX250" s="44">
        <v>64</v>
      </c>
      <c r="BY250" s="44">
        <v>34.700000000000003</v>
      </c>
      <c r="BZ250" s="44">
        <v>39.1</v>
      </c>
      <c r="CA250" s="44">
        <v>61.6</v>
      </c>
      <c r="CB250" s="44">
        <v>40.6</v>
      </c>
      <c r="CC250" s="44">
        <v>152.69999999999999</v>
      </c>
      <c r="CD250" s="44">
        <v>148.30000000000001</v>
      </c>
      <c r="CE250" s="44">
        <v>149.19999999999999</v>
      </c>
      <c r="CF250" s="44">
        <v>168.5</v>
      </c>
      <c r="CG250" s="44">
        <v>149.5</v>
      </c>
      <c r="CH250" s="44">
        <v>172.4</v>
      </c>
      <c r="CI250" s="44">
        <v>131</v>
      </c>
      <c r="CJ250" s="44">
        <v>100.3</v>
      </c>
      <c r="CK250" s="44">
        <v>106.1</v>
      </c>
      <c r="CL250" s="44">
        <v>155.5</v>
      </c>
      <c r="CM250" s="44">
        <v>152.4</v>
      </c>
      <c r="CN250" s="44">
        <v>154.69999999999999</v>
      </c>
      <c r="CO250" s="45">
        <f t="shared" si="27"/>
        <v>81.599999999999994</v>
      </c>
      <c r="CP250" s="45">
        <f t="shared" si="28"/>
        <v>48.8</v>
      </c>
      <c r="CQ250" s="45">
        <f t="shared" si="29"/>
        <v>55.9</v>
      </c>
      <c r="CR250" s="45">
        <f t="shared" si="30"/>
        <v>40.6</v>
      </c>
      <c r="CS250" s="45">
        <f t="shared" si="31"/>
        <v>149.19999999999999</v>
      </c>
      <c r="CT250" s="45">
        <f t="shared" si="32"/>
        <v>168.5</v>
      </c>
      <c r="CU250" s="45">
        <f t="shared" si="33"/>
        <v>106.1</v>
      </c>
      <c r="CV250" s="45">
        <f t="shared" si="34"/>
        <v>154.69999999999999</v>
      </c>
    </row>
    <row r="251" spans="1:100" s="48" customFormat="1" x14ac:dyDescent="0.25">
      <c r="A251" s="41">
        <v>538</v>
      </c>
      <c r="B251" s="42" t="s">
        <v>4211</v>
      </c>
      <c r="C251" s="42" t="s">
        <v>154</v>
      </c>
      <c r="D251" s="42" t="b">
        <v>0</v>
      </c>
      <c r="E251" s="46">
        <v>1.702</v>
      </c>
      <c r="F251" s="46">
        <f t="shared" si="35"/>
        <v>-1.702</v>
      </c>
      <c r="G251" s="46">
        <v>0.77</v>
      </c>
      <c r="H251" s="47">
        <v>0.238432468199065</v>
      </c>
      <c r="I251" s="47">
        <v>0.82445785423448803</v>
      </c>
      <c r="J251" s="42" t="s">
        <v>4212</v>
      </c>
      <c r="K251" s="42" t="s">
        <v>30</v>
      </c>
      <c r="L251" s="42">
        <v>28</v>
      </c>
      <c r="M251" s="42">
        <v>17.2</v>
      </c>
      <c r="N251" s="42">
        <v>10.46</v>
      </c>
      <c r="O251" s="42" t="b">
        <v>0</v>
      </c>
      <c r="P251" s="42">
        <v>37.902999999999999</v>
      </c>
      <c r="Q251" s="42">
        <v>116.29</v>
      </c>
      <c r="R251" s="42">
        <v>7</v>
      </c>
      <c r="S251" s="42">
        <v>7</v>
      </c>
      <c r="T251" s="42">
        <v>92</v>
      </c>
      <c r="U251" s="44">
        <v>11488015.046875</v>
      </c>
      <c r="V251" s="44">
        <v>10484845.375</v>
      </c>
      <c r="W251" s="44">
        <v>9980079.7734375</v>
      </c>
      <c r="X251" s="44">
        <v>15730588.03125</v>
      </c>
      <c r="Y251" s="44">
        <v>15166695.3125</v>
      </c>
      <c r="Z251" s="44">
        <v>14017565.375</v>
      </c>
      <c r="AA251" s="44">
        <v>13444702.78125</v>
      </c>
      <c r="AB251" s="44">
        <v>13536306.78125</v>
      </c>
      <c r="AC251" s="44">
        <v>12399317.59375</v>
      </c>
      <c r="AD251" s="44">
        <v>1800459.625</v>
      </c>
      <c r="AE251" s="44">
        <v>1624204.34375</v>
      </c>
      <c r="AF251" s="44">
        <v>1804631.75</v>
      </c>
      <c r="AG251" s="44">
        <v>20533640.703125</v>
      </c>
      <c r="AH251" s="44">
        <v>22165940.96875</v>
      </c>
      <c r="AI251" s="44">
        <v>20157736.484375</v>
      </c>
      <c r="AJ251" s="44">
        <v>16375550.515625</v>
      </c>
      <c r="AK251" s="44">
        <v>17516964.6875</v>
      </c>
      <c r="AL251" s="44">
        <v>16597200.7421875</v>
      </c>
      <c r="AM251" s="44">
        <v>21525937.0625</v>
      </c>
      <c r="AN251" s="44">
        <v>18613203.0625</v>
      </c>
      <c r="AO251" s="44">
        <v>19818041.03125</v>
      </c>
      <c r="AP251" s="44">
        <v>21075998.5</v>
      </c>
      <c r="AQ251" s="44">
        <v>22619641.3125</v>
      </c>
      <c r="AR251" s="44">
        <v>22964329.171875</v>
      </c>
      <c r="AS251" s="44">
        <v>15874769.649079699</v>
      </c>
      <c r="AT251" s="44">
        <v>15594516.009065101</v>
      </c>
      <c r="AU251" s="44">
        <v>15737796.1036727</v>
      </c>
      <c r="AV251" s="44">
        <v>16122713.939863799</v>
      </c>
      <c r="AW251" s="44">
        <v>16459338.829995301</v>
      </c>
      <c r="AX251" s="44">
        <v>16117685.7274851</v>
      </c>
      <c r="AY251" s="44">
        <v>15636103.410074599</v>
      </c>
      <c r="AZ251" s="44">
        <v>17292825.353921901</v>
      </c>
      <c r="BA251" s="44">
        <v>16363395.6800685</v>
      </c>
      <c r="BB251" s="44">
        <v>6442721.2224459499</v>
      </c>
      <c r="BC251" s="44">
        <v>6205469.3942782599</v>
      </c>
      <c r="BD251" s="44">
        <v>7141660.1618124302</v>
      </c>
      <c r="BE251" s="44">
        <v>34093774.916651703</v>
      </c>
      <c r="BF251" s="44">
        <v>38310003.404039197</v>
      </c>
      <c r="BG251" s="44">
        <v>37120362.304639898</v>
      </c>
      <c r="BH251" s="44">
        <v>33989833.325474501</v>
      </c>
      <c r="BI251" s="44">
        <v>39059746.5383057</v>
      </c>
      <c r="BJ251" s="44">
        <v>39300710.477278098</v>
      </c>
      <c r="BK251" s="44">
        <v>21525937.0625</v>
      </c>
      <c r="BL251" s="44">
        <v>21127868.932373799</v>
      </c>
      <c r="BM251" s="44">
        <v>21717330.643584602</v>
      </c>
      <c r="BN251" s="44">
        <v>24499725.853551999</v>
      </c>
      <c r="BO251" s="44">
        <v>27822542.320251402</v>
      </c>
      <c r="BP251" s="44">
        <v>29726143.349527199</v>
      </c>
      <c r="BQ251" s="44">
        <v>71.400000000000006</v>
      </c>
      <c r="BR251" s="44">
        <v>70.2</v>
      </c>
      <c r="BS251" s="44">
        <v>70.8</v>
      </c>
      <c r="BT251" s="44">
        <v>72.599999999999994</v>
      </c>
      <c r="BU251" s="44">
        <v>74.099999999999994</v>
      </c>
      <c r="BV251" s="44">
        <v>72.5</v>
      </c>
      <c r="BW251" s="44">
        <v>70.400000000000006</v>
      </c>
      <c r="BX251" s="44">
        <v>77.8</v>
      </c>
      <c r="BY251" s="44">
        <v>73.599999999999994</v>
      </c>
      <c r="BZ251" s="44">
        <v>29</v>
      </c>
      <c r="CA251" s="44">
        <v>27.9</v>
      </c>
      <c r="CB251" s="44">
        <v>32.1</v>
      </c>
      <c r="CC251" s="44">
        <v>153.4</v>
      </c>
      <c r="CD251" s="44">
        <v>172.4</v>
      </c>
      <c r="CE251" s="44">
        <v>167.1</v>
      </c>
      <c r="CF251" s="44">
        <v>153</v>
      </c>
      <c r="CG251" s="44">
        <v>175.8</v>
      </c>
      <c r="CH251" s="44">
        <v>176.9</v>
      </c>
      <c r="CI251" s="44">
        <v>96.9</v>
      </c>
      <c r="CJ251" s="44">
        <v>95.1</v>
      </c>
      <c r="CK251" s="44">
        <v>97.7</v>
      </c>
      <c r="CL251" s="44">
        <v>110.3</v>
      </c>
      <c r="CM251" s="44">
        <v>125.2</v>
      </c>
      <c r="CN251" s="44">
        <v>133.80000000000001</v>
      </c>
      <c r="CO251" s="45">
        <f t="shared" si="27"/>
        <v>70.8</v>
      </c>
      <c r="CP251" s="45">
        <f t="shared" si="28"/>
        <v>72.599999999999994</v>
      </c>
      <c r="CQ251" s="45">
        <f t="shared" si="29"/>
        <v>73.599999999999994</v>
      </c>
      <c r="CR251" s="45">
        <f t="shared" si="30"/>
        <v>29</v>
      </c>
      <c r="CS251" s="45">
        <f t="shared" si="31"/>
        <v>167.1</v>
      </c>
      <c r="CT251" s="45">
        <f t="shared" si="32"/>
        <v>175.8</v>
      </c>
      <c r="CU251" s="45">
        <f t="shared" si="33"/>
        <v>96.9</v>
      </c>
      <c r="CV251" s="45">
        <f t="shared" si="34"/>
        <v>125.2</v>
      </c>
    </row>
    <row r="252" spans="1:100" s="48" customFormat="1" x14ac:dyDescent="0.25">
      <c r="A252" s="41">
        <v>962</v>
      </c>
      <c r="B252" s="42" t="s">
        <v>3623</v>
      </c>
      <c r="C252" s="42" t="s">
        <v>3624</v>
      </c>
      <c r="D252" s="42" t="b">
        <v>0</v>
      </c>
      <c r="E252" s="46">
        <v>1.7010000000000001</v>
      </c>
      <c r="F252" s="46">
        <f t="shared" si="35"/>
        <v>-1.7010000000000001</v>
      </c>
      <c r="G252" s="46">
        <v>0.77</v>
      </c>
      <c r="H252" s="47">
        <v>0.23849333538341599</v>
      </c>
      <c r="I252" s="47">
        <v>0.82445785423448803</v>
      </c>
      <c r="J252" s="42" t="s">
        <v>3625</v>
      </c>
      <c r="K252" s="42" t="s">
        <v>30</v>
      </c>
      <c r="L252" s="42">
        <v>24</v>
      </c>
      <c r="M252" s="42">
        <v>28.3</v>
      </c>
      <c r="N252" s="42">
        <v>8.6199999999999992</v>
      </c>
      <c r="O252" s="42" t="b">
        <v>0</v>
      </c>
      <c r="P252" s="42">
        <v>16.210999999999999</v>
      </c>
      <c r="Q252" s="42">
        <v>14.22</v>
      </c>
      <c r="R252" s="42">
        <v>4</v>
      </c>
      <c r="S252" s="42">
        <v>4</v>
      </c>
      <c r="T252" s="42">
        <v>13</v>
      </c>
      <c r="U252" s="44">
        <v>1061011.265625</v>
      </c>
      <c r="V252" s="44">
        <v>895239.625</v>
      </c>
      <c r="W252" s="44">
        <v>987198.09375</v>
      </c>
      <c r="X252" s="44">
        <v>1028196.765625</v>
      </c>
      <c r="Y252" s="44">
        <v>988718.46875</v>
      </c>
      <c r="Z252" s="44">
        <v>341628.484375</v>
      </c>
      <c r="AA252" s="44">
        <v>906105.046875</v>
      </c>
      <c r="AB252" s="44">
        <v>900943.78515625</v>
      </c>
      <c r="AC252" s="44">
        <v>743997.8125</v>
      </c>
      <c r="AD252" s="44">
        <v>13230.12109375</v>
      </c>
      <c r="AE252" s="44" t="s">
        <v>30</v>
      </c>
      <c r="AF252" s="44" t="s">
        <v>30</v>
      </c>
      <c r="AG252" s="44">
        <v>316342.5703125</v>
      </c>
      <c r="AH252" s="44">
        <v>432968.671875</v>
      </c>
      <c r="AI252" s="44">
        <v>329035.1875</v>
      </c>
      <c r="AJ252" s="44">
        <v>120838.265625</v>
      </c>
      <c r="AK252" s="44">
        <v>283681.109375</v>
      </c>
      <c r="AL252" s="44">
        <v>239948.1015625</v>
      </c>
      <c r="AM252" s="44">
        <v>1844410.03125</v>
      </c>
      <c r="AN252" s="44">
        <v>1875644.296875</v>
      </c>
      <c r="AO252" s="44">
        <v>1584353.3671875</v>
      </c>
      <c r="AP252" s="44">
        <v>2184671.625</v>
      </c>
      <c r="AQ252" s="44">
        <v>1989675.65625</v>
      </c>
      <c r="AR252" s="44">
        <v>1920607</v>
      </c>
      <c r="AS252" s="44">
        <v>1466163.5946809701</v>
      </c>
      <c r="AT252" s="44">
        <v>1331524.5160696399</v>
      </c>
      <c r="AU252" s="44">
        <v>1556733.2792992899</v>
      </c>
      <c r="AV252" s="44">
        <v>1053827.25001335</v>
      </c>
      <c r="AW252" s="44">
        <v>1072986.03613525</v>
      </c>
      <c r="AX252" s="44">
        <v>392811.47613076802</v>
      </c>
      <c r="AY252" s="44">
        <v>1053794.3786371101</v>
      </c>
      <c r="AZ252" s="44">
        <v>1150968.5604931</v>
      </c>
      <c r="BA252" s="44">
        <v>981854.88830284798</v>
      </c>
      <c r="BB252" s="44">
        <v>47342.345678111502</v>
      </c>
      <c r="BC252" s="44" t="s">
        <v>30</v>
      </c>
      <c r="BD252" s="44" t="s">
        <v>30</v>
      </c>
      <c r="BE252" s="44">
        <v>525250.85759136803</v>
      </c>
      <c r="BF252" s="44">
        <v>748311.62443129905</v>
      </c>
      <c r="BG252" s="44">
        <v>605916.51153107302</v>
      </c>
      <c r="BH252" s="44">
        <v>250817.36971310599</v>
      </c>
      <c r="BI252" s="44">
        <v>632558.91802989598</v>
      </c>
      <c r="BJ252" s="44">
        <v>568175.98434598697</v>
      </c>
      <c r="BK252" s="44">
        <v>1844410.03125</v>
      </c>
      <c r="BL252" s="44">
        <v>2129046.0720309098</v>
      </c>
      <c r="BM252" s="44">
        <v>1736192.0826196501</v>
      </c>
      <c r="BN252" s="44">
        <v>2539564.4193338598</v>
      </c>
      <c r="BO252" s="44">
        <v>2447334.7912461399</v>
      </c>
      <c r="BP252" s="44">
        <v>2486127.0091019101</v>
      </c>
      <c r="BQ252" s="44">
        <v>132.19999999999999</v>
      </c>
      <c r="BR252" s="44">
        <v>120</v>
      </c>
      <c r="BS252" s="44">
        <v>140.30000000000001</v>
      </c>
      <c r="BT252" s="44">
        <v>95</v>
      </c>
      <c r="BU252" s="44">
        <v>96.7</v>
      </c>
      <c r="BV252" s="44">
        <v>35.4</v>
      </c>
      <c r="BW252" s="44">
        <v>95</v>
      </c>
      <c r="BX252" s="44">
        <v>103.8</v>
      </c>
      <c r="BY252" s="44">
        <v>88.5</v>
      </c>
      <c r="BZ252" s="44">
        <v>4.3</v>
      </c>
      <c r="CA252" s="44" t="s">
        <v>30</v>
      </c>
      <c r="CB252" s="44" t="s">
        <v>30</v>
      </c>
      <c r="CC252" s="44">
        <v>47.4</v>
      </c>
      <c r="CD252" s="44">
        <v>67.5</v>
      </c>
      <c r="CE252" s="44">
        <v>54.6</v>
      </c>
      <c r="CF252" s="44">
        <v>22.6</v>
      </c>
      <c r="CG252" s="44">
        <v>57</v>
      </c>
      <c r="CH252" s="44">
        <v>51.2</v>
      </c>
      <c r="CI252" s="44">
        <v>166.3</v>
      </c>
      <c r="CJ252" s="44">
        <v>191.9</v>
      </c>
      <c r="CK252" s="44">
        <v>156.5</v>
      </c>
      <c r="CL252" s="44">
        <v>228.9</v>
      </c>
      <c r="CM252" s="44">
        <v>220.6</v>
      </c>
      <c r="CN252" s="44">
        <v>224.1</v>
      </c>
      <c r="CO252" s="45">
        <f t="shared" si="27"/>
        <v>132.19999999999999</v>
      </c>
      <c r="CP252" s="45">
        <f t="shared" si="28"/>
        <v>95</v>
      </c>
      <c r="CQ252" s="45">
        <f t="shared" si="29"/>
        <v>95</v>
      </c>
      <c r="CR252" s="45">
        <f t="shared" si="30"/>
        <v>4.3</v>
      </c>
      <c r="CS252" s="45">
        <f t="shared" si="31"/>
        <v>54.6</v>
      </c>
      <c r="CT252" s="45">
        <f t="shared" si="32"/>
        <v>51.2</v>
      </c>
      <c r="CU252" s="45">
        <f t="shared" si="33"/>
        <v>166.3</v>
      </c>
      <c r="CV252" s="45">
        <f t="shared" si="34"/>
        <v>224.1</v>
      </c>
    </row>
    <row r="253" spans="1:100" s="48" customFormat="1" x14ac:dyDescent="0.25">
      <c r="A253" s="41">
        <v>1584</v>
      </c>
      <c r="B253" s="42" t="s">
        <v>4444</v>
      </c>
      <c r="C253" s="42" t="s">
        <v>4445</v>
      </c>
      <c r="D253" s="42" t="b">
        <v>0</v>
      </c>
      <c r="E253" s="46">
        <v>1.7</v>
      </c>
      <c r="F253" s="46">
        <f t="shared" si="35"/>
        <v>-1.7</v>
      </c>
      <c r="G253" s="46">
        <v>0.77</v>
      </c>
      <c r="H253" s="47">
        <v>0.23936365710871699</v>
      </c>
      <c r="I253" s="47">
        <v>0.82487888944370102</v>
      </c>
      <c r="J253" s="42" t="s">
        <v>4446</v>
      </c>
      <c r="K253" s="42" t="s">
        <v>30</v>
      </c>
      <c r="L253" s="42">
        <v>20</v>
      </c>
      <c r="M253" s="42">
        <v>11.2</v>
      </c>
      <c r="N253" s="42">
        <v>4.88</v>
      </c>
      <c r="O253" s="42" t="b">
        <v>0</v>
      </c>
      <c r="P253" s="42">
        <v>3.85</v>
      </c>
      <c r="Q253" s="42">
        <v>3.65</v>
      </c>
      <c r="R253" s="42">
        <v>2</v>
      </c>
      <c r="S253" s="42">
        <v>2</v>
      </c>
      <c r="T253" s="42">
        <v>3</v>
      </c>
      <c r="U253" s="44" t="s">
        <v>30</v>
      </c>
      <c r="V253" s="44" t="s">
        <v>30</v>
      </c>
      <c r="W253" s="44">
        <v>474291.65625</v>
      </c>
      <c r="X253" s="44">
        <v>204963.359375</v>
      </c>
      <c r="Y253" s="44">
        <v>216794.859375</v>
      </c>
      <c r="Z253" s="44">
        <v>676106.484375</v>
      </c>
      <c r="AA253" s="44">
        <v>216861.734375</v>
      </c>
      <c r="AB253" s="44">
        <v>304595.09375</v>
      </c>
      <c r="AC253" s="44">
        <v>505915.1875</v>
      </c>
      <c r="AD253" s="44">
        <v>232705.921875</v>
      </c>
      <c r="AE253" s="44" t="s">
        <v>30</v>
      </c>
      <c r="AF253" s="44">
        <v>156239.515625</v>
      </c>
      <c r="AG253" s="44">
        <v>331971.1875</v>
      </c>
      <c r="AH253" s="44">
        <v>1237020.96875</v>
      </c>
      <c r="AI253" s="44">
        <v>1301612.03125</v>
      </c>
      <c r="AJ253" s="44">
        <v>901775.65625</v>
      </c>
      <c r="AK253" s="44">
        <v>785579.75</v>
      </c>
      <c r="AL253" s="44">
        <v>1096622.15625</v>
      </c>
      <c r="AM253" s="44">
        <v>412085.78125</v>
      </c>
      <c r="AN253" s="44">
        <v>1267169.75</v>
      </c>
      <c r="AO253" s="44">
        <v>1131771.109375</v>
      </c>
      <c r="AP253" s="44">
        <v>861750.65625</v>
      </c>
      <c r="AQ253" s="44">
        <v>1590641.0625</v>
      </c>
      <c r="AR253" s="44">
        <v>1533046</v>
      </c>
      <c r="AS253" s="44" t="s">
        <v>30</v>
      </c>
      <c r="AT253" s="44" t="s">
        <v>30</v>
      </c>
      <c r="AU253" s="44">
        <v>747920.41238010395</v>
      </c>
      <c r="AV253" s="44">
        <v>210072.60534646601</v>
      </c>
      <c r="AW253" s="44">
        <v>235272.08620808899</v>
      </c>
      <c r="AX253" s="44">
        <v>777401.17787544499</v>
      </c>
      <c r="AY253" s="44">
        <v>252208.81112407599</v>
      </c>
      <c r="AZ253" s="44">
        <v>389124.58508817898</v>
      </c>
      <c r="BA253" s="44">
        <v>667656.93603907805</v>
      </c>
      <c r="BB253" s="44">
        <v>832709.24859140499</v>
      </c>
      <c r="BC253" s="44" t="s">
        <v>30</v>
      </c>
      <c r="BD253" s="44">
        <v>618303.165972744</v>
      </c>
      <c r="BE253" s="44">
        <v>551200.39885163005</v>
      </c>
      <c r="BF253" s="44">
        <v>2137977.2503451202</v>
      </c>
      <c r="BG253" s="44">
        <v>2396911.48941897</v>
      </c>
      <c r="BH253" s="44">
        <v>1871766.33992619</v>
      </c>
      <c r="BI253" s="44">
        <v>1751704.5029223501</v>
      </c>
      <c r="BJ253" s="44">
        <v>2596704.7416737699</v>
      </c>
      <c r="BK253" s="44">
        <v>412085.78125</v>
      </c>
      <c r="BL253" s="44">
        <v>1438365.89023238</v>
      </c>
      <c r="BM253" s="44">
        <v>1240235.9726875101</v>
      </c>
      <c r="BN253" s="44">
        <v>1001739.24534316</v>
      </c>
      <c r="BO253" s="44">
        <v>1956515.4754810201</v>
      </c>
      <c r="BP253" s="44">
        <v>1984449.2219364201</v>
      </c>
      <c r="BQ253" s="44" t="s">
        <v>30</v>
      </c>
      <c r="BR253" s="44" t="s">
        <v>30</v>
      </c>
      <c r="BS253" s="44">
        <v>74.599999999999994</v>
      </c>
      <c r="BT253" s="44">
        <v>20.9</v>
      </c>
      <c r="BU253" s="44">
        <v>23.5</v>
      </c>
      <c r="BV253" s="44">
        <v>77.5</v>
      </c>
      <c r="BW253" s="44">
        <v>25.1</v>
      </c>
      <c r="BX253" s="44">
        <v>38.799999999999997</v>
      </c>
      <c r="BY253" s="44">
        <v>66.599999999999994</v>
      </c>
      <c r="BZ253" s="44">
        <v>83</v>
      </c>
      <c r="CA253" s="44" t="s">
        <v>30</v>
      </c>
      <c r="CB253" s="44">
        <v>61.6</v>
      </c>
      <c r="CC253" s="44">
        <v>55</v>
      </c>
      <c r="CD253" s="44">
        <v>213.2</v>
      </c>
      <c r="CE253" s="44">
        <v>239</v>
      </c>
      <c r="CF253" s="44">
        <v>186.6</v>
      </c>
      <c r="CG253" s="44">
        <v>174.7</v>
      </c>
      <c r="CH253" s="44">
        <v>258.89999999999998</v>
      </c>
      <c r="CI253" s="44">
        <v>41.1</v>
      </c>
      <c r="CJ253" s="44">
        <v>143.4</v>
      </c>
      <c r="CK253" s="44">
        <v>123.7</v>
      </c>
      <c r="CL253" s="44">
        <v>99.9</v>
      </c>
      <c r="CM253" s="44">
        <v>195.1</v>
      </c>
      <c r="CN253" s="44">
        <v>197.9</v>
      </c>
      <c r="CO253" s="45">
        <f t="shared" si="27"/>
        <v>74.599999999999994</v>
      </c>
      <c r="CP253" s="45">
        <f t="shared" si="28"/>
        <v>23.5</v>
      </c>
      <c r="CQ253" s="45">
        <f t="shared" si="29"/>
        <v>38.799999999999997</v>
      </c>
      <c r="CR253" s="45">
        <f t="shared" si="30"/>
        <v>72.3</v>
      </c>
      <c r="CS253" s="45">
        <f t="shared" si="31"/>
        <v>213.2</v>
      </c>
      <c r="CT253" s="45">
        <f t="shared" si="32"/>
        <v>186.6</v>
      </c>
      <c r="CU253" s="45">
        <f t="shared" si="33"/>
        <v>123.7</v>
      </c>
      <c r="CV253" s="45">
        <f t="shared" si="34"/>
        <v>195.1</v>
      </c>
    </row>
    <row r="254" spans="1:100" s="48" customFormat="1" x14ac:dyDescent="0.25">
      <c r="A254" s="41">
        <v>384</v>
      </c>
      <c r="B254" s="42" t="s">
        <v>4360</v>
      </c>
      <c r="C254" s="42" t="s">
        <v>4361</v>
      </c>
      <c r="D254" s="42" t="b">
        <v>0</v>
      </c>
      <c r="E254" s="46">
        <v>1.6990000000000001</v>
      </c>
      <c r="F254" s="46">
        <f t="shared" si="35"/>
        <v>-1.6990000000000001</v>
      </c>
      <c r="G254" s="46">
        <v>0.76</v>
      </c>
      <c r="H254" s="47">
        <v>0.23951411004398299</v>
      </c>
      <c r="I254" s="47">
        <v>0.82487888944370102</v>
      </c>
      <c r="J254" s="42" t="s">
        <v>4362</v>
      </c>
      <c r="K254" s="42" t="s">
        <v>30</v>
      </c>
      <c r="L254" s="42">
        <v>20</v>
      </c>
      <c r="M254" s="42">
        <v>132.69999999999999</v>
      </c>
      <c r="N254" s="42">
        <v>8.56</v>
      </c>
      <c r="O254" s="42" t="b">
        <v>0</v>
      </c>
      <c r="P254" s="42">
        <v>57.506999999999998</v>
      </c>
      <c r="Q254" s="42">
        <v>165.55</v>
      </c>
      <c r="R254" s="42">
        <v>16</v>
      </c>
      <c r="S254" s="42">
        <v>16</v>
      </c>
      <c r="T254" s="42">
        <v>105</v>
      </c>
      <c r="U254" s="44">
        <v>6551669.953125</v>
      </c>
      <c r="V254" s="44">
        <v>6523551.640625</v>
      </c>
      <c r="W254" s="44">
        <v>5700367.375</v>
      </c>
      <c r="X254" s="44">
        <v>7079595.921875</v>
      </c>
      <c r="Y254" s="44">
        <v>4863027.625</v>
      </c>
      <c r="Z254" s="44">
        <v>6214349.5625</v>
      </c>
      <c r="AA254" s="44">
        <v>2091126.640625</v>
      </c>
      <c r="AB254" s="44">
        <v>2056570.671875</v>
      </c>
      <c r="AC254" s="44">
        <v>1423757.390625</v>
      </c>
      <c r="AD254" s="44">
        <v>3899197.640625</v>
      </c>
      <c r="AE254" s="44">
        <v>5673441</v>
      </c>
      <c r="AF254" s="44">
        <v>5042562.8046875</v>
      </c>
      <c r="AG254" s="44">
        <v>11838669.1875</v>
      </c>
      <c r="AH254" s="44">
        <v>11510118.40625</v>
      </c>
      <c r="AI254" s="44">
        <v>11401073.65625</v>
      </c>
      <c r="AJ254" s="44">
        <v>12246578.40625</v>
      </c>
      <c r="AK254" s="44">
        <v>11024472.0703125</v>
      </c>
      <c r="AL254" s="44">
        <v>10076722.328125</v>
      </c>
      <c r="AM254" s="44">
        <v>11148746.84375</v>
      </c>
      <c r="AN254" s="44">
        <v>11454857.046875</v>
      </c>
      <c r="AO254" s="44">
        <v>9699378.03125</v>
      </c>
      <c r="AP254" s="44">
        <v>12057400.609375</v>
      </c>
      <c r="AQ254" s="44">
        <v>11310254.5625</v>
      </c>
      <c r="AR254" s="44">
        <v>12054403.796875</v>
      </c>
      <c r="AS254" s="44">
        <v>9053457.0940475892</v>
      </c>
      <c r="AT254" s="44">
        <v>9702730.6419088896</v>
      </c>
      <c r="AU254" s="44">
        <v>8989028.2943978906</v>
      </c>
      <c r="AV254" s="44">
        <v>7256073.3032652503</v>
      </c>
      <c r="AW254" s="44">
        <v>5277499.0049107</v>
      </c>
      <c r="AX254" s="44">
        <v>7145387.2744366899</v>
      </c>
      <c r="AY254" s="44">
        <v>2431966.9187461501</v>
      </c>
      <c r="AZ254" s="44">
        <v>2627298.4227864798</v>
      </c>
      <c r="BA254" s="44">
        <v>1878934.49450493</v>
      </c>
      <c r="BB254" s="44">
        <v>13952794.631407499</v>
      </c>
      <c r="BC254" s="44">
        <v>21676068.421574399</v>
      </c>
      <c r="BD254" s="44">
        <v>19955467.311086498</v>
      </c>
      <c r="BE254" s="44">
        <v>19656763.670258299</v>
      </c>
      <c r="BF254" s="44">
        <v>19893253.164663602</v>
      </c>
      <c r="BG254" s="44">
        <v>20995015.244391799</v>
      </c>
      <c r="BH254" s="44">
        <v>25419552.059554402</v>
      </c>
      <c r="BI254" s="44">
        <v>24582631.321527999</v>
      </c>
      <c r="BJ254" s="44">
        <v>23860791.523171499</v>
      </c>
      <c r="BK254" s="44">
        <v>11148746.84375</v>
      </c>
      <c r="BL254" s="44">
        <v>13002421.856829399</v>
      </c>
      <c r="BM254" s="44">
        <v>10628931.4574343</v>
      </c>
      <c r="BN254" s="44">
        <v>14016086.0913013</v>
      </c>
      <c r="BO254" s="44">
        <v>13911804.872169901</v>
      </c>
      <c r="BP254" s="44">
        <v>15603805.910335399</v>
      </c>
      <c r="BQ254" s="44">
        <v>67.3</v>
      </c>
      <c r="BR254" s="44">
        <v>72.2</v>
      </c>
      <c r="BS254" s="44">
        <v>66.900000000000006</v>
      </c>
      <c r="BT254" s="44">
        <v>54</v>
      </c>
      <c r="BU254" s="44">
        <v>39.299999999999997</v>
      </c>
      <c r="BV254" s="44">
        <v>53.1</v>
      </c>
      <c r="BW254" s="44">
        <v>18.100000000000001</v>
      </c>
      <c r="BX254" s="44">
        <v>19.5</v>
      </c>
      <c r="BY254" s="44">
        <v>14</v>
      </c>
      <c r="BZ254" s="44">
        <v>103.8</v>
      </c>
      <c r="CA254" s="44">
        <v>161.19999999999999</v>
      </c>
      <c r="CB254" s="44">
        <v>148.4</v>
      </c>
      <c r="CC254" s="44">
        <v>146.19999999999999</v>
      </c>
      <c r="CD254" s="44">
        <v>148</v>
      </c>
      <c r="CE254" s="44">
        <v>156.19999999999999</v>
      </c>
      <c r="CF254" s="44">
        <v>189.1</v>
      </c>
      <c r="CG254" s="44">
        <v>182.8</v>
      </c>
      <c r="CH254" s="44">
        <v>177.5</v>
      </c>
      <c r="CI254" s="44">
        <v>82.9</v>
      </c>
      <c r="CJ254" s="44">
        <v>96.7</v>
      </c>
      <c r="CK254" s="44">
        <v>79.099999999999994</v>
      </c>
      <c r="CL254" s="44">
        <v>104.3</v>
      </c>
      <c r="CM254" s="44">
        <v>103.5</v>
      </c>
      <c r="CN254" s="44">
        <v>116.1</v>
      </c>
      <c r="CO254" s="45">
        <f t="shared" si="27"/>
        <v>67.3</v>
      </c>
      <c r="CP254" s="45">
        <f t="shared" si="28"/>
        <v>53.1</v>
      </c>
      <c r="CQ254" s="45">
        <f t="shared" si="29"/>
        <v>18.100000000000001</v>
      </c>
      <c r="CR254" s="45">
        <f t="shared" si="30"/>
        <v>148.4</v>
      </c>
      <c r="CS254" s="45">
        <f t="shared" si="31"/>
        <v>148</v>
      </c>
      <c r="CT254" s="45">
        <f t="shared" si="32"/>
        <v>182.8</v>
      </c>
      <c r="CU254" s="45">
        <f t="shared" si="33"/>
        <v>82.9</v>
      </c>
      <c r="CV254" s="45">
        <f t="shared" si="34"/>
        <v>104.3</v>
      </c>
    </row>
    <row r="255" spans="1:100" s="48" customFormat="1" x14ac:dyDescent="0.25">
      <c r="A255" s="41">
        <v>882</v>
      </c>
      <c r="B255" s="42" t="s">
        <v>195</v>
      </c>
      <c r="C255" s="42" t="s">
        <v>196</v>
      </c>
      <c r="D255" s="42" t="b">
        <v>0</v>
      </c>
      <c r="E255" s="46">
        <v>1.6990000000000001</v>
      </c>
      <c r="F255" s="46">
        <f t="shared" si="35"/>
        <v>-1.6990000000000001</v>
      </c>
      <c r="G255" s="46">
        <v>0.76</v>
      </c>
      <c r="H255" s="47">
        <v>0.23965827311948701</v>
      </c>
      <c r="I255" s="47">
        <v>0.824933059081707</v>
      </c>
      <c r="J255" s="42" t="s">
        <v>197</v>
      </c>
      <c r="K255" s="42" t="s">
        <v>30</v>
      </c>
      <c r="L255" s="42">
        <v>28</v>
      </c>
      <c r="M255" s="42">
        <v>28.3</v>
      </c>
      <c r="N255" s="42">
        <v>4.8899999999999997</v>
      </c>
      <c r="O255" s="42" t="b">
        <v>0</v>
      </c>
      <c r="P255" s="42">
        <v>18.931999999999999</v>
      </c>
      <c r="Q255" s="42">
        <v>28.49</v>
      </c>
      <c r="R255" s="42">
        <v>5</v>
      </c>
      <c r="S255" s="42">
        <v>3</v>
      </c>
      <c r="T255" s="42">
        <v>17</v>
      </c>
      <c r="U255" s="44">
        <v>1758360.9765625</v>
      </c>
      <c r="V255" s="44">
        <v>1313995.375</v>
      </c>
      <c r="W255" s="44">
        <v>1188244.75</v>
      </c>
      <c r="X255" s="44">
        <v>1590018.4609375</v>
      </c>
      <c r="Y255" s="44">
        <v>1359572.375</v>
      </c>
      <c r="Z255" s="44">
        <v>1383796.3027343799</v>
      </c>
      <c r="AA255" s="44">
        <v>2050577.2578125</v>
      </c>
      <c r="AB255" s="44">
        <v>1650952.625</v>
      </c>
      <c r="AC255" s="44">
        <v>1887309</v>
      </c>
      <c r="AD255" s="44">
        <v>914923.1875</v>
      </c>
      <c r="AE255" s="44">
        <v>797967.3125</v>
      </c>
      <c r="AF255" s="44">
        <v>796300.25</v>
      </c>
      <c r="AG255" s="44" t="s">
        <v>30</v>
      </c>
      <c r="AH255" s="44" t="s">
        <v>30</v>
      </c>
      <c r="AI255" s="44" t="s">
        <v>30</v>
      </c>
      <c r="AJ255" s="44">
        <v>92883.640625</v>
      </c>
      <c r="AK255" s="44" t="s">
        <v>30</v>
      </c>
      <c r="AL255" s="44" t="s">
        <v>30</v>
      </c>
      <c r="AM255" s="44" t="s">
        <v>30</v>
      </c>
      <c r="AN255" s="44" t="s">
        <v>30</v>
      </c>
      <c r="AO255" s="44" t="s">
        <v>30</v>
      </c>
      <c r="AP255" s="44" t="s">
        <v>30</v>
      </c>
      <c r="AQ255" s="44" t="s">
        <v>30</v>
      </c>
      <c r="AR255" s="44">
        <v>56711.6328125</v>
      </c>
      <c r="AS255" s="44">
        <v>2429799.6955055902</v>
      </c>
      <c r="AT255" s="44">
        <v>1954356.1376817101</v>
      </c>
      <c r="AU255" s="44">
        <v>1873767.94788068</v>
      </c>
      <c r="AV255" s="44">
        <v>1629653.81547538</v>
      </c>
      <c r="AW255" s="44">
        <v>1475447.48034751</v>
      </c>
      <c r="AX255" s="44">
        <v>1591117.52445303</v>
      </c>
      <c r="AY255" s="44">
        <v>2384808.2456845799</v>
      </c>
      <c r="AZ255" s="44">
        <v>2109115.5714105</v>
      </c>
      <c r="BA255" s="44">
        <v>2490684.1609671498</v>
      </c>
      <c r="BB255" s="44">
        <v>3273939.0293265502</v>
      </c>
      <c r="BC255" s="44">
        <v>3048730.7550972798</v>
      </c>
      <c r="BD255" s="44">
        <v>3151283.2312000999</v>
      </c>
      <c r="BE255" s="44" t="s">
        <v>30</v>
      </c>
      <c r="BF255" s="44" t="s">
        <v>30</v>
      </c>
      <c r="BG255" s="44" t="s">
        <v>30</v>
      </c>
      <c r="BH255" s="44">
        <v>192793.48565989401</v>
      </c>
      <c r="BI255" s="44" t="s">
        <v>30</v>
      </c>
      <c r="BJ255" s="44" t="s">
        <v>30</v>
      </c>
      <c r="BK255" s="44" t="s">
        <v>30</v>
      </c>
      <c r="BL255" s="44" t="s">
        <v>30</v>
      </c>
      <c r="BM255" s="44" t="s">
        <v>30</v>
      </c>
      <c r="BN255" s="44" t="s">
        <v>30</v>
      </c>
      <c r="BO255" s="44" t="s">
        <v>30</v>
      </c>
      <c r="BP255" s="44">
        <v>73410.292717576405</v>
      </c>
      <c r="BQ255" s="44">
        <v>210.7</v>
      </c>
      <c r="BR255" s="44">
        <v>169.5</v>
      </c>
      <c r="BS255" s="44">
        <v>162.5</v>
      </c>
      <c r="BT255" s="44">
        <v>141.30000000000001</v>
      </c>
      <c r="BU255" s="44">
        <v>127.9</v>
      </c>
      <c r="BV255" s="44">
        <v>138</v>
      </c>
      <c r="BW255" s="44">
        <v>206.8</v>
      </c>
      <c r="BX255" s="44">
        <v>182.9</v>
      </c>
      <c r="BY255" s="44">
        <v>216</v>
      </c>
      <c r="BZ255" s="44">
        <v>283.89999999999998</v>
      </c>
      <c r="CA255" s="44">
        <v>264.39999999999998</v>
      </c>
      <c r="CB255" s="44">
        <v>273.2</v>
      </c>
      <c r="CC255" s="44" t="s">
        <v>30</v>
      </c>
      <c r="CD255" s="44" t="s">
        <v>30</v>
      </c>
      <c r="CE255" s="44" t="s">
        <v>30</v>
      </c>
      <c r="CF255" s="44">
        <v>16.7</v>
      </c>
      <c r="CG255" s="44" t="s">
        <v>30</v>
      </c>
      <c r="CH255" s="44" t="s">
        <v>30</v>
      </c>
      <c r="CI255" s="44" t="s">
        <v>30</v>
      </c>
      <c r="CJ255" s="44" t="s">
        <v>30</v>
      </c>
      <c r="CK255" s="44" t="s">
        <v>30</v>
      </c>
      <c r="CL255" s="44" t="s">
        <v>30</v>
      </c>
      <c r="CM255" s="44" t="s">
        <v>30</v>
      </c>
      <c r="CN255" s="44">
        <v>6.4</v>
      </c>
      <c r="CO255" s="45">
        <f t="shared" si="27"/>
        <v>169.5</v>
      </c>
      <c r="CP255" s="45">
        <f t="shared" si="28"/>
        <v>138</v>
      </c>
      <c r="CQ255" s="45">
        <f t="shared" si="29"/>
        <v>206.8</v>
      </c>
      <c r="CR255" s="45">
        <f t="shared" si="30"/>
        <v>273.2</v>
      </c>
      <c r="CS255" s="45" t="e">
        <f t="shared" si="31"/>
        <v>#NUM!</v>
      </c>
      <c r="CT255" s="45">
        <f t="shared" si="32"/>
        <v>16.7</v>
      </c>
      <c r="CU255" s="45" t="e">
        <f t="shared" si="33"/>
        <v>#NUM!</v>
      </c>
      <c r="CV255" s="45">
        <f t="shared" si="34"/>
        <v>6.4</v>
      </c>
    </row>
    <row r="256" spans="1:100" s="48" customFormat="1" x14ac:dyDescent="0.25">
      <c r="A256" s="41">
        <v>1151</v>
      </c>
      <c r="B256" s="42" t="s">
        <v>3081</v>
      </c>
      <c r="C256" s="42" t="s">
        <v>3082</v>
      </c>
      <c r="D256" s="42" t="b">
        <v>0</v>
      </c>
      <c r="E256" s="46">
        <v>1.696</v>
      </c>
      <c r="F256" s="46">
        <f t="shared" si="35"/>
        <v>-1.696</v>
      </c>
      <c r="G256" s="46">
        <v>0.76</v>
      </c>
      <c r="H256" s="47">
        <v>0.240876468294283</v>
      </c>
      <c r="I256" s="47">
        <v>0.82679083444018597</v>
      </c>
      <c r="J256" s="42" t="s">
        <v>3083</v>
      </c>
      <c r="K256" s="42" t="s">
        <v>30</v>
      </c>
      <c r="L256" s="42">
        <v>28</v>
      </c>
      <c r="M256" s="42">
        <v>9.3000000000000007</v>
      </c>
      <c r="N256" s="42">
        <v>10.27</v>
      </c>
      <c r="O256" s="42" t="b">
        <v>0</v>
      </c>
      <c r="P256" s="42">
        <v>12.053000000000001</v>
      </c>
      <c r="Q256" s="42">
        <v>35.479999999999997</v>
      </c>
      <c r="R256" s="42">
        <v>2</v>
      </c>
      <c r="S256" s="42">
        <v>2</v>
      </c>
      <c r="T256" s="42">
        <v>28</v>
      </c>
      <c r="U256" s="44">
        <v>9764627.6875</v>
      </c>
      <c r="V256" s="44">
        <v>9216017.625</v>
      </c>
      <c r="W256" s="44">
        <v>9098212.8125</v>
      </c>
      <c r="X256" s="44">
        <v>3929496.125</v>
      </c>
      <c r="Y256" s="44">
        <v>3742922.25</v>
      </c>
      <c r="Z256" s="44">
        <v>3608101.375</v>
      </c>
      <c r="AA256" s="44">
        <v>1998889.9375</v>
      </c>
      <c r="AB256" s="44">
        <v>1872846.3125</v>
      </c>
      <c r="AC256" s="44">
        <v>1776587.1875</v>
      </c>
      <c r="AD256" s="44">
        <v>1221002.640625</v>
      </c>
      <c r="AE256" s="44">
        <v>1123936.140625</v>
      </c>
      <c r="AF256" s="44">
        <v>1126714.15625</v>
      </c>
      <c r="AG256" s="44">
        <v>4148519.28125</v>
      </c>
      <c r="AH256" s="44">
        <v>4040772</v>
      </c>
      <c r="AI256" s="44">
        <v>3999136.703125</v>
      </c>
      <c r="AJ256" s="44">
        <v>2745878.75</v>
      </c>
      <c r="AK256" s="44">
        <v>2859507.5</v>
      </c>
      <c r="AL256" s="44">
        <v>2283581.25</v>
      </c>
      <c r="AM256" s="44">
        <v>5850898</v>
      </c>
      <c r="AN256" s="44">
        <v>4898211.875</v>
      </c>
      <c r="AO256" s="44">
        <v>4906093.375</v>
      </c>
      <c r="AP256" s="44">
        <v>6875818.125</v>
      </c>
      <c r="AQ256" s="44">
        <v>6531770.875</v>
      </c>
      <c r="AR256" s="44">
        <v>6099292.125</v>
      </c>
      <c r="AS256" s="44">
        <v>13493298.417140801</v>
      </c>
      <c r="AT256" s="44">
        <v>13707339.4268238</v>
      </c>
      <c r="AU256" s="44">
        <v>14347161.686226601</v>
      </c>
      <c r="AV256" s="44">
        <v>4027449.0581865399</v>
      </c>
      <c r="AW256" s="44">
        <v>4061928.0771272802</v>
      </c>
      <c r="AX256" s="44">
        <v>4148669.3644299698</v>
      </c>
      <c r="AY256" s="44">
        <v>2324696.2224925901</v>
      </c>
      <c r="AZ256" s="44">
        <v>2392587.9281681199</v>
      </c>
      <c r="BA256" s="44">
        <v>2344564.4398895102</v>
      </c>
      <c r="BB256" s="44">
        <v>4369206.3494160501</v>
      </c>
      <c r="BC256" s="44">
        <v>4294134.1393464403</v>
      </c>
      <c r="BD256" s="44">
        <v>4458865.1415673802</v>
      </c>
      <c r="BE256" s="44">
        <v>6888144.4190655202</v>
      </c>
      <c r="BF256" s="44">
        <v>6983777.0159719102</v>
      </c>
      <c r="BG256" s="44">
        <v>7364388.5284864102</v>
      </c>
      <c r="BH256" s="44">
        <v>5699470.1311206603</v>
      </c>
      <c r="BI256" s="44">
        <v>6376198.1694286801</v>
      </c>
      <c r="BJ256" s="44">
        <v>5407319.3999196198</v>
      </c>
      <c r="BK256" s="44">
        <v>5850898</v>
      </c>
      <c r="BL256" s="44">
        <v>5559966.12461052</v>
      </c>
      <c r="BM256" s="44">
        <v>5376275.6785681397</v>
      </c>
      <c r="BN256" s="44">
        <v>7992772.3984884303</v>
      </c>
      <c r="BO256" s="44">
        <v>8034188.9194965297</v>
      </c>
      <c r="BP256" s="44">
        <v>7895220.0467691096</v>
      </c>
      <c r="BQ256" s="44">
        <v>211.1</v>
      </c>
      <c r="BR256" s="44">
        <v>214.5</v>
      </c>
      <c r="BS256" s="44">
        <v>224.5</v>
      </c>
      <c r="BT256" s="44">
        <v>63</v>
      </c>
      <c r="BU256" s="44">
        <v>63.6</v>
      </c>
      <c r="BV256" s="44">
        <v>64.900000000000006</v>
      </c>
      <c r="BW256" s="44">
        <v>36.4</v>
      </c>
      <c r="BX256" s="44">
        <v>37.4</v>
      </c>
      <c r="BY256" s="44">
        <v>36.700000000000003</v>
      </c>
      <c r="BZ256" s="44">
        <v>68.400000000000006</v>
      </c>
      <c r="CA256" s="44">
        <v>67.2</v>
      </c>
      <c r="CB256" s="44">
        <v>69.8</v>
      </c>
      <c r="CC256" s="44">
        <v>107.8</v>
      </c>
      <c r="CD256" s="44">
        <v>109.3</v>
      </c>
      <c r="CE256" s="44">
        <v>115.2</v>
      </c>
      <c r="CF256" s="44">
        <v>89.2</v>
      </c>
      <c r="CG256" s="44">
        <v>99.8</v>
      </c>
      <c r="CH256" s="44">
        <v>84.6</v>
      </c>
      <c r="CI256" s="44">
        <v>91.5</v>
      </c>
      <c r="CJ256" s="44">
        <v>87</v>
      </c>
      <c r="CK256" s="44">
        <v>84.1</v>
      </c>
      <c r="CL256" s="44">
        <v>125.1</v>
      </c>
      <c r="CM256" s="44">
        <v>125.7</v>
      </c>
      <c r="CN256" s="44">
        <v>123.5</v>
      </c>
      <c r="CO256" s="45">
        <f t="shared" si="27"/>
        <v>214.5</v>
      </c>
      <c r="CP256" s="45">
        <f t="shared" si="28"/>
        <v>63.6</v>
      </c>
      <c r="CQ256" s="45">
        <f t="shared" si="29"/>
        <v>36.700000000000003</v>
      </c>
      <c r="CR256" s="45">
        <f t="shared" si="30"/>
        <v>68.400000000000006</v>
      </c>
      <c r="CS256" s="45">
        <f t="shared" si="31"/>
        <v>109.3</v>
      </c>
      <c r="CT256" s="45">
        <f t="shared" si="32"/>
        <v>89.2</v>
      </c>
      <c r="CU256" s="45">
        <f t="shared" si="33"/>
        <v>87</v>
      </c>
      <c r="CV256" s="45">
        <f t="shared" si="34"/>
        <v>125.1</v>
      </c>
    </row>
    <row r="257" spans="1:100" s="48" customFormat="1" x14ac:dyDescent="0.25">
      <c r="A257" s="41">
        <v>95</v>
      </c>
      <c r="B257" s="42" t="s">
        <v>4106</v>
      </c>
      <c r="C257" s="42" t="s">
        <v>4107</v>
      </c>
      <c r="D257" s="42" t="b">
        <v>0</v>
      </c>
      <c r="E257" s="46">
        <v>1.6879999999999999</v>
      </c>
      <c r="F257" s="46">
        <f t="shared" si="35"/>
        <v>-1.6879999999999999</v>
      </c>
      <c r="G257" s="46">
        <v>0.76</v>
      </c>
      <c r="H257" s="47">
        <v>0.24485021028503501</v>
      </c>
      <c r="I257" s="47">
        <v>0.82895187664448</v>
      </c>
      <c r="J257" s="42" t="s">
        <v>4108</v>
      </c>
      <c r="K257" s="42" t="s">
        <v>30</v>
      </c>
      <c r="L257" s="42">
        <v>40</v>
      </c>
      <c r="M257" s="42">
        <v>126.7</v>
      </c>
      <c r="N257" s="42">
        <v>9.07</v>
      </c>
      <c r="O257" s="42" t="b">
        <v>0</v>
      </c>
      <c r="P257" s="42">
        <v>185.86099999999999</v>
      </c>
      <c r="Q257" s="42">
        <v>693.89</v>
      </c>
      <c r="R257" s="42">
        <v>36</v>
      </c>
      <c r="S257" s="42">
        <v>30</v>
      </c>
      <c r="T257" s="42">
        <v>316</v>
      </c>
      <c r="U257" s="44">
        <v>80317402.1015625</v>
      </c>
      <c r="V257" s="44">
        <v>74553362.59375</v>
      </c>
      <c r="W257" s="44">
        <v>67979026.296875</v>
      </c>
      <c r="X257" s="44">
        <v>48466755.984375</v>
      </c>
      <c r="Y257" s="44">
        <v>46769616.671875</v>
      </c>
      <c r="Z257" s="44">
        <v>44242451.154296897</v>
      </c>
      <c r="AA257" s="44">
        <v>21280906.246093798</v>
      </c>
      <c r="AB257" s="44">
        <v>18817390.769531298</v>
      </c>
      <c r="AC257" s="44">
        <v>19240547.322753899</v>
      </c>
      <c r="AD257" s="44">
        <v>9524594.5234375</v>
      </c>
      <c r="AE257" s="44">
        <v>10297867.5742188</v>
      </c>
      <c r="AF257" s="44">
        <v>11178822.34375</v>
      </c>
      <c r="AG257" s="44">
        <v>42764661.359375</v>
      </c>
      <c r="AH257" s="44">
        <v>39175392.964843802</v>
      </c>
      <c r="AI257" s="44">
        <v>37163236.230468802</v>
      </c>
      <c r="AJ257" s="44">
        <v>37754000.925781302</v>
      </c>
      <c r="AK257" s="44">
        <v>35038196.234375</v>
      </c>
      <c r="AL257" s="44">
        <v>31173270.53125</v>
      </c>
      <c r="AM257" s="44">
        <v>108020957.96093801</v>
      </c>
      <c r="AN257" s="44">
        <v>91780214.894531295</v>
      </c>
      <c r="AO257" s="44">
        <v>97925300.072265595</v>
      </c>
      <c r="AP257" s="44">
        <v>109671961.875</v>
      </c>
      <c r="AQ257" s="44">
        <v>99307118.105468795</v>
      </c>
      <c r="AR257" s="44">
        <v>91896083.984375</v>
      </c>
      <c r="AS257" s="44">
        <v>110986994.008303</v>
      </c>
      <c r="AT257" s="44">
        <v>110886099.40495799</v>
      </c>
      <c r="AU257" s="44">
        <v>107197545.45788901</v>
      </c>
      <c r="AV257" s="44">
        <v>49674916.2063694</v>
      </c>
      <c r="AW257" s="44">
        <v>50755748.163341999</v>
      </c>
      <c r="AX257" s="44">
        <v>50870882.670562603</v>
      </c>
      <c r="AY257" s="44">
        <v>24749557.9588474</v>
      </c>
      <c r="AZ257" s="44">
        <v>24039485.6183923</v>
      </c>
      <c r="BA257" s="44">
        <v>25391775.520130601</v>
      </c>
      <c r="BB257" s="44">
        <v>34082578.925558098</v>
      </c>
      <c r="BC257" s="44">
        <v>39344250.188744098</v>
      </c>
      <c r="BD257" s="44">
        <v>44239136.426774099</v>
      </c>
      <c r="BE257" s="44">
        <v>71005856.187571704</v>
      </c>
      <c r="BF257" s="44">
        <v>67707905.563477397</v>
      </c>
      <c r="BG257" s="44">
        <v>68435897.768444002</v>
      </c>
      <c r="BH257" s="44">
        <v>78363911.955978394</v>
      </c>
      <c r="BI257" s="44">
        <v>78129007.421629295</v>
      </c>
      <c r="BJ257" s="44">
        <v>73815560.756846607</v>
      </c>
      <c r="BK257" s="44">
        <v>108020957.96093801</v>
      </c>
      <c r="BL257" s="44">
        <v>104179831.07826801</v>
      </c>
      <c r="BM257" s="44">
        <v>107310107.829941</v>
      </c>
      <c r="BN257" s="44">
        <v>127487815.097287</v>
      </c>
      <c r="BO257" s="44">
        <v>122149438.97738799</v>
      </c>
      <c r="BP257" s="44">
        <v>118954755.67060401</v>
      </c>
      <c r="BQ257" s="44">
        <v>148.19999999999999</v>
      </c>
      <c r="BR257" s="44">
        <v>148</v>
      </c>
      <c r="BS257" s="44">
        <v>143.1</v>
      </c>
      <c r="BT257" s="44">
        <v>66.3</v>
      </c>
      <c r="BU257" s="44">
        <v>67.8</v>
      </c>
      <c r="BV257" s="44">
        <v>67.900000000000006</v>
      </c>
      <c r="BW257" s="44">
        <v>33</v>
      </c>
      <c r="BX257" s="44">
        <v>32.1</v>
      </c>
      <c r="BY257" s="44">
        <v>33.9</v>
      </c>
      <c r="BZ257" s="44">
        <v>45.5</v>
      </c>
      <c r="CA257" s="44">
        <v>52.5</v>
      </c>
      <c r="CB257" s="44">
        <v>59.1</v>
      </c>
      <c r="CC257" s="44">
        <v>94.8</v>
      </c>
      <c r="CD257" s="44">
        <v>90.4</v>
      </c>
      <c r="CE257" s="44">
        <v>91.4</v>
      </c>
      <c r="CF257" s="44">
        <v>104.6</v>
      </c>
      <c r="CG257" s="44">
        <v>104.3</v>
      </c>
      <c r="CH257" s="44">
        <v>98.5</v>
      </c>
      <c r="CI257" s="44">
        <v>144.19999999999999</v>
      </c>
      <c r="CJ257" s="44">
        <v>139.1</v>
      </c>
      <c r="CK257" s="44">
        <v>143.30000000000001</v>
      </c>
      <c r="CL257" s="44">
        <v>170.2</v>
      </c>
      <c r="CM257" s="44">
        <v>163.1</v>
      </c>
      <c r="CN257" s="44">
        <v>158.80000000000001</v>
      </c>
      <c r="CO257" s="45">
        <f t="shared" si="27"/>
        <v>148</v>
      </c>
      <c r="CP257" s="45">
        <f t="shared" si="28"/>
        <v>67.8</v>
      </c>
      <c r="CQ257" s="45">
        <f t="shared" si="29"/>
        <v>33</v>
      </c>
      <c r="CR257" s="45">
        <f t="shared" si="30"/>
        <v>52.5</v>
      </c>
      <c r="CS257" s="45">
        <f t="shared" si="31"/>
        <v>91.4</v>
      </c>
      <c r="CT257" s="45">
        <f t="shared" si="32"/>
        <v>104.3</v>
      </c>
      <c r="CU257" s="45">
        <f t="shared" si="33"/>
        <v>143.30000000000001</v>
      </c>
      <c r="CV257" s="45">
        <f t="shared" si="34"/>
        <v>163.1</v>
      </c>
    </row>
    <row r="258" spans="1:100" s="48" customFormat="1" x14ac:dyDescent="0.25">
      <c r="A258" s="41">
        <v>654</v>
      </c>
      <c r="B258" s="42" t="s">
        <v>3972</v>
      </c>
      <c r="C258" s="42" t="s">
        <v>3973</v>
      </c>
      <c r="D258" s="42" t="b">
        <v>0</v>
      </c>
      <c r="E258" s="46">
        <v>1.6819999999999999</v>
      </c>
      <c r="F258" s="46">
        <f t="shared" si="35"/>
        <v>-1.6819999999999999</v>
      </c>
      <c r="G258" s="46">
        <v>0.75</v>
      </c>
      <c r="H258" s="47">
        <v>0.24777881295488</v>
      </c>
      <c r="I258" s="47">
        <v>0.83224223431798505</v>
      </c>
      <c r="J258" s="42" t="s">
        <v>3974</v>
      </c>
      <c r="K258" s="42" t="s">
        <v>30</v>
      </c>
      <c r="L258" s="42">
        <v>21</v>
      </c>
      <c r="M258" s="42">
        <v>61.2</v>
      </c>
      <c r="N258" s="42">
        <v>5.4</v>
      </c>
      <c r="O258" s="42" t="b">
        <v>0</v>
      </c>
      <c r="P258" s="42">
        <v>29.297000000000001</v>
      </c>
      <c r="Q258" s="42">
        <v>64.52</v>
      </c>
      <c r="R258" s="42">
        <v>7</v>
      </c>
      <c r="S258" s="42">
        <v>7</v>
      </c>
      <c r="T258" s="42">
        <v>45</v>
      </c>
      <c r="U258" s="44">
        <v>7026062.078125</v>
      </c>
      <c r="V258" s="44">
        <v>5950004</v>
      </c>
      <c r="W258" s="44">
        <v>5958658.859375</v>
      </c>
      <c r="X258" s="44">
        <v>3734152.53125</v>
      </c>
      <c r="Y258" s="44">
        <v>2240250.015625</v>
      </c>
      <c r="Z258" s="44">
        <v>2332535.875</v>
      </c>
      <c r="AA258" s="44">
        <v>3683940.96875</v>
      </c>
      <c r="AB258" s="44">
        <v>2257903.625</v>
      </c>
      <c r="AC258" s="44">
        <v>2609290.3125</v>
      </c>
      <c r="AD258" s="44">
        <v>470518.28125</v>
      </c>
      <c r="AE258" s="44">
        <v>302458.0703125</v>
      </c>
      <c r="AF258" s="44">
        <v>570519.5078125</v>
      </c>
      <c r="AG258" s="44">
        <v>3779938.515625</v>
      </c>
      <c r="AH258" s="44">
        <v>2527408.515625</v>
      </c>
      <c r="AI258" s="44">
        <v>3164046.984375</v>
      </c>
      <c r="AJ258" s="44">
        <v>1612162.515625</v>
      </c>
      <c r="AK258" s="44">
        <v>1836959.1484375</v>
      </c>
      <c r="AL258" s="44">
        <v>1973075.390625</v>
      </c>
      <c r="AM258" s="44">
        <v>7168203.4375</v>
      </c>
      <c r="AN258" s="44">
        <v>5987516.96875</v>
      </c>
      <c r="AO258" s="44">
        <v>7435176.3125</v>
      </c>
      <c r="AP258" s="44">
        <v>9206297.5</v>
      </c>
      <c r="AQ258" s="44">
        <v>8363804.25</v>
      </c>
      <c r="AR258" s="44">
        <v>8685214.46875</v>
      </c>
      <c r="AS258" s="44">
        <v>9708998.1668076795</v>
      </c>
      <c r="AT258" s="44">
        <v>8849671.0550679993</v>
      </c>
      <c r="AU258" s="44">
        <v>9396333.5272907</v>
      </c>
      <c r="AV258" s="44">
        <v>3827236.0161973001</v>
      </c>
      <c r="AW258" s="44">
        <v>2431184.4677650002</v>
      </c>
      <c r="AX258" s="44">
        <v>2681997.8488122001</v>
      </c>
      <c r="AY258" s="44">
        <v>4284399.8027474303</v>
      </c>
      <c r="AZ258" s="44">
        <v>2884504.1475564502</v>
      </c>
      <c r="BA258" s="44">
        <v>3443483.8453633101</v>
      </c>
      <c r="BB258" s="44">
        <v>1683691.2497597199</v>
      </c>
      <c r="BC258" s="44">
        <v>1155577.6867603101</v>
      </c>
      <c r="BD258" s="44">
        <v>2257777.2116008499</v>
      </c>
      <c r="BE258" s="44">
        <v>6276157.9796654396</v>
      </c>
      <c r="BF258" s="44">
        <v>4368189.4205843704</v>
      </c>
      <c r="BG258" s="44">
        <v>5826575.3449026197</v>
      </c>
      <c r="BH258" s="44">
        <v>3346277.4364370699</v>
      </c>
      <c r="BI258" s="44">
        <v>4096095.41488611</v>
      </c>
      <c r="BJ258" s="44">
        <v>4672068.8555445699</v>
      </c>
      <c r="BK258" s="44">
        <v>7168203.4375</v>
      </c>
      <c r="BL258" s="44">
        <v>6796437.63200437</v>
      </c>
      <c r="BM258" s="44">
        <v>8147736.8079566397</v>
      </c>
      <c r="BN258" s="44">
        <v>10701830.5622028</v>
      </c>
      <c r="BO258" s="44">
        <v>10287621.032051001</v>
      </c>
      <c r="BP258" s="44">
        <v>11242563.5596465</v>
      </c>
      <c r="BQ258" s="44">
        <v>171.9</v>
      </c>
      <c r="BR258" s="44">
        <v>156.69999999999999</v>
      </c>
      <c r="BS258" s="44">
        <v>166.4</v>
      </c>
      <c r="BT258" s="44">
        <v>67.8</v>
      </c>
      <c r="BU258" s="44">
        <v>43.1</v>
      </c>
      <c r="BV258" s="44">
        <v>47.5</v>
      </c>
      <c r="BW258" s="44">
        <v>75.900000000000006</v>
      </c>
      <c r="BX258" s="44">
        <v>51.1</v>
      </c>
      <c r="BY258" s="44">
        <v>61</v>
      </c>
      <c r="BZ258" s="44">
        <v>29.8</v>
      </c>
      <c r="CA258" s="44">
        <v>20.5</v>
      </c>
      <c r="CB258" s="44">
        <v>40</v>
      </c>
      <c r="CC258" s="44">
        <v>111.1</v>
      </c>
      <c r="CD258" s="44">
        <v>77.400000000000006</v>
      </c>
      <c r="CE258" s="44">
        <v>103.2</v>
      </c>
      <c r="CF258" s="44">
        <v>59.3</v>
      </c>
      <c r="CG258" s="44">
        <v>72.5</v>
      </c>
      <c r="CH258" s="44">
        <v>82.7</v>
      </c>
      <c r="CI258" s="44">
        <v>126.9</v>
      </c>
      <c r="CJ258" s="44">
        <v>120.3</v>
      </c>
      <c r="CK258" s="44">
        <v>144.30000000000001</v>
      </c>
      <c r="CL258" s="44">
        <v>189.5</v>
      </c>
      <c r="CM258" s="44">
        <v>182.2</v>
      </c>
      <c r="CN258" s="44">
        <v>199.1</v>
      </c>
      <c r="CO258" s="45">
        <f t="shared" si="27"/>
        <v>166.4</v>
      </c>
      <c r="CP258" s="45">
        <f t="shared" si="28"/>
        <v>47.5</v>
      </c>
      <c r="CQ258" s="45">
        <f t="shared" si="29"/>
        <v>61</v>
      </c>
      <c r="CR258" s="45">
        <f t="shared" si="30"/>
        <v>29.8</v>
      </c>
      <c r="CS258" s="45">
        <f t="shared" si="31"/>
        <v>103.2</v>
      </c>
      <c r="CT258" s="45">
        <f t="shared" si="32"/>
        <v>72.5</v>
      </c>
      <c r="CU258" s="45">
        <f t="shared" si="33"/>
        <v>126.9</v>
      </c>
      <c r="CV258" s="45">
        <f t="shared" si="34"/>
        <v>189.5</v>
      </c>
    </row>
    <row r="259" spans="1:100" s="48" customFormat="1" x14ac:dyDescent="0.25">
      <c r="A259" s="41">
        <v>793</v>
      </c>
      <c r="B259" s="42" t="s">
        <v>3617</v>
      </c>
      <c r="C259" s="42" t="s">
        <v>3618</v>
      </c>
      <c r="D259" s="42" t="b">
        <v>0</v>
      </c>
      <c r="E259" s="46">
        <v>1.679</v>
      </c>
      <c r="F259" s="46">
        <f t="shared" si="35"/>
        <v>-1.679</v>
      </c>
      <c r="G259" s="46">
        <v>0.75</v>
      </c>
      <c r="H259" s="47">
        <v>0.249587354360255</v>
      </c>
      <c r="I259" s="47">
        <v>0.83224223431798505</v>
      </c>
      <c r="J259" s="42" t="s">
        <v>3619</v>
      </c>
      <c r="K259" s="42" t="s">
        <v>30</v>
      </c>
      <c r="L259" s="42">
        <v>22</v>
      </c>
      <c r="M259" s="42">
        <v>30.1</v>
      </c>
      <c r="N259" s="42">
        <v>7.17</v>
      </c>
      <c r="O259" s="42" t="b">
        <v>0</v>
      </c>
      <c r="P259" s="42">
        <v>22.492999999999999</v>
      </c>
      <c r="Q259" s="42">
        <v>90.99</v>
      </c>
      <c r="R259" s="42">
        <v>5</v>
      </c>
      <c r="S259" s="42">
        <v>5</v>
      </c>
      <c r="T259" s="42">
        <v>41</v>
      </c>
      <c r="U259" s="44">
        <v>4923438.2421875</v>
      </c>
      <c r="V259" s="44">
        <v>5221630.28125</v>
      </c>
      <c r="W259" s="44">
        <v>4674497.96875</v>
      </c>
      <c r="X259" s="44">
        <v>3741514.40625</v>
      </c>
      <c r="Y259" s="44">
        <v>3485580.609375</v>
      </c>
      <c r="Z259" s="44">
        <v>3463647.4375</v>
      </c>
      <c r="AA259" s="44">
        <v>3034430.5625</v>
      </c>
      <c r="AB259" s="44">
        <v>2770086.6875</v>
      </c>
      <c r="AC259" s="44">
        <v>2992369.1640625</v>
      </c>
      <c r="AD259" s="44">
        <v>1293792.6875</v>
      </c>
      <c r="AE259" s="44">
        <v>1038755.640625</v>
      </c>
      <c r="AF259" s="44">
        <v>1002701.84375</v>
      </c>
      <c r="AG259" s="44">
        <v>3085059.703125</v>
      </c>
      <c r="AH259" s="44">
        <v>2891167.640625</v>
      </c>
      <c r="AI259" s="44">
        <v>3181370.6171875</v>
      </c>
      <c r="AJ259" s="44">
        <v>1636613.640625</v>
      </c>
      <c r="AK259" s="44">
        <v>2268253.84375</v>
      </c>
      <c r="AL259" s="44">
        <v>2149171.21875</v>
      </c>
      <c r="AM259" s="44">
        <v>6322971.84375</v>
      </c>
      <c r="AN259" s="44">
        <v>5865000.375</v>
      </c>
      <c r="AO259" s="44">
        <v>5882101.984375</v>
      </c>
      <c r="AP259" s="44">
        <v>6366928.15625</v>
      </c>
      <c r="AQ259" s="44">
        <v>6178176.953125</v>
      </c>
      <c r="AR259" s="44">
        <v>6382341.96875</v>
      </c>
      <c r="AS259" s="44">
        <v>6803477.1592205698</v>
      </c>
      <c r="AT259" s="44">
        <v>7766332.6546074096</v>
      </c>
      <c r="AU259" s="44">
        <v>7371313.4152514599</v>
      </c>
      <c r="AV259" s="44">
        <v>3834781.4051204701</v>
      </c>
      <c r="AW259" s="44">
        <v>3782653.4447277701</v>
      </c>
      <c r="AX259" s="44">
        <v>3982573.2482759301</v>
      </c>
      <c r="AY259" s="44">
        <v>3529023.3512718501</v>
      </c>
      <c r="AZ259" s="44">
        <v>3538825.3292629598</v>
      </c>
      <c r="BA259" s="44">
        <v>3949033.50786595</v>
      </c>
      <c r="BB259" s="44">
        <v>4629676.4945238</v>
      </c>
      <c r="BC259" s="44">
        <v>3968691.7233269699</v>
      </c>
      <c r="BD259" s="44">
        <v>3968098.09629319</v>
      </c>
      <c r="BE259" s="44">
        <v>5122390.7461655596</v>
      </c>
      <c r="BF259" s="44">
        <v>4996884.2879327601</v>
      </c>
      <c r="BG259" s="44">
        <v>5858476.7206811504</v>
      </c>
      <c r="BH259" s="44">
        <v>3397029.2974250298</v>
      </c>
      <c r="BI259" s="44">
        <v>5057806.6349951196</v>
      </c>
      <c r="BJ259" s="44">
        <v>5089048.27664694</v>
      </c>
      <c r="BK259" s="44">
        <v>6322971.84375</v>
      </c>
      <c r="BL259" s="44">
        <v>6657368.9007333899</v>
      </c>
      <c r="BM259" s="44">
        <v>6445821.4347485201</v>
      </c>
      <c r="BN259" s="44">
        <v>7401214.9107614504</v>
      </c>
      <c r="BO259" s="44">
        <v>7599262.4005638696</v>
      </c>
      <c r="BP259" s="44">
        <v>8261613.5158489104</v>
      </c>
      <c r="BQ259" s="44">
        <v>126.2</v>
      </c>
      <c r="BR259" s="44">
        <v>144.1</v>
      </c>
      <c r="BS259" s="44">
        <v>136.80000000000001</v>
      </c>
      <c r="BT259" s="44">
        <v>71.2</v>
      </c>
      <c r="BU259" s="44">
        <v>70.2</v>
      </c>
      <c r="BV259" s="44">
        <v>73.900000000000006</v>
      </c>
      <c r="BW259" s="44">
        <v>65.5</v>
      </c>
      <c r="BX259" s="44">
        <v>65.7</v>
      </c>
      <c r="BY259" s="44">
        <v>73.3</v>
      </c>
      <c r="BZ259" s="44">
        <v>85.9</v>
      </c>
      <c r="CA259" s="44">
        <v>73.599999999999994</v>
      </c>
      <c r="CB259" s="44">
        <v>73.599999999999994</v>
      </c>
      <c r="CC259" s="44">
        <v>95.1</v>
      </c>
      <c r="CD259" s="44">
        <v>92.7</v>
      </c>
      <c r="CE259" s="44">
        <v>108.7</v>
      </c>
      <c r="CF259" s="44">
        <v>63</v>
      </c>
      <c r="CG259" s="44">
        <v>93.9</v>
      </c>
      <c r="CH259" s="44">
        <v>94.4</v>
      </c>
      <c r="CI259" s="44">
        <v>117.3</v>
      </c>
      <c r="CJ259" s="44">
        <v>123.5</v>
      </c>
      <c r="CK259" s="44">
        <v>119.6</v>
      </c>
      <c r="CL259" s="44">
        <v>137.30000000000001</v>
      </c>
      <c r="CM259" s="44">
        <v>141</v>
      </c>
      <c r="CN259" s="44">
        <v>153.30000000000001</v>
      </c>
      <c r="CO259" s="45">
        <f t="shared" ref="CO259:CO322" si="36">MEDIAN(BQ259:BS259)</f>
        <v>136.80000000000001</v>
      </c>
      <c r="CP259" s="45">
        <f t="shared" ref="CP259:CP322" si="37">MEDIAN(BT259:BV259)</f>
        <v>71.2</v>
      </c>
      <c r="CQ259" s="45">
        <f t="shared" ref="CQ259:CQ322" si="38">MEDIAN(BW259:BY259)</f>
        <v>65.7</v>
      </c>
      <c r="CR259" s="45">
        <f t="shared" ref="CR259:CR322" si="39">MEDIAN(BZ259:CB259)</f>
        <v>73.599999999999994</v>
      </c>
      <c r="CS259" s="45">
        <f t="shared" ref="CS259:CS322" si="40">MEDIAN(CC259:CE259)</f>
        <v>95.1</v>
      </c>
      <c r="CT259" s="45">
        <f t="shared" ref="CT259:CT322" si="41">MEDIAN(CF259:CH259)</f>
        <v>93.9</v>
      </c>
      <c r="CU259" s="45">
        <f t="shared" ref="CU259:CU322" si="42">MEDIAN(CI259:CK259)</f>
        <v>119.6</v>
      </c>
      <c r="CV259" s="45">
        <f t="shared" ref="CV259:CV322" si="43">MEDIAN(CL259:CN259)</f>
        <v>141</v>
      </c>
    </row>
    <row r="260" spans="1:100" s="48" customFormat="1" x14ac:dyDescent="0.25">
      <c r="A260" s="41">
        <v>768</v>
      </c>
      <c r="B260" s="42" t="s">
        <v>4411</v>
      </c>
      <c r="C260" s="42" t="s">
        <v>4412</v>
      </c>
      <c r="D260" s="42" t="b">
        <v>0</v>
      </c>
      <c r="E260" s="46">
        <v>1.6779999999999999</v>
      </c>
      <c r="F260" s="46">
        <f t="shared" ref="F260:F323" si="44">IF(E260&lt;1,1/E260,-E260)</f>
        <v>-1.6779999999999999</v>
      </c>
      <c r="G260" s="46">
        <v>0.75</v>
      </c>
      <c r="H260" s="47">
        <v>0.25007434411236401</v>
      </c>
      <c r="I260" s="47">
        <v>0.83224223431798505</v>
      </c>
      <c r="J260" s="42" t="s">
        <v>4413</v>
      </c>
      <c r="K260" s="42" t="s">
        <v>30</v>
      </c>
      <c r="L260" s="42">
        <v>5</v>
      </c>
      <c r="M260" s="42">
        <v>182.6</v>
      </c>
      <c r="N260" s="42">
        <v>7.14</v>
      </c>
      <c r="O260" s="42" t="b">
        <v>0</v>
      </c>
      <c r="P260" s="42">
        <v>23.873000000000001</v>
      </c>
      <c r="Q260" s="42">
        <v>72.53</v>
      </c>
      <c r="R260" s="42">
        <v>6</v>
      </c>
      <c r="S260" s="42">
        <v>3</v>
      </c>
      <c r="T260" s="42">
        <v>31</v>
      </c>
      <c r="U260" s="44">
        <v>1639798.046875</v>
      </c>
      <c r="V260" s="44">
        <v>1689130.671875</v>
      </c>
      <c r="W260" s="44">
        <v>244880.25</v>
      </c>
      <c r="X260" s="44">
        <v>1480147</v>
      </c>
      <c r="Y260" s="44">
        <v>677134.25</v>
      </c>
      <c r="Z260" s="44">
        <v>1252166.5</v>
      </c>
      <c r="AA260" s="44">
        <v>1096061.03125</v>
      </c>
      <c r="AB260" s="44">
        <v>1186979.1875</v>
      </c>
      <c r="AC260" s="44">
        <v>646639.1875</v>
      </c>
      <c r="AD260" s="44">
        <v>740186.921875</v>
      </c>
      <c r="AE260" s="44">
        <v>683838.640625</v>
      </c>
      <c r="AF260" s="44">
        <v>2246291.75</v>
      </c>
      <c r="AG260" s="44">
        <v>4785988.65625</v>
      </c>
      <c r="AH260" s="44">
        <v>4438273.328125</v>
      </c>
      <c r="AI260" s="44">
        <v>6548129.28125</v>
      </c>
      <c r="AJ260" s="44">
        <v>1508510.21875</v>
      </c>
      <c r="AK260" s="44">
        <v>1646596</v>
      </c>
      <c r="AL260" s="44">
        <v>2416638.71875</v>
      </c>
      <c r="AM260" s="44">
        <v>2836915.375</v>
      </c>
      <c r="AN260" s="44">
        <v>1971807.75</v>
      </c>
      <c r="AO260" s="44">
        <v>1863083.125</v>
      </c>
      <c r="AP260" s="44">
        <v>3497555.0625</v>
      </c>
      <c r="AQ260" s="44">
        <v>3733331.4375</v>
      </c>
      <c r="AR260" s="44">
        <v>1793646.90625</v>
      </c>
      <c r="AS260" s="44">
        <v>2265962.9325809898</v>
      </c>
      <c r="AT260" s="44">
        <v>2512309.3724171901</v>
      </c>
      <c r="AU260" s="44">
        <v>386156.77748124598</v>
      </c>
      <c r="AV260" s="44">
        <v>1517043.52199295</v>
      </c>
      <c r="AW260" s="44">
        <v>734845.78047527501</v>
      </c>
      <c r="AX260" s="44">
        <v>1439766.8629018201</v>
      </c>
      <c r="AY260" s="44">
        <v>1274711.9744646801</v>
      </c>
      <c r="AZ260" s="44">
        <v>1516382.87458214</v>
      </c>
      <c r="BA260" s="44">
        <v>853370.58328388096</v>
      </c>
      <c r="BB260" s="44">
        <v>2648666.9980955599</v>
      </c>
      <c r="BC260" s="44">
        <v>2612688.34266611</v>
      </c>
      <c r="BD260" s="44">
        <v>8889488.0092755407</v>
      </c>
      <c r="BE260" s="44">
        <v>7946589.8112750398</v>
      </c>
      <c r="BF260" s="44">
        <v>7670789.4579453003</v>
      </c>
      <c r="BG260" s="44">
        <v>12058344.523257</v>
      </c>
      <c r="BH260" s="44">
        <v>3131132.0407923702</v>
      </c>
      <c r="BI260" s="44">
        <v>3671619.1165746502</v>
      </c>
      <c r="BJ260" s="44">
        <v>5722387.77424441</v>
      </c>
      <c r="BK260" s="44">
        <v>2836915.375</v>
      </c>
      <c r="BL260" s="44">
        <v>2238201.3220374398</v>
      </c>
      <c r="BM260" s="44">
        <v>2041634.2956554999</v>
      </c>
      <c r="BN260" s="44">
        <v>4065721.4977953602</v>
      </c>
      <c r="BO260" s="44">
        <v>4592060.9650855996</v>
      </c>
      <c r="BP260" s="44">
        <v>2321783.6956858998</v>
      </c>
      <c r="BQ260" s="44">
        <v>64</v>
      </c>
      <c r="BR260" s="44">
        <v>71</v>
      </c>
      <c r="BS260" s="44">
        <v>10.9</v>
      </c>
      <c r="BT260" s="44">
        <v>42.9</v>
      </c>
      <c r="BU260" s="44">
        <v>20.8</v>
      </c>
      <c r="BV260" s="44">
        <v>40.700000000000003</v>
      </c>
      <c r="BW260" s="44">
        <v>36</v>
      </c>
      <c r="BX260" s="44">
        <v>42.8</v>
      </c>
      <c r="BY260" s="44">
        <v>24.1</v>
      </c>
      <c r="BZ260" s="44">
        <v>74.8</v>
      </c>
      <c r="CA260" s="44">
        <v>73.8</v>
      </c>
      <c r="CB260" s="44">
        <v>251.1</v>
      </c>
      <c r="CC260" s="44">
        <v>224.5</v>
      </c>
      <c r="CD260" s="44">
        <v>216.7</v>
      </c>
      <c r="CE260" s="44">
        <v>340.7</v>
      </c>
      <c r="CF260" s="44">
        <v>88.5</v>
      </c>
      <c r="CG260" s="44">
        <v>103.7</v>
      </c>
      <c r="CH260" s="44">
        <v>161.69999999999999</v>
      </c>
      <c r="CI260" s="44">
        <v>80.099999999999994</v>
      </c>
      <c r="CJ260" s="44">
        <v>63.2</v>
      </c>
      <c r="CK260" s="44">
        <v>57.7</v>
      </c>
      <c r="CL260" s="44">
        <v>114.9</v>
      </c>
      <c r="CM260" s="44">
        <v>129.69999999999999</v>
      </c>
      <c r="CN260" s="44">
        <v>65.599999999999994</v>
      </c>
      <c r="CO260" s="45">
        <f t="shared" si="36"/>
        <v>64</v>
      </c>
      <c r="CP260" s="45">
        <f t="shared" si="37"/>
        <v>40.700000000000003</v>
      </c>
      <c r="CQ260" s="45">
        <f t="shared" si="38"/>
        <v>36</v>
      </c>
      <c r="CR260" s="45">
        <f t="shared" si="39"/>
        <v>74.8</v>
      </c>
      <c r="CS260" s="45">
        <f t="shared" si="40"/>
        <v>224.5</v>
      </c>
      <c r="CT260" s="45">
        <f t="shared" si="41"/>
        <v>103.7</v>
      </c>
      <c r="CU260" s="45">
        <f t="shared" si="42"/>
        <v>63.2</v>
      </c>
      <c r="CV260" s="45">
        <f t="shared" si="43"/>
        <v>114.9</v>
      </c>
    </row>
    <row r="261" spans="1:100" s="48" customFormat="1" x14ac:dyDescent="0.25">
      <c r="A261" s="41">
        <v>1228</v>
      </c>
      <c r="B261" s="42" t="s">
        <v>3647</v>
      </c>
      <c r="C261" s="42" t="s">
        <v>3648</v>
      </c>
      <c r="D261" s="42" t="b">
        <v>0</v>
      </c>
      <c r="E261" s="46">
        <v>1.6779999999999999</v>
      </c>
      <c r="F261" s="46">
        <f t="shared" si="44"/>
        <v>-1.6779999999999999</v>
      </c>
      <c r="G261" s="46">
        <v>0.75</v>
      </c>
      <c r="H261" s="47">
        <v>0.24969583916669699</v>
      </c>
      <c r="I261" s="47">
        <v>0.83224223431798505</v>
      </c>
      <c r="J261" s="42" t="s">
        <v>3649</v>
      </c>
      <c r="K261" s="42" t="s">
        <v>30</v>
      </c>
      <c r="L261" s="42">
        <v>3</v>
      </c>
      <c r="M261" s="42">
        <v>141.19999999999999</v>
      </c>
      <c r="N261" s="42">
        <v>6.27</v>
      </c>
      <c r="O261" s="42" t="b">
        <v>0</v>
      </c>
      <c r="P261" s="42">
        <v>10.680999999999999</v>
      </c>
      <c r="Q261" s="42">
        <v>15.43</v>
      </c>
      <c r="R261" s="42">
        <v>3</v>
      </c>
      <c r="S261" s="42">
        <v>3</v>
      </c>
      <c r="T261" s="42">
        <v>8</v>
      </c>
      <c r="U261" s="44">
        <v>877709.875</v>
      </c>
      <c r="V261" s="44">
        <v>716780.8984375</v>
      </c>
      <c r="W261" s="44">
        <v>362582.828125</v>
      </c>
      <c r="X261" s="44">
        <v>1426159.4296875</v>
      </c>
      <c r="Y261" s="44">
        <v>821855.0703125</v>
      </c>
      <c r="Z261" s="44">
        <v>1497164.2421875</v>
      </c>
      <c r="AA261" s="44">
        <v>1253250.6953125</v>
      </c>
      <c r="AB261" s="44">
        <v>1191553.1484375</v>
      </c>
      <c r="AC261" s="44">
        <v>901790.10546875</v>
      </c>
      <c r="AD261" s="44" t="s">
        <v>30</v>
      </c>
      <c r="AE261" s="44" t="s">
        <v>30</v>
      </c>
      <c r="AF261" s="44" t="s">
        <v>30</v>
      </c>
      <c r="AG261" s="44">
        <v>779939.4375</v>
      </c>
      <c r="AH261" s="44">
        <v>1178240.75</v>
      </c>
      <c r="AI261" s="44">
        <v>1284407.6875</v>
      </c>
      <c r="AJ261" s="44">
        <v>753782.375</v>
      </c>
      <c r="AK261" s="44">
        <v>962711</v>
      </c>
      <c r="AL261" s="44">
        <v>1025273.5</v>
      </c>
      <c r="AM261" s="44">
        <v>1679950.3125</v>
      </c>
      <c r="AN261" s="44">
        <v>2161750.875</v>
      </c>
      <c r="AO261" s="44">
        <v>2408336.125</v>
      </c>
      <c r="AP261" s="44">
        <v>1410347.875</v>
      </c>
      <c r="AQ261" s="44">
        <v>1335818.4375</v>
      </c>
      <c r="AR261" s="44">
        <v>1955686.375</v>
      </c>
      <c r="AS261" s="44">
        <v>1212867.6736141399</v>
      </c>
      <c r="AT261" s="44">
        <v>1066095.9504780101</v>
      </c>
      <c r="AU261" s="44">
        <v>571764.42967036599</v>
      </c>
      <c r="AV261" s="44">
        <v>1461710.1707712701</v>
      </c>
      <c r="AW261" s="44">
        <v>891901.02344011003</v>
      </c>
      <c r="AX261" s="44">
        <v>1721470.31902154</v>
      </c>
      <c r="AY261" s="44">
        <v>1457522.54917696</v>
      </c>
      <c r="AZ261" s="44">
        <v>1522226.17504408</v>
      </c>
      <c r="BA261" s="44">
        <v>1190093.5841496601</v>
      </c>
      <c r="BB261" s="44" t="s">
        <v>30</v>
      </c>
      <c r="BC261" s="44" t="s">
        <v>30</v>
      </c>
      <c r="BD261" s="44" t="s">
        <v>30</v>
      </c>
      <c r="BE261" s="44">
        <v>1295000.72662214</v>
      </c>
      <c r="BF261" s="44">
        <v>2036385.7869564299</v>
      </c>
      <c r="BG261" s="44">
        <v>2365229.7838014401</v>
      </c>
      <c r="BH261" s="44">
        <v>1564584.7915453999</v>
      </c>
      <c r="BI261" s="44">
        <v>2146675.9978383901</v>
      </c>
      <c r="BJ261" s="44">
        <v>2427757.40375933</v>
      </c>
      <c r="BK261" s="44">
        <v>1679950.3125</v>
      </c>
      <c r="BL261" s="44">
        <v>2453805.9891186599</v>
      </c>
      <c r="BM261" s="44">
        <v>2639142.3776467699</v>
      </c>
      <c r="BN261" s="44">
        <v>1639454.2965847901</v>
      </c>
      <c r="BO261" s="44">
        <v>1643079.3263276599</v>
      </c>
      <c r="BP261" s="44">
        <v>2531535.4563531801</v>
      </c>
      <c r="BQ261" s="44">
        <v>82</v>
      </c>
      <c r="BR261" s="44">
        <v>72</v>
      </c>
      <c r="BS261" s="44">
        <v>38.6</v>
      </c>
      <c r="BT261" s="44">
        <v>98.8</v>
      </c>
      <c r="BU261" s="44">
        <v>60.3</v>
      </c>
      <c r="BV261" s="44">
        <v>116.3</v>
      </c>
      <c r="BW261" s="44">
        <v>98.5</v>
      </c>
      <c r="BX261" s="44">
        <v>102.9</v>
      </c>
      <c r="BY261" s="44">
        <v>80.400000000000006</v>
      </c>
      <c r="BZ261" s="44" t="s">
        <v>30</v>
      </c>
      <c r="CA261" s="44" t="s">
        <v>30</v>
      </c>
      <c r="CB261" s="44" t="s">
        <v>30</v>
      </c>
      <c r="CC261" s="44">
        <v>87.5</v>
      </c>
      <c r="CD261" s="44">
        <v>137.6</v>
      </c>
      <c r="CE261" s="44">
        <v>159.80000000000001</v>
      </c>
      <c r="CF261" s="44">
        <v>105.7</v>
      </c>
      <c r="CG261" s="44">
        <v>145.1</v>
      </c>
      <c r="CH261" s="44">
        <v>164</v>
      </c>
      <c r="CI261" s="44">
        <v>113.5</v>
      </c>
      <c r="CJ261" s="44">
        <v>165.8</v>
      </c>
      <c r="CK261" s="44">
        <v>178.3</v>
      </c>
      <c r="CL261" s="44">
        <v>110.8</v>
      </c>
      <c r="CM261" s="44">
        <v>111</v>
      </c>
      <c r="CN261" s="44">
        <v>171.1</v>
      </c>
      <c r="CO261" s="45">
        <f t="shared" si="36"/>
        <v>72</v>
      </c>
      <c r="CP261" s="45">
        <f t="shared" si="37"/>
        <v>98.8</v>
      </c>
      <c r="CQ261" s="45">
        <f t="shared" si="38"/>
        <v>98.5</v>
      </c>
      <c r="CR261" s="45" t="e">
        <f t="shared" si="39"/>
        <v>#NUM!</v>
      </c>
      <c r="CS261" s="45">
        <f t="shared" si="40"/>
        <v>137.6</v>
      </c>
      <c r="CT261" s="45">
        <f t="shared" si="41"/>
        <v>145.1</v>
      </c>
      <c r="CU261" s="45">
        <f t="shared" si="42"/>
        <v>165.8</v>
      </c>
      <c r="CV261" s="45">
        <f t="shared" si="43"/>
        <v>111</v>
      </c>
    </row>
    <row r="262" spans="1:100" s="48" customFormat="1" x14ac:dyDescent="0.25">
      <c r="A262" s="41">
        <v>1296</v>
      </c>
      <c r="B262" s="42" t="s">
        <v>4169</v>
      </c>
      <c r="C262" s="42" t="s">
        <v>4170</v>
      </c>
      <c r="D262" s="42" t="b">
        <v>0</v>
      </c>
      <c r="E262" s="46">
        <v>1.6739999999999999</v>
      </c>
      <c r="F262" s="46">
        <f t="shared" si="44"/>
        <v>-1.6739999999999999</v>
      </c>
      <c r="G262" s="46">
        <v>0.74</v>
      </c>
      <c r="H262" s="47">
        <v>0.25171547783088999</v>
      </c>
      <c r="I262" s="47">
        <v>0.83683670502474505</v>
      </c>
      <c r="J262" s="42" t="s">
        <v>4171</v>
      </c>
      <c r="K262" s="42" t="s">
        <v>30</v>
      </c>
      <c r="L262" s="42">
        <v>6</v>
      </c>
      <c r="M262" s="42">
        <v>56.2</v>
      </c>
      <c r="N262" s="42">
        <v>11.37</v>
      </c>
      <c r="O262" s="42" t="b">
        <v>0</v>
      </c>
      <c r="P262" s="42">
        <v>8.7739999999999991</v>
      </c>
      <c r="Q262" s="42">
        <v>56.26</v>
      </c>
      <c r="R262" s="42">
        <v>3</v>
      </c>
      <c r="S262" s="42">
        <v>2</v>
      </c>
      <c r="T262" s="42">
        <v>25</v>
      </c>
      <c r="U262" s="44">
        <v>4859233.5</v>
      </c>
      <c r="V262" s="44">
        <v>4180393.5</v>
      </c>
      <c r="W262" s="44">
        <v>4210556.375</v>
      </c>
      <c r="X262" s="44">
        <v>405029.40625</v>
      </c>
      <c r="Y262" s="44">
        <v>461450.5625</v>
      </c>
      <c r="Z262" s="44">
        <v>391192.375</v>
      </c>
      <c r="AA262" s="44">
        <v>282291.15625</v>
      </c>
      <c r="AB262" s="44">
        <v>378565.875</v>
      </c>
      <c r="AC262" s="44">
        <v>317050.90625</v>
      </c>
      <c r="AD262" s="44">
        <v>2773600.25</v>
      </c>
      <c r="AE262" s="44">
        <v>2259897.5</v>
      </c>
      <c r="AF262" s="44">
        <v>1335601.5</v>
      </c>
      <c r="AG262" s="44">
        <v>1393417.875</v>
      </c>
      <c r="AH262" s="44">
        <v>1636449</v>
      </c>
      <c r="AI262" s="44">
        <v>4148197.75</v>
      </c>
      <c r="AJ262" s="44">
        <v>5545095</v>
      </c>
      <c r="AK262" s="44">
        <v>5329111</v>
      </c>
      <c r="AL262" s="44">
        <v>1797831.125</v>
      </c>
      <c r="AM262" s="44">
        <v>4719786.125</v>
      </c>
      <c r="AN262" s="44">
        <v>3524679.875</v>
      </c>
      <c r="AO262" s="44">
        <v>3936728.875</v>
      </c>
      <c r="AP262" s="44">
        <v>6403307.125</v>
      </c>
      <c r="AQ262" s="44">
        <v>1909946.625</v>
      </c>
      <c r="AR262" s="44">
        <v>1848746.375</v>
      </c>
      <c r="AS262" s="44">
        <v>6714755.5229373397</v>
      </c>
      <c r="AT262" s="44">
        <v>6217660.92186567</v>
      </c>
      <c r="AU262" s="44">
        <v>6639714.2324590003</v>
      </c>
      <c r="AV262" s="44">
        <v>415125.81991397601</v>
      </c>
      <c r="AW262" s="44">
        <v>500779.57030096703</v>
      </c>
      <c r="AX262" s="44">
        <v>449801.05963932298</v>
      </c>
      <c r="AY262" s="44">
        <v>328302.81060807098</v>
      </c>
      <c r="AZ262" s="44">
        <v>483623.31521604903</v>
      </c>
      <c r="BA262" s="44">
        <v>418412.49653191702</v>
      </c>
      <c r="BB262" s="44">
        <v>9924984.1235714499</v>
      </c>
      <c r="BC262" s="44">
        <v>8634212.0832392592</v>
      </c>
      <c r="BD262" s="44">
        <v>5285517.1281381501</v>
      </c>
      <c r="BE262" s="44">
        <v>2313611.89581247</v>
      </c>
      <c r="BF262" s="44">
        <v>2828319.6661455301</v>
      </c>
      <c r="BG262" s="44">
        <v>7638883.6370913796</v>
      </c>
      <c r="BH262" s="44">
        <v>11509649.9897261</v>
      </c>
      <c r="BI262" s="44">
        <v>11882979.080447299</v>
      </c>
      <c r="BJ262" s="44">
        <v>4257105.8594879499</v>
      </c>
      <c r="BK262" s="44">
        <v>4719786.125</v>
      </c>
      <c r="BL262" s="44">
        <v>4000868.3179096798</v>
      </c>
      <c r="BM262" s="44">
        <v>4314010.7792545697</v>
      </c>
      <c r="BN262" s="44">
        <v>7443503.5245706597</v>
      </c>
      <c r="BO262" s="44">
        <v>2349266.7310386598</v>
      </c>
      <c r="BP262" s="44">
        <v>2393107.1249176702</v>
      </c>
      <c r="BQ262" s="44">
        <v>144.30000000000001</v>
      </c>
      <c r="BR262" s="44">
        <v>133.6</v>
      </c>
      <c r="BS262" s="44">
        <v>142.69999999999999</v>
      </c>
      <c r="BT262" s="44">
        <v>8.9</v>
      </c>
      <c r="BU262" s="44">
        <v>10.8</v>
      </c>
      <c r="BV262" s="44">
        <v>9.6999999999999993</v>
      </c>
      <c r="BW262" s="44">
        <v>7.1</v>
      </c>
      <c r="BX262" s="44">
        <v>10.4</v>
      </c>
      <c r="BY262" s="44">
        <v>9</v>
      </c>
      <c r="BZ262" s="44">
        <v>213.3</v>
      </c>
      <c r="CA262" s="44">
        <v>185.6</v>
      </c>
      <c r="CB262" s="44">
        <v>113.6</v>
      </c>
      <c r="CC262" s="44">
        <v>49.7</v>
      </c>
      <c r="CD262" s="44">
        <v>60.8</v>
      </c>
      <c r="CE262" s="44">
        <v>164.2</v>
      </c>
      <c r="CF262" s="44">
        <v>247.4</v>
      </c>
      <c r="CG262" s="44">
        <v>255.4</v>
      </c>
      <c r="CH262" s="44">
        <v>91.5</v>
      </c>
      <c r="CI262" s="44">
        <v>101.4</v>
      </c>
      <c r="CJ262" s="44">
        <v>86</v>
      </c>
      <c r="CK262" s="44">
        <v>92.7</v>
      </c>
      <c r="CL262" s="44">
        <v>160</v>
      </c>
      <c r="CM262" s="44">
        <v>50.5</v>
      </c>
      <c r="CN262" s="44">
        <v>51.4</v>
      </c>
      <c r="CO262" s="45">
        <f t="shared" si="36"/>
        <v>142.69999999999999</v>
      </c>
      <c r="CP262" s="45">
        <f t="shared" si="37"/>
        <v>9.6999999999999993</v>
      </c>
      <c r="CQ262" s="45">
        <f t="shared" si="38"/>
        <v>9</v>
      </c>
      <c r="CR262" s="45">
        <f t="shared" si="39"/>
        <v>185.6</v>
      </c>
      <c r="CS262" s="45">
        <f t="shared" si="40"/>
        <v>60.8</v>
      </c>
      <c r="CT262" s="45">
        <f t="shared" si="41"/>
        <v>247.4</v>
      </c>
      <c r="CU262" s="45">
        <f t="shared" si="42"/>
        <v>92.7</v>
      </c>
      <c r="CV262" s="45">
        <f t="shared" si="43"/>
        <v>51.4</v>
      </c>
    </row>
    <row r="263" spans="1:100" s="48" customFormat="1" x14ac:dyDescent="0.25">
      <c r="A263" s="41">
        <v>299</v>
      </c>
      <c r="B263" s="42" t="s">
        <v>3728</v>
      </c>
      <c r="C263" s="42" t="s">
        <v>3729</v>
      </c>
      <c r="D263" s="42" t="b">
        <v>0</v>
      </c>
      <c r="E263" s="46">
        <v>1.6679999999999999</v>
      </c>
      <c r="F263" s="46">
        <f t="shared" si="44"/>
        <v>-1.6679999999999999</v>
      </c>
      <c r="G263" s="46">
        <v>0.74</v>
      </c>
      <c r="H263" s="47">
        <v>0.254772678743593</v>
      </c>
      <c r="I263" s="47">
        <v>0.84312190149022403</v>
      </c>
      <c r="J263" s="42" t="s">
        <v>3730</v>
      </c>
      <c r="K263" s="42" t="s">
        <v>29</v>
      </c>
      <c r="L263" s="42">
        <v>41</v>
      </c>
      <c r="M263" s="42">
        <v>51.3</v>
      </c>
      <c r="N263" s="42">
        <v>8.07</v>
      </c>
      <c r="O263" s="42" t="b">
        <v>0</v>
      </c>
      <c r="P263" s="42">
        <v>75.531999999999996</v>
      </c>
      <c r="Q263" s="42">
        <v>355.19</v>
      </c>
      <c r="R263" s="42">
        <v>18</v>
      </c>
      <c r="S263" s="42">
        <v>18</v>
      </c>
      <c r="T263" s="42">
        <v>190</v>
      </c>
      <c r="U263" s="44">
        <v>29313358.359375</v>
      </c>
      <c r="V263" s="44">
        <v>26896217.328125</v>
      </c>
      <c r="W263" s="44">
        <v>26879338.03125</v>
      </c>
      <c r="X263" s="44">
        <v>30869318.1875</v>
      </c>
      <c r="Y263" s="44">
        <v>25263725.984375</v>
      </c>
      <c r="Z263" s="44">
        <v>24726756.921875</v>
      </c>
      <c r="AA263" s="44">
        <v>29983578.359375</v>
      </c>
      <c r="AB263" s="44">
        <v>18703078.78125</v>
      </c>
      <c r="AC263" s="44">
        <v>18170257.421875</v>
      </c>
      <c r="AD263" s="44">
        <v>25118613.515625</v>
      </c>
      <c r="AE263" s="44">
        <v>23208094.390625</v>
      </c>
      <c r="AF263" s="44">
        <v>21626733.792968798</v>
      </c>
      <c r="AG263" s="44">
        <v>36541390.234375</v>
      </c>
      <c r="AH263" s="44">
        <v>32432425.453125</v>
      </c>
      <c r="AI263" s="44">
        <v>34833590.5</v>
      </c>
      <c r="AJ263" s="44">
        <v>33642811.34375</v>
      </c>
      <c r="AK263" s="44">
        <v>32217137.59375</v>
      </c>
      <c r="AL263" s="44">
        <v>26886835.96875</v>
      </c>
      <c r="AM263" s="44">
        <v>43719569.5625</v>
      </c>
      <c r="AN263" s="44">
        <v>38611873.1875</v>
      </c>
      <c r="AO263" s="44">
        <v>41008402.78125</v>
      </c>
      <c r="AP263" s="44">
        <v>41889727.203125</v>
      </c>
      <c r="AQ263" s="44">
        <v>38601056.6875</v>
      </c>
      <c r="AR263" s="44">
        <v>37329993.078125</v>
      </c>
      <c r="AS263" s="44">
        <v>40506807.285440102</v>
      </c>
      <c r="AT263" s="44">
        <v>40003784.195695698</v>
      </c>
      <c r="AU263" s="44">
        <v>42386589.179717802</v>
      </c>
      <c r="AV263" s="44">
        <v>31638816.404509801</v>
      </c>
      <c r="AW263" s="44">
        <v>27416930.1563191</v>
      </c>
      <c r="AX263" s="44">
        <v>28431335.004685</v>
      </c>
      <c r="AY263" s="44">
        <v>34870710.008189097</v>
      </c>
      <c r="AZ263" s="44">
        <v>23893450.419785101</v>
      </c>
      <c r="BA263" s="44">
        <v>23979312.535128001</v>
      </c>
      <c r="BB263" s="44">
        <v>89883839.730943695</v>
      </c>
      <c r="BC263" s="44">
        <v>88669335.231572106</v>
      </c>
      <c r="BD263" s="44">
        <v>85585761.837210104</v>
      </c>
      <c r="BE263" s="44">
        <v>60672822.311666898</v>
      </c>
      <c r="BF263" s="44">
        <v>56053849.970192999</v>
      </c>
      <c r="BG263" s="44">
        <v>64145867.802852899</v>
      </c>
      <c r="BH263" s="44">
        <v>69830540.908126503</v>
      </c>
      <c r="BI263" s="44">
        <v>71838543.437812507</v>
      </c>
      <c r="BJ263" s="44">
        <v>63665661.003425397</v>
      </c>
      <c r="BK263" s="44">
        <v>43719569.5625</v>
      </c>
      <c r="BL263" s="44">
        <v>43828383.1750862</v>
      </c>
      <c r="BM263" s="44">
        <v>44938500.276660703</v>
      </c>
      <c r="BN263" s="44">
        <v>48694577.035419703</v>
      </c>
      <c r="BO263" s="44">
        <v>47479954.189233497</v>
      </c>
      <c r="BP263" s="44">
        <v>48321756.632728003</v>
      </c>
      <c r="BQ263" s="44">
        <v>79.7</v>
      </c>
      <c r="BR263" s="44">
        <v>78.7</v>
      </c>
      <c r="BS263" s="44">
        <v>83.4</v>
      </c>
      <c r="BT263" s="44">
        <v>62.2</v>
      </c>
      <c r="BU263" s="44">
        <v>53.9</v>
      </c>
      <c r="BV263" s="44">
        <v>55.9</v>
      </c>
      <c r="BW263" s="44">
        <v>68.599999999999994</v>
      </c>
      <c r="BX263" s="44">
        <v>47</v>
      </c>
      <c r="BY263" s="44">
        <v>47.2</v>
      </c>
      <c r="BZ263" s="44">
        <v>176.8</v>
      </c>
      <c r="CA263" s="44">
        <v>174.4</v>
      </c>
      <c r="CB263" s="44">
        <v>168.3</v>
      </c>
      <c r="CC263" s="44">
        <v>119.3</v>
      </c>
      <c r="CD263" s="44">
        <v>110.2</v>
      </c>
      <c r="CE263" s="44">
        <v>126.1</v>
      </c>
      <c r="CF263" s="44">
        <v>137.30000000000001</v>
      </c>
      <c r="CG263" s="44">
        <v>141.30000000000001</v>
      </c>
      <c r="CH263" s="44">
        <v>125.2</v>
      </c>
      <c r="CI263" s="44">
        <v>86</v>
      </c>
      <c r="CJ263" s="44">
        <v>86.2</v>
      </c>
      <c r="CK263" s="44">
        <v>88.4</v>
      </c>
      <c r="CL263" s="44">
        <v>95.8</v>
      </c>
      <c r="CM263" s="44">
        <v>93.4</v>
      </c>
      <c r="CN263" s="44">
        <v>95</v>
      </c>
      <c r="CO263" s="45">
        <f t="shared" si="36"/>
        <v>79.7</v>
      </c>
      <c r="CP263" s="45">
        <f t="shared" si="37"/>
        <v>55.9</v>
      </c>
      <c r="CQ263" s="45">
        <f t="shared" si="38"/>
        <v>47.2</v>
      </c>
      <c r="CR263" s="45">
        <f t="shared" si="39"/>
        <v>174.4</v>
      </c>
      <c r="CS263" s="45">
        <f t="shared" si="40"/>
        <v>119.3</v>
      </c>
      <c r="CT263" s="45">
        <f t="shared" si="41"/>
        <v>137.30000000000001</v>
      </c>
      <c r="CU263" s="45">
        <f t="shared" si="42"/>
        <v>86.2</v>
      </c>
      <c r="CV263" s="45">
        <f t="shared" si="43"/>
        <v>95</v>
      </c>
    </row>
    <row r="264" spans="1:100" s="48" customFormat="1" x14ac:dyDescent="0.25">
      <c r="A264" s="41">
        <v>823</v>
      </c>
      <c r="B264" s="42" t="s">
        <v>2976</v>
      </c>
      <c r="C264" s="42" t="s">
        <v>2977</v>
      </c>
      <c r="D264" s="42" t="b">
        <v>0</v>
      </c>
      <c r="E264" s="46">
        <v>1.6679999999999999</v>
      </c>
      <c r="F264" s="46">
        <f t="shared" si="44"/>
        <v>-1.6679999999999999</v>
      </c>
      <c r="G264" s="46">
        <v>0.74</v>
      </c>
      <c r="H264" s="47">
        <v>0.25478742188891901</v>
      </c>
      <c r="I264" s="47">
        <v>0.84312190149022403</v>
      </c>
      <c r="J264" s="42" t="s">
        <v>2978</v>
      </c>
      <c r="K264" s="42" t="s">
        <v>30</v>
      </c>
      <c r="L264" s="42">
        <v>19</v>
      </c>
      <c r="M264" s="42">
        <v>53.9</v>
      </c>
      <c r="N264" s="42">
        <v>5.78</v>
      </c>
      <c r="O264" s="42" t="b">
        <v>0</v>
      </c>
      <c r="P264" s="42">
        <v>21.451000000000001</v>
      </c>
      <c r="Q264" s="42">
        <v>96.74</v>
      </c>
      <c r="R264" s="42">
        <v>4</v>
      </c>
      <c r="S264" s="42">
        <v>4</v>
      </c>
      <c r="T264" s="42">
        <v>40</v>
      </c>
      <c r="U264" s="44">
        <v>6530841.1171875</v>
      </c>
      <c r="V264" s="44">
        <v>6614785.375</v>
      </c>
      <c r="W264" s="44">
        <v>6733373.9375</v>
      </c>
      <c r="X264" s="44">
        <v>1406770.84375</v>
      </c>
      <c r="Y264" s="44">
        <v>1501056.421875</v>
      </c>
      <c r="Z264" s="44">
        <v>1435522.703125</v>
      </c>
      <c r="AA264" s="44">
        <v>921466.5</v>
      </c>
      <c r="AB264" s="44">
        <v>1141514.875</v>
      </c>
      <c r="AC264" s="44">
        <v>1008009.7421875</v>
      </c>
      <c r="AD264" s="44">
        <v>1334946.96875</v>
      </c>
      <c r="AE264" s="44">
        <v>1325987.046875</v>
      </c>
      <c r="AF264" s="44">
        <v>1226650.609375</v>
      </c>
      <c r="AG264" s="44">
        <v>1508184.1875</v>
      </c>
      <c r="AH264" s="44">
        <v>1043875.71875</v>
      </c>
      <c r="AI264" s="44">
        <v>1044030.125</v>
      </c>
      <c r="AJ264" s="44">
        <v>1401147.625</v>
      </c>
      <c r="AK264" s="44">
        <v>1536723.5625</v>
      </c>
      <c r="AL264" s="44">
        <v>1630183.96875</v>
      </c>
      <c r="AM264" s="44">
        <v>3890274.125</v>
      </c>
      <c r="AN264" s="44">
        <v>3854513</v>
      </c>
      <c r="AO264" s="44">
        <v>3778417.453125</v>
      </c>
      <c r="AP264" s="44">
        <v>4882841.5</v>
      </c>
      <c r="AQ264" s="44">
        <v>5040203.40625</v>
      </c>
      <c r="AR264" s="44">
        <v>4813113.8671875</v>
      </c>
      <c r="AS264" s="44">
        <v>9024674.6654716302</v>
      </c>
      <c r="AT264" s="44">
        <v>9838426.1033479404</v>
      </c>
      <c r="AU264" s="44">
        <v>10617997.904205101</v>
      </c>
      <c r="AV264" s="44">
        <v>1441838.2737927299</v>
      </c>
      <c r="AW264" s="44">
        <v>1628990.0826463299</v>
      </c>
      <c r="AX264" s="44">
        <v>1650593.6062836901</v>
      </c>
      <c r="AY264" s="44">
        <v>1071659.6504470999</v>
      </c>
      <c r="AZ264" s="44">
        <v>1458301.5656546799</v>
      </c>
      <c r="BA264" s="44">
        <v>1330271.7779478601</v>
      </c>
      <c r="BB264" s="44">
        <v>4776941.9802488098</v>
      </c>
      <c r="BC264" s="44">
        <v>5066094.0960140303</v>
      </c>
      <c r="BD264" s="44">
        <v>4854354.2412109198</v>
      </c>
      <c r="BE264" s="44">
        <v>2504168.30434033</v>
      </c>
      <c r="BF264" s="44">
        <v>1804159.02014204</v>
      </c>
      <c r="BG264" s="44">
        <v>1922575.80740768</v>
      </c>
      <c r="BH264" s="44">
        <v>2908285.3851351398</v>
      </c>
      <c r="BI264" s="44">
        <v>3426622.9293437498</v>
      </c>
      <c r="BJ264" s="44">
        <v>3860132.14973622</v>
      </c>
      <c r="BK264" s="44">
        <v>3890274.125</v>
      </c>
      <c r="BL264" s="44">
        <v>4375262.2903579203</v>
      </c>
      <c r="BM264" s="44">
        <v>4140527.3613882898</v>
      </c>
      <c r="BN264" s="44">
        <v>5676043.2079337304</v>
      </c>
      <c r="BO264" s="44">
        <v>6199535.6440763697</v>
      </c>
      <c r="BP264" s="44">
        <v>6230328.4238252696</v>
      </c>
      <c r="BQ264" s="44">
        <v>217.2</v>
      </c>
      <c r="BR264" s="44">
        <v>236.8</v>
      </c>
      <c r="BS264" s="44">
        <v>255.6</v>
      </c>
      <c r="BT264" s="44">
        <v>34.700000000000003</v>
      </c>
      <c r="BU264" s="44">
        <v>39.200000000000003</v>
      </c>
      <c r="BV264" s="44">
        <v>39.700000000000003</v>
      </c>
      <c r="BW264" s="44">
        <v>25.8</v>
      </c>
      <c r="BX264" s="44">
        <v>35.1</v>
      </c>
      <c r="BY264" s="44">
        <v>32</v>
      </c>
      <c r="BZ264" s="44">
        <v>115</v>
      </c>
      <c r="CA264" s="44">
        <v>122</v>
      </c>
      <c r="CB264" s="44">
        <v>116.9</v>
      </c>
      <c r="CC264" s="44">
        <v>60.3</v>
      </c>
      <c r="CD264" s="44">
        <v>43.4</v>
      </c>
      <c r="CE264" s="44">
        <v>46.3</v>
      </c>
      <c r="CF264" s="44">
        <v>70</v>
      </c>
      <c r="CG264" s="44">
        <v>82.5</v>
      </c>
      <c r="CH264" s="44">
        <v>92.9</v>
      </c>
      <c r="CI264" s="44">
        <v>93.6</v>
      </c>
      <c r="CJ264" s="44">
        <v>105.3</v>
      </c>
      <c r="CK264" s="44">
        <v>99.7</v>
      </c>
      <c r="CL264" s="44">
        <v>136.6</v>
      </c>
      <c r="CM264" s="44">
        <v>149.19999999999999</v>
      </c>
      <c r="CN264" s="44">
        <v>150</v>
      </c>
      <c r="CO264" s="45">
        <f t="shared" si="36"/>
        <v>236.8</v>
      </c>
      <c r="CP264" s="45">
        <f t="shared" si="37"/>
        <v>39.200000000000003</v>
      </c>
      <c r="CQ264" s="45">
        <f t="shared" si="38"/>
        <v>32</v>
      </c>
      <c r="CR264" s="45">
        <f t="shared" si="39"/>
        <v>116.9</v>
      </c>
      <c r="CS264" s="45">
        <f t="shared" si="40"/>
        <v>46.3</v>
      </c>
      <c r="CT264" s="45">
        <f t="shared" si="41"/>
        <v>82.5</v>
      </c>
      <c r="CU264" s="45">
        <f t="shared" si="42"/>
        <v>99.7</v>
      </c>
      <c r="CV264" s="45">
        <f t="shared" si="43"/>
        <v>149.19999999999999</v>
      </c>
    </row>
    <row r="265" spans="1:100" s="48" customFormat="1" x14ac:dyDescent="0.25">
      <c r="A265" s="41">
        <v>88</v>
      </c>
      <c r="B265" s="42" t="s">
        <v>3777</v>
      </c>
      <c r="C265" s="42" t="s">
        <v>3778</v>
      </c>
      <c r="D265" s="42" t="b">
        <v>0</v>
      </c>
      <c r="E265" s="46">
        <v>1.667</v>
      </c>
      <c r="F265" s="46">
        <f t="shared" si="44"/>
        <v>-1.667</v>
      </c>
      <c r="G265" s="46">
        <v>0.74</v>
      </c>
      <c r="H265" s="47">
        <v>0.25570699142386299</v>
      </c>
      <c r="I265" s="47">
        <v>0.84312423301615802</v>
      </c>
      <c r="J265" s="42" t="s">
        <v>3779</v>
      </c>
      <c r="K265" s="42" t="s">
        <v>29</v>
      </c>
      <c r="L265" s="42">
        <v>45</v>
      </c>
      <c r="M265" s="42">
        <v>37.1</v>
      </c>
      <c r="N265" s="42">
        <v>8.31</v>
      </c>
      <c r="O265" s="42" t="b">
        <v>0</v>
      </c>
      <c r="P265" s="42">
        <v>199.22900000000001</v>
      </c>
      <c r="Q265" s="42">
        <v>1087.81</v>
      </c>
      <c r="R265" s="42">
        <v>24</v>
      </c>
      <c r="S265" s="42">
        <v>2</v>
      </c>
      <c r="T265" s="42">
        <v>504</v>
      </c>
      <c r="U265" s="44">
        <v>34217813.5</v>
      </c>
      <c r="V265" s="44">
        <v>30775002.5</v>
      </c>
      <c r="W265" s="44">
        <v>31143349.125</v>
      </c>
      <c r="X265" s="44">
        <v>7611623.5</v>
      </c>
      <c r="Y265" s="44">
        <v>7425163.59375</v>
      </c>
      <c r="Z265" s="44">
        <v>6957048.375</v>
      </c>
      <c r="AA265" s="44">
        <v>8454902.5</v>
      </c>
      <c r="AB265" s="44">
        <v>7843677.1875</v>
      </c>
      <c r="AC265" s="44">
        <v>7690469.6875</v>
      </c>
      <c r="AD265" s="44">
        <v>11241488.3125</v>
      </c>
      <c r="AE265" s="44">
        <v>11422629.5625</v>
      </c>
      <c r="AF265" s="44">
        <v>10942501.125</v>
      </c>
      <c r="AG265" s="44">
        <v>21303017.875</v>
      </c>
      <c r="AH265" s="44">
        <v>20202021</v>
      </c>
      <c r="AI265" s="44">
        <v>19853663.75</v>
      </c>
      <c r="AJ265" s="44">
        <v>23246116.375</v>
      </c>
      <c r="AK265" s="44">
        <v>20339632.875</v>
      </c>
      <c r="AL265" s="44">
        <v>21239387.875</v>
      </c>
      <c r="AM265" s="44">
        <v>17375669.75</v>
      </c>
      <c r="AN265" s="44">
        <v>14294628.625</v>
      </c>
      <c r="AO265" s="44">
        <v>15824089.625</v>
      </c>
      <c r="AP265" s="44">
        <v>30236564.625</v>
      </c>
      <c r="AQ265" s="44">
        <v>28369332</v>
      </c>
      <c r="AR265" s="44">
        <v>28698905.125</v>
      </c>
      <c r="AS265" s="44">
        <v>47284052.553137198</v>
      </c>
      <c r="AT265" s="44">
        <v>45772851.386973098</v>
      </c>
      <c r="AU265" s="44">
        <v>49110597.273905903</v>
      </c>
      <c r="AV265" s="44">
        <v>7801363.0555102201</v>
      </c>
      <c r="AW265" s="44">
        <v>8058003.4700737996</v>
      </c>
      <c r="AX265" s="44">
        <v>7999357.6844053604</v>
      </c>
      <c r="AY265" s="44">
        <v>9832997.5725805499</v>
      </c>
      <c r="AZ265" s="44">
        <v>10020409.697264001</v>
      </c>
      <c r="BA265" s="44">
        <v>10149122.926375199</v>
      </c>
      <c r="BB265" s="44">
        <v>40226270.179661401</v>
      </c>
      <c r="BC265" s="44">
        <v>43641539.579075404</v>
      </c>
      <c r="BD265" s="44">
        <v>43303917.464047901</v>
      </c>
      <c r="BE265" s="44">
        <v>35371238.202542499</v>
      </c>
      <c r="BF265" s="44">
        <v>34915706.685747698</v>
      </c>
      <c r="BG265" s="44">
        <v>36560414.015023597</v>
      </c>
      <c r="BH265" s="44">
        <v>48250690.582702301</v>
      </c>
      <c r="BI265" s="44">
        <v>45353799.528214701</v>
      </c>
      <c r="BJ265" s="44">
        <v>50293001.003973499</v>
      </c>
      <c r="BK265" s="44">
        <v>17375669.75</v>
      </c>
      <c r="BL265" s="44">
        <v>16225849.952415099</v>
      </c>
      <c r="BM265" s="44">
        <v>17340613.331960902</v>
      </c>
      <c r="BN265" s="44">
        <v>35148396.127742499</v>
      </c>
      <c r="BO265" s="44">
        <v>34894759.349304102</v>
      </c>
      <c r="BP265" s="44">
        <v>37149257.064519599</v>
      </c>
      <c r="BQ265" s="44">
        <v>155</v>
      </c>
      <c r="BR265" s="44">
        <v>150.1</v>
      </c>
      <c r="BS265" s="44">
        <v>161</v>
      </c>
      <c r="BT265" s="44">
        <v>25.6</v>
      </c>
      <c r="BU265" s="44">
        <v>26.4</v>
      </c>
      <c r="BV265" s="44">
        <v>26.2</v>
      </c>
      <c r="BW265" s="44">
        <v>32.200000000000003</v>
      </c>
      <c r="BX265" s="44">
        <v>32.9</v>
      </c>
      <c r="BY265" s="44">
        <v>33.299999999999997</v>
      </c>
      <c r="BZ265" s="44">
        <v>131.9</v>
      </c>
      <c r="CA265" s="44">
        <v>143.1</v>
      </c>
      <c r="CB265" s="44">
        <v>142</v>
      </c>
      <c r="CC265" s="44">
        <v>116</v>
      </c>
      <c r="CD265" s="44">
        <v>114.5</v>
      </c>
      <c r="CE265" s="44">
        <v>119.9</v>
      </c>
      <c r="CF265" s="44">
        <v>158.19999999999999</v>
      </c>
      <c r="CG265" s="44">
        <v>148.69999999999999</v>
      </c>
      <c r="CH265" s="44">
        <v>164.9</v>
      </c>
      <c r="CI265" s="44">
        <v>57</v>
      </c>
      <c r="CJ265" s="44">
        <v>53.2</v>
      </c>
      <c r="CK265" s="44">
        <v>56.8</v>
      </c>
      <c r="CL265" s="44">
        <v>115.2</v>
      </c>
      <c r="CM265" s="44">
        <v>114.4</v>
      </c>
      <c r="CN265" s="44">
        <v>121.8</v>
      </c>
      <c r="CO265" s="45">
        <f t="shared" si="36"/>
        <v>155</v>
      </c>
      <c r="CP265" s="45">
        <f t="shared" si="37"/>
        <v>26.2</v>
      </c>
      <c r="CQ265" s="45">
        <f t="shared" si="38"/>
        <v>32.9</v>
      </c>
      <c r="CR265" s="45">
        <f t="shared" si="39"/>
        <v>142</v>
      </c>
      <c r="CS265" s="45">
        <f t="shared" si="40"/>
        <v>116</v>
      </c>
      <c r="CT265" s="45">
        <f t="shared" si="41"/>
        <v>158.19999999999999</v>
      </c>
      <c r="CU265" s="45">
        <f t="shared" si="42"/>
        <v>56.8</v>
      </c>
      <c r="CV265" s="45">
        <f t="shared" si="43"/>
        <v>115.2</v>
      </c>
    </row>
    <row r="266" spans="1:100" s="48" customFormat="1" x14ac:dyDescent="0.25">
      <c r="A266" s="41">
        <v>1284</v>
      </c>
      <c r="B266" s="42" t="s">
        <v>3855</v>
      </c>
      <c r="C266" s="42" t="s">
        <v>3856</v>
      </c>
      <c r="D266" s="42" t="b">
        <v>0</v>
      </c>
      <c r="E266" s="46">
        <v>1.6639999999999999</v>
      </c>
      <c r="F266" s="46">
        <f t="shared" si="44"/>
        <v>-1.6639999999999999</v>
      </c>
      <c r="G266" s="46">
        <v>0.73</v>
      </c>
      <c r="H266" s="47">
        <v>0.25695110715352598</v>
      </c>
      <c r="I266" s="47">
        <v>0.84525962323941894</v>
      </c>
      <c r="J266" s="42" t="s">
        <v>3857</v>
      </c>
      <c r="K266" s="42" t="s">
        <v>30</v>
      </c>
      <c r="L266" s="42">
        <v>16</v>
      </c>
      <c r="M266" s="42">
        <v>25.7</v>
      </c>
      <c r="N266" s="42">
        <v>7.33</v>
      </c>
      <c r="O266" s="42" t="b">
        <v>0</v>
      </c>
      <c r="P266" s="42">
        <v>9.16</v>
      </c>
      <c r="Q266" s="42">
        <v>19.760000000000002</v>
      </c>
      <c r="R266" s="42">
        <v>3</v>
      </c>
      <c r="S266" s="42">
        <v>1</v>
      </c>
      <c r="T266" s="42">
        <v>16</v>
      </c>
      <c r="U266" s="44">
        <v>3247716.25</v>
      </c>
      <c r="V266" s="44">
        <v>3016471.75</v>
      </c>
      <c r="W266" s="44">
        <v>3329375.5</v>
      </c>
      <c r="X266" s="44">
        <v>8365251</v>
      </c>
      <c r="Y266" s="44">
        <v>7023560</v>
      </c>
      <c r="Z266" s="44">
        <v>7872363.5</v>
      </c>
      <c r="AA266" s="44">
        <v>3176695</v>
      </c>
      <c r="AB266" s="44">
        <v>3218245</v>
      </c>
      <c r="AC266" s="44">
        <v>3324923</v>
      </c>
      <c r="AD266" s="44">
        <v>575042.9375</v>
      </c>
      <c r="AE266" s="44">
        <v>767479.5625</v>
      </c>
      <c r="AF266" s="44">
        <v>850321.6875</v>
      </c>
      <c r="AG266" s="44">
        <v>3820388</v>
      </c>
      <c r="AH266" s="44">
        <v>4329617.5</v>
      </c>
      <c r="AI266" s="44">
        <v>4213049</v>
      </c>
      <c r="AJ266" s="44">
        <v>3121525.75</v>
      </c>
      <c r="AK266" s="44">
        <v>3134941.75</v>
      </c>
      <c r="AL266" s="44">
        <v>3298239.5</v>
      </c>
      <c r="AM266" s="44">
        <v>11511127</v>
      </c>
      <c r="AN266" s="44">
        <v>11152853</v>
      </c>
      <c r="AO266" s="44">
        <v>11664237</v>
      </c>
      <c r="AP266" s="44">
        <v>4135680.25</v>
      </c>
      <c r="AQ266" s="44">
        <v>4601694</v>
      </c>
      <c r="AR266" s="44">
        <v>4588499</v>
      </c>
      <c r="AS266" s="44">
        <v>4487872.5475161597</v>
      </c>
      <c r="AT266" s="44">
        <v>4486515.0904781502</v>
      </c>
      <c r="AU266" s="44">
        <v>5250161.7182480497</v>
      </c>
      <c r="AV266" s="44">
        <v>8573776.6852853298</v>
      </c>
      <c r="AW266" s="44">
        <v>7622171.5707260799</v>
      </c>
      <c r="AX266" s="44">
        <v>9051805.8900456093</v>
      </c>
      <c r="AY266" s="44">
        <v>3694475.9828784298</v>
      </c>
      <c r="AZ266" s="44">
        <v>4111353.9778974401</v>
      </c>
      <c r="BA266" s="44">
        <v>4387905.24102592</v>
      </c>
      <c r="BB266" s="44">
        <v>2057719.7543371301</v>
      </c>
      <c r="BC266" s="44">
        <v>2932248.61400868</v>
      </c>
      <c r="BD266" s="44">
        <v>3365067.9815113898</v>
      </c>
      <c r="BE266" s="44">
        <v>6343319.7477958295</v>
      </c>
      <c r="BF266" s="44">
        <v>7482996.6116498997</v>
      </c>
      <c r="BG266" s="44">
        <v>7758306.8619050803</v>
      </c>
      <c r="BH266" s="44">
        <v>6479180.0350430701</v>
      </c>
      <c r="BI266" s="44">
        <v>6990368.0433135899</v>
      </c>
      <c r="BJ266" s="44">
        <v>7809940.8260298101</v>
      </c>
      <c r="BK266" s="44">
        <v>11511127</v>
      </c>
      <c r="BL266" s="44">
        <v>12659616.704057099</v>
      </c>
      <c r="BM266" s="44">
        <v>12782095.4268231</v>
      </c>
      <c r="BN266" s="44">
        <v>4807508.0448952001</v>
      </c>
      <c r="BO266" s="44">
        <v>5660161.6396585004</v>
      </c>
      <c r="BP266" s="44">
        <v>5939576.02733777</v>
      </c>
      <c r="BQ266" s="44">
        <v>68.900000000000006</v>
      </c>
      <c r="BR266" s="44">
        <v>68.900000000000006</v>
      </c>
      <c r="BS266" s="44">
        <v>80.599999999999994</v>
      </c>
      <c r="BT266" s="44">
        <v>131.69999999999999</v>
      </c>
      <c r="BU266" s="44">
        <v>117.1</v>
      </c>
      <c r="BV266" s="44">
        <v>139</v>
      </c>
      <c r="BW266" s="44">
        <v>56.7</v>
      </c>
      <c r="BX266" s="44">
        <v>63.2</v>
      </c>
      <c r="BY266" s="44">
        <v>67.400000000000006</v>
      </c>
      <c r="BZ266" s="44">
        <v>31.6</v>
      </c>
      <c r="CA266" s="44">
        <v>45</v>
      </c>
      <c r="CB266" s="44">
        <v>51.7</v>
      </c>
      <c r="CC266" s="44">
        <v>97.4</v>
      </c>
      <c r="CD266" s="44">
        <v>114.9</v>
      </c>
      <c r="CE266" s="44">
        <v>119.2</v>
      </c>
      <c r="CF266" s="44">
        <v>99.5</v>
      </c>
      <c r="CG266" s="44">
        <v>107.4</v>
      </c>
      <c r="CH266" s="44">
        <v>120</v>
      </c>
      <c r="CI266" s="44">
        <v>176.8</v>
      </c>
      <c r="CJ266" s="44">
        <v>194.5</v>
      </c>
      <c r="CK266" s="44">
        <v>196.3</v>
      </c>
      <c r="CL266" s="44">
        <v>73.8</v>
      </c>
      <c r="CM266" s="44">
        <v>86.9</v>
      </c>
      <c r="CN266" s="44">
        <v>91.2</v>
      </c>
      <c r="CO266" s="45">
        <f t="shared" si="36"/>
        <v>68.900000000000006</v>
      </c>
      <c r="CP266" s="45">
        <f t="shared" si="37"/>
        <v>131.69999999999999</v>
      </c>
      <c r="CQ266" s="45">
        <f t="shared" si="38"/>
        <v>63.2</v>
      </c>
      <c r="CR266" s="45">
        <f t="shared" si="39"/>
        <v>45</v>
      </c>
      <c r="CS266" s="45">
        <f t="shared" si="40"/>
        <v>114.9</v>
      </c>
      <c r="CT266" s="45">
        <f t="shared" si="41"/>
        <v>107.4</v>
      </c>
      <c r="CU266" s="45">
        <f t="shared" si="42"/>
        <v>194.5</v>
      </c>
      <c r="CV266" s="45">
        <f t="shared" si="43"/>
        <v>86.9</v>
      </c>
    </row>
    <row r="267" spans="1:100" s="48" customFormat="1" x14ac:dyDescent="0.25">
      <c r="A267" s="41">
        <v>892</v>
      </c>
      <c r="B267" s="42" t="s">
        <v>4246</v>
      </c>
      <c r="C267" s="42" t="s">
        <v>4247</v>
      </c>
      <c r="D267" s="42" t="b">
        <v>0</v>
      </c>
      <c r="E267" s="46">
        <v>1.661</v>
      </c>
      <c r="F267" s="46">
        <f t="shared" si="44"/>
        <v>-1.661</v>
      </c>
      <c r="G267" s="46">
        <v>0.73</v>
      </c>
      <c r="H267" s="47">
        <v>0.25872122711122902</v>
      </c>
      <c r="I267" s="47">
        <v>0.84525962323941894</v>
      </c>
      <c r="J267" s="42" t="s">
        <v>4248</v>
      </c>
      <c r="K267" s="42" t="s">
        <v>30</v>
      </c>
      <c r="L267" s="42">
        <v>12</v>
      </c>
      <c r="M267" s="42">
        <v>45.6</v>
      </c>
      <c r="N267" s="42">
        <v>7.88</v>
      </c>
      <c r="O267" s="42" t="b">
        <v>0</v>
      </c>
      <c r="P267" s="42">
        <v>18.521999999999998</v>
      </c>
      <c r="Q267" s="42">
        <v>89.63</v>
      </c>
      <c r="R267" s="42">
        <v>4</v>
      </c>
      <c r="S267" s="42">
        <v>2</v>
      </c>
      <c r="T267" s="42">
        <v>50</v>
      </c>
      <c r="U267" s="44">
        <v>1449081.765625</v>
      </c>
      <c r="V267" s="44">
        <v>1307486.71875</v>
      </c>
      <c r="W267" s="44">
        <v>1302465.09375</v>
      </c>
      <c r="X267" s="44">
        <v>4610491.421875</v>
      </c>
      <c r="Y267" s="44">
        <v>4057862.421875</v>
      </c>
      <c r="Z267" s="44">
        <v>3924343.2109375</v>
      </c>
      <c r="AA267" s="44">
        <v>3988162.21875</v>
      </c>
      <c r="AB267" s="44">
        <v>3903701</v>
      </c>
      <c r="AC267" s="44">
        <v>3646584.453125</v>
      </c>
      <c r="AD267" s="44">
        <v>110254.80859375</v>
      </c>
      <c r="AE267" s="44">
        <v>181213.875</v>
      </c>
      <c r="AF267" s="44">
        <v>115820.8203125</v>
      </c>
      <c r="AG267" s="44">
        <v>1730842.3125</v>
      </c>
      <c r="AH267" s="44">
        <v>1673450.578125</v>
      </c>
      <c r="AI267" s="44">
        <v>1452266.1796875</v>
      </c>
      <c r="AJ267" s="44">
        <v>651768.67578125</v>
      </c>
      <c r="AK267" s="44">
        <v>563909.73828125</v>
      </c>
      <c r="AL267" s="44">
        <v>493946.22265625</v>
      </c>
      <c r="AM267" s="44">
        <v>9586495.65625</v>
      </c>
      <c r="AN267" s="44">
        <v>7859036.1875</v>
      </c>
      <c r="AO267" s="44">
        <v>9381746.390625</v>
      </c>
      <c r="AP267" s="44">
        <v>8828423.5625</v>
      </c>
      <c r="AQ267" s="44">
        <v>8356258.78125</v>
      </c>
      <c r="AR267" s="44">
        <v>7830076.96875</v>
      </c>
      <c r="AS267" s="44">
        <v>2002420.7087225299</v>
      </c>
      <c r="AT267" s="44">
        <v>1944675.56153033</v>
      </c>
      <c r="AU267" s="44">
        <v>2053884.39200103</v>
      </c>
      <c r="AV267" s="44">
        <v>4725419.9378572004</v>
      </c>
      <c r="AW267" s="44">
        <v>4403710.3107161196</v>
      </c>
      <c r="AX267" s="44">
        <v>4512290.7486836202</v>
      </c>
      <c r="AY267" s="44">
        <v>4638207.1722324602</v>
      </c>
      <c r="AZ267" s="44">
        <v>4987033.8134207297</v>
      </c>
      <c r="BA267" s="44">
        <v>4812402.2823117496</v>
      </c>
      <c r="BB267" s="44">
        <v>394533.14328204899</v>
      </c>
      <c r="BC267" s="44">
        <v>692349.555311959</v>
      </c>
      <c r="BD267" s="44">
        <v>458349.98654668301</v>
      </c>
      <c r="BE267" s="44">
        <v>2873866.7960431902</v>
      </c>
      <c r="BF267" s="44">
        <v>2892270.5079312301</v>
      </c>
      <c r="BG267" s="44">
        <v>2674340.2859027302</v>
      </c>
      <c r="BH267" s="44">
        <v>1352840.5433107</v>
      </c>
      <c r="BI267" s="44">
        <v>1257419.4125918199</v>
      </c>
      <c r="BJ267" s="44">
        <v>1169621.17826382</v>
      </c>
      <c r="BK267" s="44">
        <v>9586495.65625</v>
      </c>
      <c r="BL267" s="44">
        <v>8920801.3229497597</v>
      </c>
      <c r="BM267" s="44">
        <v>10280859.1453708</v>
      </c>
      <c r="BN267" s="44">
        <v>10262572.233542699</v>
      </c>
      <c r="BO267" s="44">
        <v>10278339.9775584</v>
      </c>
      <c r="BP267" s="44">
        <v>10135632.034745401</v>
      </c>
      <c r="BQ267" s="44">
        <v>44.8</v>
      </c>
      <c r="BR267" s="44">
        <v>43.5</v>
      </c>
      <c r="BS267" s="44">
        <v>45.9</v>
      </c>
      <c r="BT267" s="44">
        <v>105.7</v>
      </c>
      <c r="BU267" s="44">
        <v>98.5</v>
      </c>
      <c r="BV267" s="44">
        <v>100.9</v>
      </c>
      <c r="BW267" s="44">
        <v>103.7</v>
      </c>
      <c r="BX267" s="44">
        <v>111.5</v>
      </c>
      <c r="BY267" s="44">
        <v>107.6</v>
      </c>
      <c r="BZ267" s="44">
        <v>8.8000000000000007</v>
      </c>
      <c r="CA267" s="44">
        <v>15.5</v>
      </c>
      <c r="CB267" s="44">
        <v>10.3</v>
      </c>
      <c r="CC267" s="44">
        <v>64.3</v>
      </c>
      <c r="CD267" s="44">
        <v>64.7</v>
      </c>
      <c r="CE267" s="44">
        <v>59.8</v>
      </c>
      <c r="CF267" s="44">
        <v>30.3</v>
      </c>
      <c r="CG267" s="44">
        <v>28.1</v>
      </c>
      <c r="CH267" s="44">
        <v>26.2</v>
      </c>
      <c r="CI267" s="44">
        <v>214.4</v>
      </c>
      <c r="CJ267" s="44">
        <v>199.5</v>
      </c>
      <c r="CK267" s="44">
        <v>229.9</v>
      </c>
      <c r="CL267" s="44">
        <v>229.5</v>
      </c>
      <c r="CM267" s="44">
        <v>229.9</v>
      </c>
      <c r="CN267" s="44">
        <v>226.7</v>
      </c>
      <c r="CO267" s="45">
        <f t="shared" si="36"/>
        <v>44.8</v>
      </c>
      <c r="CP267" s="45">
        <f t="shared" si="37"/>
        <v>100.9</v>
      </c>
      <c r="CQ267" s="45">
        <f t="shared" si="38"/>
        <v>107.6</v>
      </c>
      <c r="CR267" s="45">
        <f t="shared" si="39"/>
        <v>10.3</v>
      </c>
      <c r="CS267" s="45">
        <f t="shared" si="40"/>
        <v>64.3</v>
      </c>
      <c r="CT267" s="45">
        <f t="shared" si="41"/>
        <v>28.1</v>
      </c>
      <c r="CU267" s="45">
        <f t="shared" si="42"/>
        <v>214.4</v>
      </c>
      <c r="CV267" s="45">
        <f t="shared" si="43"/>
        <v>229.5</v>
      </c>
    </row>
    <row r="268" spans="1:100" s="48" customFormat="1" x14ac:dyDescent="0.25">
      <c r="A268" s="41">
        <v>475</v>
      </c>
      <c r="B268" s="42" t="s">
        <v>4270</v>
      </c>
      <c r="C268" s="42" t="s">
        <v>4271</v>
      </c>
      <c r="D268" s="42" t="b">
        <v>0</v>
      </c>
      <c r="E268" s="46">
        <v>1.6519999999999999</v>
      </c>
      <c r="F268" s="46">
        <f t="shared" si="44"/>
        <v>-1.6519999999999999</v>
      </c>
      <c r="G268" s="46">
        <v>0.72</v>
      </c>
      <c r="H268" s="47">
        <v>0.26318102027163498</v>
      </c>
      <c r="I268" s="47">
        <v>0.85417468075023395</v>
      </c>
      <c r="J268" s="42" t="s">
        <v>4272</v>
      </c>
      <c r="K268" s="42" t="s">
        <v>30</v>
      </c>
      <c r="L268" s="42">
        <v>71</v>
      </c>
      <c r="M268" s="42">
        <v>16.3</v>
      </c>
      <c r="N268" s="42">
        <v>5.4</v>
      </c>
      <c r="O268" s="42" t="b">
        <v>0</v>
      </c>
      <c r="P268" s="42">
        <v>44.222999999999999</v>
      </c>
      <c r="Q268" s="42">
        <v>276.49</v>
      </c>
      <c r="R268" s="42">
        <v>8</v>
      </c>
      <c r="S268" s="42">
        <v>5</v>
      </c>
      <c r="T268" s="42">
        <v>88</v>
      </c>
      <c r="U268" s="44">
        <v>16012567.125</v>
      </c>
      <c r="V268" s="44">
        <v>17576321.78125</v>
      </c>
      <c r="W268" s="44">
        <v>17020067.3125</v>
      </c>
      <c r="X268" s="44">
        <v>2439480.75</v>
      </c>
      <c r="Y268" s="44">
        <v>4494565.3125</v>
      </c>
      <c r="Z268" s="44">
        <v>4421471.875</v>
      </c>
      <c r="AA268" s="44">
        <v>2774907.71875</v>
      </c>
      <c r="AB268" s="44">
        <v>2257891.4375</v>
      </c>
      <c r="AC268" s="44">
        <v>1334828.1875</v>
      </c>
      <c r="AD268" s="44">
        <v>6175715.1875</v>
      </c>
      <c r="AE268" s="44">
        <v>6020474.828125</v>
      </c>
      <c r="AF268" s="44">
        <v>5973951.78125</v>
      </c>
      <c r="AG268" s="44">
        <v>12028613.40625</v>
      </c>
      <c r="AH268" s="44">
        <v>12913228.296875</v>
      </c>
      <c r="AI268" s="44">
        <v>12122827.1875</v>
      </c>
      <c r="AJ268" s="44">
        <v>10337307.546875</v>
      </c>
      <c r="AK268" s="44">
        <v>9911538.125</v>
      </c>
      <c r="AL268" s="44">
        <v>9457655.921875</v>
      </c>
      <c r="AM268" s="44">
        <v>16580955.9375</v>
      </c>
      <c r="AN268" s="44">
        <v>18983550.8125</v>
      </c>
      <c r="AO268" s="44">
        <v>17883103.3125</v>
      </c>
      <c r="AP268" s="44">
        <v>18932501.5625</v>
      </c>
      <c r="AQ268" s="44">
        <v>21982344.9375</v>
      </c>
      <c r="AR268" s="44">
        <v>20522969.375</v>
      </c>
      <c r="AS268" s="44">
        <v>22127044.016098101</v>
      </c>
      <c r="AT268" s="44">
        <v>26141943.118372601</v>
      </c>
      <c r="AU268" s="44">
        <v>26839299.395965599</v>
      </c>
      <c r="AV268" s="44">
        <v>2500291.1662246999</v>
      </c>
      <c r="AW268" s="44">
        <v>4877632.98778811</v>
      </c>
      <c r="AX268" s="44">
        <v>5083899.5380226104</v>
      </c>
      <c r="AY268" s="44">
        <v>3227199.9425899698</v>
      </c>
      <c r="AZ268" s="44">
        <v>2884488.57785103</v>
      </c>
      <c r="BA268" s="44">
        <v>1761574.5085827201</v>
      </c>
      <c r="BB268" s="44">
        <v>22099030.019786201</v>
      </c>
      <c r="BC268" s="44">
        <v>23001953.189396702</v>
      </c>
      <c r="BD268" s="44">
        <v>23641351.452861</v>
      </c>
      <c r="BE268" s="44">
        <v>19972144.441472199</v>
      </c>
      <c r="BF268" s="44">
        <v>22318286.451627001</v>
      </c>
      <c r="BG268" s="44">
        <v>22324120.453968301</v>
      </c>
      <c r="BH268" s="44">
        <v>21456583.106454398</v>
      </c>
      <c r="BI268" s="44">
        <v>22100984.609708998</v>
      </c>
      <c r="BJ268" s="44">
        <v>22394896.763195701</v>
      </c>
      <c r="BK268" s="44">
        <v>16580955.9375</v>
      </c>
      <c r="BL268" s="44">
        <v>21548251.1038424</v>
      </c>
      <c r="BM268" s="44">
        <v>19596955.468935601</v>
      </c>
      <c r="BN268" s="44">
        <v>22008024.815678101</v>
      </c>
      <c r="BO268" s="44">
        <v>27038656.9739272</v>
      </c>
      <c r="BP268" s="44">
        <v>26565928.620565701</v>
      </c>
      <c r="BQ268" s="44">
        <v>124.1</v>
      </c>
      <c r="BR268" s="44">
        <v>146.6</v>
      </c>
      <c r="BS268" s="44">
        <v>150.5</v>
      </c>
      <c r="BT268" s="44">
        <v>14</v>
      </c>
      <c r="BU268" s="44">
        <v>27.3</v>
      </c>
      <c r="BV268" s="44">
        <v>28.5</v>
      </c>
      <c r="BW268" s="44">
        <v>18.100000000000001</v>
      </c>
      <c r="BX268" s="44">
        <v>16.2</v>
      </c>
      <c r="BY268" s="44">
        <v>9.9</v>
      </c>
      <c r="BZ268" s="44">
        <v>123.9</v>
      </c>
      <c r="CA268" s="44">
        <v>129</v>
      </c>
      <c r="CB268" s="44">
        <v>132.5</v>
      </c>
      <c r="CC268" s="44">
        <v>112</v>
      </c>
      <c r="CD268" s="44">
        <v>125.1</v>
      </c>
      <c r="CE268" s="44">
        <v>125.2</v>
      </c>
      <c r="CF268" s="44">
        <v>120.3</v>
      </c>
      <c r="CG268" s="44">
        <v>123.9</v>
      </c>
      <c r="CH268" s="44">
        <v>125.6</v>
      </c>
      <c r="CI268" s="44">
        <v>93</v>
      </c>
      <c r="CJ268" s="44">
        <v>120.8</v>
      </c>
      <c r="CK268" s="44">
        <v>109.9</v>
      </c>
      <c r="CL268" s="44">
        <v>123.4</v>
      </c>
      <c r="CM268" s="44">
        <v>151.6</v>
      </c>
      <c r="CN268" s="44">
        <v>148.9</v>
      </c>
      <c r="CO268" s="45">
        <f t="shared" si="36"/>
        <v>146.6</v>
      </c>
      <c r="CP268" s="45">
        <f t="shared" si="37"/>
        <v>27.3</v>
      </c>
      <c r="CQ268" s="45">
        <f t="shared" si="38"/>
        <v>16.2</v>
      </c>
      <c r="CR268" s="45">
        <f t="shared" si="39"/>
        <v>129</v>
      </c>
      <c r="CS268" s="45">
        <f t="shared" si="40"/>
        <v>125.1</v>
      </c>
      <c r="CT268" s="45">
        <f t="shared" si="41"/>
        <v>123.9</v>
      </c>
      <c r="CU268" s="45">
        <f t="shared" si="42"/>
        <v>109.9</v>
      </c>
      <c r="CV268" s="45">
        <f t="shared" si="43"/>
        <v>148.9</v>
      </c>
    </row>
    <row r="269" spans="1:100" s="48" customFormat="1" x14ac:dyDescent="0.25">
      <c r="A269" s="41">
        <v>671</v>
      </c>
      <c r="B269" s="42" t="s">
        <v>3807</v>
      </c>
      <c r="C269" s="42" t="s">
        <v>3808</v>
      </c>
      <c r="D269" s="42" t="b">
        <v>0</v>
      </c>
      <c r="E269" s="46">
        <v>1.649</v>
      </c>
      <c r="F269" s="46">
        <f t="shared" si="44"/>
        <v>-1.649</v>
      </c>
      <c r="G269" s="46">
        <v>0.72</v>
      </c>
      <c r="H269" s="47">
        <v>0.26477645966576502</v>
      </c>
      <c r="I269" s="47">
        <v>0.85460261328301801</v>
      </c>
      <c r="J269" s="42" t="s">
        <v>3809</v>
      </c>
      <c r="K269" s="42" t="s">
        <v>30</v>
      </c>
      <c r="L269" s="42">
        <v>14</v>
      </c>
      <c r="M269" s="42">
        <v>79.7</v>
      </c>
      <c r="N269" s="42">
        <v>5.72</v>
      </c>
      <c r="O269" s="42" t="b">
        <v>0</v>
      </c>
      <c r="P269" s="42">
        <v>28.106999999999999</v>
      </c>
      <c r="Q269" s="42">
        <v>114.47</v>
      </c>
      <c r="R269" s="42">
        <v>6</v>
      </c>
      <c r="S269" s="42">
        <v>6</v>
      </c>
      <c r="T269" s="42">
        <v>59</v>
      </c>
      <c r="U269" s="44">
        <v>4952372.5625</v>
      </c>
      <c r="V269" s="44">
        <v>5892385.375</v>
      </c>
      <c r="W269" s="44">
        <v>4743014.9375</v>
      </c>
      <c r="X269" s="44">
        <v>2870388.890625</v>
      </c>
      <c r="Y269" s="44">
        <v>2731217.53125</v>
      </c>
      <c r="Z269" s="44">
        <v>2352097.828125</v>
      </c>
      <c r="AA269" s="44">
        <v>2019338.640625</v>
      </c>
      <c r="AB269" s="44">
        <v>2130208.90625</v>
      </c>
      <c r="AC269" s="44">
        <v>1689530.296875</v>
      </c>
      <c r="AD269" s="44">
        <v>894876.234375</v>
      </c>
      <c r="AE269" s="44">
        <v>1051701.546875</v>
      </c>
      <c r="AF269" s="44">
        <v>1208774.1640625</v>
      </c>
      <c r="AG269" s="44">
        <v>2985317.609375</v>
      </c>
      <c r="AH269" s="44">
        <v>3142882.5625</v>
      </c>
      <c r="AI269" s="44">
        <v>2926724.921875</v>
      </c>
      <c r="AJ269" s="44">
        <v>2545866.921875</v>
      </c>
      <c r="AK269" s="44">
        <v>2288750.34375</v>
      </c>
      <c r="AL269" s="44">
        <v>2204447.3125</v>
      </c>
      <c r="AM269" s="44">
        <v>5755464.0625</v>
      </c>
      <c r="AN269" s="44">
        <v>4973757.453125</v>
      </c>
      <c r="AO269" s="44">
        <v>5442144.5</v>
      </c>
      <c r="AP269" s="44">
        <v>5896922.75</v>
      </c>
      <c r="AQ269" s="44">
        <v>5737762.140625</v>
      </c>
      <c r="AR269" s="44">
        <v>5260499.4375</v>
      </c>
      <c r="AS269" s="44">
        <v>6843460.19093139</v>
      </c>
      <c r="AT269" s="44">
        <v>8763972.6458072197</v>
      </c>
      <c r="AU269" s="44">
        <v>7479359.2533918703</v>
      </c>
      <c r="AV269" s="44">
        <v>2941940.8154211598</v>
      </c>
      <c r="AW269" s="44">
        <v>2963996.6940073702</v>
      </c>
      <c r="AX269" s="44">
        <v>2704490.5859066802</v>
      </c>
      <c r="AY269" s="44">
        <v>2348477.9335401799</v>
      </c>
      <c r="AZ269" s="44">
        <v>2721372.3195292698</v>
      </c>
      <c r="BA269" s="44">
        <v>2229675.3472275599</v>
      </c>
      <c r="BB269" s="44">
        <v>3202203.4966045599</v>
      </c>
      <c r="BC269" s="44">
        <v>4018153.1259667999</v>
      </c>
      <c r="BD269" s="44">
        <v>4783609.8927735696</v>
      </c>
      <c r="BE269" s="44">
        <v>4956780.3440360101</v>
      </c>
      <c r="BF269" s="44">
        <v>5431930.0875888104</v>
      </c>
      <c r="BG269" s="44">
        <v>5389548.05517131</v>
      </c>
      <c r="BH269" s="44">
        <v>5284316.5340183498</v>
      </c>
      <c r="BI269" s="44">
        <v>5103510.2205879902</v>
      </c>
      <c r="BJ269" s="44">
        <v>5219937.2012631102</v>
      </c>
      <c r="BK269" s="44">
        <v>5755464.0625</v>
      </c>
      <c r="BL269" s="44">
        <v>5645718.0001843199</v>
      </c>
      <c r="BM269" s="44">
        <v>5963700.0110303396</v>
      </c>
      <c r="BN269" s="44">
        <v>6854858.6561426101</v>
      </c>
      <c r="BO269" s="44">
        <v>7057544.7141531901</v>
      </c>
      <c r="BP269" s="44">
        <v>6809446.0412432896</v>
      </c>
      <c r="BQ269" s="44">
        <v>136.30000000000001</v>
      </c>
      <c r="BR269" s="44">
        <v>174.6</v>
      </c>
      <c r="BS269" s="44">
        <v>149</v>
      </c>
      <c r="BT269" s="44">
        <v>58.6</v>
      </c>
      <c r="BU269" s="44">
        <v>59</v>
      </c>
      <c r="BV269" s="44">
        <v>53.9</v>
      </c>
      <c r="BW269" s="44">
        <v>46.8</v>
      </c>
      <c r="BX269" s="44">
        <v>54.2</v>
      </c>
      <c r="BY269" s="44">
        <v>44.4</v>
      </c>
      <c r="BZ269" s="44">
        <v>63.8</v>
      </c>
      <c r="CA269" s="44">
        <v>80</v>
      </c>
      <c r="CB269" s="44">
        <v>95.3</v>
      </c>
      <c r="CC269" s="44">
        <v>98.7</v>
      </c>
      <c r="CD269" s="44">
        <v>108.2</v>
      </c>
      <c r="CE269" s="44">
        <v>107.4</v>
      </c>
      <c r="CF269" s="44">
        <v>105.3</v>
      </c>
      <c r="CG269" s="44">
        <v>101.7</v>
      </c>
      <c r="CH269" s="44">
        <v>104</v>
      </c>
      <c r="CI269" s="44">
        <v>114.7</v>
      </c>
      <c r="CJ269" s="44">
        <v>112.5</v>
      </c>
      <c r="CK269" s="44">
        <v>118.8</v>
      </c>
      <c r="CL269" s="44">
        <v>136.6</v>
      </c>
      <c r="CM269" s="44">
        <v>140.6</v>
      </c>
      <c r="CN269" s="44">
        <v>135.69999999999999</v>
      </c>
      <c r="CO269" s="45">
        <f t="shared" si="36"/>
        <v>149</v>
      </c>
      <c r="CP269" s="45">
        <f t="shared" si="37"/>
        <v>58.6</v>
      </c>
      <c r="CQ269" s="45">
        <f t="shared" si="38"/>
        <v>46.8</v>
      </c>
      <c r="CR269" s="45">
        <f t="shared" si="39"/>
        <v>80</v>
      </c>
      <c r="CS269" s="45">
        <f t="shared" si="40"/>
        <v>107.4</v>
      </c>
      <c r="CT269" s="45">
        <f t="shared" si="41"/>
        <v>104</v>
      </c>
      <c r="CU269" s="45">
        <f t="shared" si="42"/>
        <v>114.7</v>
      </c>
      <c r="CV269" s="45">
        <f t="shared" si="43"/>
        <v>136.6</v>
      </c>
    </row>
    <row r="270" spans="1:100" s="48" customFormat="1" x14ac:dyDescent="0.25">
      <c r="A270" s="41">
        <v>70</v>
      </c>
      <c r="B270" s="42" t="s">
        <v>4148</v>
      </c>
      <c r="C270" s="42" t="s">
        <v>4149</v>
      </c>
      <c r="D270" s="42" t="b">
        <v>0</v>
      </c>
      <c r="E270" s="46">
        <v>1.645</v>
      </c>
      <c r="F270" s="46">
        <f t="shared" si="44"/>
        <v>-1.645</v>
      </c>
      <c r="G270" s="46">
        <v>0.72</v>
      </c>
      <c r="H270" s="47">
        <v>0.26672466342433898</v>
      </c>
      <c r="I270" s="47">
        <v>0.85744370028755401</v>
      </c>
      <c r="J270" s="42" t="s">
        <v>4150</v>
      </c>
      <c r="K270" s="42" t="s">
        <v>30</v>
      </c>
      <c r="L270" s="42">
        <v>12</v>
      </c>
      <c r="M270" s="42">
        <v>1009.3</v>
      </c>
      <c r="N270" s="42">
        <v>5.58</v>
      </c>
      <c r="O270" s="42" t="b">
        <v>0</v>
      </c>
      <c r="P270" s="42">
        <v>245.393</v>
      </c>
      <c r="Q270" s="42">
        <v>488</v>
      </c>
      <c r="R270" s="42">
        <v>62</v>
      </c>
      <c r="S270" s="42">
        <v>62</v>
      </c>
      <c r="T270" s="42">
        <v>279</v>
      </c>
      <c r="U270" s="44">
        <v>14637394.375</v>
      </c>
      <c r="V270" s="44">
        <v>13346870.8085938</v>
      </c>
      <c r="W270" s="44">
        <v>12869555.671875</v>
      </c>
      <c r="X270" s="44">
        <v>25166781.4453125</v>
      </c>
      <c r="Y270" s="44">
        <v>22271367.9921875</v>
      </c>
      <c r="Z270" s="44">
        <v>19972900.8046875</v>
      </c>
      <c r="AA270" s="44">
        <v>17313567.0234375</v>
      </c>
      <c r="AB270" s="44">
        <v>14709091.6796875</v>
      </c>
      <c r="AC270" s="44">
        <v>13216899.0703125</v>
      </c>
      <c r="AD270" s="44">
        <v>8115270.609375</v>
      </c>
      <c r="AE270" s="44">
        <v>6119909.44140625</v>
      </c>
      <c r="AF270" s="44">
        <v>6644272.88671875</v>
      </c>
      <c r="AG270" s="44">
        <v>27052285.3359375</v>
      </c>
      <c r="AH270" s="44">
        <v>27488845.7109375</v>
      </c>
      <c r="AI270" s="44">
        <v>25389594.6875</v>
      </c>
      <c r="AJ270" s="44">
        <v>23865780.828125</v>
      </c>
      <c r="AK270" s="44">
        <v>22958319.65625</v>
      </c>
      <c r="AL270" s="44">
        <v>21659218.28125</v>
      </c>
      <c r="AM270" s="44">
        <v>33981479.464843802</v>
      </c>
      <c r="AN270" s="44">
        <v>29770731.203125</v>
      </c>
      <c r="AO270" s="44">
        <v>26699156.984375</v>
      </c>
      <c r="AP270" s="44">
        <v>31954872.8125</v>
      </c>
      <c r="AQ270" s="44">
        <v>27565901.78125</v>
      </c>
      <c r="AR270" s="44">
        <v>27939882.109375</v>
      </c>
      <c r="AS270" s="44">
        <v>20226754.8412611</v>
      </c>
      <c r="AT270" s="44">
        <v>19851317.120214399</v>
      </c>
      <c r="AU270" s="44">
        <v>20294270.958424602</v>
      </c>
      <c r="AV270" s="44">
        <v>25794129.0703042</v>
      </c>
      <c r="AW270" s="44">
        <v>24169536.2396321</v>
      </c>
      <c r="AX270" s="44">
        <v>22965253.2108263</v>
      </c>
      <c r="AY270" s="44">
        <v>20135567.797993101</v>
      </c>
      <c r="AZ270" s="44">
        <v>18791074.821382899</v>
      </c>
      <c r="BA270" s="44">
        <v>17442359.026279699</v>
      </c>
      <c r="BB270" s="44">
        <v>29039488.281172801</v>
      </c>
      <c r="BC270" s="44">
        <v>23381855.171449099</v>
      </c>
      <c r="BD270" s="44">
        <v>26294084.086290602</v>
      </c>
      <c r="BE270" s="44">
        <v>44917242.9068617</v>
      </c>
      <c r="BF270" s="44">
        <v>47509725.585022703</v>
      </c>
      <c r="BG270" s="44">
        <v>46754800.783238001</v>
      </c>
      <c r="BH270" s="44">
        <v>49536894.149375901</v>
      </c>
      <c r="BI270" s="44">
        <v>51193009.903047897</v>
      </c>
      <c r="BJ270" s="44">
        <v>51287122.452637397</v>
      </c>
      <c r="BK270" s="44">
        <v>33981479.464843802</v>
      </c>
      <c r="BL270" s="44">
        <v>33792792.394114301</v>
      </c>
      <c r="BM270" s="44">
        <v>29257907.944601201</v>
      </c>
      <c r="BN270" s="44">
        <v>37145837.887176298</v>
      </c>
      <c r="BO270" s="44">
        <v>33906526.558442399</v>
      </c>
      <c r="BP270" s="44">
        <v>36166740.797696002</v>
      </c>
      <c r="BQ270" s="44">
        <v>63.6</v>
      </c>
      <c r="BR270" s="44">
        <v>62.4</v>
      </c>
      <c r="BS270" s="44">
        <v>63.8</v>
      </c>
      <c r="BT270" s="44">
        <v>81</v>
      </c>
      <c r="BU270" s="44">
        <v>75.900000000000006</v>
      </c>
      <c r="BV270" s="44">
        <v>72.2</v>
      </c>
      <c r="BW270" s="44">
        <v>63.3</v>
      </c>
      <c r="BX270" s="44">
        <v>59</v>
      </c>
      <c r="BY270" s="44">
        <v>54.8</v>
      </c>
      <c r="BZ270" s="44">
        <v>91.2</v>
      </c>
      <c r="CA270" s="44">
        <v>73.5</v>
      </c>
      <c r="CB270" s="44">
        <v>82.6</v>
      </c>
      <c r="CC270" s="44">
        <v>141.1</v>
      </c>
      <c r="CD270" s="44">
        <v>149.30000000000001</v>
      </c>
      <c r="CE270" s="44">
        <v>146.9</v>
      </c>
      <c r="CF270" s="44">
        <v>155.6</v>
      </c>
      <c r="CG270" s="44">
        <v>160.9</v>
      </c>
      <c r="CH270" s="44">
        <v>161.1</v>
      </c>
      <c r="CI270" s="44">
        <v>106.8</v>
      </c>
      <c r="CJ270" s="44">
        <v>106.2</v>
      </c>
      <c r="CK270" s="44">
        <v>91.9</v>
      </c>
      <c r="CL270" s="44">
        <v>116.7</v>
      </c>
      <c r="CM270" s="44">
        <v>106.5</v>
      </c>
      <c r="CN270" s="44">
        <v>113.6</v>
      </c>
      <c r="CO270" s="45">
        <f t="shared" si="36"/>
        <v>63.6</v>
      </c>
      <c r="CP270" s="45">
        <f t="shared" si="37"/>
        <v>75.900000000000006</v>
      </c>
      <c r="CQ270" s="45">
        <f t="shared" si="38"/>
        <v>59</v>
      </c>
      <c r="CR270" s="45">
        <f t="shared" si="39"/>
        <v>82.6</v>
      </c>
      <c r="CS270" s="45">
        <f t="shared" si="40"/>
        <v>146.9</v>
      </c>
      <c r="CT270" s="45">
        <f t="shared" si="41"/>
        <v>160.9</v>
      </c>
      <c r="CU270" s="45">
        <f t="shared" si="42"/>
        <v>106.2</v>
      </c>
      <c r="CV270" s="45">
        <f t="shared" si="43"/>
        <v>113.6</v>
      </c>
    </row>
    <row r="271" spans="1:100" s="48" customFormat="1" x14ac:dyDescent="0.25">
      <c r="A271" s="41">
        <v>569</v>
      </c>
      <c r="B271" s="42" t="s">
        <v>3488</v>
      </c>
      <c r="C271" s="42" t="s">
        <v>3489</v>
      </c>
      <c r="D271" s="42" t="b">
        <v>0</v>
      </c>
      <c r="E271" s="46">
        <v>1.641</v>
      </c>
      <c r="F271" s="46">
        <f t="shared" si="44"/>
        <v>-1.641</v>
      </c>
      <c r="G271" s="46">
        <v>0.71</v>
      </c>
      <c r="H271" s="47">
        <v>0.26933446565758401</v>
      </c>
      <c r="I271" s="47">
        <v>0.85938165569729896</v>
      </c>
      <c r="J271" s="42" t="s">
        <v>3490</v>
      </c>
      <c r="K271" s="42" t="s">
        <v>30</v>
      </c>
      <c r="L271" s="42">
        <v>50</v>
      </c>
      <c r="M271" s="42">
        <v>31.5</v>
      </c>
      <c r="N271" s="42">
        <v>8.8800000000000008</v>
      </c>
      <c r="O271" s="42" t="b">
        <v>0</v>
      </c>
      <c r="P271" s="42">
        <v>35.671999999999997</v>
      </c>
      <c r="Q271" s="42">
        <v>146.01</v>
      </c>
      <c r="R271" s="42">
        <v>9</v>
      </c>
      <c r="S271" s="42">
        <v>9</v>
      </c>
      <c r="T271" s="42">
        <v>92</v>
      </c>
      <c r="U271" s="44">
        <v>5537224.7246093797</v>
      </c>
      <c r="V271" s="44">
        <v>4673250.578125</v>
      </c>
      <c r="W271" s="44">
        <v>6697826.15625</v>
      </c>
      <c r="X271" s="44">
        <v>7462863</v>
      </c>
      <c r="Y271" s="44">
        <v>5677552.6328125</v>
      </c>
      <c r="Z271" s="44">
        <v>4770374.390625</v>
      </c>
      <c r="AA271" s="44">
        <v>5576874.046875</v>
      </c>
      <c r="AB271" s="44">
        <v>5992060.3828125</v>
      </c>
      <c r="AC271" s="44">
        <v>4709784.0625</v>
      </c>
      <c r="AD271" s="44">
        <v>1712888.8046875</v>
      </c>
      <c r="AE271" s="44">
        <v>557850.078125</v>
      </c>
      <c r="AF271" s="44">
        <v>1455941.28125</v>
      </c>
      <c r="AG271" s="44">
        <v>4454611.5703125</v>
      </c>
      <c r="AH271" s="44">
        <v>4462646.1875</v>
      </c>
      <c r="AI271" s="44">
        <v>5931280.625</v>
      </c>
      <c r="AJ271" s="44">
        <v>4965743.796875</v>
      </c>
      <c r="AK271" s="44">
        <v>4198952.8046875</v>
      </c>
      <c r="AL271" s="44">
        <v>3096887.75</v>
      </c>
      <c r="AM271" s="44">
        <v>6850510.171875</v>
      </c>
      <c r="AN271" s="44">
        <v>5338918.734375</v>
      </c>
      <c r="AO271" s="44">
        <v>7590758.375</v>
      </c>
      <c r="AP271" s="44">
        <v>7776748.1171875</v>
      </c>
      <c r="AQ271" s="44">
        <v>9453666.3125</v>
      </c>
      <c r="AR271" s="44">
        <v>8303504.140625</v>
      </c>
      <c r="AS271" s="44">
        <v>7651641.0049683796</v>
      </c>
      <c r="AT271" s="44">
        <v>6950706.3145356895</v>
      </c>
      <c r="AU271" s="44">
        <v>10561941.8659818</v>
      </c>
      <c r="AV271" s="44">
        <v>7648894.3123019896</v>
      </c>
      <c r="AW271" s="44">
        <v>6161445.23135339</v>
      </c>
      <c r="AX271" s="44">
        <v>5485074.8452840298</v>
      </c>
      <c r="AY271" s="44">
        <v>6485868.8749526497</v>
      </c>
      <c r="AZ271" s="44">
        <v>7654942.7687071096</v>
      </c>
      <c r="BA271" s="44">
        <v>6215508.2003234699</v>
      </c>
      <c r="BB271" s="44">
        <v>6129359.9147774503</v>
      </c>
      <c r="BC271" s="44">
        <v>2131333.7818121598</v>
      </c>
      <c r="BD271" s="44">
        <v>5761750.4769276502</v>
      </c>
      <c r="BE271" s="44">
        <v>7396375.8504955703</v>
      </c>
      <c r="BF271" s="44">
        <v>7712913.7389284</v>
      </c>
      <c r="BG271" s="44">
        <v>10922421.0714905</v>
      </c>
      <c r="BH271" s="44">
        <v>10307122.4281432</v>
      </c>
      <c r="BI271" s="44">
        <v>9362925.3242965303</v>
      </c>
      <c r="BJ271" s="44">
        <v>7333157.6049454799</v>
      </c>
      <c r="BK271" s="44">
        <v>6850510.171875</v>
      </c>
      <c r="BL271" s="44">
        <v>6060213.0048066704</v>
      </c>
      <c r="BM271" s="44">
        <v>8318229.2944842102</v>
      </c>
      <c r="BN271" s="44">
        <v>9040055.5353626609</v>
      </c>
      <c r="BO271" s="44">
        <v>11628169.847048599</v>
      </c>
      <c r="BP271" s="44">
        <v>10748459.1663976</v>
      </c>
      <c r="BQ271" s="44">
        <v>99.5</v>
      </c>
      <c r="BR271" s="44">
        <v>90.4</v>
      </c>
      <c r="BS271" s="44">
        <v>137.4</v>
      </c>
      <c r="BT271" s="44">
        <v>99.5</v>
      </c>
      <c r="BU271" s="44">
        <v>80.099999999999994</v>
      </c>
      <c r="BV271" s="44">
        <v>71.3</v>
      </c>
      <c r="BW271" s="44">
        <v>84.4</v>
      </c>
      <c r="BX271" s="44">
        <v>99.6</v>
      </c>
      <c r="BY271" s="44">
        <v>80.8</v>
      </c>
      <c r="BZ271" s="44">
        <v>79.7</v>
      </c>
      <c r="CA271" s="44">
        <v>27.7</v>
      </c>
      <c r="CB271" s="44">
        <v>74.900000000000006</v>
      </c>
      <c r="CC271" s="44">
        <v>96.2</v>
      </c>
      <c r="CD271" s="44">
        <v>100.3</v>
      </c>
      <c r="CE271" s="44">
        <v>142.1</v>
      </c>
      <c r="CF271" s="44">
        <v>134.1</v>
      </c>
      <c r="CG271" s="44">
        <v>121.8</v>
      </c>
      <c r="CH271" s="44">
        <v>95.4</v>
      </c>
      <c r="CI271" s="44">
        <v>89.1</v>
      </c>
      <c r="CJ271" s="44">
        <v>78.8</v>
      </c>
      <c r="CK271" s="44">
        <v>108.2</v>
      </c>
      <c r="CL271" s="44">
        <v>117.6</v>
      </c>
      <c r="CM271" s="44">
        <v>151.19999999999999</v>
      </c>
      <c r="CN271" s="44">
        <v>139.80000000000001</v>
      </c>
      <c r="CO271" s="45">
        <f t="shared" si="36"/>
        <v>99.5</v>
      </c>
      <c r="CP271" s="45">
        <f t="shared" si="37"/>
        <v>80.099999999999994</v>
      </c>
      <c r="CQ271" s="45">
        <f t="shared" si="38"/>
        <v>84.4</v>
      </c>
      <c r="CR271" s="45">
        <f t="shared" si="39"/>
        <v>74.900000000000006</v>
      </c>
      <c r="CS271" s="45">
        <f t="shared" si="40"/>
        <v>100.3</v>
      </c>
      <c r="CT271" s="45">
        <f t="shared" si="41"/>
        <v>121.8</v>
      </c>
      <c r="CU271" s="45">
        <f t="shared" si="42"/>
        <v>89.1</v>
      </c>
      <c r="CV271" s="45">
        <f t="shared" si="43"/>
        <v>139.80000000000001</v>
      </c>
    </row>
    <row r="272" spans="1:100" s="48" customFormat="1" x14ac:dyDescent="0.25">
      <c r="A272" s="41">
        <v>1226</v>
      </c>
      <c r="B272" s="42" t="s">
        <v>3981</v>
      </c>
      <c r="C272" s="42" t="s">
        <v>3982</v>
      </c>
      <c r="D272" s="42" t="b">
        <v>0</v>
      </c>
      <c r="E272" s="46">
        <v>1.639</v>
      </c>
      <c r="F272" s="46">
        <f t="shared" si="44"/>
        <v>-1.639</v>
      </c>
      <c r="G272" s="46">
        <v>0.71</v>
      </c>
      <c r="H272" s="47">
        <v>0.27020998470789698</v>
      </c>
      <c r="I272" s="47">
        <v>0.85968462115887201</v>
      </c>
      <c r="J272" s="42" t="s">
        <v>3983</v>
      </c>
      <c r="K272" s="42" t="s">
        <v>29</v>
      </c>
      <c r="L272" s="42">
        <v>6</v>
      </c>
      <c r="M272" s="42">
        <v>87.3</v>
      </c>
      <c r="N272" s="42">
        <v>8.43</v>
      </c>
      <c r="O272" s="42" t="b">
        <v>0</v>
      </c>
      <c r="P272" s="42">
        <v>10.696999999999999</v>
      </c>
      <c r="Q272" s="42">
        <v>14.85</v>
      </c>
      <c r="R272" s="42">
        <v>3</v>
      </c>
      <c r="S272" s="42">
        <v>3</v>
      </c>
      <c r="T272" s="42">
        <v>15</v>
      </c>
      <c r="U272" s="44">
        <v>340265.8125</v>
      </c>
      <c r="V272" s="44">
        <v>331392.6875</v>
      </c>
      <c r="W272" s="44">
        <v>297392.65625</v>
      </c>
      <c r="X272" s="44">
        <v>1196668.375</v>
      </c>
      <c r="Y272" s="44">
        <v>1053681.875</v>
      </c>
      <c r="Z272" s="44">
        <v>1091853.75</v>
      </c>
      <c r="AA272" s="44">
        <v>624007.25</v>
      </c>
      <c r="AB272" s="44">
        <v>552368.375</v>
      </c>
      <c r="AC272" s="44">
        <v>510647.78125</v>
      </c>
      <c r="AD272" s="44">
        <v>639219.625</v>
      </c>
      <c r="AE272" s="44">
        <v>603038.75</v>
      </c>
      <c r="AF272" s="44">
        <v>531216.375</v>
      </c>
      <c r="AG272" s="44">
        <v>916474.1875</v>
      </c>
      <c r="AH272" s="44">
        <v>877816.75</v>
      </c>
      <c r="AI272" s="44">
        <v>606614.125</v>
      </c>
      <c r="AJ272" s="44">
        <v>980171</v>
      </c>
      <c r="AK272" s="44">
        <v>790331.3125</v>
      </c>
      <c r="AL272" s="44">
        <v>665559.4375</v>
      </c>
      <c r="AM272" s="44">
        <v>1484687.375</v>
      </c>
      <c r="AN272" s="44">
        <v>1168342.5</v>
      </c>
      <c r="AO272" s="44">
        <v>1249876.625</v>
      </c>
      <c r="AP272" s="44">
        <v>1519520.5</v>
      </c>
      <c r="AQ272" s="44">
        <v>1369642.375</v>
      </c>
      <c r="AR272" s="44">
        <v>1362263.75</v>
      </c>
      <c r="AS272" s="44">
        <v>470197.97335343901</v>
      </c>
      <c r="AT272" s="44">
        <v>492893.16014408501</v>
      </c>
      <c r="AU272" s="44">
        <v>468964.68696061801</v>
      </c>
      <c r="AV272" s="44">
        <v>1226498.45337495</v>
      </c>
      <c r="AW272" s="44">
        <v>1143486.2138594</v>
      </c>
      <c r="AX272" s="44">
        <v>1255435.9571072101</v>
      </c>
      <c r="AY272" s="44">
        <v>725716.44374641404</v>
      </c>
      <c r="AZ272" s="44">
        <v>705658.49269430805</v>
      </c>
      <c r="BA272" s="44">
        <v>673902.54621389206</v>
      </c>
      <c r="BB272" s="44">
        <v>2287368.0623587701</v>
      </c>
      <c r="BC272" s="44">
        <v>2303982.5752767501</v>
      </c>
      <c r="BD272" s="44">
        <v>2102238.76568719</v>
      </c>
      <c r="BE272" s="44">
        <v>1521701.14970361</v>
      </c>
      <c r="BF272" s="44">
        <v>1517154.75233078</v>
      </c>
      <c r="BG272" s="44">
        <v>1117076.6180303299</v>
      </c>
      <c r="BH272" s="44">
        <v>2034487.26127862</v>
      </c>
      <c r="BI272" s="44">
        <v>1762299.6505533401</v>
      </c>
      <c r="BJ272" s="44">
        <v>1575986.16567435</v>
      </c>
      <c r="BK272" s="44">
        <v>1484687.375</v>
      </c>
      <c r="BL272" s="44">
        <v>1326186.96122506</v>
      </c>
      <c r="BM272" s="44">
        <v>1369660.2951831</v>
      </c>
      <c r="BN272" s="44">
        <v>1766361.6591570801</v>
      </c>
      <c r="BO272" s="44">
        <v>1684683.3429223599</v>
      </c>
      <c r="BP272" s="44">
        <v>1763380.3804711001</v>
      </c>
      <c r="BQ272" s="44">
        <v>34.4</v>
      </c>
      <c r="BR272" s="44">
        <v>36.1</v>
      </c>
      <c r="BS272" s="44">
        <v>34.299999999999997</v>
      </c>
      <c r="BT272" s="44">
        <v>89.8</v>
      </c>
      <c r="BU272" s="44">
        <v>83.7</v>
      </c>
      <c r="BV272" s="44">
        <v>91.9</v>
      </c>
      <c r="BW272" s="44">
        <v>53.1</v>
      </c>
      <c r="BX272" s="44">
        <v>51.7</v>
      </c>
      <c r="BY272" s="44">
        <v>49.3</v>
      </c>
      <c r="BZ272" s="44">
        <v>167.5</v>
      </c>
      <c r="CA272" s="44">
        <v>168.7</v>
      </c>
      <c r="CB272" s="44">
        <v>153.9</v>
      </c>
      <c r="CC272" s="44">
        <v>111.4</v>
      </c>
      <c r="CD272" s="44">
        <v>111.1</v>
      </c>
      <c r="CE272" s="44">
        <v>81.8</v>
      </c>
      <c r="CF272" s="44">
        <v>149</v>
      </c>
      <c r="CG272" s="44">
        <v>129</v>
      </c>
      <c r="CH272" s="44">
        <v>115.4</v>
      </c>
      <c r="CI272" s="44">
        <v>108.7</v>
      </c>
      <c r="CJ272" s="44">
        <v>97.1</v>
      </c>
      <c r="CK272" s="44">
        <v>100.3</v>
      </c>
      <c r="CL272" s="44">
        <v>129.30000000000001</v>
      </c>
      <c r="CM272" s="44">
        <v>123.3</v>
      </c>
      <c r="CN272" s="44">
        <v>129.1</v>
      </c>
      <c r="CO272" s="45">
        <f t="shared" si="36"/>
        <v>34.4</v>
      </c>
      <c r="CP272" s="45">
        <f t="shared" si="37"/>
        <v>89.8</v>
      </c>
      <c r="CQ272" s="45">
        <f t="shared" si="38"/>
        <v>51.7</v>
      </c>
      <c r="CR272" s="45">
        <f t="shared" si="39"/>
        <v>167.5</v>
      </c>
      <c r="CS272" s="45">
        <f t="shared" si="40"/>
        <v>111.1</v>
      </c>
      <c r="CT272" s="45">
        <f t="shared" si="41"/>
        <v>129</v>
      </c>
      <c r="CU272" s="45">
        <f t="shared" si="42"/>
        <v>100.3</v>
      </c>
      <c r="CV272" s="45">
        <f t="shared" si="43"/>
        <v>129.1</v>
      </c>
    </row>
    <row r="273" spans="1:100" s="48" customFormat="1" x14ac:dyDescent="0.25">
      <c r="A273" s="41">
        <v>1405</v>
      </c>
      <c r="B273" s="42" t="s">
        <v>4100</v>
      </c>
      <c r="C273" s="42" t="s">
        <v>4101</v>
      </c>
      <c r="D273" s="42" t="b">
        <v>0</v>
      </c>
      <c r="E273" s="46">
        <v>1.6379999999999999</v>
      </c>
      <c r="F273" s="46">
        <f t="shared" si="44"/>
        <v>-1.6379999999999999</v>
      </c>
      <c r="G273" s="46">
        <v>0.71</v>
      </c>
      <c r="H273" s="47">
        <v>0.27090170842683398</v>
      </c>
      <c r="I273" s="47">
        <v>0.85968462115887201</v>
      </c>
      <c r="J273" s="42" t="s">
        <v>4102</v>
      </c>
      <c r="K273" s="42" t="s">
        <v>30</v>
      </c>
      <c r="L273" s="42">
        <v>7</v>
      </c>
      <c r="M273" s="42">
        <v>44.3</v>
      </c>
      <c r="N273" s="42">
        <v>6.87</v>
      </c>
      <c r="O273" s="42" t="b">
        <v>0</v>
      </c>
      <c r="P273" s="42">
        <v>7.5810000000000004</v>
      </c>
      <c r="Q273" s="42">
        <v>32.380000000000003</v>
      </c>
      <c r="R273" s="42">
        <v>2</v>
      </c>
      <c r="S273" s="42">
        <v>2</v>
      </c>
      <c r="T273" s="42">
        <v>18</v>
      </c>
      <c r="U273" s="44">
        <v>745166.28125</v>
      </c>
      <c r="V273" s="44">
        <v>660484.21875</v>
      </c>
      <c r="W273" s="44">
        <v>776975.53125</v>
      </c>
      <c r="X273" s="44">
        <v>739283.515625</v>
      </c>
      <c r="Y273" s="44">
        <v>824665.15625</v>
      </c>
      <c r="Z273" s="44">
        <v>806721.5</v>
      </c>
      <c r="AA273" s="44">
        <v>232904.8125</v>
      </c>
      <c r="AB273" s="44">
        <v>240278.453125</v>
      </c>
      <c r="AC273" s="44">
        <v>380694.015625</v>
      </c>
      <c r="AD273" s="44">
        <v>91152.8515625</v>
      </c>
      <c r="AE273" s="44">
        <v>24655.90625</v>
      </c>
      <c r="AF273" s="44">
        <v>124329.453125</v>
      </c>
      <c r="AG273" s="44">
        <v>406427.1875</v>
      </c>
      <c r="AH273" s="44">
        <v>744135.15625</v>
      </c>
      <c r="AI273" s="44">
        <v>738472.71875</v>
      </c>
      <c r="AJ273" s="44">
        <v>667170.328125</v>
      </c>
      <c r="AK273" s="44">
        <v>671166.28125</v>
      </c>
      <c r="AL273" s="44">
        <v>586084.125</v>
      </c>
      <c r="AM273" s="44">
        <v>1156281.875</v>
      </c>
      <c r="AN273" s="44">
        <v>1140252.84375</v>
      </c>
      <c r="AO273" s="44">
        <v>1061393.96875</v>
      </c>
      <c r="AP273" s="44">
        <v>1085346.21875</v>
      </c>
      <c r="AQ273" s="44">
        <v>1000948.90625</v>
      </c>
      <c r="AR273" s="44">
        <v>973656.6875</v>
      </c>
      <c r="AS273" s="44">
        <v>1029711.66183517</v>
      </c>
      <c r="AT273" s="44">
        <v>982363.72160440194</v>
      </c>
      <c r="AU273" s="44">
        <v>1225228.9326284099</v>
      </c>
      <c r="AV273" s="44">
        <v>757712.08420182404</v>
      </c>
      <c r="AW273" s="44">
        <v>894950.61042222602</v>
      </c>
      <c r="AX273" s="44">
        <v>927585.01628214098</v>
      </c>
      <c r="AY273" s="44">
        <v>270866.80845282698</v>
      </c>
      <c r="AZ273" s="44">
        <v>306959.157571444</v>
      </c>
      <c r="BA273" s="44">
        <v>502402.39139015903</v>
      </c>
      <c r="BB273" s="44">
        <v>326179.161750536</v>
      </c>
      <c r="BC273" s="44">
        <v>94200.875777314897</v>
      </c>
      <c r="BD273" s="44">
        <v>492022.09942429501</v>
      </c>
      <c r="BE273" s="44">
        <v>674826.11831831397</v>
      </c>
      <c r="BF273" s="44">
        <v>1286109.1892825</v>
      </c>
      <c r="BG273" s="44">
        <v>1359893.50259345</v>
      </c>
      <c r="BH273" s="44">
        <v>1384808.90954067</v>
      </c>
      <c r="BI273" s="44">
        <v>1496582.6156736801</v>
      </c>
      <c r="BJ273" s="44">
        <v>1387795.62106556</v>
      </c>
      <c r="BK273" s="44">
        <v>1156281.875</v>
      </c>
      <c r="BL273" s="44">
        <v>1294302.3590094901</v>
      </c>
      <c r="BM273" s="44">
        <v>1163114.1406006201</v>
      </c>
      <c r="BN273" s="44">
        <v>1261657.1791635</v>
      </c>
      <c r="BO273" s="44">
        <v>1231184.1253274099</v>
      </c>
      <c r="BP273" s="44">
        <v>1260348.5191850499</v>
      </c>
      <c r="BQ273" s="44">
        <v>108.5</v>
      </c>
      <c r="BR273" s="44">
        <v>103.6</v>
      </c>
      <c r="BS273" s="44">
        <v>129.19999999999999</v>
      </c>
      <c r="BT273" s="44">
        <v>79.900000000000006</v>
      </c>
      <c r="BU273" s="44">
        <v>94.3</v>
      </c>
      <c r="BV273" s="44">
        <v>97.8</v>
      </c>
      <c r="BW273" s="44">
        <v>28.6</v>
      </c>
      <c r="BX273" s="44">
        <v>32.4</v>
      </c>
      <c r="BY273" s="44">
        <v>53</v>
      </c>
      <c r="BZ273" s="44">
        <v>34.4</v>
      </c>
      <c r="CA273" s="44">
        <v>9.9</v>
      </c>
      <c r="CB273" s="44">
        <v>51.9</v>
      </c>
      <c r="CC273" s="44">
        <v>71.099999999999994</v>
      </c>
      <c r="CD273" s="44">
        <v>135.6</v>
      </c>
      <c r="CE273" s="44">
        <v>143.4</v>
      </c>
      <c r="CF273" s="44">
        <v>146</v>
      </c>
      <c r="CG273" s="44">
        <v>157.80000000000001</v>
      </c>
      <c r="CH273" s="44">
        <v>146.30000000000001</v>
      </c>
      <c r="CI273" s="44">
        <v>121.9</v>
      </c>
      <c r="CJ273" s="44">
        <v>136.4</v>
      </c>
      <c r="CK273" s="44">
        <v>122.6</v>
      </c>
      <c r="CL273" s="44">
        <v>133</v>
      </c>
      <c r="CM273" s="44">
        <v>129.80000000000001</v>
      </c>
      <c r="CN273" s="44">
        <v>132.9</v>
      </c>
      <c r="CO273" s="45">
        <f t="shared" si="36"/>
        <v>108.5</v>
      </c>
      <c r="CP273" s="45">
        <f t="shared" si="37"/>
        <v>94.3</v>
      </c>
      <c r="CQ273" s="45">
        <f t="shared" si="38"/>
        <v>32.4</v>
      </c>
      <c r="CR273" s="45">
        <f t="shared" si="39"/>
        <v>34.4</v>
      </c>
      <c r="CS273" s="45">
        <f t="shared" si="40"/>
        <v>135.6</v>
      </c>
      <c r="CT273" s="45">
        <f t="shared" si="41"/>
        <v>146.30000000000001</v>
      </c>
      <c r="CU273" s="45">
        <f t="shared" si="42"/>
        <v>122.6</v>
      </c>
      <c r="CV273" s="45">
        <f t="shared" si="43"/>
        <v>132.9</v>
      </c>
    </row>
    <row r="274" spans="1:100" s="48" customFormat="1" x14ac:dyDescent="0.25">
      <c r="A274" s="41">
        <v>354</v>
      </c>
      <c r="B274" s="42" t="s">
        <v>3945</v>
      </c>
      <c r="C274" s="42" t="s">
        <v>3946</v>
      </c>
      <c r="D274" s="42" t="b">
        <v>0</v>
      </c>
      <c r="E274" s="46">
        <v>1.6279999999999999</v>
      </c>
      <c r="F274" s="46">
        <f t="shared" si="44"/>
        <v>-1.6279999999999999</v>
      </c>
      <c r="G274" s="46">
        <v>0.7</v>
      </c>
      <c r="H274" s="47">
        <v>0.27605677681886098</v>
      </c>
      <c r="I274" s="47">
        <v>0.86819097296838399</v>
      </c>
      <c r="J274" s="42" t="s">
        <v>3947</v>
      </c>
      <c r="K274" s="42" t="s">
        <v>30</v>
      </c>
      <c r="L274" s="42">
        <v>26</v>
      </c>
      <c r="M274" s="42">
        <v>69.599999999999994</v>
      </c>
      <c r="N274" s="42">
        <v>8.59</v>
      </c>
      <c r="O274" s="42" t="b">
        <v>0</v>
      </c>
      <c r="P274" s="42">
        <v>63.119</v>
      </c>
      <c r="Q274" s="42">
        <v>236.24</v>
      </c>
      <c r="R274" s="42">
        <v>13</v>
      </c>
      <c r="S274" s="42">
        <v>8</v>
      </c>
      <c r="T274" s="42">
        <v>108</v>
      </c>
      <c r="U274" s="44">
        <v>12424920</v>
      </c>
      <c r="V274" s="44">
        <v>11901265.09375</v>
      </c>
      <c r="W274" s="44">
        <v>12845205.46875</v>
      </c>
      <c r="X274" s="44">
        <v>6990205.21875</v>
      </c>
      <c r="Y274" s="44">
        <v>7045749.9375</v>
      </c>
      <c r="Z274" s="44">
        <v>6990658.765625</v>
      </c>
      <c r="AA274" s="44">
        <v>5936102.96875</v>
      </c>
      <c r="AB274" s="44">
        <v>4566355.1484375</v>
      </c>
      <c r="AC274" s="44">
        <v>4823742.59375</v>
      </c>
      <c r="AD274" s="44">
        <v>1651951.09375</v>
      </c>
      <c r="AE274" s="44">
        <v>1357552.40625</v>
      </c>
      <c r="AF274" s="44">
        <v>1448113.14453125</v>
      </c>
      <c r="AG274" s="44">
        <v>7609141.78125</v>
      </c>
      <c r="AH274" s="44">
        <v>8282439.90625</v>
      </c>
      <c r="AI274" s="44">
        <v>9048291.7109375</v>
      </c>
      <c r="AJ274" s="44">
        <v>5736036.9375</v>
      </c>
      <c r="AK274" s="44">
        <v>5448615.890625</v>
      </c>
      <c r="AL274" s="44">
        <v>6724061.65625</v>
      </c>
      <c r="AM274" s="44">
        <v>12606108.234375</v>
      </c>
      <c r="AN274" s="44">
        <v>11996991.4140625</v>
      </c>
      <c r="AO274" s="44">
        <v>11226504.7734375</v>
      </c>
      <c r="AP274" s="44">
        <v>16955696.6875</v>
      </c>
      <c r="AQ274" s="44">
        <v>17435964.015625</v>
      </c>
      <c r="AR274" s="44">
        <v>15279761.21875</v>
      </c>
      <c r="AS274" s="44">
        <v>17169436.330247302</v>
      </c>
      <c r="AT274" s="44">
        <v>17701211.834286299</v>
      </c>
      <c r="AU274" s="44">
        <v>20255872.614867799</v>
      </c>
      <c r="AV274" s="44">
        <v>7164454.3038670998</v>
      </c>
      <c r="AW274" s="44">
        <v>7646252.7362274304</v>
      </c>
      <c r="AX274" s="44">
        <v>8038003.6046332698</v>
      </c>
      <c r="AY274" s="44">
        <v>6903649.8152766302</v>
      </c>
      <c r="AZ274" s="44">
        <v>5833583.9577225996</v>
      </c>
      <c r="BA274" s="44">
        <v>6365899.4233777998</v>
      </c>
      <c r="BB274" s="44">
        <v>5911301.8822323903</v>
      </c>
      <c r="BC274" s="44">
        <v>5186693.3742235098</v>
      </c>
      <c r="BD274" s="44">
        <v>5730771.36324115</v>
      </c>
      <c r="BE274" s="44">
        <v>12634114.4733942</v>
      </c>
      <c r="BF274" s="44">
        <v>14314767.933809999</v>
      </c>
      <c r="BG274" s="44">
        <v>16662380.064766699</v>
      </c>
      <c r="BH274" s="44">
        <v>11905977.7116109</v>
      </c>
      <c r="BI274" s="44">
        <v>12149453.9418844</v>
      </c>
      <c r="BJ274" s="44">
        <v>15921986.1522756</v>
      </c>
      <c r="BK274" s="44">
        <v>12606108.234375</v>
      </c>
      <c r="BL274" s="44">
        <v>13617799.2217682</v>
      </c>
      <c r="BM274" s="44">
        <v>12302412.521604599</v>
      </c>
      <c r="BN274" s="44">
        <v>19710094.4232715</v>
      </c>
      <c r="BO274" s="44">
        <v>21446531.3581708</v>
      </c>
      <c r="BP274" s="44">
        <v>19778865.2538298</v>
      </c>
      <c r="BQ274" s="44">
        <v>138.80000000000001</v>
      </c>
      <c r="BR274" s="44">
        <v>143.1</v>
      </c>
      <c r="BS274" s="44">
        <v>163.69999999999999</v>
      </c>
      <c r="BT274" s="44">
        <v>57.9</v>
      </c>
      <c r="BU274" s="44">
        <v>61.8</v>
      </c>
      <c r="BV274" s="44">
        <v>65</v>
      </c>
      <c r="BW274" s="44">
        <v>55.8</v>
      </c>
      <c r="BX274" s="44">
        <v>47.1</v>
      </c>
      <c r="BY274" s="44">
        <v>51.4</v>
      </c>
      <c r="BZ274" s="44">
        <v>47.8</v>
      </c>
      <c r="CA274" s="44">
        <v>41.9</v>
      </c>
      <c r="CB274" s="44">
        <v>46.3</v>
      </c>
      <c r="CC274" s="44">
        <v>102.1</v>
      </c>
      <c r="CD274" s="44">
        <v>115.7</v>
      </c>
      <c r="CE274" s="44">
        <v>134.69999999999999</v>
      </c>
      <c r="CF274" s="44">
        <v>96.2</v>
      </c>
      <c r="CG274" s="44">
        <v>98.2</v>
      </c>
      <c r="CH274" s="44">
        <v>128.69999999999999</v>
      </c>
      <c r="CI274" s="44">
        <v>101.9</v>
      </c>
      <c r="CJ274" s="44">
        <v>110.1</v>
      </c>
      <c r="CK274" s="44">
        <v>99.4</v>
      </c>
      <c r="CL274" s="44">
        <v>159.30000000000001</v>
      </c>
      <c r="CM274" s="44">
        <v>173.3</v>
      </c>
      <c r="CN274" s="44">
        <v>159.9</v>
      </c>
      <c r="CO274" s="45">
        <f t="shared" si="36"/>
        <v>143.1</v>
      </c>
      <c r="CP274" s="45">
        <f t="shared" si="37"/>
        <v>61.8</v>
      </c>
      <c r="CQ274" s="45">
        <f t="shared" si="38"/>
        <v>51.4</v>
      </c>
      <c r="CR274" s="45">
        <f t="shared" si="39"/>
        <v>46.3</v>
      </c>
      <c r="CS274" s="45">
        <f t="shared" si="40"/>
        <v>115.7</v>
      </c>
      <c r="CT274" s="45">
        <f t="shared" si="41"/>
        <v>98.2</v>
      </c>
      <c r="CU274" s="45">
        <f t="shared" si="42"/>
        <v>101.9</v>
      </c>
      <c r="CV274" s="45">
        <f t="shared" si="43"/>
        <v>159.9</v>
      </c>
    </row>
    <row r="275" spans="1:100" s="48" customFormat="1" x14ac:dyDescent="0.25">
      <c r="A275" s="41">
        <v>342</v>
      </c>
      <c r="B275" s="42" t="s">
        <v>4175</v>
      </c>
      <c r="C275" s="42" t="s">
        <v>4176</v>
      </c>
      <c r="D275" s="42" t="b">
        <v>0</v>
      </c>
      <c r="E275" s="46">
        <v>1.6259999999999999</v>
      </c>
      <c r="F275" s="46">
        <f t="shared" si="44"/>
        <v>-1.6259999999999999</v>
      </c>
      <c r="G275" s="46">
        <v>0.7</v>
      </c>
      <c r="H275" s="47">
        <v>0.27739837870520101</v>
      </c>
      <c r="I275" s="47">
        <v>0.869136481182198</v>
      </c>
      <c r="J275" s="42" t="s">
        <v>4177</v>
      </c>
      <c r="K275" s="42" t="s">
        <v>30</v>
      </c>
      <c r="L275" s="42">
        <v>100</v>
      </c>
      <c r="M275" s="42">
        <v>12.1</v>
      </c>
      <c r="N275" s="42">
        <v>4.46</v>
      </c>
      <c r="O275" s="42" t="b">
        <v>0</v>
      </c>
      <c r="P275" s="42">
        <v>64.430999999999997</v>
      </c>
      <c r="Q275" s="42">
        <v>483.82</v>
      </c>
      <c r="R275" s="42">
        <v>10</v>
      </c>
      <c r="S275" s="42">
        <v>1</v>
      </c>
      <c r="T275" s="42">
        <v>208</v>
      </c>
      <c r="U275" s="44">
        <v>865090.375</v>
      </c>
      <c r="V275" s="44">
        <v>1022861.5</v>
      </c>
      <c r="W275" s="44">
        <v>858788.625</v>
      </c>
      <c r="X275" s="44">
        <v>224720.65625</v>
      </c>
      <c r="Y275" s="44">
        <v>238416.296875</v>
      </c>
      <c r="Z275" s="44" t="s">
        <v>30</v>
      </c>
      <c r="AA275" s="44" t="s">
        <v>30</v>
      </c>
      <c r="AB275" s="44" t="s">
        <v>30</v>
      </c>
      <c r="AC275" s="44" t="s">
        <v>30</v>
      </c>
      <c r="AD275" s="44">
        <v>218777.15625</v>
      </c>
      <c r="AE275" s="44">
        <v>196067.015625</v>
      </c>
      <c r="AF275" s="44">
        <v>183758.515625</v>
      </c>
      <c r="AG275" s="44">
        <v>923596.25</v>
      </c>
      <c r="AH275" s="44">
        <v>829061.75</v>
      </c>
      <c r="AI275" s="44">
        <v>883493.125</v>
      </c>
      <c r="AJ275" s="44">
        <v>999966.3125</v>
      </c>
      <c r="AK275" s="44">
        <v>1051086.375</v>
      </c>
      <c r="AL275" s="44">
        <v>1050074.5</v>
      </c>
      <c r="AM275" s="44">
        <v>905289.8125</v>
      </c>
      <c r="AN275" s="44">
        <v>874373.75</v>
      </c>
      <c r="AO275" s="44">
        <v>1073278.25</v>
      </c>
      <c r="AP275" s="44">
        <v>778157.1875</v>
      </c>
      <c r="AQ275" s="44">
        <v>851622.5</v>
      </c>
      <c r="AR275" s="44">
        <v>839113.6875</v>
      </c>
      <c r="AS275" s="44">
        <v>1195429.3559614299</v>
      </c>
      <c r="AT275" s="44">
        <v>1521341.46630716</v>
      </c>
      <c r="AU275" s="44">
        <v>1354241.7078043299</v>
      </c>
      <c r="AV275" s="44">
        <v>230322.404343667</v>
      </c>
      <c r="AW275" s="44">
        <v>258736.29897636201</v>
      </c>
      <c r="AX275" s="44" t="s">
        <v>30</v>
      </c>
      <c r="AY275" s="44" t="s">
        <v>30</v>
      </c>
      <c r="AZ275" s="44" t="s">
        <v>30</v>
      </c>
      <c r="BA275" s="44" t="s">
        <v>30</v>
      </c>
      <c r="BB275" s="44">
        <v>782866.89020213298</v>
      </c>
      <c r="BC275" s="44">
        <v>749097.77785675495</v>
      </c>
      <c r="BD275" s="44">
        <v>727207.01629728603</v>
      </c>
      <c r="BE275" s="44">
        <v>1533526.5244302901</v>
      </c>
      <c r="BF275" s="44">
        <v>1432890.1493257899</v>
      </c>
      <c r="BG275" s="44">
        <v>1626947.7934231199</v>
      </c>
      <c r="BH275" s="44">
        <v>2075575.3072565999</v>
      </c>
      <c r="BI275" s="44">
        <v>2343737.5212991801</v>
      </c>
      <c r="BJ275" s="44">
        <v>2486483.98878336</v>
      </c>
      <c r="BK275" s="44">
        <v>905289.8125</v>
      </c>
      <c r="BL275" s="44">
        <v>992502.68349175295</v>
      </c>
      <c r="BM275" s="44">
        <v>1176137.36852515</v>
      </c>
      <c r="BN275" s="44">
        <v>904566.28969303798</v>
      </c>
      <c r="BO275" s="44">
        <v>1047510.11387764</v>
      </c>
      <c r="BP275" s="44">
        <v>1086189.5235208699</v>
      </c>
      <c r="BQ275" s="44">
        <v>117.4</v>
      </c>
      <c r="BR275" s="44">
        <v>149.5</v>
      </c>
      <c r="BS275" s="44">
        <v>133</v>
      </c>
      <c r="BT275" s="44">
        <v>22.6</v>
      </c>
      <c r="BU275" s="44">
        <v>25.4</v>
      </c>
      <c r="BV275" s="44" t="s">
        <v>30</v>
      </c>
      <c r="BW275" s="44" t="s">
        <v>30</v>
      </c>
      <c r="BX275" s="44" t="s">
        <v>30</v>
      </c>
      <c r="BY275" s="44" t="s">
        <v>30</v>
      </c>
      <c r="BZ275" s="44">
        <v>76.900000000000006</v>
      </c>
      <c r="CA275" s="44">
        <v>73.599999999999994</v>
      </c>
      <c r="CB275" s="44">
        <v>71.400000000000006</v>
      </c>
      <c r="CC275" s="44">
        <v>150.6</v>
      </c>
      <c r="CD275" s="44">
        <v>140.80000000000001</v>
      </c>
      <c r="CE275" s="44">
        <v>159.80000000000001</v>
      </c>
      <c r="CF275" s="44">
        <v>203.9</v>
      </c>
      <c r="CG275" s="44">
        <v>230.2</v>
      </c>
      <c r="CH275" s="44">
        <v>244.3</v>
      </c>
      <c r="CI275" s="44">
        <v>88.9</v>
      </c>
      <c r="CJ275" s="44">
        <v>97.5</v>
      </c>
      <c r="CK275" s="44">
        <v>115.5</v>
      </c>
      <c r="CL275" s="44">
        <v>88.9</v>
      </c>
      <c r="CM275" s="44">
        <v>102.9</v>
      </c>
      <c r="CN275" s="44">
        <v>106.7</v>
      </c>
      <c r="CO275" s="45">
        <f t="shared" si="36"/>
        <v>133</v>
      </c>
      <c r="CP275" s="45">
        <f t="shared" si="37"/>
        <v>24</v>
      </c>
      <c r="CQ275" s="45" t="e">
        <f t="shared" si="38"/>
        <v>#NUM!</v>
      </c>
      <c r="CR275" s="45">
        <f t="shared" si="39"/>
        <v>73.599999999999994</v>
      </c>
      <c r="CS275" s="45">
        <f t="shared" si="40"/>
        <v>150.6</v>
      </c>
      <c r="CT275" s="45">
        <f t="shared" si="41"/>
        <v>230.2</v>
      </c>
      <c r="CU275" s="45">
        <f t="shared" si="42"/>
        <v>97.5</v>
      </c>
      <c r="CV275" s="45">
        <f t="shared" si="43"/>
        <v>102.9</v>
      </c>
    </row>
    <row r="276" spans="1:100" s="48" customFormat="1" x14ac:dyDescent="0.25">
      <c r="A276" s="41">
        <v>903</v>
      </c>
      <c r="B276" s="42" t="s">
        <v>4130</v>
      </c>
      <c r="C276" s="42" t="s">
        <v>4131</v>
      </c>
      <c r="D276" s="42" t="b">
        <v>0</v>
      </c>
      <c r="E276" s="46">
        <v>1.623</v>
      </c>
      <c r="F276" s="46">
        <f t="shared" si="44"/>
        <v>-1.623</v>
      </c>
      <c r="G276" s="46">
        <v>0.7</v>
      </c>
      <c r="H276" s="47">
        <v>0.27891192101816797</v>
      </c>
      <c r="I276" s="47">
        <v>0.87073923832056399</v>
      </c>
      <c r="J276" s="42" t="s">
        <v>4132</v>
      </c>
      <c r="K276" s="42" t="s">
        <v>30</v>
      </c>
      <c r="L276" s="42">
        <v>18</v>
      </c>
      <c r="M276" s="42">
        <v>23.8</v>
      </c>
      <c r="N276" s="42">
        <v>9.14</v>
      </c>
      <c r="O276" s="42" t="b">
        <v>0</v>
      </c>
      <c r="P276" s="42">
        <v>18.038</v>
      </c>
      <c r="Q276" s="42">
        <v>75.42</v>
      </c>
      <c r="R276" s="42">
        <v>4</v>
      </c>
      <c r="S276" s="42">
        <v>4</v>
      </c>
      <c r="T276" s="42">
        <v>29</v>
      </c>
      <c r="U276" s="44">
        <v>3033189.75</v>
      </c>
      <c r="V276" s="44">
        <v>3013032.4375</v>
      </c>
      <c r="W276" s="44">
        <v>2771321.6875</v>
      </c>
      <c r="X276" s="44">
        <v>2262364.0625</v>
      </c>
      <c r="Y276" s="44">
        <v>1961037.96875</v>
      </c>
      <c r="Z276" s="44">
        <v>1863990.03125</v>
      </c>
      <c r="AA276" s="44">
        <v>1434456.03125</v>
      </c>
      <c r="AB276" s="44">
        <v>1452844.3125</v>
      </c>
      <c r="AC276" s="44">
        <v>1629405.625</v>
      </c>
      <c r="AD276" s="44">
        <v>615018.0625</v>
      </c>
      <c r="AE276" s="44">
        <v>564656.375</v>
      </c>
      <c r="AF276" s="44">
        <v>521771.59375</v>
      </c>
      <c r="AG276" s="44">
        <v>2623660.34375</v>
      </c>
      <c r="AH276" s="44">
        <v>2578386.671875</v>
      </c>
      <c r="AI276" s="44">
        <v>2619469.484375</v>
      </c>
      <c r="AJ276" s="44">
        <v>1500442.40625</v>
      </c>
      <c r="AK276" s="44">
        <v>1227156.0859375</v>
      </c>
      <c r="AL276" s="44">
        <v>3210278.2265625</v>
      </c>
      <c r="AM276" s="44">
        <v>3830539.625</v>
      </c>
      <c r="AN276" s="44">
        <v>3231248.9375</v>
      </c>
      <c r="AO276" s="44">
        <v>6154744.34375</v>
      </c>
      <c r="AP276" s="44">
        <v>4489374.4375</v>
      </c>
      <c r="AQ276" s="44">
        <v>3813469.125</v>
      </c>
      <c r="AR276" s="44">
        <v>3618760.25</v>
      </c>
      <c r="AS276" s="44">
        <v>4191428.0566944201</v>
      </c>
      <c r="AT276" s="44">
        <v>4481399.6679875702</v>
      </c>
      <c r="AU276" s="44">
        <v>4370155.0133540304</v>
      </c>
      <c r="AV276" s="44">
        <v>2318759.3836323498</v>
      </c>
      <c r="AW276" s="44">
        <v>2128175.4344692202</v>
      </c>
      <c r="AX276" s="44">
        <v>2143254.1756811701</v>
      </c>
      <c r="AY276" s="44">
        <v>1668263.1967967399</v>
      </c>
      <c r="AZ276" s="44">
        <v>1856029.37112076</v>
      </c>
      <c r="BA276" s="44">
        <v>2150328.7389496299</v>
      </c>
      <c r="BB276" s="44">
        <v>2200765.7758259</v>
      </c>
      <c r="BC276" s="44">
        <v>2157338.0632984801</v>
      </c>
      <c r="BD276" s="44">
        <v>2064861.93354947</v>
      </c>
      <c r="BE276" s="44">
        <v>4356289.58891562</v>
      </c>
      <c r="BF276" s="44">
        <v>4456296.3654789096</v>
      </c>
      <c r="BG276" s="44">
        <v>4823738.8350283904</v>
      </c>
      <c r="BH276" s="44">
        <v>3114386.1242557401</v>
      </c>
      <c r="BI276" s="44">
        <v>2736341.9710415001</v>
      </c>
      <c r="BJ276" s="44">
        <v>7601656.27285254</v>
      </c>
      <c r="BK276" s="44">
        <v>3830539.625</v>
      </c>
      <c r="BL276" s="44">
        <v>3667794.5117847198</v>
      </c>
      <c r="BM276" s="44">
        <v>6744592.8550244803</v>
      </c>
      <c r="BN276" s="44">
        <v>5218658.7018733202</v>
      </c>
      <c r="BO276" s="44">
        <v>4690631.6794091603</v>
      </c>
      <c r="BP276" s="44">
        <v>4684299.0767967496</v>
      </c>
      <c r="BQ276" s="44">
        <v>114.8</v>
      </c>
      <c r="BR276" s="44">
        <v>122.7</v>
      </c>
      <c r="BS276" s="44">
        <v>119.7</v>
      </c>
      <c r="BT276" s="44">
        <v>63.5</v>
      </c>
      <c r="BU276" s="44">
        <v>58.3</v>
      </c>
      <c r="BV276" s="44">
        <v>58.7</v>
      </c>
      <c r="BW276" s="44">
        <v>45.7</v>
      </c>
      <c r="BX276" s="44">
        <v>50.8</v>
      </c>
      <c r="BY276" s="44">
        <v>58.9</v>
      </c>
      <c r="BZ276" s="44">
        <v>60.3</v>
      </c>
      <c r="CA276" s="44">
        <v>59.1</v>
      </c>
      <c r="CB276" s="44">
        <v>56.5</v>
      </c>
      <c r="CC276" s="44">
        <v>119.3</v>
      </c>
      <c r="CD276" s="44">
        <v>122</v>
      </c>
      <c r="CE276" s="44">
        <v>132.1</v>
      </c>
      <c r="CF276" s="44">
        <v>85.3</v>
      </c>
      <c r="CG276" s="44">
        <v>74.900000000000006</v>
      </c>
      <c r="CH276" s="44">
        <v>208.1</v>
      </c>
      <c r="CI276" s="44">
        <v>104.9</v>
      </c>
      <c r="CJ276" s="44">
        <v>100.4</v>
      </c>
      <c r="CK276" s="44">
        <v>184.7</v>
      </c>
      <c r="CL276" s="44">
        <v>142.9</v>
      </c>
      <c r="CM276" s="44">
        <v>128.4</v>
      </c>
      <c r="CN276" s="44">
        <v>128.30000000000001</v>
      </c>
      <c r="CO276" s="45">
        <f t="shared" si="36"/>
        <v>119.7</v>
      </c>
      <c r="CP276" s="45">
        <f t="shared" si="37"/>
        <v>58.7</v>
      </c>
      <c r="CQ276" s="45">
        <f t="shared" si="38"/>
        <v>50.8</v>
      </c>
      <c r="CR276" s="45">
        <f t="shared" si="39"/>
        <v>59.1</v>
      </c>
      <c r="CS276" s="45">
        <f t="shared" si="40"/>
        <v>122</v>
      </c>
      <c r="CT276" s="45">
        <f t="shared" si="41"/>
        <v>85.3</v>
      </c>
      <c r="CU276" s="45">
        <f t="shared" si="42"/>
        <v>104.9</v>
      </c>
      <c r="CV276" s="45">
        <f t="shared" si="43"/>
        <v>128.4</v>
      </c>
    </row>
    <row r="277" spans="1:100" s="48" customFormat="1" x14ac:dyDescent="0.25">
      <c r="A277" s="41">
        <v>1196</v>
      </c>
      <c r="B277" s="42" t="s">
        <v>3683</v>
      </c>
      <c r="C277" s="42" t="s">
        <v>3684</v>
      </c>
      <c r="D277" s="42" t="b">
        <v>0</v>
      </c>
      <c r="E277" s="46">
        <v>1.6220000000000001</v>
      </c>
      <c r="F277" s="46">
        <f t="shared" si="44"/>
        <v>-1.6220000000000001</v>
      </c>
      <c r="G277" s="46">
        <v>0.7</v>
      </c>
      <c r="H277" s="47">
        <v>0.27980784491571598</v>
      </c>
      <c r="I277" s="47">
        <v>0.87073923832056399</v>
      </c>
      <c r="J277" s="42" t="s">
        <v>3685</v>
      </c>
      <c r="K277" s="42" t="s">
        <v>30</v>
      </c>
      <c r="L277" s="42">
        <v>23</v>
      </c>
      <c r="M277" s="42">
        <v>20</v>
      </c>
      <c r="N277" s="42">
        <v>5.66</v>
      </c>
      <c r="O277" s="42" t="b">
        <v>0</v>
      </c>
      <c r="P277" s="42">
        <v>11.288</v>
      </c>
      <c r="Q277" s="42">
        <v>10.27</v>
      </c>
      <c r="R277" s="42">
        <v>3</v>
      </c>
      <c r="S277" s="42">
        <v>3</v>
      </c>
      <c r="T277" s="42">
        <v>7</v>
      </c>
      <c r="U277" s="44">
        <v>1403539.96875</v>
      </c>
      <c r="V277" s="44">
        <v>647203.9375</v>
      </c>
      <c r="W277" s="44">
        <v>907383.125</v>
      </c>
      <c r="X277" s="44">
        <v>2087598.5</v>
      </c>
      <c r="Y277" s="44">
        <v>2740428.0625</v>
      </c>
      <c r="Z277" s="44">
        <v>1988402.8125</v>
      </c>
      <c r="AA277" s="44">
        <v>1156191.5625</v>
      </c>
      <c r="AB277" s="44">
        <v>1564653.1875</v>
      </c>
      <c r="AC277" s="44">
        <v>1895325.8125</v>
      </c>
      <c r="AD277" s="44">
        <v>321425.6484375</v>
      </c>
      <c r="AE277" s="44">
        <v>184132.9375</v>
      </c>
      <c r="AF277" s="44">
        <v>243031.75</v>
      </c>
      <c r="AG277" s="44">
        <v>1083088.25</v>
      </c>
      <c r="AH277" s="44">
        <v>1909325.9375</v>
      </c>
      <c r="AI277" s="44">
        <v>1769914.8125</v>
      </c>
      <c r="AJ277" s="44">
        <v>730341.6875</v>
      </c>
      <c r="AK277" s="44">
        <v>1056096.25</v>
      </c>
      <c r="AL277" s="44">
        <v>999354.96875</v>
      </c>
      <c r="AM277" s="44">
        <v>1998961.46875</v>
      </c>
      <c r="AN277" s="44">
        <v>2735864.015625</v>
      </c>
      <c r="AO277" s="44">
        <v>2801813.34375</v>
      </c>
      <c r="AP277" s="44">
        <v>1942267.25</v>
      </c>
      <c r="AQ277" s="44">
        <v>2382583.375</v>
      </c>
      <c r="AR277" s="44">
        <v>2180395.09375</v>
      </c>
      <c r="AS277" s="44">
        <v>1939488.5544865001</v>
      </c>
      <c r="AT277" s="44">
        <v>962611.445709917</v>
      </c>
      <c r="AU277" s="44">
        <v>1430871.38914168</v>
      </c>
      <c r="AV277" s="44">
        <v>2139637.3339588498</v>
      </c>
      <c r="AW277" s="44">
        <v>2973992.23037996</v>
      </c>
      <c r="AX277" s="44">
        <v>2286306.55710585</v>
      </c>
      <c r="AY277" s="44">
        <v>1344643.3980167799</v>
      </c>
      <c r="AZ277" s="44">
        <v>1998866.8067403301</v>
      </c>
      <c r="BA277" s="44">
        <v>2501263.9589309199</v>
      </c>
      <c r="BB277" s="44">
        <v>1150181.7746269801</v>
      </c>
      <c r="BC277" s="44">
        <v>703502.18710575998</v>
      </c>
      <c r="BD277" s="44">
        <v>961775.25804395205</v>
      </c>
      <c r="BE277" s="44">
        <v>1798344.8500075401</v>
      </c>
      <c r="BF277" s="44">
        <v>3299940.3575137402</v>
      </c>
      <c r="BG277" s="44">
        <v>3259288.5187915401</v>
      </c>
      <c r="BH277" s="44">
        <v>1515930.2403350901</v>
      </c>
      <c r="BI277" s="44">
        <v>2354908.6603166801</v>
      </c>
      <c r="BJ277" s="44">
        <v>2366384.60310004</v>
      </c>
      <c r="BK277" s="44">
        <v>1998961.46875</v>
      </c>
      <c r="BL277" s="44">
        <v>3105482.4978178199</v>
      </c>
      <c r="BM277" s="44">
        <v>3070329.0346345701</v>
      </c>
      <c r="BN277" s="44">
        <v>2257782.24264593</v>
      </c>
      <c r="BO277" s="44">
        <v>2930617.9468828398</v>
      </c>
      <c r="BP277" s="44">
        <v>2822409.3388627502</v>
      </c>
      <c r="BQ277" s="44">
        <v>91</v>
      </c>
      <c r="BR277" s="44">
        <v>45.1</v>
      </c>
      <c r="BS277" s="44">
        <v>67.099999999999994</v>
      </c>
      <c r="BT277" s="44">
        <v>100.3</v>
      </c>
      <c r="BU277" s="44">
        <v>139.5</v>
      </c>
      <c r="BV277" s="44">
        <v>107.2</v>
      </c>
      <c r="BW277" s="44">
        <v>63.1</v>
      </c>
      <c r="BX277" s="44">
        <v>93.7</v>
      </c>
      <c r="BY277" s="44">
        <v>117.3</v>
      </c>
      <c r="BZ277" s="44">
        <v>53.9</v>
      </c>
      <c r="CA277" s="44">
        <v>33</v>
      </c>
      <c r="CB277" s="44">
        <v>45.1</v>
      </c>
      <c r="CC277" s="44">
        <v>84.3</v>
      </c>
      <c r="CD277" s="44">
        <v>154.80000000000001</v>
      </c>
      <c r="CE277" s="44">
        <v>152.9</v>
      </c>
      <c r="CF277" s="44">
        <v>71.099999999999994</v>
      </c>
      <c r="CG277" s="44">
        <v>110.4</v>
      </c>
      <c r="CH277" s="44">
        <v>111</v>
      </c>
      <c r="CI277" s="44">
        <v>93.7</v>
      </c>
      <c r="CJ277" s="44">
        <v>145.6</v>
      </c>
      <c r="CK277" s="44">
        <v>144</v>
      </c>
      <c r="CL277" s="44">
        <v>105.9</v>
      </c>
      <c r="CM277" s="44">
        <v>137.4</v>
      </c>
      <c r="CN277" s="44">
        <v>132.4</v>
      </c>
      <c r="CO277" s="45">
        <f t="shared" si="36"/>
        <v>67.099999999999994</v>
      </c>
      <c r="CP277" s="45">
        <f t="shared" si="37"/>
        <v>107.2</v>
      </c>
      <c r="CQ277" s="45">
        <f t="shared" si="38"/>
        <v>93.7</v>
      </c>
      <c r="CR277" s="45">
        <f t="shared" si="39"/>
        <v>45.1</v>
      </c>
      <c r="CS277" s="45">
        <f t="shared" si="40"/>
        <v>152.9</v>
      </c>
      <c r="CT277" s="45">
        <f t="shared" si="41"/>
        <v>110.4</v>
      </c>
      <c r="CU277" s="45">
        <f t="shared" si="42"/>
        <v>144</v>
      </c>
      <c r="CV277" s="45">
        <f t="shared" si="43"/>
        <v>132.4</v>
      </c>
    </row>
    <row r="278" spans="1:100" s="48" customFormat="1" x14ac:dyDescent="0.25">
      <c r="A278" s="41">
        <v>807</v>
      </c>
      <c r="B278" s="42" t="s">
        <v>4103</v>
      </c>
      <c r="C278" s="42" t="s">
        <v>4104</v>
      </c>
      <c r="D278" s="42" t="b">
        <v>0</v>
      </c>
      <c r="E278" s="46">
        <v>1.6160000000000001</v>
      </c>
      <c r="F278" s="46">
        <f t="shared" si="44"/>
        <v>-1.6160000000000001</v>
      </c>
      <c r="G278" s="46">
        <v>0.69</v>
      </c>
      <c r="H278" s="47">
        <v>0.28312352945957903</v>
      </c>
      <c r="I278" s="47">
        <v>0.87125550300854504</v>
      </c>
      <c r="J278" s="42" t="s">
        <v>4105</v>
      </c>
      <c r="K278" s="42" t="s">
        <v>30</v>
      </c>
      <c r="L278" s="42">
        <v>33</v>
      </c>
      <c r="M278" s="42">
        <v>22.9</v>
      </c>
      <c r="N278" s="42">
        <v>9.7200000000000006</v>
      </c>
      <c r="O278" s="42" t="b">
        <v>0</v>
      </c>
      <c r="P278" s="42">
        <v>21.725000000000001</v>
      </c>
      <c r="Q278" s="42">
        <v>108.58</v>
      </c>
      <c r="R278" s="42">
        <v>3</v>
      </c>
      <c r="S278" s="42">
        <v>3</v>
      </c>
      <c r="T278" s="42">
        <v>52</v>
      </c>
      <c r="U278" s="44">
        <v>4926937.875</v>
      </c>
      <c r="V278" s="44">
        <v>11399246.21875</v>
      </c>
      <c r="W278" s="44">
        <v>9670261.71875</v>
      </c>
      <c r="X278" s="44">
        <v>7499294.203125</v>
      </c>
      <c r="Y278" s="44">
        <v>7915695.390625</v>
      </c>
      <c r="Z278" s="44">
        <v>6899260.2109375</v>
      </c>
      <c r="AA278" s="44">
        <v>5166276.5625</v>
      </c>
      <c r="AB278" s="44">
        <v>5292054.7578125</v>
      </c>
      <c r="AC278" s="44">
        <v>5451358.8984375</v>
      </c>
      <c r="AD278" s="44">
        <v>107962.7265625</v>
      </c>
      <c r="AE278" s="44">
        <v>890321.51171875</v>
      </c>
      <c r="AF278" s="44">
        <v>1035693.9375</v>
      </c>
      <c r="AG278" s="44">
        <v>2599684.71875</v>
      </c>
      <c r="AH278" s="44">
        <v>10501135.28125</v>
      </c>
      <c r="AI278" s="44">
        <v>9032280.125</v>
      </c>
      <c r="AJ278" s="44">
        <v>7408048.578125</v>
      </c>
      <c r="AK278" s="44">
        <v>7813613.25</v>
      </c>
      <c r="AL278" s="44">
        <v>7792568.734375</v>
      </c>
      <c r="AM278" s="44">
        <v>10572012.125</v>
      </c>
      <c r="AN278" s="44">
        <v>9406142.3125</v>
      </c>
      <c r="AO278" s="44">
        <v>9076230.5</v>
      </c>
      <c r="AP278" s="44">
        <v>17233680.8125</v>
      </c>
      <c r="AQ278" s="44">
        <v>14515469.25</v>
      </c>
      <c r="AR278" s="44">
        <v>14187104</v>
      </c>
      <c r="AS278" s="44">
        <v>6808313.14389922</v>
      </c>
      <c r="AT278" s="44">
        <v>16954539.746807799</v>
      </c>
      <c r="AU278" s="44">
        <v>15249237.5465672</v>
      </c>
      <c r="AV278" s="44">
        <v>7686233.65812317</v>
      </c>
      <c r="AW278" s="44">
        <v>8590342.84165713</v>
      </c>
      <c r="AX278" s="44">
        <v>7932911.6617038101</v>
      </c>
      <c r="AY278" s="44">
        <v>6008346.6247354401</v>
      </c>
      <c r="AZ278" s="44">
        <v>6760675.5793246003</v>
      </c>
      <c r="BA278" s="44">
        <v>7194165.4832810201</v>
      </c>
      <c r="BB278" s="44">
        <v>386331.212318826</v>
      </c>
      <c r="BC278" s="44">
        <v>3401581.15775157</v>
      </c>
      <c r="BD278" s="44">
        <v>4098661.1995906699</v>
      </c>
      <c r="BE278" s="44">
        <v>4316480.7905610399</v>
      </c>
      <c r="BF278" s="44">
        <v>18149399.970798999</v>
      </c>
      <c r="BG278" s="44">
        <v>16632894.8161857</v>
      </c>
      <c r="BH278" s="44">
        <v>15376480.6989072</v>
      </c>
      <c r="BI278" s="44">
        <v>17422981.5803154</v>
      </c>
      <c r="BJ278" s="44">
        <v>18452116.863629401</v>
      </c>
      <c r="BK278" s="44">
        <v>10572012.125</v>
      </c>
      <c r="BL278" s="44">
        <v>10676923.3253647</v>
      </c>
      <c r="BM278" s="44">
        <v>9946063.7131123394</v>
      </c>
      <c r="BN278" s="44">
        <v>20033236.1645342</v>
      </c>
      <c r="BO278" s="44">
        <v>17854273.280772801</v>
      </c>
      <c r="BP278" s="44">
        <v>18364476.6656259</v>
      </c>
      <c r="BQ278" s="44">
        <v>60.8</v>
      </c>
      <c r="BR278" s="44">
        <v>151.30000000000001</v>
      </c>
      <c r="BS278" s="44">
        <v>136.1</v>
      </c>
      <c r="BT278" s="44">
        <v>68.599999999999994</v>
      </c>
      <c r="BU278" s="44">
        <v>76.7</v>
      </c>
      <c r="BV278" s="44">
        <v>70.8</v>
      </c>
      <c r="BW278" s="44">
        <v>53.6</v>
      </c>
      <c r="BX278" s="44">
        <v>60.3</v>
      </c>
      <c r="BY278" s="44">
        <v>64.2</v>
      </c>
      <c r="BZ278" s="44">
        <v>3.4</v>
      </c>
      <c r="CA278" s="44">
        <v>30.4</v>
      </c>
      <c r="CB278" s="44">
        <v>36.6</v>
      </c>
      <c r="CC278" s="44">
        <v>38.5</v>
      </c>
      <c r="CD278" s="44">
        <v>162</v>
      </c>
      <c r="CE278" s="44">
        <v>148.5</v>
      </c>
      <c r="CF278" s="44">
        <v>137.30000000000001</v>
      </c>
      <c r="CG278" s="44">
        <v>155.5</v>
      </c>
      <c r="CH278" s="44">
        <v>164.7</v>
      </c>
      <c r="CI278" s="44">
        <v>94.4</v>
      </c>
      <c r="CJ278" s="44">
        <v>95.3</v>
      </c>
      <c r="CK278" s="44">
        <v>88.8</v>
      </c>
      <c r="CL278" s="44">
        <v>178.8</v>
      </c>
      <c r="CM278" s="44">
        <v>159.4</v>
      </c>
      <c r="CN278" s="44">
        <v>163.9</v>
      </c>
      <c r="CO278" s="45">
        <f t="shared" si="36"/>
        <v>136.1</v>
      </c>
      <c r="CP278" s="45">
        <f t="shared" si="37"/>
        <v>70.8</v>
      </c>
      <c r="CQ278" s="45">
        <f t="shared" si="38"/>
        <v>60.3</v>
      </c>
      <c r="CR278" s="45">
        <f t="shared" si="39"/>
        <v>30.4</v>
      </c>
      <c r="CS278" s="45">
        <f t="shared" si="40"/>
        <v>148.5</v>
      </c>
      <c r="CT278" s="45">
        <f t="shared" si="41"/>
        <v>155.5</v>
      </c>
      <c r="CU278" s="45">
        <f t="shared" si="42"/>
        <v>94.4</v>
      </c>
      <c r="CV278" s="45">
        <f t="shared" si="43"/>
        <v>163.9</v>
      </c>
    </row>
    <row r="279" spans="1:100" s="48" customFormat="1" x14ac:dyDescent="0.25">
      <c r="A279" s="41">
        <v>357</v>
      </c>
      <c r="B279" s="42" t="s">
        <v>3731</v>
      </c>
      <c r="C279" s="42" t="s">
        <v>3732</v>
      </c>
      <c r="D279" s="42" t="b">
        <v>0</v>
      </c>
      <c r="E279" s="46">
        <v>1.6140000000000001</v>
      </c>
      <c r="F279" s="46">
        <f t="shared" si="44"/>
        <v>-1.6140000000000001</v>
      </c>
      <c r="G279" s="46">
        <v>0.69</v>
      </c>
      <c r="H279" s="47">
        <v>0.28407554876225999</v>
      </c>
      <c r="I279" s="47">
        <v>0.87125550300854504</v>
      </c>
      <c r="J279" s="42" t="s">
        <v>3733</v>
      </c>
      <c r="K279" s="42" t="s">
        <v>30</v>
      </c>
      <c r="L279" s="42">
        <v>44</v>
      </c>
      <c r="M279" s="42">
        <v>32.9</v>
      </c>
      <c r="N279" s="42">
        <v>9.7200000000000006</v>
      </c>
      <c r="O279" s="42" t="b">
        <v>0</v>
      </c>
      <c r="P279" s="42">
        <v>62.244</v>
      </c>
      <c r="Q279" s="42">
        <v>261.12</v>
      </c>
      <c r="R279" s="42">
        <v>13</v>
      </c>
      <c r="S279" s="42">
        <v>3</v>
      </c>
      <c r="T279" s="42">
        <v>170</v>
      </c>
      <c r="U279" s="44">
        <v>4285805.625</v>
      </c>
      <c r="V279" s="44">
        <v>4171804.0625</v>
      </c>
      <c r="W279" s="44">
        <v>4040968.96875</v>
      </c>
      <c r="X279" s="44">
        <v>8983642.03125</v>
      </c>
      <c r="Y279" s="44">
        <v>7637940.1875</v>
      </c>
      <c r="Z279" s="44">
        <v>6758854.40625</v>
      </c>
      <c r="AA279" s="44">
        <v>6515825</v>
      </c>
      <c r="AB279" s="44">
        <v>6041377.75</v>
      </c>
      <c r="AC279" s="44">
        <v>5374778.625</v>
      </c>
      <c r="AD279" s="44">
        <v>1144095.75</v>
      </c>
      <c r="AE279" s="44">
        <v>336585.84375</v>
      </c>
      <c r="AF279" s="44">
        <v>411516.46875</v>
      </c>
      <c r="AG279" s="44">
        <v>5199813.8125</v>
      </c>
      <c r="AH279" s="44">
        <v>5038538.625</v>
      </c>
      <c r="AI279" s="44">
        <v>3848744.5</v>
      </c>
      <c r="AJ279" s="44">
        <v>3107272.8125</v>
      </c>
      <c r="AK279" s="44">
        <v>3173980.984375</v>
      </c>
      <c r="AL279" s="44">
        <v>2746925.8125</v>
      </c>
      <c r="AM279" s="44">
        <v>12273685</v>
      </c>
      <c r="AN279" s="44">
        <v>11422683.875</v>
      </c>
      <c r="AO279" s="44">
        <v>8989599.0625</v>
      </c>
      <c r="AP279" s="44">
        <v>9980792.5625</v>
      </c>
      <c r="AQ279" s="44">
        <v>7521202</v>
      </c>
      <c r="AR279" s="44">
        <v>7777124.9375</v>
      </c>
      <c r="AS279" s="44">
        <v>5922361.4157880396</v>
      </c>
      <c r="AT279" s="44">
        <v>6204885.51929064</v>
      </c>
      <c r="AU279" s="44">
        <v>6372288.3118349202</v>
      </c>
      <c r="AV279" s="44">
        <v>9207582.7248316407</v>
      </c>
      <c r="AW279" s="44">
        <v>8288914.81756669</v>
      </c>
      <c r="AX279" s="44">
        <v>7771470.1721350299</v>
      </c>
      <c r="AY279" s="44">
        <v>7577862.8326417301</v>
      </c>
      <c r="AZ279" s="44">
        <v>7717946.4100600099</v>
      </c>
      <c r="BA279" s="44">
        <v>7093102.3960529603</v>
      </c>
      <c r="BB279" s="44">
        <v>4094004.5900975</v>
      </c>
      <c r="BC279" s="44">
        <v>1285966.97821628</v>
      </c>
      <c r="BD279" s="44">
        <v>1628537.66193663</v>
      </c>
      <c r="BE279" s="44">
        <v>8633699.4152669199</v>
      </c>
      <c r="BF279" s="44">
        <v>8708244.4254122004</v>
      </c>
      <c r="BG279" s="44">
        <v>7087442.1028735796</v>
      </c>
      <c r="BH279" s="44">
        <v>6449595.9932997897</v>
      </c>
      <c r="BI279" s="44">
        <v>7077418.6612111703</v>
      </c>
      <c r="BJ279" s="44">
        <v>6504478.5404816298</v>
      </c>
      <c r="BK279" s="44">
        <v>12273685</v>
      </c>
      <c r="BL279" s="44">
        <v>12965902.0511714</v>
      </c>
      <c r="BM279" s="44">
        <v>9851129.8309314605</v>
      </c>
      <c r="BN279" s="44">
        <v>11602139.8266099</v>
      </c>
      <c r="BO279" s="44">
        <v>9251205.9786076192</v>
      </c>
      <c r="BP279" s="44">
        <v>10067088.3529419</v>
      </c>
      <c r="BQ279" s="44">
        <v>77.400000000000006</v>
      </c>
      <c r="BR279" s="44">
        <v>81.099999999999994</v>
      </c>
      <c r="BS279" s="44">
        <v>83.3</v>
      </c>
      <c r="BT279" s="44">
        <v>120.3</v>
      </c>
      <c r="BU279" s="44">
        <v>108.3</v>
      </c>
      <c r="BV279" s="44">
        <v>101.6</v>
      </c>
      <c r="BW279" s="44">
        <v>99</v>
      </c>
      <c r="BX279" s="44">
        <v>100.9</v>
      </c>
      <c r="BY279" s="44">
        <v>92.7</v>
      </c>
      <c r="BZ279" s="44">
        <v>53.5</v>
      </c>
      <c r="CA279" s="44">
        <v>16.8</v>
      </c>
      <c r="CB279" s="44">
        <v>21.3</v>
      </c>
      <c r="CC279" s="44">
        <v>112.8</v>
      </c>
      <c r="CD279" s="44">
        <v>113.8</v>
      </c>
      <c r="CE279" s="44">
        <v>92.6</v>
      </c>
      <c r="CF279" s="44">
        <v>84.3</v>
      </c>
      <c r="CG279" s="44">
        <v>92.5</v>
      </c>
      <c r="CH279" s="44">
        <v>85</v>
      </c>
      <c r="CI279" s="44">
        <v>160.4</v>
      </c>
      <c r="CJ279" s="44">
        <v>169.5</v>
      </c>
      <c r="CK279" s="44">
        <v>128.69999999999999</v>
      </c>
      <c r="CL279" s="44">
        <v>151.6</v>
      </c>
      <c r="CM279" s="44">
        <v>120.9</v>
      </c>
      <c r="CN279" s="44">
        <v>131.6</v>
      </c>
      <c r="CO279" s="45">
        <f t="shared" si="36"/>
        <v>81.099999999999994</v>
      </c>
      <c r="CP279" s="45">
        <f t="shared" si="37"/>
        <v>108.3</v>
      </c>
      <c r="CQ279" s="45">
        <f t="shared" si="38"/>
        <v>99</v>
      </c>
      <c r="CR279" s="45">
        <f t="shared" si="39"/>
        <v>21.3</v>
      </c>
      <c r="CS279" s="45">
        <f t="shared" si="40"/>
        <v>112.8</v>
      </c>
      <c r="CT279" s="45">
        <f t="shared" si="41"/>
        <v>85</v>
      </c>
      <c r="CU279" s="45">
        <f t="shared" si="42"/>
        <v>160.4</v>
      </c>
      <c r="CV279" s="45">
        <f t="shared" si="43"/>
        <v>131.6</v>
      </c>
    </row>
    <row r="280" spans="1:100" s="48" customFormat="1" x14ac:dyDescent="0.25">
      <c r="A280" s="41">
        <v>212</v>
      </c>
      <c r="B280" s="42" t="s">
        <v>4133</v>
      </c>
      <c r="C280" s="42" t="s">
        <v>4134</v>
      </c>
      <c r="D280" s="42" t="b">
        <v>0</v>
      </c>
      <c r="E280" s="46">
        <v>1.613</v>
      </c>
      <c r="F280" s="46">
        <f t="shared" si="44"/>
        <v>-1.613</v>
      </c>
      <c r="G280" s="46">
        <v>0.69</v>
      </c>
      <c r="H280" s="47">
        <v>0.28438068657179899</v>
      </c>
      <c r="I280" s="47">
        <v>0.87125550300854504</v>
      </c>
      <c r="J280" s="42" t="s">
        <v>4135</v>
      </c>
      <c r="K280" s="42" t="s">
        <v>30</v>
      </c>
      <c r="L280" s="42">
        <v>55</v>
      </c>
      <c r="M280" s="42">
        <v>41.5</v>
      </c>
      <c r="N280" s="42">
        <v>8.35</v>
      </c>
      <c r="O280" s="42" t="b">
        <v>0</v>
      </c>
      <c r="P280" s="42">
        <v>108.137</v>
      </c>
      <c r="Q280" s="42">
        <v>630.77</v>
      </c>
      <c r="R280" s="42">
        <v>16</v>
      </c>
      <c r="S280" s="42">
        <v>15</v>
      </c>
      <c r="T280" s="42">
        <v>275</v>
      </c>
      <c r="U280" s="44">
        <v>59802346.28125</v>
      </c>
      <c r="V280" s="44">
        <v>59271452.25</v>
      </c>
      <c r="W280" s="44">
        <v>55479057</v>
      </c>
      <c r="X280" s="44">
        <v>54316590.125</v>
      </c>
      <c r="Y280" s="44">
        <v>51960234.59375</v>
      </c>
      <c r="Z280" s="44">
        <v>50392435.125</v>
      </c>
      <c r="AA280" s="44">
        <v>35285788.5</v>
      </c>
      <c r="AB280" s="44">
        <v>33112098.53125</v>
      </c>
      <c r="AC280" s="44">
        <v>31596571.625</v>
      </c>
      <c r="AD280" s="44">
        <v>6146721.21875</v>
      </c>
      <c r="AE280" s="44">
        <v>6185888.5</v>
      </c>
      <c r="AF280" s="44">
        <v>6369770.109375</v>
      </c>
      <c r="AG280" s="44">
        <v>42606219.375</v>
      </c>
      <c r="AH280" s="44">
        <v>42591930.46875</v>
      </c>
      <c r="AI280" s="44">
        <v>38630152.75</v>
      </c>
      <c r="AJ280" s="44">
        <v>28482837.765625</v>
      </c>
      <c r="AK280" s="44">
        <v>28126731.9375</v>
      </c>
      <c r="AL280" s="44">
        <v>25962438.90625</v>
      </c>
      <c r="AM280" s="44">
        <v>121200237.96875</v>
      </c>
      <c r="AN280" s="44">
        <v>101963019.25</v>
      </c>
      <c r="AO280" s="44">
        <v>109680640.125</v>
      </c>
      <c r="AP280" s="44">
        <v>101470043.09375</v>
      </c>
      <c r="AQ280" s="44">
        <v>99255183.125</v>
      </c>
      <c r="AR280" s="44">
        <v>92070859.75</v>
      </c>
      <c r="AS280" s="44">
        <v>82638164.018385798</v>
      </c>
      <c r="AT280" s="44">
        <v>88156723.149878606</v>
      </c>
      <c r="AU280" s="44">
        <v>87486082.968382999</v>
      </c>
      <c r="AV280" s="44">
        <v>55670572.7106006</v>
      </c>
      <c r="AW280" s="44">
        <v>56388757.685381599</v>
      </c>
      <c r="AX280" s="44">
        <v>57942261.060254201</v>
      </c>
      <c r="AY280" s="44">
        <v>41037146.515538201</v>
      </c>
      <c r="AZ280" s="44">
        <v>42301179.062808</v>
      </c>
      <c r="BA280" s="44">
        <v>41698036.9866575</v>
      </c>
      <c r="BB280" s="44">
        <v>21995278.702514399</v>
      </c>
      <c r="BC280" s="44">
        <v>23633936.155188799</v>
      </c>
      <c r="BD280" s="44">
        <v>25207765.2019738</v>
      </c>
      <c r="BE280" s="44">
        <v>70742781.293512195</v>
      </c>
      <c r="BF280" s="44">
        <v>73612800.9879127</v>
      </c>
      <c r="BG280" s="44">
        <v>71137216.575635895</v>
      </c>
      <c r="BH280" s="44">
        <v>59120266.3609</v>
      </c>
      <c r="BI280" s="44">
        <v>62717659.1395192</v>
      </c>
      <c r="BJ280" s="44">
        <v>61476770.124554798</v>
      </c>
      <c r="BK280" s="44">
        <v>121200237.96875</v>
      </c>
      <c r="BL280" s="44">
        <v>115738344.412268</v>
      </c>
      <c r="BM280" s="44">
        <v>120192037.297664</v>
      </c>
      <c r="BN280" s="44">
        <v>117953521.30742399</v>
      </c>
      <c r="BO280" s="44">
        <v>122085558.070877</v>
      </c>
      <c r="BP280" s="44">
        <v>119180993.91271</v>
      </c>
      <c r="BQ280" s="44">
        <v>114</v>
      </c>
      <c r="BR280" s="44">
        <v>121.6</v>
      </c>
      <c r="BS280" s="44">
        <v>120.7</v>
      </c>
      <c r="BT280" s="44">
        <v>76.8</v>
      </c>
      <c r="BU280" s="44">
        <v>77.8</v>
      </c>
      <c r="BV280" s="44">
        <v>80</v>
      </c>
      <c r="BW280" s="44">
        <v>56.6</v>
      </c>
      <c r="BX280" s="44">
        <v>58.4</v>
      </c>
      <c r="BY280" s="44">
        <v>57.5</v>
      </c>
      <c r="BZ280" s="44">
        <v>30.4</v>
      </c>
      <c r="CA280" s="44">
        <v>32.6</v>
      </c>
      <c r="CB280" s="44">
        <v>34.799999999999997</v>
      </c>
      <c r="CC280" s="44">
        <v>97.6</v>
      </c>
      <c r="CD280" s="44">
        <v>101.6</v>
      </c>
      <c r="CE280" s="44">
        <v>98.2</v>
      </c>
      <c r="CF280" s="44">
        <v>81.599999999999994</v>
      </c>
      <c r="CG280" s="44">
        <v>86.5</v>
      </c>
      <c r="CH280" s="44">
        <v>84.8</v>
      </c>
      <c r="CI280" s="44">
        <v>167.2</v>
      </c>
      <c r="CJ280" s="44">
        <v>159.69999999999999</v>
      </c>
      <c r="CK280" s="44">
        <v>165.8</v>
      </c>
      <c r="CL280" s="44">
        <v>162.80000000000001</v>
      </c>
      <c r="CM280" s="44">
        <v>168.5</v>
      </c>
      <c r="CN280" s="44">
        <v>164.5</v>
      </c>
      <c r="CO280" s="45">
        <f t="shared" si="36"/>
        <v>120.7</v>
      </c>
      <c r="CP280" s="45">
        <f t="shared" si="37"/>
        <v>77.8</v>
      </c>
      <c r="CQ280" s="45">
        <f t="shared" si="38"/>
        <v>57.5</v>
      </c>
      <c r="CR280" s="45">
        <f t="shared" si="39"/>
        <v>32.6</v>
      </c>
      <c r="CS280" s="45">
        <f t="shared" si="40"/>
        <v>98.2</v>
      </c>
      <c r="CT280" s="45">
        <f t="shared" si="41"/>
        <v>84.8</v>
      </c>
      <c r="CU280" s="45">
        <f t="shared" si="42"/>
        <v>165.8</v>
      </c>
      <c r="CV280" s="45">
        <f t="shared" si="43"/>
        <v>164.5</v>
      </c>
    </row>
    <row r="281" spans="1:100" s="48" customFormat="1" x14ac:dyDescent="0.25">
      <c r="A281" s="41">
        <v>644</v>
      </c>
      <c r="B281" s="42" t="s">
        <v>4336</v>
      </c>
      <c r="C281" s="42" t="s">
        <v>4337</v>
      </c>
      <c r="D281" s="42" t="b">
        <v>0</v>
      </c>
      <c r="E281" s="46">
        <v>1.613</v>
      </c>
      <c r="F281" s="46">
        <f t="shared" si="44"/>
        <v>-1.613</v>
      </c>
      <c r="G281" s="46">
        <v>0.69</v>
      </c>
      <c r="H281" s="47">
        <v>0.28480823120110699</v>
      </c>
      <c r="I281" s="47">
        <v>0.87125550300854504</v>
      </c>
      <c r="J281" s="42" t="s">
        <v>4338</v>
      </c>
      <c r="K281" s="42" t="s">
        <v>30</v>
      </c>
      <c r="L281" s="42">
        <v>52</v>
      </c>
      <c r="M281" s="42">
        <v>20.5</v>
      </c>
      <c r="N281" s="42">
        <v>8.59</v>
      </c>
      <c r="O281" s="42" t="b">
        <v>0</v>
      </c>
      <c r="P281" s="42">
        <v>29.702000000000002</v>
      </c>
      <c r="Q281" s="42">
        <v>111.33</v>
      </c>
      <c r="R281" s="42">
        <v>8</v>
      </c>
      <c r="S281" s="42">
        <v>8</v>
      </c>
      <c r="T281" s="42">
        <v>79</v>
      </c>
      <c r="U281" s="44">
        <v>11901119.5625</v>
      </c>
      <c r="V281" s="44">
        <v>9986131.78125</v>
      </c>
      <c r="W281" s="44">
        <v>8778791.875</v>
      </c>
      <c r="X281" s="44">
        <v>8505875.890625</v>
      </c>
      <c r="Y281" s="44">
        <v>8133206.7890625</v>
      </c>
      <c r="Z281" s="44">
        <v>8103271.796875</v>
      </c>
      <c r="AA281" s="44">
        <v>5449932.046875</v>
      </c>
      <c r="AB281" s="44">
        <v>5693955.57421875</v>
      </c>
      <c r="AC281" s="44">
        <v>5451712.09375</v>
      </c>
      <c r="AD281" s="44">
        <v>4163484.953125</v>
      </c>
      <c r="AE281" s="44">
        <v>3509116.9453125</v>
      </c>
      <c r="AF281" s="44">
        <v>3196964.9921875</v>
      </c>
      <c r="AG281" s="44">
        <v>10440731.859375</v>
      </c>
      <c r="AH281" s="44">
        <v>10205881.96875</v>
      </c>
      <c r="AI281" s="44">
        <v>9962041.125</v>
      </c>
      <c r="AJ281" s="44">
        <v>10696839.421875</v>
      </c>
      <c r="AK281" s="44">
        <v>9350008.859375</v>
      </c>
      <c r="AL281" s="44">
        <v>9504165.0078125</v>
      </c>
      <c r="AM281" s="44">
        <v>30404505.75</v>
      </c>
      <c r="AN281" s="44">
        <v>25730284.544921901</v>
      </c>
      <c r="AO281" s="44">
        <v>26808658.3984375</v>
      </c>
      <c r="AP281" s="44">
        <v>15897112.625</v>
      </c>
      <c r="AQ281" s="44">
        <v>14201924.109375</v>
      </c>
      <c r="AR281" s="44">
        <v>14222226.9375</v>
      </c>
      <c r="AS281" s="44">
        <v>16445620.1397678</v>
      </c>
      <c r="AT281" s="44">
        <v>14852759.9942156</v>
      </c>
      <c r="AU281" s="44">
        <v>13843460.1427781</v>
      </c>
      <c r="AV281" s="44">
        <v>8717907.0178493392</v>
      </c>
      <c r="AW281" s="44">
        <v>8826392.5368941892</v>
      </c>
      <c r="AX281" s="44">
        <v>9317309.0114034507</v>
      </c>
      <c r="AY281" s="44">
        <v>6338236.1402335297</v>
      </c>
      <c r="AZ281" s="44">
        <v>7274109.6156556001</v>
      </c>
      <c r="BA281" s="44">
        <v>7194631.5955978604</v>
      </c>
      <c r="BB281" s="44">
        <v>14898513.9651953</v>
      </c>
      <c r="BC281" s="44">
        <v>13407006.260556901</v>
      </c>
      <c r="BD281" s="44">
        <v>12651687.8157632</v>
      </c>
      <c r="BE281" s="44">
        <v>17335647.736568801</v>
      </c>
      <c r="BF281" s="44">
        <v>17639105.577121999</v>
      </c>
      <c r="BG281" s="44">
        <v>18345044.6502445</v>
      </c>
      <c r="BH281" s="44">
        <v>22202843.728030801</v>
      </c>
      <c r="BI281" s="44">
        <v>20848873.231942501</v>
      </c>
      <c r="BJ281" s="44">
        <v>22505026.184981</v>
      </c>
      <c r="BK281" s="44">
        <v>30404505.75</v>
      </c>
      <c r="BL281" s="44">
        <v>29206476.587204602</v>
      </c>
      <c r="BM281" s="44">
        <v>29377903.579456698</v>
      </c>
      <c r="BN281" s="44">
        <v>18479546.825529501</v>
      </c>
      <c r="BO281" s="44">
        <v>17468607.4417868</v>
      </c>
      <c r="BP281" s="44">
        <v>18409941.502293501</v>
      </c>
      <c r="BQ281" s="44">
        <v>99.7</v>
      </c>
      <c r="BR281" s="44">
        <v>90</v>
      </c>
      <c r="BS281" s="44">
        <v>83.9</v>
      </c>
      <c r="BT281" s="44">
        <v>52.8</v>
      </c>
      <c r="BU281" s="44">
        <v>53.5</v>
      </c>
      <c r="BV281" s="44">
        <v>56.5</v>
      </c>
      <c r="BW281" s="44">
        <v>38.4</v>
      </c>
      <c r="BX281" s="44">
        <v>44.1</v>
      </c>
      <c r="BY281" s="44">
        <v>43.6</v>
      </c>
      <c r="BZ281" s="44">
        <v>90.3</v>
      </c>
      <c r="CA281" s="44">
        <v>81.3</v>
      </c>
      <c r="CB281" s="44">
        <v>76.7</v>
      </c>
      <c r="CC281" s="44">
        <v>105.1</v>
      </c>
      <c r="CD281" s="44">
        <v>106.9</v>
      </c>
      <c r="CE281" s="44">
        <v>111.2</v>
      </c>
      <c r="CF281" s="44">
        <v>134.6</v>
      </c>
      <c r="CG281" s="44">
        <v>126.4</v>
      </c>
      <c r="CH281" s="44">
        <v>136.4</v>
      </c>
      <c r="CI281" s="44">
        <v>184.3</v>
      </c>
      <c r="CJ281" s="44">
        <v>177</v>
      </c>
      <c r="CK281" s="44">
        <v>178.1</v>
      </c>
      <c r="CL281" s="44">
        <v>112</v>
      </c>
      <c r="CM281" s="44">
        <v>105.9</v>
      </c>
      <c r="CN281" s="44">
        <v>111.6</v>
      </c>
      <c r="CO281" s="45">
        <f t="shared" si="36"/>
        <v>90</v>
      </c>
      <c r="CP281" s="45">
        <f t="shared" si="37"/>
        <v>53.5</v>
      </c>
      <c r="CQ281" s="45">
        <f t="shared" si="38"/>
        <v>43.6</v>
      </c>
      <c r="CR281" s="45">
        <f t="shared" si="39"/>
        <v>81.3</v>
      </c>
      <c r="CS281" s="45">
        <f t="shared" si="40"/>
        <v>106.9</v>
      </c>
      <c r="CT281" s="45">
        <f t="shared" si="41"/>
        <v>134.6</v>
      </c>
      <c r="CU281" s="45">
        <f t="shared" si="42"/>
        <v>178.1</v>
      </c>
      <c r="CV281" s="45">
        <f t="shared" si="43"/>
        <v>111.6</v>
      </c>
    </row>
    <row r="282" spans="1:100" s="48" customFormat="1" x14ac:dyDescent="0.25">
      <c r="A282" s="41">
        <v>1267</v>
      </c>
      <c r="B282" s="42" t="s">
        <v>4050</v>
      </c>
      <c r="C282" s="42" t="s">
        <v>4051</v>
      </c>
      <c r="D282" s="42" t="b">
        <v>0</v>
      </c>
      <c r="E282" s="46">
        <v>1.613</v>
      </c>
      <c r="F282" s="46">
        <f t="shared" si="44"/>
        <v>-1.613</v>
      </c>
      <c r="G282" s="46">
        <v>0.69</v>
      </c>
      <c r="H282" s="47">
        <v>0.28485700705557299</v>
      </c>
      <c r="I282" s="47">
        <v>0.87125550300854504</v>
      </c>
      <c r="J282" s="42" t="s">
        <v>4052</v>
      </c>
      <c r="K282" s="42" t="s">
        <v>30</v>
      </c>
      <c r="L282" s="42">
        <v>10</v>
      </c>
      <c r="M282" s="42">
        <v>41.5</v>
      </c>
      <c r="N282" s="42">
        <v>9.32</v>
      </c>
      <c r="O282" s="42" t="b">
        <v>0</v>
      </c>
      <c r="P282" s="42">
        <v>9.6509999999999998</v>
      </c>
      <c r="Q282" s="42">
        <v>28.48</v>
      </c>
      <c r="R282" s="42">
        <v>3</v>
      </c>
      <c r="S282" s="42">
        <v>3</v>
      </c>
      <c r="T282" s="42">
        <v>15</v>
      </c>
      <c r="U282" s="44">
        <v>3007132.09375</v>
      </c>
      <c r="V282" s="44">
        <v>2932208.40625</v>
      </c>
      <c r="W282" s="44">
        <v>2849157.75</v>
      </c>
      <c r="X282" s="44">
        <v>2493711.21875</v>
      </c>
      <c r="Y282" s="44">
        <v>2255663.4375</v>
      </c>
      <c r="Z282" s="44">
        <v>2473823.8125</v>
      </c>
      <c r="AA282" s="44">
        <v>2184288.109375</v>
      </c>
      <c r="AB282" s="44">
        <v>1815199.1875</v>
      </c>
      <c r="AC282" s="44">
        <v>1889794</v>
      </c>
      <c r="AD282" s="44">
        <v>904715.09375</v>
      </c>
      <c r="AE282" s="44">
        <v>735854.1171875</v>
      </c>
      <c r="AF282" s="44">
        <v>710378.8046875</v>
      </c>
      <c r="AG282" s="44">
        <v>2683552.15625</v>
      </c>
      <c r="AH282" s="44">
        <v>2384044.8125</v>
      </c>
      <c r="AI282" s="44">
        <v>2328294.40625</v>
      </c>
      <c r="AJ282" s="44">
        <v>2324845.0625</v>
      </c>
      <c r="AK282" s="44">
        <v>2329079</v>
      </c>
      <c r="AL282" s="44">
        <v>2144329.7890625</v>
      </c>
      <c r="AM282" s="44">
        <v>5632118.65625</v>
      </c>
      <c r="AN282" s="44">
        <v>4702413.21875</v>
      </c>
      <c r="AO282" s="44">
        <v>4166219.875</v>
      </c>
      <c r="AP282" s="44">
        <v>4928048.0625</v>
      </c>
      <c r="AQ282" s="44">
        <v>4933391.25</v>
      </c>
      <c r="AR282" s="44">
        <v>4224185.625</v>
      </c>
      <c r="AS282" s="44">
        <v>4155420.1572552398</v>
      </c>
      <c r="AT282" s="44">
        <v>4361186.9605831699</v>
      </c>
      <c r="AU282" s="44">
        <v>4492896.3249413399</v>
      </c>
      <c r="AV282" s="44">
        <v>2555873.4707605601</v>
      </c>
      <c r="AW282" s="44">
        <v>2447911.5614359002</v>
      </c>
      <c r="AX282" s="44">
        <v>2844453.63287945</v>
      </c>
      <c r="AY282" s="44">
        <v>2540313.1115114498</v>
      </c>
      <c r="AZ282" s="44">
        <v>2318942.9021731801</v>
      </c>
      <c r="BA282" s="44">
        <v>2493963.6187241999</v>
      </c>
      <c r="BB282" s="44">
        <v>3237410.6332822102</v>
      </c>
      <c r="BC282" s="44">
        <v>2811419.77019828</v>
      </c>
      <c r="BD282" s="44">
        <v>2811257.2048190199</v>
      </c>
      <c r="BE282" s="44">
        <v>4455733.1315512201</v>
      </c>
      <c r="BF282" s="44">
        <v>4120410.00249075</v>
      </c>
      <c r="BG282" s="44">
        <v>4287541.5093782702</v>
      </c>
      <c r="BH282" s="44">
        <v>4825553.5657581696</v>
      </c>
      <c r="BI282" s="44">
        <v>5193436.0222012997</v>
      </c>
      <c r="BJ282" s="44">
        <v>5077584.1972880103</v>
      </c>
      <c r="BK282" s="44">
        <v>5632118.65625</v>
      </c>
      <c r="BL282" s="44">
        <v>5337714.8370436197</v>
      </c>
      <c r="BM282" s="44">
        <v>4565495.3694251096</v>
      </c>
      <c r="BN282" s="44">
        <v>5728593.42936364</v>
      </c>
      <c r="BO282" s="44">
        <v>6068154.8809366496</v>
      </c>
      <c r="BP282" s="44">
        <v>5467991.0954050096</v>
      </c>
      <c r="BQ282" s="44">
        <v>101.9</v>
      </c>
      <c r="BR282" s="44">
        <v>107</v>
      </c>
      <c r="BS282" s="44">
        <v>110.2</v>
      </c>
      <c r="BT282" s="44">
        <v>62.7</v>
      </c>
      <c r="BU282" s="44">
        <v>60.1</v>
      </c>
      <c r="BV282" s="44">
        <v>69.8</v>
      </c>
      <c r="BW282" s="44">
        <v>62.3</v>
      </c>
      <c r="BX282" s="44">
        <v>56.9</v>
      </c>
      <c r="BY282" s="44">
        <v>61.2</v>
      </c>
      <c r="BZ282" s="44">
        <v>79.400000000000006</v>
      </c>
      <c r="CA282" s="44">
        <v>69</v>
      </c>
      <c r="CB282" s="44">
        <v>69</v>
      </c>
      <c r="CC282" s="44">
        <v>109.3</v>
      </c>
      <c r="CD282" s="44">
        <v>101.1</v>
      </c>
      <c r="CE282" s="44">
        <v>105.2</v>
      </c>
      <c r="CF282" s="44">
        <v>118.4</v>
      </c>
      <c r="CG282" s="44">
        <v>127.4</v>
      </c>
      <c r="CH282" s="44">
        <v>124.6</v>
      </c>
      <c r="CI282" s="44">
        <v>138.19999999999999</v>
      </c>
      <c r="CJ282" s="44">
        <v>130.9</v>
      </c>
      <c r="CK282" s="44">
        <v>112</v>
      </c>
      <c r="CL282" s="44">
        <v>140.5</v>
      </c>
      <c r="CM282" s="44">
        <v>148.9</v>
      </c>
      <c r="CN282" s="44">
        <v>134.1</v>
      </c>
      <c r="CO282" s="45">
        <f t="shared" si="36"/>
        <v>107</v>
      </c>
      <c r="CP282" s="45">
        <f t="shared" si="37"/>
        <v>62.7</v>
      </c>
      <c r="CQ282" s="45">
        <f t="shared" si="38"/>
        <v>61.2</v>
      </c>
      <c r="CR282" s="45">
        <f t="shared" si="39"/>
        <v>69</v>
      </c>
      <c r="CS282" s="45">
        <f t="shared" si="40"/>
        <v>105.2</v>
      </c>
      <c r="CT282" s="45">
        <f t="shared" si="41"/>
        <v>124.6</v>
      </c>
      <c r="CU282" s="45">
        <f t="shared" si="42"/>
        <v>130.9</v>
      </c>
      <c r="CV282" s="45">
        <f t="shared" si="43"/>
        <v>140.5</v>
      </c>
    </row>
    <row r="283" spans="1:100" s="48" customFormat="1" x14ac:dyDescent="0.25">
      <c r="A283" s="41">
        <v>1403</v>
      </c>
      <c r="B283" s="42" t="s">
        <v>3897</v>
      </c>
      <c r="C283" s="42" t="s">
        <v>3898</v>
      </c>
      <c r="D283" s="42" t="b">
        <v>0</v>
      </c>
      <c r="E283" s="46">
        <v>1.613</v>
      </c>
      <c r="F283" s="46">
        <f t="shared" si="44"/>
        <v>-1.613</v>
      </c>
      <c r="G283" s="46">
        <v>0.69</v>
      </c>
      <c r="H283" s="47">
        <v>0.28433390859632202</v>
      </c>
      <c r="I283" s="47">
        <v>0.87125550300854504</v>
      </c>
      <c r="J283" s="42" t="s">
        <v>3899</v>
      </c>
      <c r="K283" s="42" t="s">
        <v>30</v>
      </c>
      <c r="L283" s="42">
        <v>1</v>
      </c>
      <c r="M283" s="42">
        <v>294.5</v>
      </c>
      <c r="N283" s="42">
        <v>8.2799999999999994</v>
      </c>
      <c r="O283" s="42" t="b">
        <v>0</v>
      </c>
      <c r="P283" s="42">
        <v>7.6239999999999997</v>
      </c>
      <c r="Q283" s="42">
        <v>2.36</v>
      </c>
      <c r="R283" s="42">
        <v>2</v>
      </c>
      <c r="S283" s="42">
        <v>1</v>
      </c>
      <c r="T283" s="42">
        <v>23</v>
      </c>
      <c r="U283" s="44">
        <v>789887.0703125</v>
      </c>
      <c r="V283" s="44">
        <v>924608.8828125</v>
      </c>
      <c r="W283" s="44">
        <v>1151719.1328125</v>
      </c>
      <c r="X283" s="44">
        <v>1354767.765625</v>
      </c>
      <c r="Y283" s="44">
        <v>1216601.6328125</v>
      </c>
      <c r="Z283" s="44">
        <v>1357364.84375</v>
      </c>
      <c r="AA283" s="44">
        <v>1207894.8203125</v>
      </c>
      <c r="AB283" s="44">
        <v>1095028.109375</v>
      </c>
      <c r="AC283" s="44">
        <v>1156908.9375</v>
      </c>
      <c r="AD283" s="44">
        <v>483076.201171875</v>
      </c>
      <c r="AE283" s="44">
        <v>410636.9765625</v>
      </c>
      <c r="AF283" s="44">
        <v>335559.24609375</v>
      </c>
      <c r="AG283" s="44">
        <v>1236884.6328125</v>
      </c>
      <c r="AH283" s="44">
        <v>1325041.40625</v>
      </c>
      <c r="AI283" s="44">
        <v>1416003.703125</v>
      </c>
      <c r="AJ283" s="44">
        <v>1220733.640625</v>
      </c>
      <c r="AK283" s="44">
        <v>1548586.84375</v>
      </c>
      <c r="AL283" s="44">
        <v>1311829.5625</v>
      </c>
      <c r="AM283" s="44">
        <v>1253095.2265625</v>
      </c>
      <c r="AN283" s="44">
        <v>1552637.375</v>
      </c>
      <c r="AO283" s="44">
        <v>1589556.890625</v>
      </c>
      <c r="AP283" s="44">
        <v>1841886.84375</v>
      </c>
      <c r="AQ283" s="44">
        <v>2110652.578125</v>
      </c>
      <c r="AR283" s="44">
        <v>1826405.15625</v>
      </c>
      <c r="AS283" s="44">
        <v>1091509.30241933</v>
      </c>
      <c r="AT283" s="44">
        <v>1375206.54901821</v>
      </c>
      <c r="AU283" s="44">
        <v>1816169.9397577799</v>
      </c>
      <c r="AV283" s="44">
        <v>1388538.8833989201</v>
      </c>
      <c r="AW283" s="44">
        <v>1320291.47305958</v>
      </c>
      <c r="AX283" s="44">
        <v>1560726.0878638399</v>
      </c>
      <c r="AY283" s="44">
        <v>1404773.95641942</v>
      </c>
      <c r="AZ283" s="44">
        <v>1398914.05824865</v>
      </c>
      <c r="BA283" s="44">
        <v>1526774.2411616701</v>
      </c>
      <c r="BB283" s="44">
        <v>1728628.20700498</v>
      </c>
      <c r="BC283" s="44">
        <v>1568888.2990758501</v>
      </c>
      <c r="BD283" s="44">
        <v>1327944.1081292899</v>
      </c>
      <c r="BE283" s="44">
        <v>2053706.2510574099</v>
      </c>
      <c r="BF283" s="44">
        <v>2290105.38535207</v>
      </c>
      <c r="BG283" s="44">
        <v>2607563.13217285</v>
      </c>
      <c r="BH283" s="44">
        <v>2533809.9589416902</v>
      </c>
      <c r="BI283" s="44">
        <v>3453075.9574227701</v>
      </c>
      <c r="BJ283" s="44">
        <v>3106296.9371877201</v>
      </c>
      <c r="BK283" s="44">
        <v>1253095.2265625</v>
      </c>
      <c r="BL283" s="44">
        <v>1762400.5308680499</v>
      </c>
      <c r="BM283" s="44">
        <v>1741894.2929857301</v>
      </c>
      <c r="BN283" s="44">
        <v>2141095.36614074</v>
      </c>
      <c r="BO283" s="44">
        <v>2596138.4562618602</v>
      </c>
      <c r="BP283" s="44">
        <v>2364187.5659706099</v>
      </c>
      <c r="BQ283" s="44">
        <v>57.7</v>
      </c>
      <c r="BR283" s="44">
        <v>72.7</v>
      </c>
      <c r="BS283" s="44">
        <v>96</v>
      </c>
      <c r="BT283" s="44">
        <v>73.400000000000006</v>
      </c>
      <c r="BU283" s="44">
        <v>69.8</v>
      </c>
      <c r="BV283" s="44">
        <v>82.5</v>
      </c>
      <c r="BW283" s="44">
        <v>74.2</v>
      </c>
      <c r="BX283" s="44">
        <v>73.900000000000006</v>
      </c>
      <c r="BY283" s="44">
        <v>80.7</v>
      </c>
      <c r="BZ283" s="44">
        <v>91.4</v>
      </c>
      <c r="CA283" s="44">
        <v>82.9</v>
      </c>
      <c r="CB283" s="44">
        <v>70.2</v>
      </c>
      <c r="CC283" s="44">
        <v>108.5</v>
      </c>
      <c r="CD283" s="44">
        <v>121</v>
      </c>
      <c r="CE283" s="44">
        <v>137.80000000000001</v>
      </c>
      <c r="CF283" s="44">
        <v>133.9</v>
      </c>
      <c r="CG283" s="44">
        <v>182.5</v>
      </c>
      <c r="CH283" s="44">
        <v>164.2</v>
      </c>
      <c r="CI283" s="44">
        <v>66.2</v>
      </c>
      <c r="CJ283" s="44">
        <v>93.1</v>
      </c>
      <c r="CK283" s="44">
        <v>92.1</v>
      </c>
      <c r="CL283" s="44">
        <v>113.2</v>
      </c>
      <c r="CM283" s="44">
        <v>137.19999999999999</v>
      </c>
      <c r="CN283" s="44">
        <v>124.9</v>
      </c>
      <c r="CO283" s="45">
        <f t="shared" si="36"/>
        <v>72.7</v>
      </c>
      <c r="CP283" s="45">
        <f t="shared" si="37"/>
        <v>73.400000000000006</v>
      </c>
      <c r="CQ283" s="45">
        <f t="shared" si="38"/>
        <v>74.2</v>
      </c>
      <c r="CR283" s="45">
        <f t="shared" si="39"/>
        <v>82.9</v>
      </c>
      <c r="CS283" s="45">
        <f t="shared" si="40"/>
        <v>121</v>
      </c>
      <c r="CT283" s="45">
        <f t="shared" si="41"/>
        <v>164.2</v>
      </c>
      <c r="CU283" s="45">
        <f t="shared" si="42"/>
        <v>92.1</v>
      </c>
      <c r="CV283" s="45">
        <f t="shared" si="43"/>
        <v>124.9</v>
      </c>
    </row>
    <row r="284" spans="1:100" s="48" customFormat="1" x14ac:dyDescent="0.25">
      <c r="A284" s="41">
        <v>1534</v>
      </c>
      <c r="B284" s="42" t="s">
        <v>3888</v>
      </c>
      <c r="C284" s="42" t="s">
        <v>3889</v>
      </c>
      <c r="D284" s="42" t="b">
        <v>0</v>
      </c>
      <c r="E284" s="46">
        <v>1.613</v>
      </c>
      <c r="F284" s="46">
        <f t="shared" si="44"/>
        <v>-1.613</v>
      </c>
      <c r="G284" s="46">
        <v>0.69</v>
      </c>
      <c r="H284" s="47">
        <v>0.284780725435826</v>
      </c>
      <c r="I284" s="47">
        <v>0.87125550300854504</v>
      </c>
      <c r="J284" s="42" t="s">
        <v>3890</v>
      </c>
      <c r="K284" s="42" t="s">
        <v>30</v>
      </c>
      <c r="L284" s="42">
        <v>2</v>
      </c>
      <c r="M284" s="42">
        <v>112.6</v>
      </c>
      <c r="N284" s="42">
        <v>8.98</v>
      </c>
      <c r="O284" s="42" t="b">
        <v>0</v>
      </c>
      <c r="P284" s="42">
        <v>5.7619999999999996</v>
      </c>
      <c r="Q284" s="42">
        <v>17.5</v>
      </c>
      <c r="R284" s="42">
        <v>2</v>
      </c>
      <c r="S284" s="42">
        <v>2</v>
      </c>
      <c r="T284" s="42">
        <v>12</v>
      </c>
      <c r="U284" s="44">
        <v>358839.765625</v>
      </c>
      <c r="V284" s="44">
        <v>352159.4375</v>
      </c>
      <c r="W284" s="44">
        <v>355712.328125</v>
      </c>
      <c r="X284" s="44">
        <v>542694.75</v>
      </c>
      <c r="Y284" s="44">
        <v>414569.4375</v>
      </c>
      <c r="Z284" s="44">
        <v>463902.59375</v>
      </c>
      <c r="AA284" s="44">
        <v>550957</v>
      </c>
      <c r="AB284" s="44">
        <v>658113.5</v>
      </c>
      <c r="AC284" s="44">
        <v>659554.765625</v>
      </c>
      <c r="AD284" s="44">
        <v>58534.140625</v>
      </c>
      <c r="AE284" s="44">
        <v>252217.703125</v>
      </c>
      <c r="AF284" s="44">
        <v>291743.546875</v>
      </c>
      <c r="AG284" s="44">
        <v>358813.4375</v>
      </c>
      <c r="AH284" s="44">
        <v>442032.90625</v>
      </c>
      <c r="AI284" s="44">
        <v>523278.390625</v>
      </c>
      <c r="AJ284" s="44">
        <v>439028.90625</v>
      </c>
      <c r="AK284" s="44">
        <v>309264.609375</v>
      </c>
      <c r="AL284" s="44">
        <v>253618.375</v>
      </c>
      <c r="AM284" s="44">
        <v>1117158.75</v>
      </c>
      <c r="AN284" s="44">
        <v>835475.5</v>
      </c>
      <c r="AO284" s="44">
        <v>759270.375</v>
      </c>
      <c r="AP284" s="44">
        <v>925834.9375</v>
      </c>
      <c r="AQ284" s="44">
        <v>873791.171875</v>
      </c>
      <c r="AR284" s="44">
        <v>1012158.875</v>
      </c>
      <c r="AS284" s="44">
        <v>495864.481112095</v>
      </c>
      <c r="AT284" s="44">
        <v>523780.35053636599</v>
      </c>
      <c r="AU284" s="44">
        <v>560930.19481604395</v>
      </c>
      <c r="AV284" s="44">
        <v>556222.831183039</v>
      </c>
      <c r="AW284" s="44">
        <v>449902.81005706498</v>
      </c>
      <c r="AX284" s="44">
        <v>533404.768531546</v>
      </c>
      <c r="AY284" s="44">
        <v>640759.46985742997</v>
      </c>
      <c r="AZ284" s="44">
        <v>840749.40103472699</v>
      </c>
      <c r="BA284" s="44">
        <v>870415.28866369498</v>
      </c>
      <c r="BB284" s="44">
        <v>209457.15460979799</v>
      </c>
      <c r="BC284" s="44">
        <v>963628.27956963901</v>
      </c>
      <c r="BD284" s="44">
        <v>1154547.6057279001</v>
      </c>
      <c r="BE284" s="44">
        <v>595768.90197232703</v>
      </c>
      <c r="BF284" s="44">
        <v>763977.58917652804</v>
      </c>
      <c r="BG284" s="44">
        <v>963614.31558773306</v>
      </c>
      <c r="BH284" s="44">
        <v>911268.25533372397</v>
      </c>
      <c r="BI284" s="44">
        <v>689605.61780864396</v>
      </c>
      <c r="BJ284" s="44">
        <v>600545.98859295598</v>
      </c>
      <c r="BK284" s="44">
        <v>1117158.75</v>
      </c>
      <c r="BL284" s="44">
        <v>948349.23365621804</v>
      </c>
      <c r="BM284" s="44">
        <v>832036.11072115204</v>
      </c>
      <c r="BN284" s="44">
        <v>1076233.80948667</v>
      </c>
      <c r="BO284" s="44">
        <v>1074777.9561437899</v>
      </c>
      <c r="BP284" s="44">
        <v>1310187.6212258399</v>
      </c>
      <c r="BQ284" s="44">
        <v>63.7</v>
      </c>
      <c r="BR284" s="44">
        <v>67.3</v>
      </c>
      <c r="BS284" s="44">
        <v>72.099999999999994</v>
      </c>
      <c r="BT284" s="44">
        <v>71.5</v>
      </c>
      <c r="BU284" s="44">
        <v>57.8</v>
      </c>
      <c r="BV284" s="44">
        <v>68.5</v>
      </c>
      <c r="BW284" s="44">
        <v>82.3</v>
      </c>
      <c r="BX284" s="44">
        <v>108</v>
      </c>
      <c r="BY284" s="44">
        <v>111.8</v>
      </c>
      <c r="BZ284" s="44">
        <v>26.9</v>
      </c>
      <c r="CA284" s="44">
        <v>123.8</v>
      </c>
      <c r="CB284" s="44">
        <v>148.30000000000001</v>
      </c>
      <c r="CC284" s="44">
        <v>76.5</v>
      </c>
      <c r="CD284" s="44">
        <v>98.1</v>
      </c>
      <c r="CE284" s="44">
        <v>123.8</v>
      </c>
      <c r="CF284" s="44">
        <v>117.1</v>
      </c>
      <c r="CG284" s="44">
        <v>88.6</v>
      </c>
      <c r="CH284" s="44">
        <v>77.099999999999994</v>
      </c>
      <c r="CI284" s="44">
        <v>143.5</v>
      </c>
      <c r="CJ284" s="44">
        <v>121.8</v>
      </c>
      <c r="CK284" s="44">
        <v>106.9</v>
      </c>
      <c r="CL284" s="44">
        <v>138.30000000000001</v>
      </c>
      <c r="CM284" s="44">
        <v>138.1</v>
      </c>
      <c r="CN284" s="44">
        <v>168.3</v>
      </c>
      <c r="CO284" s="45">
        <f t="shared" si="36"/>
        <v>67.3</v>
      </c>
      <c r="CP284" s="45">
        <f t="shared" si="37"/>
        <v>68.5</v>
      </c>
      <c r="CQ284" s="45">
        <f t="shared" si="38"/>
        <v>108</v>
      </c>
      <c r="CR284" s="45">
        <f t="shared" si="39"/>
        <v>123.8</v>
      </c>
      <c r="CS284" s="45">
        <f t="shared" si="40"/>
        <v>98.1</v>
      </c>
      <c r="CT284" s="45">
        <f t="shared" si="41"/>
        <v>88.6</v>
      </c>
      <c r="CU284" s="45">
        <f t="shared" si="42"/>
        <v>121.8</v>
      </c>
      <c r="CV284" s="45">
        <f t="shared" si="43"/>
        <v>138.30000000000001</v>
      </c>
    </row>
    <row r="285" spans="1:100" s="48" customFormat="1" x14ac:dyDescent="0.25">
      <c r="A285" s="41">
        <v>745</v>
      </c>
      <c r="B285" s="42" t="s">
        <v>4097</v>
      </c>
      <c r="C285" s="43" t="s">
        <v>4098</v>
      </c>
      <c r="D285" s="42" t="b">
        <v>0</v>
      </c>
      <c r="E285" s="46">
        <v>1.599</v>
      </c>
      <c r="F285" s="46">
        <f t="shared" si="44"/>
        <v>-1.599</v>
      </c>
      <c r="G285" s="46">
        <v>0.68</v>
      </c>
      <c r="H285" s="47">
        <v>0.29246334490921899</v>
      </c>
      <c r="I285" s="47">
        <v>0.88591087831598003</v>
      </c>
      <c r="J285" s="42" t="s">
        <v>4099</v>
      </c>
      <c r="K285" s="42" t="s">
        <v>30</v>
      </c>
      <c r="L285" s="42">
        <v>7</v>
      </c>
      <c r="M285" s="42">
        <v>172.2</v>
      </c>
      <c r="N285" s="42">
        <v>6.96</v>
      </c>
      <c r="O285" s="42" t="b">
        <v>0</v>
      </c>
      <c r="P285" s="42">
        <v>24.684999999999999</v>
      </c>
      <c r="Q285" s="42">
        <v>44.56</v>
      </c>
      <c r="R285" s="42">
        <v>6</v>
      </c>
      <c r="S285" s="42">
        <v>5</v>
      </c>
      <c r="T285" s="42">
        <v>29</v>
      </c>
      <c r="U285" s="44">
        <v>2874745.625</v>
      </c>
      <c r="V285" s="44">
        <v>1803703.5234375</v>
      </c>
      <c r="W285" s="44">
        <v>1778473.828125</v>
      </c>
      <c r="X285" s="44">
        <v>2090261.046875</v>
      </c>
      <c r="Y285" s="44">
        <v>1156187.75</v>
      </c>
      <c r="Z285" s="44">
        <v>1194471.359375</v>
      </c>
      <c r="AA285" s="44">
        <v>1482457.0625</v>
      </c>
      <c r="AB285" s="44">
        <v>1035378.6796875</v>
      </c>
      <c r="AC285" s="44">
        <v>853928.3046875</v>
      </c>
      <c r="AD285" s="44">
        <v>411971.78125</v>
      </c>
      <c r="AE285" s="44">
        <v>415628.09375</v>
      </c>
      <c r="AF285" s="44">
        <v>337060.84375</v>
      </c>
      <c r="AG285" s="44">
        <v>2442609.75</v>
      </c>
      <c r="AH285" s="44">
        <v>2801149</v>
      </c>
      <c r="AI285" s="44">
        <v>2219078.703125</v>
      </c>
      <c r="AJ285" s="44">
        <v>1966660.125</v>
      </c>
      <c r="AK285" s="44">
        <v>1900551.953125</v>
      </c>
      <c r="AL285" s="44">
        <v>1563759.984375</v>
      </c>
      <c r="AM285" s="44">
        <v>2692067.0625</v>
      </c>
      <c r="AN285" s="44">
        <v>2531515.859375</v>
      </c>
      <c r="AO285" s="44">
        <v>2698828.65625</v>
      </c>
      <c r="AP285" s="44">
        <v>2355336.15625</v>
      </c>
      <c r="AQ285" s="44">
        <v>2950271.53125</v>
      </c>
      <c r="AR285" s="44">
        <v>1838953.34375</v>
      </c>
      <c r="AS285" s="44">
        <v>3972481.2694242201</v>
      </c>
      <c r="AT285" s="44">
        <v>2682718.0054482301</v>
      </c>
      <c r="AU285" s="44">
        <v>2804512.5007161102</v>
      </c>
      <c r="AV285" s="44">
        <v>2142366.2517546699</v>
      </c>
      <c r="AW285" s="44">
        <v>1254728.5704787499</v>
      </c>
      <c r="AX285" s="44">
        <v>1373427.8004669601</v>
      </c>
      <c r="AY285" s="44">
        <v>1724088.0893679601</v>
      </c>
      <c r="AZ285" s="44">
        <v>1322711.05940144</v>
      </c>
      <c r="BA285" s="44">
        <v>1126930.3029269101</v>
      </c>
      <c r="BB285" s="44">
        <v>1474189.86866103</v>
      </c>
      <c r="BC285" s="44">
        <v>1587957.4667390699</v>
      </c>
      <c r="BD285" s="44">
        <v>1333886.53940964</v>
      </c>
      <c r="BE285" s="44">
        <v>4055675.67046426</v>
      </c>
      <c r="BF285" s="44">
        <v>4841302.6036887802</v>
      </c>
      <c r="BG285" s="44">
        <v>4086421.3849784601</v>
      </c>
      <c r="BH285" s="44">
        <v>4082088.70857955</v>
      </c>
      <c r="BI285" s="44">
        <v>4237896.1707285997</v>
      </c>
      <c r="BJ285" s="44">
        <v>3702846.00135377</v>
      </c>
      <c r="BK285" s="44">
        <v>2692067.0625</v>
      </c>
      <c r="BL285" s="44">
        <v>2873526.66263325</v>
      </c>
      <c r="BM285" s="44">
        <v>2957474.6659239102</v>
      </c>
      <c r="BN285" s="44">
        <v>2737952.8481691498</v>
      </c>
      <c r="BO285" s="44">
        <v>3628884.0039684898</v>
      </c>
      <c r="BP285" s="44">
        <v>2380430.54949563</v>
      </c>
      <c r="BQ285" s="44">
        <v>146.5</v>
      </c>
      <c r="BR285" s="44">
        <v>98.9</v>
      </c>
      <c r="BS285" s="44">
        <v>103.4</v>
      </c>
      <c r="BT285" s="44">
        <v>79</v>
      </c>
      <c r="BU285" s="44">
        <v>46.3</v>
      </c>
      <c r="BV285" s="44">
        <v>50.7</v>
      </c>
      <c r="BW285" s="44">
        <v>63.6</v>
      </c>
      <c r="BX285" s="44">
        <v>48.8</v>
      </c>
      <c r="BY285" s="44">
        <v>41.6</v>
      </c>
      <c r="BZ285" s="44">
        <v>54.4</v>
      </c>
      <c r="CA285" s="44">
        <v>58.6</v>
      </c>
      <c r="CB285" s="44">
        <v>49.2</v>
      </c>
      <c r="CC285" s="44">
        <v>149.6</v>
      </c>
      <c r="CD285" s="44">
        <v>178.5</v>
      </c>
      <c r="CE285" s="44">
        <v>150.69999999999999</v>
      </c>
      <c r="CF285" s="44">
        <v>150.5</v>
      </c>
      <c r="CG285" s="44">
        <v>156.30000000000001</v>
      </c>
      <c r="CH285" s="44">
        <v>136.6</v>
      </c>
      <c r="CI285" s="44">
        <v>99.3</v>
      </c>
      <c r="CJ285" s="44">
        <v>106</v>
      </c>
      <c r="CK285" s="44">
        <v>109.1</v>
      </c>
      <c r="CL285" s="44">
        <v>101</v>
      </c>
      <c r="CM285" s="44">
        <v>133.80000000000001</v>
      </c>
      <c r="CN285" s="44">
        <v>87.8</v>
      </c>
      <c r="CO285" s="45">
        <f t="shared" si="36"/>
        <v>103.4</v>
      </c>
      <c r="CP285" s="45">
        <f t="shared" si="37"/>
        <v>50.7</v>
      </c>
      <c r="CQ285" s="45">
        <f t="shared" si="38"/>
        <v>48.8</v>
      </c>
      <c r="CR285" s="45">
        <f t="shared" si="39"/>
        <v>54.4</v>
      </c>
      <c r="CS285" s="45">
        <f t="shared" si="40"/>
        <v>150.69999999999999</v>
      </c>
      <c r="CT285" s="45">
        <f t="shared" si="41"/>
        <v>150.5</v>
      </c>
      <c r="CU285" s="45">
        <f t="shared" si="42"/>
        <v>106</v>
      </c>
      <c r="CV285" s="45">
        <f t="shared" si="43"/>
        <v>101</v>
      </c>
    </row>
    <row r="286" spans="1:100" s="48" customFormat="1" x14ac:dyDescent="0.25">
      <c r="A286" s="41">
        <v>929</v>
      </c>
      <c r="B286" s="42" t="s">
        <v>3446</v>
      </c>
      <c r="C286" s="42" t="s">
        <v>3447</v>
      </c>
      <c r="D286" s="42" t="b">
        <v>0</v>
      </c>
      <c r="E286" s="46">
        <v>1.599</v>
      </c>
      <c r="F286" s="46">
        <f t="shared" si="44"/>
        <v>-1.599</v>
      </c>
      <c r="G286" s="46">
        <v>0.68</v>
      </c>
      <c r="H286" s="47">
        <v>0.292598955124729</v>
      </c>
      <c r="I286" s="47">
        <v>0.88591087831598003</v>
      </c>
      <c r="J286" s="42" t="s">
        <v>3448</v>
      </c>
      <c r="K286" s="42" t="s">
        <v>30</v>
      </c>
      <c r="L286" s="42">
        <v>50</v>
      </c>
      <c r="M286" s="42">
        <v>13</v>
      </c>
      <c r="N286" s="42">
        <v>11</v>
      </c>
      <c r="O286" s="42" t="b">
        <v>0</v>
      </c>
      <c r="P286" s="42">
        <v>17.036999999999999</v>
      </c>
      <c r="Q286" s="42">
        <v>43.75</v>
      </c>
      <c r="R286" s="42">
        <v>5</v>
      </c>
      <c r="S286" s="42">
        <v>5</v>
      </c>
      <c r="T286" s="42">
        <v>42</v>
      </c>
      <c r="U286" s="44">
        <v>15076680.4375</v>
      </c>
      <c r="V286" s="44">
        <v>13327502.96875</v>
      </c>
      <c r="W286" s="44">
        <v>12902680.21875</v>
      </c>
      <c r="X286" s="44">
        <v>26641014.46875</v>
      </c>
      <c r="Y286" s="44">
        <v>24639677.65625</v>
      </c>
      <c r="Z286" s="44">
        <v>23693776.859375</v>
      </c>
      <c r="AA286" s="44">
        <v>22197021.34375</v>
      </c>
      <c r="AB286" s="44">
        <v>19840151.5625</v>
      </c>
      <c r="AC286" s="44">
        <v>19521812.796875</v>
      </c>
      <c r="AD286" s="44">
        <v>984871.21875</v>
      </c>
      <c r="AE286" s="44">
        <v>1333085.734375</v>
      </c>
      <c r="AF286" s="44">
        <v>1232778.5078125</v>
      </c>
      <c r="AG286" s="44">
        <v>17805245.1875</v>
      </c>
      <c r="AH286" s="44">
        <v>17666959.375</v>
      </c>
      <c r="AI286" s="44">
        <v>16004808.9375</v>
      </c>
      <c r="AJ286" s="44">
        <v>13517912.46875</v>
      </c>
      <c r="AK286" s="44">
        <v>12629348.59375</v>
      </c>
      <c r="AL286" s="44">
        <v>12251157.5625</v>
      </c>
      <c r="AM286" s="44">
        <v>25778082.28125</v>
      </c>
      <c r="AN286" s="44">
        <v>22851586.84375</v>
      </c>
      <c r="AO286" s="44">
        <v>24467317.84375</v>
      </c>
      <c r="AP286" s="44">
        <v>26207867.265625</v>
      </c>
      <c r="AQ286" s="44">
        <v>24004263.75</v>
      </c>
      <c r="AR286" s="44">
        <v>23176994.1875</v>
      </c>
      <c r="AS286" s="44">
        <v>20833784.4302531</v>
      </c>
      <c r="AT286" s="44">
        <v>19822510.5829979</v>
      </c>
      <c r="AU286" s="44">
        <v>20346505.747782901</v>
      </c>
      <c r="AV286" s="44">
        <v>27305111.194453999</v>
      </c>
      <c r="AW286" s="44">
        <v>26739694.762104001</v>
      </c>
      <c r="AX286" s="44">
        <v>27243593.227512602</v>
      </c>
      <c r="AY286" s="44">
        <v>25814993.9625693</v>
      </c>
      <c r="AZ286" s="44">
        <v>25346077.1471943</v>
      </c>
      <c r="BA286" s="44">
        <v>25762961.9349785</v>
      </c>
      <c r="BB286" s="44">
        <v>3524239.3743857699</v>
      </c>
      <c r="BC286" s="44">
        <v>5093215.4912930802</v>
      </c>
      <c r="BD286" s="44">
        <v>4878604.8220547503</v>
      </c>
      <c r="BE286" s="44">
        <v>29563584.487286501</v>
      </c>
      <c r="BF286" s="44">
        <v>30534290.1864383</v>
      </c>
      <c r="BG286" s="44">
        <v>29472768.772280101</v>
      </c>
      <c r="BH286" s="44">
        <v>28058390.542824998</v>
      </c>
      <c r="BI286" s="44">
        <v>28161223.3521141</v>
      </c>
      <c r="BJ286" s="44">
        <v>29009662.765087999</v>
      </c>
      <c r="BK286" s="44">
        <v>25778082.28125</v>
      </c>
      <c r="BL286" s="44">
        <v>25938863.403054699</v>
      </c>
      <c r="BM286" s="44">
        <v>26812177.3860754</v>
      </c>
      <c r="BN286" s="44">
        <v>30465249.995823</v>
      </c>
      <c r="BO286" s="44">
        <v>29525651.394029099</v>
      </c>
      <c r="BP286" s="44">
        <v>30001427.2775959</v>
      </c>
      <c r="BQ286" s="44">
        <v>86.8</v>
      </c>
      <c r="BR286" s="44">
        <v>82.6</v>
      </c>
      <c r="BS286" s="44">
        <v>84.8</v>
      </c>
      <c r="BT286" s="44">
        <v>113.8</v>
      </c>
      <c r="BU286" s="44">
        <v>111.4</v>
      </c>
      <c r="BV286" s="44">
        <v>113.5</v>
      </c>
      <c r="BW286" s="44">
        <v>107.6</v>
      </c>
      <c r="BX286" s="44">
        <v>105.6</v>
      </c>
      <c r="BY286" s="44">
        <v>107.3</v>
      </c>
      <c r="BZ286" s="44">
        <v>14.7</v>
      </c>
      <c r="CA286" s="44">
        <v>21.2</v>
      </c>
      <c r="CB286" s="44">
        <v>20.3</v>
      </c>
      <c r="CC286" s="44">
        <v>123.2</v>
      </c>
      <c r="CD286" s="44">
        <v>127.2</v>
      </c>
      <c r="CE286" s="44">
        <v>122.8</v>
      </c>
      <c r="CF286" s="44">
        <v>116.9</v>
      </c>
      <c r="CG286" s="44">
        <v>117.3</v>
      </c>
      <c r="CH286" s="44">
        <v>120.9</v>
      </c>
      <c r="CI286" s="44">
        <v>107.4</v>
      </c>
      <c r="CJ286" s="44">
        <v>108.1</v>
      </c>
      <c r="CK286" s="44">
        <v>111.7</v>
      </c>
      <c r="CL286" s="44">
        <v>126.9</v>
      </c>
      <c r="CM286" s="44">
        <v>123</v>
      </c>
      <c r="CN286" s="44">
        <v>125</v>
      </c>
      <c r="CO286" s="45">
        <f t="shared" si="36"/>
        <v>84.8</v>
      </c>
      <c r="CP286" s="45">
        <f t="shared" si="37"/>
        <v>113.5</v>
      </c>
      <c r="CQ286" s="45">
        <f t="shared" si="38"/>
        <v>107.3</v>
      </c>
      <c r="CR286" s="45">
        <f t="shared" si="39"/>
        <v>20.3</v>
      </c>
      <c r="CS286" s="45">
        <f t="shared" si="40"/>
        <v>123.2</v>
      </c>
      <c r="CT286" s="45">
        <f t="shared" si="41"/>
        <v>117.3</v>
      </c>
      <c r="CU286" s="45">
        <f t="shared" si="42"/>
        <v>108.1</v>
      </c>
      <c r="CV286" s="45">
        <f t="shared" si="43"/>
        <v>125</v>
      </c>
    </row>
    <row r="287" spans="1:100" s="48" customFormat="1" x14ac:dyDescent="0.25">
      <c r="A287" s="41">
        <v>1306</v>
      </c>
      <c r="B287" s="42" t="s">
        <v>2904</v>
      </c>
      <c r="C287" s="42" t="s">
        <v>2905</v>
      </c>
      <c r="D287" s="42" t="b">
        <v>0</v>
      </c>
      <c r="E287" s="46">
        <v>1.599</v>
      </c>
      <c r="F287" s="46">
        <f t="shared" si="44"/>
        <v>-1.599</v>
      </c>
      <c r="G287" s="46">
        <v>0.68</v>
      </c>
      <c r="H287" s="47">
        <v>0.29283171825993098</v>
      </c>
      <c r="I287" s="47">
        <v>0.88591087831598003</v>
      </c>
      <c r="J287" s="42" t="s">
        <v>2906</v>
      </c>
      <c r="K287" s="42" t="s">
        <v>30</v>
      </c>
      <c r="L287" s="42">
        <v>10</v>
      </c>
      <c r="M287" s="42">
        <v>45.1</v>
      </c>
      <c r="N287" s="42">
        <v>7.74</v>
      </c>
      <c r="O287" s="42" t="b">
        <v>0</v>
      </c>
      <c r="P287" s="42">
        <v>8.6479999999999997</v>
      </c>
      <c r="Q287" s="42">
        <v>3.48</v>
      </c>
      <c r="R287" s="42">
        <v>2</v>
      </c>
      <c r="S287" s="42">
        <v>2</v>
      </c>
      <c r="T287" s="42">
        <v>2</v>
      </c>
      <c r="U287" s="44">
        <v>194391.390625</v>
      </c>
      <c r="V287" s="44">
        <v>870104.484375</v>
      </c>
      <c r="W287" s="44">
        <v>695362.1875</v>
      </c>
      <c r="X287" s="44">
        <v>623019.6875</v>
      </c>
      <c r="Y287" s="44">
        <v>464607.90625</v>
      </c>
      <c r="Z287" s="44">
        <v>423112.40625</v>
      </c>
      <c r="AA287" s="44">
        <v>470368.40625</v>
      </c>
      <c r="AB287" s="44">
        <v>409004.78125</v>
      </c>
      <c r="AC287" s="44" t="s">
        <v>30</v>
      </c>
      <c r="AD287" s="44">
        <v>47430.609375</v>
      </c>
      <c r="AE287" s="44" t="s">
        <v>30</v>
      </c>
      <c r="AF287" s="44" t="s">
        <v>30</v>
      </c>
      <c r="AG287" s="44">
        <v>328010.21875</v>
      </c>
      <c r="AH287" s="44">
        <v>271743.96875</v>
      </c>
      <c r="AI287" s="44" t="s">
        <v>30</v>
      </c>
      <c r="AJ287" s="44">
        <v>104133.3515625</v>
      </c>
      <c r="AK287" s="44">
        <v>91125.75</v>
      </c>
      <c r="AL287" s="44" t="s">
        <v>30</v>
      </c>
      <c r="AM287" s="44">
        <v>592468.5</v>
      </c>
      <c r="AN287" s="44">
        <v>525682.375</v>
      </c>
      <c r="AO287" s="44" t="s">
        <v>30</v>
      </c>
      <c r="AP287" s="44">
        <v>867367.3125</v>
      </c>
      <c r="AQ287" s="44">
        <v>941297.875</v>
      </c>
      <c r="AR287" s="44">
        <v>788663.125</v>
      </c>
      <c r="AS287" s="44">
        <v>268620.69168124697</v>
      </c>
      <c r="AT287" s="44">
        <v>1294140.0493610301</v>
      </c>
      <c r="AU287" s="44">
        <v>1096531.1473967801</v>
      </c>
      <c r="AV287" s="44">
        <v>638550.07711797894</v>
      </c>
      <c r="AW287" s="44">
        <v>504206.01156013698</v>
      </c>
      <c r="AX287" s="44">
        <v>486503.36980058398</v>
      </c>
      <c r="AY287" s="44">
        <v>547035.45036442799</v>
      </c>
      <c r="AZ287" s="44">
        <v>522509.45293824997</v>
      </c>
      <c r="BA287" s="44" t="s">
        <v>30</v>
      </c>
      <c r="BB287" s="44">
        <v>169724.54664950201</v>
      </c>
      <c r="BC287" s="44" t="s">
        <v>30</v>
      </c>
      <c r="BD287" s="44" t="s">
        <v>30</v>
      </c>
      <c r="BE287" s="44">
        <v>544623.66075794003</v>
      </c>
      <c r="BF287" s="44">
        <v>469662.55041988002</v>
      </c>
      <c r="BG287" s="44" t="s">
        <v>30</v>
      </c>
      <c r="BH287" s="44">
        <v>216143.894512442</v>
      </c>
      <c r="BI287" s="44">
        <v>203194.37537331699</v>
      </c>
      <c r="BJ287" s="44" t="s">
        <v>30</v>
      </c>
      <c r="BK287" s="44">
        <v>592468.5</v>
      </c>
      <c r="BL287" s="44">
        <v>596702.68904094805</v>
      </c>
      <c r="BM287" s="44" t="s">
        <v>30</v>
      </c>
      <c r="BN287" s="44">
        <v>1008268.30911865</v>
      </c>
      <c r="BO287" s="44">
        <v>1157812.3455334201</v>
      </c>
      <c r="BP287" s="44">
        <v>1020883.86439559</v>
      </c>
      <c r="BQ287" s="44">
        <v>56.9</v>
      </c>
      <c r="BR287" s="44">
        <v>274</v>
      </c>
      <c r="BS287" s="44">
        <v>232.1</v>
      </c>
      <c r="BT287" s="44">
        <v>135.19999999999999</v>
      </c>
      <c r="BU287" s="44">
        <v>106.7</v>
      </c>
      <c r="BV287" s="44">
        <v>103</v>
      </c>
      <c r="BW287" s="44">
        <v>115.8</v>
      </c>
      <c r="BX287" s="44">
        <v>110.6</v>
      </c>
      <c r="BY287" s="44" t="s">
        <v>30</v>
      </c>
      <c r="BZ287" s="44">
        <v>35.9</v>
      </c>
      <c r="CA287" s="44" t="s">
        <v>30</v>
      </c>
      <c r="CB287" s="44" t="s">
        <v>30</v>
      </c>
      <c r="CC287" s="44">
        <v>115.3</v>
      </c>
      <c r="CD287" s="44">
        <v>99.4</v>
      </c>
      <c r="CE287" s="44" t="s">
        <v>30</v>
      </c>
      <c r="CF287" s="44">
        <v>45.8</v>
      </c>
      <c r="CG287" s="44">
        <v>43</v>
      </c>
      <c r="CH287" s="44" t="s">
        <v>30</v>
      </c>
      <c r="CI287" s="44">
        <v>125.4</v>
      </c>
      <c r="CJ287" s="44">
        <v>126.3</v>
      </c>
      <c r="CK287" s="44" t="s">
        <v>30</v>
      </c>
      <c r="CL287" s="44">
        <v>213.4</v>
      </c>
      <c r="CM287" s="44">
        <v>245.1</v>
      </c>
      <c r="CN287" s="44">
        <v>216.1</v>
      </c>
      <c r="CO287" s="45">
        <f t="shared" si="36"/>
        <v>232.1</v>
      </c>
      <c r="CP287" s="45">
        <f t="shared" si="37"/>
        <v>106.7</v>
      </c>
      <c r="CQ287" s="45">
        <f t="shared" si="38"/>
        <v>113.19999999999999</v>
      </c>
      <c r="CR287" s="45">
        <f t="shared" si="39"/>
        <v>35.9</v>
      </c>
      <c r="CS287" s="45">
        <f t="shared" si="40"/>
        <v>107.35</v>
      </c>
      <c r="CT287" s="45">
        <f t="shared" si="41"/>
        <v>44.4</v>
      </c>
      <c r="CU287" s="45">
        <f t="shared" si="42"/>
        <v>125.85</v>
      </c>
      <c r="CV287" s="45">
        <f t="shared" si="43"/>
        <v>216.1</v>
      </c>
    </row>
    <row r="288" spans="1:100" s="48" customFormat="1" x14ac:dyDescent="0.25">
      <c r="A288" s="41">
        <v>748</v>
      </c>
      <c r="B288" s="42" t="s">
        <v>2817</v>
      </c>
      <c r="C288" s="42" t="s">
        <v>2818</v>
      </c>
      <c r="D288" s="42" t="b">
        <v>0</v>
      </c>
      <c r="E288" s="46">
        <v>1.597</v>
      </c>
      <c r="F288" s="46">
        <f t="shared" si="44"/>
        <v>-1.597</v>
      </c>
      <c r="G288" s="46">
        <v>0.68</v>
      </c>
      <c r="H288" s="47">
        <v>0.29390128929426701</v>
      </c>
      <c r="I288" s="47">
        <v>0.88666914471301195</v>
      </c>
      <c r="J288" s="42" t="s">
        <v>2819</v>
      </c>
      <c r="K288" s="42" t="s">
        <v>30</v>
      </c>
      <c r="L288" s="42">
        <v>15</v>
      </c>
      <c r="M288" s="42">
        <v>70.8</v>
      </c>
      <c r="N288" s="42">
        <v>8.75</v>
      </c>
      <c r="O288" s="42" t="b">
        <v>0</v>
      </c>
      <c r="P288" s="42">
        <v>24.536000000000001</v>
      </c>
      <c r="Q288" s="42">
        <v>20.25</v>
      </c>
      <c r="R288" s="42">
        <v>6</v>
      </c>
      <c r="S288" s="42">
        <v>6</v>
      </c>
      <c r="T288" s="42">
        <v>15</v>
      </c>
      <c r="U288" s="44">
        <v>622071</v>
      </c>
      <c r="V288" s="44">
        <v>889697.75</v>
      </c>
      <c r="W288" s="44">
        <v>735852.5</v>
      </c>
      <c r="X288" s="44">
        <v>1271738.109375</v>
      </c>
      <c r="Y288" s="44">
        <v>1289368.28125</v>
      </c>
      <c r="Z288" s="44">
        <v>1085158.96875</v>
      </c>
      <c r="AA288" s="44">
        <v>3078131.890625</v>
      </c>
      <c r="AB288" s="44">
        <v>2676534.203125</v>
      </c>
      <c r="AC288" s="44">
        <v>2582878.0234375</v>
      </c>
      <c r="AD288" s="44">
        <v>491869.0625</v>
      </c>
      <c r="AE288" s="44">
        <v>308997.8125</v>
      </c>
      <c r="AF288" s="44">
        <v>539371.71875</v>
      </c>
      <c r="AG288" s="44">
        <v>1134776.75</v>
      </c>
      <c r="AH288" s="44">
        <v>1182182.55859375</v>
      </c>
      <c r="AI288" s="44">
        <v>1002309.6875</v>
      </c>
      <c r="AJ288" s="44">
        <v>881042.9375</v>
      </c>
      <c r="AK288" s="44">
        <v>899789.9375</v>
      </c>
      <c r="AL288" s="44">
        <v>817166.6875</v>
      </c>
      <c r="AM288" s="44">
        <v>1834564.546875</v>
      </c>
      <c r="AN288" s="44">
        <v>2120880.265625</v>
      </c>
      <c r="AO288" s="44">
        <v>1873295.89453125</v>
      </c>
      <c r="AP288" s="44">
        <v>1524338.125</v>
      </c>
      <c r="AQ288" s="44">
        <v>1489475.75</v>
      </c>
      <c r="AR288" s="44">
        <v>1531135.375</v>
      </c>
      <c r="AS288" s="44">
        <v>859611.846788008</v>
      </c>
      <c r="AT288" s="44">
        <v>1323281.87105994</v>
      </c>
      <c r="AU288" s="44">
        <v>1160381.16631096</v>
      </c>
      <c r="AV288" s="44">
        <v>1303439.4965492601</v>
      </c>
      <c r="AW288" s="44">
        <v>1399259.9561390099</v>
      </c>
      <c r="AX288" s="44">
        <v>1247738.1595713999</v>
      </c>
      <c r="AY288" s="44">
        <v>3579847.71658791</v>
      </c>
      <c r="AZ288" s="44">
        <v>3419310.6935601602</v>
      </c>
      <c r="BA288" s="44">
        <v>3408627.5128693399</v>
      </c>
      <c r="BB288" s="44">
        <v>1760092.36954333</v>
      </c>
      <c r="BC288" s="44">
        <v>1180563.56378199</v>
      </c>
      <c r="BD288" s="44">
        <v>2134512.77037832</v>
      </c>
      <c r="BE288" s="44">
        <v>1884167.72527151</v>
      </c>
      <c r="BF288" s="44">
        <v>2043198.5228045301</v>
      </c>
      <c r="BG288" s="44">
        <v>1845747.8482413101</v>
      </c>
      <c r="BH288" s="44">
        <v>1828732.57113631</v>
      </c>
      <c r="BI288" s="44">
        <v>2006373.10878109</v>
      </c>
      <c r="BJ288" s="44">
        <v>1934978.78925342</v>
      </c>
      <c r="BK288" s="44">
        <v>1834564.546875</v>
      </c>
      <c r="BL288" s="44">
        <v>2407413.7118108999</v>
      </c>
      <c r="BM288" s="44">
        <v>2052825.82020362</v>
      </c>
      <c r="BN288" s="44">
        <v>1771961.89165687</v>
      </c>
      <c r="BO288" s="44">
        <v>1832080.4258935</v>
      </c>
      <c r="BP288" s="44">
        <v>1981976.0161130701</v>
      </c>
      <c r="BQ288" s="44">
        <v>44.7</v>
      </c>
      <c r="BR288" s="44">
        <v>68.7</v>
      </c>
      <c r="BS288" s="44">
        <v>60.3</v>
      </c>
      <c r="BT288" s="44">
        <v>67.7</v>
      </c>
      <c r="BU288" s="44">
        <v>72.7</v>
      </c>
      <c r="BV288" s="44">
        <v>64.8</v>
      </c>
      <c r="BW288" s="44">
        <v>186</v>
      </c>
      <c r="BX288" s="44">
        <v>177.6</v>
      </c>
      <c r="BY288" s="44">
        <v>177.1</v>
      </c>
      <c r="BZ288" s="44">
        <v>91.4</v>
      </c>
      <c r="CA288" s="44">
        <v>61.3</v>
      </c>
      <c r="CB288" s="44">
        <v>110.9</v>
      </c>
      <c r="CC288" s="44">
        <v>97.9</v>
      </c>
      <c r="CD288" s="44">
        <v>106.1</v>
      </c>
      <c r="CE288" s="44">
        <v>95.9</v>
      </c>
      <c r="CF288" s="44">
        <v>95</v>
      </c>
      <c r="CG288" s="44">
        <v>104.2</v>
      </c>
      <c r="CH288" s="44">
        <v>100.5</v>
      </c>
      <c r="CI288" s="44">
        <v>95.3</v>
      </c>
      <c r="CJ288" s="44">
        <v>125.1</v>
      </c>
      <c r="CK288" s="44">
        <v>106.6</v>
      </c>
      <c r="CL288" s="44">
        <v>92</v>
      </c>
      <c r="CM288" s="44">
        <v>95.2</v>
      </c>
      <c r="CN288" s="44">
        <v>103</v>
      </c>
      <c r="CO288" s="45">
        <f t="shared" si="36"/>
        <v>60.3</v>
      </c>
      <c r="CP288" s="45">
        <f t="shared" si="37"/>
        <v>67.7</v>
      </c>
      <c r="CQ288" s="45">
        <f t="shared" si="38"/>
        <v>177.6</v>
      </c>
      <c r="CR288" s="45">
        <f t="shared" si="39"/>
        <v>91.4</v>
      </c>
      <c r="CS288" s="45">
        <f t="shared" si="40"/>
        <v>97.9</v>
      </c>
      <c r="CT288" s="45">
        <f t="shared" si="41"/>
        <v>100.5</v>
      </c>
      <c r="CU288" s="45">
        <f t="shared" si="42"/>
        <v>106.6</v>
      </c>
      <c r="CV288" s="45">
        <f t="shared" si="43"/>
        <v>95.2</v>
      </c>
    </row>
    <row r="289" spans="1:100" s="48" customFormat="1" x14ac:dyDescent="0.25">
      <c r="A289" s="41">
        <v>1560</v>
      </c>
      <c r="B289" s="42" t="s">
        <v>3831</v>
      </c>
      <c r="C289" s="42" t="s">
        <v>3832</v>
      </c>
      <c r="D289" s="42" t="b">
        <v>0</v>
      </c>
      <c r="E289" s="46">
        <v>1.5960000000000001</v>
      </c>
      <c r="F289" s="46">
        <f t="shared" si="44"/>
        <v>-1.5960000000000001</v>
      </c>
      <c r="G289" s="46">
        <v>0.67</v>
      </c>
      <c r="H289" s="47">
        <v>0.29459005991243398</v>
      </c>
      <c r="I289" s="47">
        <v>0.88666914471301195</v>
      </c>
      <c r="J289" s="42" t="s">
        <v>3833</v>
      </c>
      <c r="K289" s="42" t="s">
        <v>30</v>
      </c>
      <c r="L289" s="42">
        <v>6</v>
      </c>
      <c r="M289" s="42">
        <v>43.1</v>
      </c>
      <c r="N289" s="42">
        <v>6.86</v>
      </c>
      <c r="O289" s="42" t="b">
        <v>0</v>
      </c>
      <c r="P289" s="42">
        <v>5.1050000000000004</v>
      </c>
      <c r="Q289" s="42">
        <v>7.9</v>
      </c>
      <c r="R289" s="42">
        <v>2</v>
      </c>
      <c r="S289" s="42">
        <v>2</v>
      </c>
      <c r="T289" s="42">
        <v>4</v>
      </c>
      <c r="U289" s="44">
        <v>6363753.5</v>
      </c>
      <c r="V289" s="44">
        <v>6461353</v>
      </c>
      <c r="W289" s="44">
        <v>5696107</v>
      </c>
      <c r="X289" s="44">
        <v>21251018</v>
      </c>
      <c r="Y289" s="44">
        <v>19519122</v>
      </c>
      <c r="Z289" s="44">
        <v>19328414</v>
      </c>
      <c r="AA289" s="44">
        <v>19802870.3125</v>
      </c>
      <c r="AB289" s="44">
        <v>17732372</v>
      </c>
      <c r="AC289" s="44">
        <v>17727210</v>
      </c>
      <c r="AD289" s="44">
        <v>4123470.75</v>
      </c>
      <c r="AE289" s="44" t="s">
        <v>30</v>
      </c>
      <c r="AF289" s="44" t="s">
        <v>30</v>
      </c>
      <c r="AG289" s="44">
        <v>20712958</v>
      </c>
      <c r="AH289" s="44">
        <v>21320552</v>
      </c>
      <c r="AI289" s="44">
        <v>20378642</v>
      </c>
      <c r="AJ289" s="44" t="s">
        <v>30</v>
      </c>
      <c r="AK289" s="44" t="s">
        <v>30</v>
      </c>
      <c r="AL289" s="44" t="s">
        <v>30</v>
      </c>
      <c r="AM289" s="44">
        <v>21430770</v>
      </c>
      <c r="AN289" s="44">
        <v>20688466</v>
      </c>
      <c r="AO289" s="44">
        <v>18750374</v>
      </c>
      <c r="AP289" s="44">
        <v>24723370</v>
      </c>
      <c r="AQ289" s="44">
        <v>21973688</v>
      </c>
      <c r="AR289" s="44">
        <v>20840746</v>
      </c>
      <c r="AS289" s="44">
        <v>8793783.8263456207</v>
      </c>
      <c r="AT289" s="44">
        <v>9610220.1982850507</v>
      </c>
      <c r="AU289" s="44">
        <v>8982310.0201358292</v>
      </c>
      <c r="AV289" s="44">
        <v>21780755.014640801</v>
      </c>
      <c r="AW289" s="44">
        <v>21182718.848267</v>
      </c>
      <c r="AX289" s="44">
        <v>22224208.992692001</v>
      </c>
      <c r="AY289" s="44">
        <v>23030611.614142202</v>
      </c>
      <c r="AZ289" s="44">
        <v>22653358.634832699</v>
      </c>
      <c r="BA289" s="44">
        <v>23394622.271784101</v>
      </c>
      <c r="BB289" s="44">
        <v>14755328.1074882</v>
      </c>
      <c r="BC289" s="44" t="s">
        <v>30</v>
      </c>
      <c r="BD289" s="44" t="s">
        <v>30</v>
      </c>
      <c r="BE289" s="44">
        <v>34391510.892785102</v>
      </c>
      <c r="BF289" s="44">
        <v>36848894.474975102</v>
      </c>
      <c r="BG289" s="44">
        <v>37527158.612422302</v>
      </c>
      <c r="BH289" s="44" t="s">
        <v>30</v>
      </c>
      <c r="BI289" s="44" t="s">
        <v>30</v>
      </c>
      <c r="BJ289" s="44" t="s">
        <v>30</v>
      </c>
      <c r="BK289" s="44">
        <v>21430770</v>
      </c>
      <c r="BL289" s="44">
        <v>23483502.360778701</v>
      </c>
      <c r="BM289" s="44">
        <v>20547342.252787098</v>
      </c>
      <c r="BN289" s="44">
        <v>28739600.981463902</v>
      </c>
      <c r="BO289" s="44">
        <v>27028008.794027701</v>
      </c>
      <c r="BP289" s="44">
        <v>26977274.122416802</v>
      </c>
      <c r="BQ289" s="44">
        <v>48.7</v>
      </c>
      <c r="BR289" s="44">
        <v>53.2</v>
      </c>
      <c r="BS289" s="44">
        <v>49.7</v>
      </c>
      <c r="BT289" s="44">
        <v>120.6</v>
      </c>
      <c r="BU289" s="44">
        <v>117.3</v>
      </c>
      <c r="BV289" s="44">
        <v>123.1</v>
      </c>
      <c r="BW289" s="44">
        <v>127.5</v>
      </c>
      <c r="BX289" s="44">
        <v>125.5</v>
      </c>
      <c r="BY289" s="44">
        <v>129.6</v>
      </c>
      <c r="BZ289" s="44">
        <v>81.7</v>
      </c>
      <c r="CA289" s="44" t="s">
        <v>30</v>
      </c>
      <c r="CB289" s="44" t="s">
        <v>30</v>
      </c>
      <c r="CC289" s="44">
        <v>190.5</v>
      </c>
      <c r="CD289" s="44">
        <v>204.1</v>
      </c>
      <c r="CE289" s="44">
        <v>207.8</v>
      </c>
      <c r="CF289" s="44" t="s">
        <v>30</v>
      </c>
      <c r="CG289" s="44" t="s">
        <v>30</v>
      </c>
      <c r="CH289" s="44" t="s">
        <v>30</v>
      </c>
      <c r="CI289" s="44">
        <v>118.7</v>
      </c>
      <c r="CJ289" s="44">
        <v>130</v>
      </c>
      <c r="CK289" s="44">
        <v>113.8</v>
      </c>
      <c r="CL289" s="44">
        <v>159.19999999999999</v>
      </c>
      <c r="CM289" s="44">
        <v>149.69999999999999</v>
      </c>
      <c r="CN289" s="44">
        <v>149.4</v>
      </c>
      <c r="CO289" s="45">
        <f t="shared" si="36"/>
        <v>49.7</v>
      </c>
      <c r="CP289" s="45">
        <f t="shared" si="37"/>
        <v>120.6</v>
      </c>
      <c r="CQ289" s="45">
        <f t="shared" si="38"/>
        <v>127.5</v>
      </c>
      <c r="CR289" s="45">
        <f t="shared" si="39"/>
        <v>81.7</v>
      </c>
      <c r="CS289" s="45">
        <f t="shared" si="40"/>
        <v>204.1</v>
      </c>
      <c r="CT289" s="45" t="e">
        <f t="shared" si="41"/>
        <v>#NUM!</v>
      </c>
      <c r="CU289" s="45">
        <f t="shared" si="42"/>
        <v>118.7</v>
      </c>
      <c r="CV289" s="45">
        <f t="shared" si="43"/>
        <v>149.69999999999999</v>
      </c>
    </row>
    <row r="290" spans="1:100" s="48" customFormat="1" x14ac:dyDescent="0.25">
      <c r="A290" s="41">
        <v>1118</v>
      </c>
      <c r="B290" s="42" t="s">
        <v>2838</v>
      </c>
      <c r="C290" s="42" t="s">
        <v>2839</v>
      </c>
      <c r="D290" s="42" t="b">
        <v>0</v>
      </c>
      <c r="E290" s="46">
        <v>1.589</v>
      </c>
      <c r="F290" s="46">
        <f t="shared" si="44"/>
        <v>-1.589</v>
      </c>
      <c r="G290" s="46">
        <v>0.67</v>
      </c>
      <c r="H290" s="47">
        <v>0.29880198928927698</v>
      </c>
      <c r="I290" s="47">
        <v>0.89223857610647395</v>
      </c>
      <c r="J290" s="42" t="s">
        <v>2840</v>
      </c>
      <c r="K290" s="42" t="s">
        <v>30</v>
      </c>
      <c r="L290" s="42">
        <v>24</v>
      </c>
      <c r="M290" s="42">
        <v>13.9</v>
      </c>
      <c r="N290" s="42">
        <v>10.32</v>
      </c>
      <c r="O290" s="42" t="b">
        <v>0</v>
      </c>
      <c r="P290" s="42">
        <v>12.477</v>
      </c>
      <c r="Q290" s="42">
        <v>75.650000000000006</v>
      </c>
      <c r="R290" s="42">
        <v>2</v>
      </c>
      <c r="S290" s="42">
        <v>2</v>
      </c>
      <c r="T290" s="42">
        <v>36</v>
      </c>
      <c r="U290" s="44">
        <v>4386386.65625</v>
      </c>
      <c r="V290" s="44">
        <v>3870645.1875</v>
      </c>
      <c r="W290" s="44">
        <v>5590598.84375</v>
      </c>
      <c r="X290" s="44">
        <v>3231148.75</v>
      </c>
      <c r="Y290" s="44">
        <v>3015148.8125</v>
      </c>
      <c r="Z290" s="44">
        <v>2889677.4375</v>
      </c>
      <c r="AA290" s="44">
        <v>2253370.1875</v>
      </c>
      <c r="AB290" s="44">
        <v>1978569.03125</v>
      </c>
      <c r="AC290" s="44">
        <v>2264978.8125</v>
      </c>
      <c r="AD290" s="44">
        <v>61107.7890625</v>
      </c>
      <c r="AE290" s="44">
        <v>55737.31640625</v>
      </c>
      <c r="AF290" s="44">
        <v>52299.671875</v>
      </c>
      <c r="AG290" s="44">
        <v>1982959.84375</v>
      </c>
      <c r="AH290" s="44">
        <v>2124208.0625</v>
      </c>
      <c r="AI290" s="44">
        <v>1642809.125</v>
      </c>
      <c r="AJ290" s="44">
        <v>1546713.71875</v>
      </c>
      <c r="AK290" s="44">
        <v>467192.5625</v>
      </c>
      <c r="AL290" s="44">
        <v>1357416.84375</v>
      </c>
      <c r="AM290" s="44">
        <v>4917262.1875</v>
      </c>
      <c r="AN290" s="44">
        <v>4133640.09375</v>
      </c>
      <c r="AO290" s="44">
        <v>4058964.96875</v>
      </c>
      <c r="AP290" s="44">
        <v>3172682.625</v>
      </c>
      <c r="AQ290" s="44">
        <v>3077255.9375</v>
      </c>
      <c r="AR290" s="44">
        <v>2806157.625</v>
      </c>
      <c r="AS290" s="44">
        <v>6061349.8046128796</v>
      </c>
      <c r="AT290" s="44">
        <v>5756960.2777169598</v>
      </c>
      <c r="AU290" s="44">
        <v>8815932.0063291397</v>
      </c>
      <c r="AV290" s="44">
        <v>3311693.5546152601</v>
      </c>
      <c r="AW290" s="44">
        <v>3272127.1776913698</v>
      </c>
      <c r="AX290" s="44">
        <v>3322610.7063138601</v>
      </c>
      <c r="AY290" s="44">
        <v>2620655.1268702201</v>
      </c>
      <c r="AZ290" s="44">
        <v>2527650.2122039702</v>
      </c>
      <c r="BA290" s="44">
        <v>2989095.5075294701</v>
      </c>
      <c r="BB290" s="44">
        <v>218666.63599841599</v>
      </c>
      <c r="BC290" s="44">
        <v>212951.167387978</v>
      </c>
      <c r="BD290" s="44">
        <v>206971.02503352801</v>
      </c>
      <c r="BE290" s="44">
        <v>3292479.2811477501</v>
      </c>
      <c r="BF290" s="44">
        <v>3671327.02464522</v>
      </c>
      <c r="BG290" s="44">
        <v>3025224.0852854499</v>
      </c>
      <c r="BH290" s="44">
        <v>3210428.9533578898</v>
      </c>
      <c r="BI290" s="44">
        <v>1041757.14236916</v>
      </c>
      <c r="BJ290" s="44">
        <v>3214243.6066100299</v>
      </c>
      <c r="BK290" s="44">
        <v>4917262.1875</v>
      </c>
      <c r="BL290" s="44">
        <v>4692099.7864311198</v>
      </c>
      <c r="BM290" s="44">
        <v>4447961.5395927401</v>
      </c>
      <c r="BN290" s="44">
        <v>3688074.5902894</v>
      </c>
      <c r="BO290" s="44">
        <v>3785076.9766196702</v>
      </c>
      <c r="BP290" s="44">
        <v>3632426.7605552701</v>
      </c>
      <c r="BQ290" s="44">
        <v>177.5</v>
      </c>
      <c r="BR290" s="44">
        <v>168.6</v>
      </c>
      <c r="BS290" s="44">
        <v>258.2</v>
      </c>
      <c r="BT290" s="44">
        <v>97</v>
      </c>
      <c r="BU290" s="44">
        <v>95.8</v>
      </c>
      <c r="BV290" s="44">
        <v>97.3</v>
      </c>
      <c r="BW290" s="44">
        <v>76.8</v>
      </c>
      <c r="BX290" s="44">
        <v>74</v>
      </c>
      <c r="BY290" s="44">
        <v>87.6</v>
      </c>
      <c r="BZ290" s="44">
        <v>6.4</v>
      </c>
      <c r="CA290" s="44">
        <v>6.2</v>
      </c>
      <c r="CB290" s="44">
        <v>6.1</v>
      </c>
      <c r="CC290" s="44">
        <v>96.4</v>
      </c>
      <c r="CD290" s="44">
        <v>107.5</v>
      </c>
      <c r="CE290" s="44">
        <v>88.6</v>
      </c>
      <c r="CF290" s="44">
        <v>94</v>
      </c>
      <c r="CG290" s="44">
        <v>30.5</v>
      </c>
      <c r="CH290" s="44">
        <v>94.2</v>
      </c>
      <c r="CI290" s="44">
        <v>144</v>
      </c>
      <c r="CJ290" s="44">
        <v>137.4</v>
      </c>
      <c r="CK290" s="44">
        <v>130.30000000000001</v>
      </c>
      <c r="CL290" s="44">
        <v>108</v>
      </c>
      <c r="CM290" s="44">
        <v>110.9</v>
      </c>
      <c r="CN290" s="44">
        <v>106.4</v>
      </c>
      <c r="CO290" s="45">
        <f t="shared" si="36"/>
        <v>177.5</v>
      </c>
      <c r="CP290" s="45">
        <f t="shared" si="37"/>
        <v>97</v>
      </c>
      <c r="CQ290" s="45">
        <f t="shared" si="38"/>
        <v>76.8</v>
      </c>
      <c r="CR290" s="45">
        <f t="shared" si="39"/>
        <v>6.2</v>
      </c>
      <c r="CS290" s="45">
        <f t="shared" si="40"/>
        <v>96.4</v>
      </c>
      <c r="CT290" s="45">
        <f t="shared" si="41"/>
        <v>94</v>
      </c>
      <c r="CU290" s="45">
        <f t="shared" si="42"/>
        <v>137.4</v>
      </c>
      <c r="CV290" s="45">
        <f t="shared" si="43"/>
        <v>108</v>
      </c>
    </row>
    <row r="291" spans="1:100" s="48" customFormat="1" x14ac:dyDescent="0.25">
      <c r="A291" s="41">
        <v>1511</v>
      </c>
      <c r="B291" s="42" t="s">
        <v>4008</v>
      </c>
      <c r="C291" s="42" t="s">
        <v>4009</v>
      </c>
      <c r="D291" s="42" t="b">
        <v>0</v>
      </c>
      <c r="E291" s="46">
        <v>1.589</v>
      </c>
      <c r="F291" s="46">
        <f t="shared" si="44"/>
        <v>-1.589</v>
      </c>
      <c r="G291" s="46">
        <v>0.67</v>
      </c>
      <c r="H291" s="47">
        <v>0.29844603846032902</v>
      </c>
      <c r="I291" s="47">
        <v>0.89200507446751598</v>
      </c>
      <c r="J291" s="42" t="s">
        <v>4010</v>
      </c>
      <c r="K291" s="42" t="s">
        <v>30</v>
      </c>
      <c r="L291" s="42">
        <v>12</v>
      </c>
      <c r="M291" s="42">
        <v>28</v>
      </c>
      <c r="N291" s="42">
        <v>9.69</v>
      </c>
      <c r="O291" s="42" t="b">
        <v>0</v>
      </c>
      <c r="P291" s="42">
        <v>6.077</v>
      </c>
      <c r="Q291" s="42">
        <v>2.4700000000000002</v>
      </c>
      <c r="R291" s="42">
        <v>2</v>
      </c>
      <c r="S291" s="42">
        <v>2</v>
      </c>
      <c r="T291" s="42">
        <v>4</v>
      </c>
      <c r="U291" s="44">
        <v>532686.125</v>
      </c>
      <c r="V291" s="44" t="s">
        <v>30</v>
      </c>
      <c r="W291" s="44" t="s">
        <v>30</v>
      </c>
      <c r="X291" s="44">
        <v>322773.46875</v>
      </c>
      <c r="Y291" s="44">
        <v>411791.375</v>
      </c>
      <c r="Z291" s="44">
        <v>198543.59375</v>
      </c>
      <c r="AA291" s="44" t="s">
        <v>30</v>
      </c>
      <c r="AB291" s="44" t="s">
        <v>30</v>
      </c>
      <c r="AC291" s="44" t="s">
        <v>30</v>
      </c>
      <c r="AD291" s="44">
        <v>368139.53125</v>
      </c>
      <c r="AE291" s="44" t="s">
        <v>30</v>
      </c>
      <c r="AF291" s="44">
        <v>305931.875</v>
      </c>
      <c r="AG291" s="44">
        <v>583690.3125</v>
      </c>
      <c r="AH291" s="44">
        <v>551565.4375</v>
      </c>
      <c r="AI291" s="44">
        <v>411522.96875</v>
      </c>
      <c r="AJ291" s="44">
        <v>578858.6875</v>
      </c>
      <c r="AK291" s="44">
        <v>510802.53125</v>
      </c>
      <c r="AL291" s="44">
        <v>413807.28125</v>
      </c>
      <c r="AM291" s="44">
        <v>873349</v>
      </c>
      <c r="AN291" s="44">
        <v>605762.1875</v>
      </c>
      <c r="AO291" s="44">
        <v>671718.875</v>
      </c>
      <c r="AP291" s="44">
        <v>729936.75</v>
      </c>
      <c r="AQ291" s="44">
        <v>733362.125</v>
      </c>
      <c r="AR291" s="44">
        <v>616432.25</v>
      </c>
      <c r="AS291" s="44">
        <v>736094.921109644</v>
      </c>
      <c r="AT291" s="44" t="s">
        <v>30</v>
      </c>
      <c r="AU291" s="44" t="s">
        <v>30</v>
      </c>
      <c r="AV291" s="44">
        <v>330819.43877086602</v>
      </c>
      <c r="AW291" s="44">
        <v>446887.97584062797</v>
      </c>
      <c r="AX291" s="44">
        <v>228289.51830502701</v>
      </c>
      <c r="AY291" s="44" t="s">
        <v>30</v>
      </c>
      <c r="AZ291" s="44" t="s">
        <v>30</v>
      </c>
      <c r="BA291" s="44" t="s">
        <v>30</v>
      </c>
      <c r="BB291" s="44">
        <v>1317341.6042615699</v>
      </c>
      <c r="BC291" s="44" t="s">
        <v>30</v>
      </c>
      <c r="BD291" s="44">
        <v>1210696.5778010299</v>
      </c>
      <c r="BE291" s="44">
        <v>969151.37569230294</v>
      </c>
      <c r="BF291" s="44">
        <v>953285.66551564704</v>
      </c>
      <c r="BG291" s="44">
        <v>757817.31289730396</v>
      </c>
      <c r="BH291" s="44">
        <v>1201505.27387488</v>
      </c>
      <c r="BI291" s="44">
        <v>1138999.6930225899</v>
      </c>
      <c r="BJ291" s="44">
        <v>979859.21881742496</v>
      </c>
      <c r="BK291" s="44">
        <v>873349</v>
      </c>
      <c r="BL291" s="44">
        <v>687601.37944624305</v>
      </c>
      <c r="BM291" s="44">
        <v>736093.99056691502</v>
      </c>
      <c r="BN291" s="44">
        <v>848512.59907959704</v>
      </c>
      <c r="BO291" s="44">
        <v>902047.84757601097</v>
      </c>
      <c r="BP291" s="44">
        <v>797939.85235212697</v>
      </c>
      <c r="BQ291" s="44">
        <v>116.9</v>
      </c>
      <c r="BR291" s="44" t="s">
        <v>30</v>
      </c>
      <c r="BS291" s="44" t="s">
        <v>30</v>
      </c>
      <c r="BT291" s="44">
        <v>52.5</v>
      </c>
      <c r="BU291" s="44">
        <v>71</v>
      </c>
      <c r="BV291" s="44">
        <v>36.200000000000003</v>
      </c>
      <c r="BW291" s="44" t="s">
        <v>30</v>
      </c>
      <c r="BX291" s="44" t="s">
        <v>30</v>
      </c>
      <c r="BY291" s="44" t="s">
        <v>30</v>
      </c>
      <c r="BZ291" s="44">
        <v>209.2</v>
      </c>
      <c r="CA291" s="44" t="s">
        <v>30</v>
      </c>
      <c r="CB291" s="44">
        <v>192.2</v>
      </c>
      <c r="CC291" s="44">
        <v>153.9</v>
      </c>
      <c r="CD291" s="44">
        <v>151.4</v>
      </c>
      <c r="CE291" s="44">
        <v>120.3</v>
      </c>
      <c r="CF291" s="44">
        <v>190.8</v>
      </c>
      <c r="CG291" s="44">
        <v>180.8</v>
      </c>
      <c r="CH291" s="44">
        <v>155.6</v>
      </c>
      <c r="CI291" s="44">
        <v>138.69999999999999</v>
      </c>
      <c r="CJ291" s="44">
        <v>109.2</v>
      </c>
      <c r="CK291" s="44">
        <v>116.9</v>
      </c>
      <c r="CL291" s="44">
        <v>134.69999999999999</v>
      </c>
      <c r="CM291" s="44">
        <v>143.19999999999999</v>
      </c>
      <c r="CN291" s="44">
        <v>126.7</v>
      </c>
      <c r="CO291" s="45">
        <f t="shared" si="36"/>
        <v>116.9</v>
      </c>
      <c r="CP291" s="45">
        <f t="shared" si="37"/>
        <v>52.5</v>
      </c>
      <c r="CQ291" s="45" t="e">
        <f t="shared" si="38"/>
        <v>#NUM!</v>
      </c>
      <c r="CR291" s="45">
        <f t="shared" si="39"/>
        <v>200.7</v>
      </c>
      <c r="CS291" s="45">
        <f t="shared" si="40"/>
        <v>151.4</v>
      </c>
      <c r="CT291" s="45">
        <f t="shared" si="41"/>
        <v>180.8</v>
      </c>
      <c r="CU291" s="45">
        <f t="shared" si="42"/>
        <v>116.9</v>
      </c>
      <c r="CV291" s="45">
        <f t="shared" si="43"/>
        <v>134.69999999999999</v>
      </c>
    </row>
    <row r="292" spans="1:100" s="48" customFormat="1" x14ac:dyDescent="0.25">
      <c r="A292" s="41">
        <v>1429</v>
      </c>
      <c r="B292" s="42" t="s">
        <v>3999</v>
      </c>
      <c r="C292" s="42" t="s">
        <v>4000</v>
      </c>
      <c r="D292" s="42" t="b">
        <v>0</v>
      </c>
      <c r="E292" s="46">
        <v>1.5860000000000001</v>
      </c>
      <c r="F292" s="46">
        <f t="shared" si="44"/>
        <v>-1.5860000000000001</v>
      </c>
      <c r="G292" s="46">
        <v>0.67</v>
      </c>
      <c r="H292" s="47">
        <v>0.300304666073686</v>
      </c>
      <c r="I292" s="47">
        <v>0.89340290421087698</v>
      </c>
      <c r="J292" s="42" t="s">
        <v>4001</v>
      </c>
      <c r="K292" s="42" t="s">
        <v>30</v>
      </c>
      <c r="L292" s="42">
        <v>3</v>
      </c>
      <c r="M292" s="42">
        <v>119.1</v>
      </c>
      <c r="N292" s="42">
        <v>6.27</v>
      </c>
      <c r="O292" s="42" t="b">
        <v>0</v>
      </c>
      <c r="P292" s="42">
        <v>7.242</v>
      </c>
      <c r="Q292" s="42">
        <v>4.3</v>
      </c>
      <c r="R292" s="42">
        <v>2</v>
      </c>
      <c r="S292" s="42">
        <v>2</v>
      </c>
      <c r="T292" s="42">
        <v>3</v>
      </c>
      <c r="U292" s="44">
        <v>170341.921875</v>
      </c>
      <c r="V292" s="44">
        <v>160219.953125</v>
      </c>
      <c r="W292" s="44">
        <v>96496.6875</v>
      </c>
      <c r="X292" s="44" t="s">
        <v>30</v>
      </c>
      <c r="Y292" s="44" t="s">
        <v>30</v>
      </c>
      <c r="Z292" s="44" t="s">
        <v>30</v>
      </c>
      <c r="AA292" s="44">
        <v>63295.00390625</v>
      </c>
      <c r="AB292" s="44" t="s">
        <v>30</v>
      </c>
      <c r="AC292" s="44" t="s">
        <v>30</v>
      </c>
      <c r="AD292" s="44" t="s">
        <v>30</v>
      </c>
      <c r="AE292" s="44" t="s">
        <v>30</v>
      </c>
      <c r="AF292" s="44" t="s">
        <v>30</v>
      </c>
      <c r="AG292" s="44">
        <v>163067.53125</v>
      </c>
      <c r="AH292" s="44">
        <v>145639.71875</v>
      </c>
      <c r="AI292" s="44">
        <v>147261.4375</v>
      </c>
      <c r="AJ292" s="44">
        <v>164678.1875</v>
      </c>
      <c r="AK292" s="44">
        <v>124679.484375</v>
      </c>
      <c r="AL292" s="44">
        <v>136502.125</v>
      </c>
      <c r="AM292" s="44">
        <v>253842.03125</v>
      </c>
      <c r="AN292" s="44">
        <v>264153.46875</v>
      </c>
      <c r="AO292" s="44">
        <v>255521.4375</v>
      </c>
      <c r="AP292" s="44">
        <v>265305.90625</v>
      </c>
      <c r="AQ292" s="44">
        <v>289475.65625</v>
      </c>
      <c r="AR292" s="44">
        <v>276564.5</v>
      </c>
      <c r="AS292" s="44">
        <v>235387.815938032</v>
      </c>
      <c r="AT292" s="44">
        <v>238301.33250577099</v>
      </c>
      <c r="AU292" s="44">
        <v>152167.640643191</v>
      </c>
      <c r="AV292" s="44" t="s">
        <v>30</v>
      </c>
      <c r="AW292" s="44" t="s">
        <v>30</v>
      </c>
      <c r="AX292" s="44" t="s">
        <v>30</v>
      </c>
      <c r="AY292" s="44">
        <v>73611.685027311905</v>
      </c>
      <c r="AZ292" s="44" t="s">
        <v>30</v>
      </c>
      <c r="BA292" s="44" t="s">
        <v>30</v>
      </c>
      <c r="BB292" s="44" t="s">
        <v>30</v>
      </c>
      <c r="BC292" s="44" t="s">
        <v>30</v>
      </c>
      <c r="BD292" s="44" t="s">
        <v>30</v>
      </c>
      <c r="BE292" s="44">
        <v>270755.08854138298</v>
      </c>
      <c r="BF292" s="44">
        <v>251713.11828998601</v>
      </c>
      <c r="BG292" s="44">
        <v>271181.13771054102</v>
      </c>
      <c r="BH292" s="44">
        <v>341813.49446086702</v>
      </c>
      <c r="BI292" s="44">
        <v>278013.29426035302</v>
      </c>
      <c r="BJ292" s="44">
        <v>323225.01712726598</v>
      </c>
      <c r="BK292" s="44">
        <v>253842.03125</v>
      </c>
      <c r="BL292" s="44">
        <v>299840.91652800603</v>
      </c>
      <c r="BM292" s="44">
        <v>280009.690965986</v>
      </c>
      <c r="BN292" s="44">
        <v>308403.987144579</v>
      </c>
      <c r="BO292" s="44">
        <v>356059.96511745901</v>
      </c>
      <c r="BP292" s="44">
        <v>357998.52505419601</v>
      </c>
      <c r="BQ292" s="44">
        <v>131.6</v>
      </c>
      <c r="BR292" s="44">
        <v>133.19999999999999</v>
      </c>
      <c r="BS292" s="44">
        <v>85.1</v>
      </c>
      <c r="BT292" s="44" t="s">
        <v>30</v>
      </c>
      <c r="BU292" s="44" t="s">
        <v>30</v>
      </c>
      <c r="BV292" s="44" t="s">
        <v>30</v>
      </c>
      <c r="BW292" s="44">
        <v>41.2</v>
      </c>
      <c r="BX292" s="44" t="s">
        <v>30</v>
      </c>
      <c r="BY292" s="44" t="s">
        <v>30</v>
      </c>
      <c r="BZ292" s="44" t="s">
        <v>30</v>
      </c>
      <c r="CA292" s="44" t="s">
        <v>30</v>
      </c>
      <c r="CB292" s="44" t="s">
        <v>30</v>
      </c>
      <c r="CC292" s="44">
        <v>151.4</v>
      </c>
      <c r="CD292" s="44">
        <v>140.69999999999999</v>
      </c>
      <c r="CE292" s="44">
        <v>151.6</v>
      </c>
      <c r="CF292" s="44">
        <v>191.1</v>
      </c>
      <c r="CG292" s="44">
        <v>155.4</v>
      </c>
      <c r="CH292" s="44">
        <v>180.7</v>
      </c>
      <c r="CI292" s="44">
        <v>141.9</v>
      </c>
      <c r="CJ292" s="44">
        <v>167.7</v>
      </c>
      <c r="CK292" s="44">
        <v>156.6</v>
      </c>
      <c r="CL292" s="44">
        <v>172.4</v>
      </c>
      <c r="CM292" s="44">
        <v>199.1</v>
      </c>
      <c r="CN292" s="44">
        <v>200.2</v>
      </c>
      <c r="CO292" s="45">
        <f t="shared" si="36"/>
        <v>131.6</v>
      </c>
      <c r="CP292" s="45" t="e">
        <f t="shared" si="37"/>
        <v>#NUM!</v>
      </c>
      <c r="CQ292" s="45">
        <f t="shared" si="38"/>
        <v>41.2</v>
      </c>
      <c r="CR292" s="45" t="e">
        <f t="shared" si="39"/>
        <v>#NUM!</v>
      </c>
      <c r="CS292" s="45">
        <f t="shared" si="40"/>
        <v>151.4</v>
      </c>
      <c r="CT292" s="45">
        <f t="shared" si="41"/>
        <v>180.7</v>
      </c>
      <c r="CU292" s="45">
        <f t="shared" si="42"/>
        <v>156.6</v>
      </c>
      <c r="CV292" s="45">
        <f t="shared" si="43"/>
        <v>199.1</v>
      </c>
    </row>
    <row r="293" spans="1:100" s="48" customFormat="1" x14ac:dyDescent="0.25">
      <c r="A293" s="41">
        <v>660</v>
      </c>
      <c r="B293" s="42" t="s">
        <v>3939</v>
      </c>
      <c r="C293" s="42" t="s">
        <v>3940</v>
      </c>
      <c r="D293" s="42" t="b">
        <v>0</v>
      </c>
      <c r="E293" s="46">
        <v>1.577</v>
      </c>
      <c r="F293" s="46">
        <f t="shared" si="44"/>
        <v>-1.577</v>
      </c>
      <c r="G293" s="46">
        <v>0.66</v>
      </c>
      <c r="H293" s="47">
        <v>0.30576883748885803</v>
      </c>
      <c r="I293" s="47">
        <v>0.90640366005804496</v>
      </c>
      <c r="J293" s="42" t="s">
        <v>3941</v>
      </c>
      <c r="K293" s="42" t="s">
        <v>29</v>
      </c>
      <c r="L293" s="42">
        <v>12</v>
      </c>
      <c r="M293" s="42">
        <v>76.7</v>
      </c>
      <c r="N293" s="42">
        <v>9.2899999999999991</v>
      </c>
      <c r="O293" s="42" t="b">
        <v>0</v>
      </c>
      <c r="P293" s="42">
        <v>28.841999999999999</v>
      </c>
      <c r="Q293" s="42">
        <v>65.17</v>
      </c>
      <c r="R293" s="42">
        <v>5</v>
      </c>
      <c r="S293" s="42">
        <v>5</v>
      </c>
      <c r="T293" s="42">
        <v>35</v>
      </c>
      <c r="U293" s="44">
        <v>529566.125</v>
      </c>
      <c r="V293" s="44">
        <v>1016074.828125</v>
      </c>
      <c r="W293" s="44">
        <v>838238.46875</v>
      </c>
      <c r="X293" s="44">
        <v>1925064.0625</v>
      </c>
      <c r="Y293" s="44">
        <v>2319125.1640625</v>
      </c>
      <c r="Z293" s="44">
        <v>2245829.9296875</v>
      </c>
      <c r="AA293" s="44">
        <v>199223.640625</v>
      </c>
      <c r="AB293" s="44">
        <v>1879426.26953125</v>
      </c>
      <c r="AC293" s="44">
        <v>1470524.9375</v>
      </c>
      <c r="AD293" s="44" t="s">
        <v>30</v>
      </c>
      <c r="AE293" s="44" t="s">
        <v>30</v>
      </c>
      <c r="AF293" s="44" t="s">
        <v>30</v>
      </c>
      <c r="AG293" s="44">
        <v>1208262.78125</v>
      </c>
      <c r="AH293" s="44">
        <v>1870639.90625</v>
      </c>
      <c r="AI293" s="44">
        <v>1477826.5</v>
      </c>
      <c r="AJ293" s="44">
        <v>1023892.75</v>
      </c>
      <c r="AK293" s="44">
        <v>772474.6875</v>
      </c>
      <c r="AL293" s="44">
        <v>608915.8125</v>
      </c>
      <c r="AM293" s="44">
        <v>4016069.828125</v>
      </c>
      <c r="AN293" s="44">
        <v>3552890.9609375</v>
      </c>
      <c r="AO293" s="44">
        <v>3660720.7109375</v>
      </c>
      <c r="AP293" s="44">
        <v>3211707.21875</v>
      </c>
      <c r="AQ293" s="44">
        <v>2662605.9296875</v>
      </c>
      <c r="AR293" s="44">
        <v>3111242.921875</v>
      </c>
      <c r="AS293" s="44">
        <v>731783.53388539096</v>
      </c>
      <c r="AT293" s="44">
        <v>1511247.3867649499</v>
      </c>
      <c r="AU293" s="44">
        <v>1321835.7374811301</v>
      </c>
      <c r="AV293" s="44">
        <v>1973051.30195653</v>
      </c>
      <c r="AW293" s="44">
        <v>2516782.0726914299</v>
      </c>
      <c r="AX293" s="44">
        <v>2582301.5649094498</v>
      </c>
      <c r="AY293" s="44">
        <v>231695.820817128</v>
      </c>
      <c r="AZ293" s="44">
        <v>2400993.9173065601</v>
      </c>
      <c r="BA293" s="44">
        <v>1940653.68741338</v>
      </c>
      <c r="BB293" s="44" t="s">
        <v>30</v>
      </c>
      <c r="BC293" s="44" t="s">
        <v>30</v>
      </c>
      <c r="BD293" s="44" t="s">
        <v>30</v>
      </c>
      <c r="BE293" s="44">
        <v>2006182.92195186</v>
      </c>
      <c r="BF293" s="44">
        <v>3233078.22921674</v>
      </c>
      <c r="BG293" s="44">
        <v>2721409.4769975799</v>
      </c>
      <c r="BH293" s="44">
        <v>2125238.1031376501</v>
      </c>
      <c r="BI293" s="44">
        <v>1722482.5213319</v>
      </c>
      <c r="BJ293" s="44">
        <v>1441859.0474278401</v>
      </c>
      <c r="BK293" s="44">
        <v>4016069.828125</v>
      </c>
      <c r="BL293" s="44">
        <v>4032890.7551079402</v>
      </c>
      <c r="BM293" s="44">
        <v>4011550.9877029099</v>
      </c>
      <c r="BN293" s="44">
        <v>3733438.6022683</v>
      </c>
      <c r="BO293" s="44">
        <v>3275050.4368053302</v>
      </c>
      <c r="BP293" s="44">
        <v>4027343.9907022002</v>
      </c>
      <c r="BQ293" s="44">
        <v>34.1</v>
      </c>
      <c r="BR293" s="44">
        <v>70.3</v>
      </c>
      <c r="BS293" s="44">
        <v>61.5</v>
      </c>
      <c r="BT293" s="44">
        <v>91.8</v>
      </c>
      <c r="BU293" s="44">
        <v>117.2</v>
      </c>
      <c r="BV293" s="44">
        <v>120.2</v>
      </c>
      <c r="BW293" s="44">
        <v>10.8</v>
      </c>
      <c r="BX293" s="44">
        <v>111.8</v>
      </c>
      <c r="BY293" s="44">
        <v>90.3</v>
      </c>
      <c r="BZ293" s="44" t="s">
        <v>30</v>
      </c>
      <c r="CA293" s="44" t="s">
        <v>30</v>
      </c>
      <c r="CB293" s="44" t="s">
        <v>30</v>
      </c>
      <c r="CC293" s="44">
        <v>93.4</v>
      </c>
      <c r="CD293" s="44">
        <v>150.5</v>
      </c>
      <c r="CE293" s="44">
        <v>126.7</v>
      </c>
      <c r="CF293" s="44">
        <v>98.9</v>
      </c>
      <c r="CG293" s="44">
        <v>80.2</v>
      </c>
      <c r="CH293" s="44">
        <v>67.099999999999994</v>
      </c>
      <c r="CI293" s="44">
        <v>186.9</v>
      </c>
      <c r="CJ293" s="44">
        <v>187.7</v>
      </c>
      <c r="CK293" s="44">
        <v>186.7</v>
      </c>
      <c r="CL293" s="44">
        <v>173.8</v>
      </c>
      <c r="CM293" s="44">
        <v>152.5</v>
      </c>
      <c r="CN293" s="44">
        <v>187.5</v>
      </c>
      <c r="CO293" s="45">
        <f t="shared" si="36"/>
        <v>61.5</v>
      </c>
      <c r="CP293" s="45">
        <f t="shared" si="37"/>
        <v>117.2</v>
      </c>
      <c r="CQ293" s="45">
        <f t="shared" si="38"/>
        <v>90.3</v>
      </c>
      <c r="CR293" s="45" t="e">
        <f t="shared" si="39"/>
        <v>#NUM!</v>
      </c>
      <c r="CS293" s="45">
        <f t="shared" si="40"/>
        <v>126.7</v>
      </c>
      <c r="CT293" s="45">
        <f t="shared" si="41"/>
        <v>80.2</v>
      </c>
      <c r="CU293" s="45">
        <f t="shared" si="42"/>
        <v>186.9</v>
      </c>
      <c r="CV293" s="45">
        <f t="shared" si="43"/>
        <v>173.8</v>
      </c>
    </row>
    <row r="294" spans="1:100" s="48" customFormat="1" x14ac:dyDescent="0.25">
      <c r="A294" s="41">
        <v>274</v>
      </c>
      <c r="B294" s="42" t="s">
        <v>3701</v>
      </c>
      <c r="C294" s="42" t="s">
        <v>3702</v>
      </c>
      <c r="D294" s="42" t="b">
        <v>0</v>
      </c>
      <c r="E294" s="46">
        <v>1.575</v>
      </c>
      <c r="F294" s="46">
        <f t="shared" si="44"/>
        <v>-1.575</v>
      </c>
      <c r="G294" s="46">
        <v>0.66</v>
      </c>
      <c r="H294" s="47">
        <v>0.30719883241171198</v>
      </c>
      <c r="I294" s="47">
        <v>0.90640366005804496</v>
      </c>
      <c r="J294" s="42" t="s">
        <v>3703</v>
      </c>
      <c r="K294" s="42" t="s">
        <v>30</v>
      </c>
      <c r="L294" s="42">
        <v>46</v>
      </c>
      <c r="M294" s="42">
        <v>22.4</v>
      </c>
      <c r="N294" s="42">
        <v>10.33</v>
      </c>
      <c r="O294" s="42" t="b">
        <v>0</v>
      </c>
      <c r="P294" s="42">
        <v>80.438000000000002</v>
      </c>
      <c r="Q294" s="42">
        <v>559.75</v>
      </c>
      <c r="R294" s="42">
        <v>11</v>
      </c>
      <c r="S294" s="42">
        <v>11</v>
      </c>
      <c r="T294" s="42">
        <v>246</v>
      </c>
      <c r="U294" s="44">
        <v>39093288.5</v>
      </c>
      <c r="V294" s="44">
        <v>38749608.09375</v>
      </c>
      <c r="W294" s="44">
        <v>37080105.59375</v>
      </c>
      <c r="X294" s="44">
        <v>41169786</v>
      </c>
      <c r="Y294" s="44">
        <v>40841585.40625</v>
      </c>
      <c r="Z294" s="44">
        <v>39716269.4375</v>
      </c>
      <c r="AA294" s="44">
        <v>39742668.4375</v>
      </c>
      <c r="AB294" s="44">
        <v>38063575.125</v>
      </c>
      <c r="AC294" s="44">
        <v>35990174.375</v>
      </c>
      <c r="AD294" s="44">
        <v>14519098.296875</v>
      </c>
      <c r="AE294" s="44">
        <v>14315241.453125</v>
      </c>
      <c r="AF294" s="44">
        <v>13127950.84375</v>
      </c>
      <c r="AG294" s="44">
        <v>47447128.125</v>
      </c>
      <c r="AH294" s="44">
        <v>46444033.46875</v>
      </c>
      <c r="AI294" s="44">
        <v>45775778.28125</v>
      </c>
      <c r="AJ294" s="44">
        <v>41608224.765625</v>
      </c>
      <c r="AK294" s="44">
        <v>39540430.546875</v>
      </c>
      <c r="AL294" s="44">
        <v>38598772.40625</v>
      </c>
      <c r="AM294" s="44">
        <v>46097912.875</v>
      </c>
      <c r="AN294" s="44">
        <v>42556864.15625</v>
      </c>
      <c r="AO294" s="44">
        <v>43276794.21875</v>
      </c>
      <c r="AP294" s="44">
        <v>57595031.625</v>
      </c>
      <c r="AQ294" s="44">
        <v>56305776.59375</v>
      </c>
      <c r="AR294" s="44">
        <v>58467879.984375</v>
      </c>
      <c r="AS294" s="44">
        <v>54021251.4721011</v>
      </c>
      <c r="AT294" s="44">
        <v>57633790.690306798</v>
      </c>
      <c r="AU294" s="44">
        <v>58472392.464262903</v>
      </c>
      <c r="AV294" s="44">
        <v>42196050.2255086</v>
      </c>
      <c r="AW294" s="44">
        <v>44322476.235256799</v>
      </c>
      <c r="AX294" s="44">
        <v>45666585.597197197</v>
      </c>
      <c r="AY294" s="44">
        <v>46220469.399122097</v>
      </c>
      <c r="AZ294" s="44">
        <v>48626761.1705034</v>
      </c>
      <c r="BA294" s="44">
        <v>47496280.294460699</v>
      </c>
      <c r="BB294" s="44">
        <v>51954790.559691399</v>
      </c>
      <c r="BC294" s="44">
        <v>54693113.616462402</v>
      </c>
      <c r="BD294" s="44">
        <v>51952628.865718096</v>
      </c>
      <c r="BE294" s="44">
        <v>78780559.673915595</v>
      </c>
      <c r="BF294" s="44">
        <v>80270496.1992625</v>
      </c>
      <c r="BG294" s="44">
        <v>84295847.199609503</v>
      </c>
      <c r="BH294" s="44">
        <v>86363913.286642596</v>
      </c>
      <c r="BI294" s="44">
        <v>88168197.100866601</v>
      </c>
      <c r="BJ294" s="44">
        <v>91398495.606581807</v>
      </c>
      <c r="BK294" s="44">
        <v>46097912.875</v>
      </c>
      <c r="BL294" s="44">
        <v>48306347.115374997</v>
      </c>
      <c r="BM294" s="44">
        <v>47424286.172430202</v>
      </c>
      <c r="BN294" s="44">
        <v>66951157.039565898</v>
      </c>
      <c r="BO294" s="44">
        <v>69257059.849508703</v>
      </c>
      <c r="BP294" s="44">
        <v>75683664.380106702</v>
      </c>
      <c r="BQ294" s="44">
        <v>88.4</v>
      </c>
      <c r="BR294" s="44">
        <v>94.3</v>
      </c>
      <c r="BS294" s="44">
        <v>95.7</v>
      </c>
      <c r="BT294" s="44">
        <v>69.099999999999994</v>
      </c>
      <c r="BU294" s="44">
        <v>72.5</v>
      </c>
      <c r="BV294" s="44">
        <v>74.7</v>
      </c>
      <c r="BW294" s="44">
        <v>75.7</v>
      </c>
      <c r="BX294" s="44">
        <v>79.599999999999994</v>
      </c>
      <c r="BY294" s="44">
        <v>77.7</v>
      </c>
      <c r="BZ294" s="44">
        <v>85</v>
      </c>
      <c r="CA294" s="44">
        <v>89.5</v>
      </c>
      <c r="CB294" s="44">
        <v>85</v>
      </c>
      <c r="CC294" s="44">
        <v>128.9</v>
      </c>
      <c r="CD294" s="44">
        <v>131.4</v>
      </c>
      <c r="CE294" s="44">
        <v>138</v>
      </c>
      <c r="CF294" s="44">
        <v>141.4</v>
      </c>
      <c r="CG294" s="44">
        <v>144.30000000000001</v>
      </c>
      <c r="CH294" s="44">
        <v>149.6</v>
      </c>
      <c r="CI294" s="44">
        <v>75.5</v>
      </c>
      <c r="CJ294" s="44">
        <v>79.099999999999994</v>
      </c>
      <c r="CK294" s="44">
        <v>77.599999999999994</v>
      </c>
      <c r="CL294" s="44">
        <v>109.6</v>
      </c>
      <c r="CM294" s="44">
        <v>113.4</v>
      </c>
      <c r="CN294" s="44">
        <v>123.9</v>
      </c>
      <c r="CO294" s="45">
        <f t="shared" si="36"/>
        <v>94.3</v>
      </c>
      <c r="CP294" s="45">
        <f t="shared" si="37"/>
        <v>72.5</v>
      </c>
      <c r="CQ294" s="45">
        <f t="shared" si="38"/>
        <v>77.7</v>
      </c>
      <c r="CR294" s="45">
        <f t="shared" si="39"/>
        <v>85</v>
      </c>
      <c r="CS294" s="45">
        <f t="shared" si="40"/>
        <v>131.4</v>
      </c>
      <c r="CT294" s="45">
        <f t="shared" si="41"/>
        <v>144.30000000000001</v>
      </c>
      <c r="CU294" s="45">
        <f t="shared" si="42"/>
        <v>77.599999999999994</v>
      </c>
      <c r="CV294" s="45">
        <f t="shared" si="43"/>
        <v>113.4</v>
      </c>
    </row>
    <row r="295" spans="1:100" s="48" customFormat="1" x14ac:dyDescent="0.25">
      <c r="A295" s="41">
        <v>1018</v>
      </c>
      <c r="B295" s="42" t="s">
        <v>1112</v>
      </c>
      <c r="C295" s="42" t="s">
        <v>834</v>
      </c>
      <c r="D295" s="42" t="b">
        <v>0</v>
      </c>
      <c r="E295" s="46">
        <v>1.575</v>
      </c>
      <c r="F295" s="46">
        <f t="shared" si="44"/>
        <v>-1.575</v>
      </c>
      <c r="G295" s="46">
        <v>0.66</v>
      </c>
      <c r="H295" s="47">
        <v>0.30721481674394602</v>
      </c>
      <c r="I295" s="47">
        <v>0.90640366005804496</v>
      </c>
      <c r="J295" s="42" t="s">
        <v>1113</v>
      </c>
      <c r="K295" s="42" t="s">
        <v>30</v>
      </c>
      <c r="L295" s="42">
        <v>9</v>
      </c>
      <c r="M295" s="42">
        <v>52.5</v>
      </c>
      <c r="N295" s="42">
        <v>5.15</v>
      </c>
      <c r="O295" s="42" t="b">
        <v>0</v>
      </c>
      <c r="P295" s="42">
        <v>14.728</v>
      </c>
      <c r="Q295" s="42">
        <v>19.34</v>
      </c>
      <c r="R295" s="42">
        <v>3</v>
      </c>
      <c r="S295" s="42">
        <v>2</v>
      </c>
      <c r="T295" s="42">
        <v>17</v>
      </c>
      <c r="U295" s="44">
        <v>4157309.25</v>
      </c>
      <c r="V295" s="44">
        <v>3493593.6875</v>
      </c>
      <c r="W295" s="44">
        <v>3265661.4375</v>
      </c>
      <c r="X295" s="44">
        <v>1725012.53125</v>
      </c>
      <c r="Y295" s="44">
        <v>1074888.4375</v>
      </c>
      <c r="Z295" s="44">
        <v>855112.8125</v>
      </c>
      <c r="AA295" s="44">
        <v>1306826.90625</v>
      </c>
      <c r="AB295" s="44">
        <v>1089016.125</v>
      </c>
      <c r="AC295" s="44">
        <v>773025.640625</v>
      </c>
      <c r="AD295" s="44">
        <v>139697.671875</v>
      </c>
      <c r="AE295" s="44">
        <v>220653.109375</v>
      </c>
      <c r="AF295" s="44" t="s">
        <v>30</v>
      </c>
      <c r="AG295" s="44">
        <v>723742.3125</v>
      </c>
      <c r="AH295" s="44">
        <v>838169.953125</v>
      </c>
      <c r="AI295" s="44">
        <v>574329.1875</v>
      </c>
      <c r="AJ295" s="44">
        <v>867815.59375</v>
      </c>
      <c r="AK295" s="44">
        <v>946127.125</v>
      </c>
      <c r="AL295" s="44">
        <v>713551.921875</v>
      </c>
      <c r="AM295" s="44" t="s">
        <v>30</v>
      </c>
      <c r="AN295" s="44" t="s">
        <v>30</v>
      </c>
      <c r="AO295" s="44" t="s">
        <v>30</v>
      </c>
      <c r="AP295" s="44" t="s">
        <v>30</v>
      </c>
      <c r="AQ295" s="44" t="s">
        <v>30</v>
      </c>
      <c r="AR295" s="44" t="s">
        <v>30</v>
      </c>
      <c r="AS295" s="44">
        <v>5744798.07298744</v>
      </c>
      <c r="AT295" s="44">
        <v>5196156.9999679103</v>
      </c>
      <c r="AU295" s="44">
        <v>5149689.68322179</v>
      </c>
      <c r="AV295" s="44">
        <v>1768012.9648538099</v>
      </c>
      <c r="AW295" s="44">
        <v>1166500.1922123099</v>
      </c>
      <c r="AX295" s="44">
        <v>983226.34528257896</v>
      </c>
      <c r="AY295" s="44">
        <v>1519831.3400940101</v>
      </c>
      <c r="AZ295" s="44">
        <v>1391233.6622951999</v>
      </c>
      <c r="BA295" s="44">
        <v>1020162.95112574</v>
      </c>
      <c r="BB295" s="44">
        <v>499890.77389911102</v>
      </c>
      <c r="BC295" s="44">
        <v>843031.92652318894</v>
      </c>
      <c r="BD295" s="44" t="s">
        <v>30</v>
      </c>
      <c r="BE295" s="44">
        <v>1201691.7923511099</v>
      </c>
      <c r="BF295" s="44">
        <v>1448632.1064669399</v>
      </c>
      <c r="BG295" s="44">
        <v>1057624.0808909701</v>
      </c>
      <c r="BH295" s="44">
        <v>1801277.29816871</v>
      </c>
      <c r="BI295" s="44">
        <v>2109696.8769873199</v>
      </c>
      <c r="BJ295" s="44">
        <v>1689628.1443914501</v>
      </c>
      <c r="BK295" s="44" t="s">
        <v>30</v>
      </c>
      <c r="BL295" s="44" t="s">
        <v>30</v>
      </c>
      <c r="BM295" s="44" t="s">
        <v>30</v>
      </c>
      <c r="BN295" s="44" t="s">
        <v>30</v>
      </c>
      <c r="BO295" s="44" t="s">
        <v>30</v>
      </c>
      <c r="BP295" s="44" t="s">
        <v>30</v>
      </c>
      <c r="BQ295" s="44">
        <v>398.6</v>
      </c>
      <c r="BR295" s="44">
        <v>360.5</v>
      </c>
      <c r="BS295" s="44">
        <v>357.3</v>
      </c>
      <c r="BT295" s="44">
        <v>122.7</v>
      </c>
      <c r="BU295" s="44">
        <v>80.900000000000006</v>
      </c>
      <c r="BV295" s="44">
        <v>68.2</v>
      </c>
      <c r="BW295" s="44">
        <v>105.4</v>
      </c>
      <c r="BX295" s="44">
        <v>96.5</v>
      </c>
      <c r="BY295" s="44">
        <v>70.8</v>
      </c>
      <c r="BZ295" s="44">
        <v>34.700000000000003</v>
      </c>
      <c r="CA295" s="44">
        <v>58.5</v>
      </c>
      <c r="CB295" s="44" t="s">
        <v>30</v>
      </c>
      <c r="CC295" s="44">
        <v>83.4</v>
      </c>
      <c r="CD295" s="44">
        <v>100.5</v>
      </c>
      <c r="CE295" s="44">
        <v>73.400000000000006</v>
      </c>
      <c r="CF295" s="44">
        <v>125</v>
      </c>
      <c r="CG295" s="44">
        <v>146.4</v>
      </c>
      <c r="CH295" s="44">
        <v>117.2</v>
      </c>
      <c r="CI295" s="44" t="s">
        <v>30</v>
      </c>
      <c r="CJ295" s="44" t="s">
        <v>30</v>
      </c>
      <c r="CK295" s="44" t="s">
        <v>30</v>
      </c>
      <c r="CL295" s="44" t="s">
        <v>30</v>
      </c>
      <c r="CM295" s="44" t="s">
        <v>30</v>
      </c>
      <c r="CN295" s="44" t="s">
        <v>30</v>
      </c>
      <c r="CO295" s="45">
        <f t="shared" si="36"/>
        <v>360.5</v>
      </c>
      <c r="CP295" s="45">
        <f t="shared" si="37"/>
        <v>80.900000000000006</v>
      </c>
      <c r="CQ295" s="45">
        <f t="shared" si="38"/>
        <v>96.5</v>
      </c>
      <c r="CR295" s="45">
        <f t="shared" si="39"/>
        <v>46.6</v>
      </c>
      <c r="CS295" s="45">
        <f t="shared" si="40"/>
        <v>83.4</v>
      </c>
      <c r="CT295" s="45">
        <f t="shared" si="41"/>
        <v>125</v>
      </c>
      <c r="CU295" s="45" t="e">
        <f t="shared" si="42"/>
        <v>#NUM!</v>
      </c>
      <c r="CV295" s="45" t="e">
        <f t="shared" si="43"/>
        <v>#NUM!</v>
      </c>
    </row>
    <row r="296" spans="1:100" s="48" customFormat="1" x14ac:dyDescent="0.25">
      <c r="A296" s="41">
        <v>1043</v>
      </c>
      <c r="B296" s="42" t="s">
        <v>3861</v>
      </c>
      <c r="C296" s="42" t="s">
        <v>3862</v>
      </c>
      <c r="D296" s="42" t="b">
        <v>0</v>
      </c>
      <c r="E296" s="46">
        <v>1.5720000000000001</v>
      </c>
      <c r="F296" s="46">
        <f t="shared" si="44"/>
        <v>-1.5720000000000001</v>
      </c>
      <c r="G296" s="46">
        <v>0.65</v>
      </c>
      <c r="H296" s="47">
        <v>0.30895568864564799</v>
      </c>
      <c r="I296" s="47">
        <v>0.90986812845987897</v>
      </c>
      <c r="J296" s="42" t="s">
        <v>3863</v>
      </c>
      <c r="K296" s="42" t="s">
        <v>30</v>
      </c>
      <c r="L296" s="42">
        <v>22</v>
      </c>
      <c r="M296" s="42">
        <v>17</v>
      </c>
      <c r="N296" s="42">
        <v>6.18</v>
      </c>
      <c r="O296" s="42" t="b">
        <v>0</v>
      </c>
      <c r="P296" s="42">
        <v>13.961</v>
      </c>
      <c r="Q296" s="42">
        <v>48.03</v>
      </c>
      <c r="R296" s="42">
        <v>3</v>
      </c>
      <c r="S296" s="42">
        <v>3</v>
      </c>
      <c r="T296" s="42">
        <v>29</v>
      </c>
      <c r="U296" s="44">
        <v>2396541.375</v>
      </c>
      <c r="V296" s="44">
        <v>2626049.90625</v>
      </c>
      <c r="W296" s="44">
        <v>1726477.8671875</v>
      </c>
      <c r="X296" s="44">
        <v>3895804.125</v>
      </c>
      <c r="Y296" s="44">
        <v>4342336</v>
      </c>
      <c r="Z296" s="44">
        <v>3500601.90625</v>
      </c>
      <c r="AA296" s="44">
        <v>3175021.96875</v>
      </c>
      <c r="AB296" s="44">
        <v>3047746.25</v>
      </c>
      <c r="AC296" s="44">
        <v>2967383.96875</v>
      </c>
      <c r="AD296" s="44">
        <v>88073.609375</v>
      </c>
      <c r="AE296" s="44">
        <v>625308.640625</v>
      </c>
      <c r="AF296" s="44" t="s">
        <v>30</v>
      </c>
      <c r="AG296" s="44">
        <v>3320695.6875</v>
      </c>
      <c r="AH296" s="44">
        <v>3335452.125</v>
      </c>
      <c r="AI296" s="44">
        <v>2630044.71875</v>
      </c>
      <c r="AJ296" s="44">
        <v>2679402.1875</v>
      </c>
      <c r="AK296" s="44">
        <v>3122704.078125</v>
      </c>
      <c r="AL296" s="44">
        <v>2353174.15625</v>
      </c>
      <c r="AM296" s="44">
        <v>7791626.1875</v>
      </c>
      <c r="AN296" s="44">
        <v>5620427.84375</v>
      </c>
      <c r="AO296" s="44">
        <v>5991339.3125</v>
      </c>
      <c r="AP296" s="44">
        <v>4633840.7109375</v>
      </c>
      <c r="AQ296" s="44">
        <v>3695852.375</v>
      </c>
      <c r="AR296" s="44">
        <v>3001659.875</v>
      </c>
      <c r="AS296" s="44">
        <v>3311672.3931313702</v>
      </c>
      <c r="AT296" s="44">
        <v>3905825.5833953498</v>
      </c>
      <c r="AU296" s="44">
        <v>2722518.98462951</v>
      </c>
      <c r="AV296" s="44">
        <v>3992917.1972680101</v>
      </c>
      <c r="AW296" s="44">
        <v>4712429.3107399102</v>
      </c>
      <c r="AX296" s="44">
        <v>4025064.2584909401</v>
      </c>
      <c r="AY296" s="44">
        <v>3692530.2582269502</v>
      </c>
      <c r="AZ296" s="44">
        <v>3893539.3882564902</v>
      </c>
      <c r="BA296" s="44">
        <v>3916060.5128643299</v>
      </c>
      <c r="BB296" s="44">
        <v>315160.47590221697</v>
      </c>
      <c r="BC296" s="44">
        <v>2389067.3894007499</v>
      </c>
      <c r="BD296" s="44" t="s">
        <v>30</v>
      </c>
      <c r="BE296" s="44">
        <v>5513637.4972749297</v>
      </c>
      <c r="BF296" s="44">
        <v>5764753.3413044997</v>
      </c>
      <c r="BG296" s="44">
        <v>4843213.0717196399</v>
      </c>
      <c r="BH296" s="44">
        <v>5561488.3712238204</v>
      </c>
      <c r="BI296" s="44">
        <v>6963080.1900705304</v>
      </c>
      <c r="BJ296" s="44">
        <v>5572109.2763745999</v>
      </c>
      <c r="BK296" s="44">
        <v>7791626.1875</v>
      </c>
      <c r="BL296" s="44">
        <v>6379754.3296486698</v>
      </c>
      <c r="BM296" s="44">
        <v>6565527.6746221604</v>
      </c>
      <c r="BN296" s="44">
        <v>5386593.0511902897</v>
      </c>
      <c r="BO296" s="44">
        <v>4545961.0827698996</v>
      </c>
      <c r="BP296" s="44">
        <v>3885494.3709852998</v>
      </c>
      <c r="BQ296" s="44">
        <v>75.2</v>
      </c>
      <c r="BR296" s="44">
        <v>88.7</v>
      </c>
      <c r="BS296" s="44">
        <v>61.8</v>
      </c>
      <c r="BT296" s="44">
        <v>90.7</v>
      </c>
      <c r="BU296" s="44">
        <v>107</v>
      </c>
      <c r="BV296" s="44">
        <v>91.4</v>
      </c>
      <c r="BW296" s="44">
        <v>83.9</v>
      </c>
      <c r="BX296" s="44">
        <v>88.4</v>
      </c>
      <c r="BY296" s="44">
        <v>89</v>
      </c>
      <c r="BZ296" s="44">
        <v>7.2</v>
      </c>
      <c r="CA296" s="44">
        <v>54.3</v>
      </c>
      <c r="CB296" s="44" t="s">
        <v>30</v>
      </c>
      <c r="CC296" s="44">
        <v>125.3</v>
      </c>
      <c r="CD296" s="44">
        <v>131</v>
      </c>
      <c r="CE296" s="44">
        <v>110</v>
      </c>
      <c r="CF296" s="44">
        <v>126.3</v>
      </c>
      <c r="CG296" s="44">
        <v>158.19999999999999</v>
      </c>
      <c r="CH296" s="44">
        <v>126.6</v>
      </c>
      <c r="CI296" s="44">
        <v>177</v>
      </c>
      <c r="CJ296" s="44">
        <v>144.9</v>
      </c>
      <c r="CK296" s="44">
        <v>149.1</v>
      </c>
      <c r="CL296" s="44">
        <v>122.4</v>
      </c>
      <c r="CM296" s="44">
        <v>103.3</v>
      </c>
      <c r="CN296" s="44">
        <v>88.3</v>
      </c>
      <c r="CO296" s="45">
        <f t="shared" si="36"/>
        <v>75.2</v>
      </c>
      <c r="CP296" s="45">
        <f t="shared" si="37"/>
        <v>91.4</v>
      </c>
      <c r="CQ296" s="45">
        <f t="shared" si="38"/>
        <v>88.4</v>
      </c>
      <c r="CR296" s="45">
        <f t="shared" si="39"/>
        <v>30.749999999999996</v>
      </c>
      <c r="CS296" s="45">
        <f t="shared" si="40"/>
        <v>125.3</v>
      </c>
      <c r="CT296" s="45">
        <f t="shared" si="41"/>
        <v>126.6</v>
      </c>
      <c r="CU296" s="45">
        <f t="shared" si="42"/>
        <v>149.1</v>
      </c>
      <c r="CV296" s="45">
        <f t="shared" si="43"/>
        <v>103.3</v>
      </c>
    </row>
    <row r="297" spans="1:100" s="48" customFormat="1" x14ac:dyDescent="0.25">
      <c r="A297" s="41">
        <v>435</v>
      </c>
      <c r="B297" s="42" t="s">
        <v>3677</v>
      </c>
      <c r="C297" s="42" t="s">
        <v>3678</v>
      </c>
      <c r="D297" s="42" t="b">
        <v>0</v>
      </c>
      <c r="E297" s="46">
        <v>1.57</v>
      </c>
      <c r="F297" s="46">
        <f t="shared" si="44"/>
        <v>-1.57</v>
      </c>
      <c r="G297" s="46">
        <v>0.65</v>
      </c>
      <c r="H297" s="47">
        <v>0.310089034807568</v>
      </c>
      <c r="I297" s="47">
        <v>0.91009779349042097</v>
      </c>
      <c r="J297" s="42" t="s">
        <v>3679</v>
      </c>
      <c r="K297" s="42" t="s">
        <v>30</v>
      </c>
      <c r="L297" s="42">
        <v>35</v>
      </c>
      <c r="M297" s="42">
        <v>23.4</v>
      </c>
      <c r="N297" s="42">
        <v>6.01</v>
      </c>
      <c r="O297" s="42" t="b">
        <v>0</v>
      </c>
      <c r="P297" s="42">
        <v>48.676000000000002</v>
      </c>
      <c r="Q297" s="42">
        <v>306.86</v>
      </c>
      <c r="R297" s="42">
        <v>8</v>
      </c>
      <c r="S297" s="42">
        <v>5</v>
      </c>
      <c r="T297" s="42">
        <v>128</v>
      </c>
      <c r="U297" s="44">
        <v>6791615.953125</v>
      </c>
      <c r="V297" s="44">
        <v>6059958.78125</v>
      </c>
      <c r="W297" s="44">
        <v>6530393.8125</v>
      </c>
      <c r="X297" s="44">
        <v>9459309.84375</v>
      </c>
      <c r="Y297" s="44">
        <v>6556536.46875</v>
      </c>
      <c r="Z297" s="44">
        <v>6667289.84375</v>
      </c>
      <c r="AA297" s="44">
        <v>6081636</v>
      </c>
      <c r="AB297" s="44">
        <v>7692615.625</v>
      </c>
      <c r="AC297" s="44">
        <v>5391913.9375</v>
      </c>
      <c r="AD297" s="44">
        <v>7554142.375</v>
      </c>
      <c r="AE297" s="44">
        <v>7529366.3125</v>
      </c>
      <c r="AF297" s="44">
        <v>7259987.3125</v>
      </c>
      <c r="AG297" s="44">
        <v>8290384.046875</v>
      </c>
      <c r="AH297" s="44">
        <v>7863915.65625</v>
      </c>
      <c r="AI297" s="44">
        <v>8194845.625</v>
      </c>
      <c r="AJ297" s="44">
        <v>7880598.28125</v>
      </c>
      <c r="AK297" s="44">
        <v>8070053.140625</v>
      </c>
      <c r="AL297" s="44">
        <v>7670147.4921875</v>
      </c>
      <c r="AM297" s="44">
        <v>13332607.8125</v>
      </c>
      <c r="AN297" s="44">
        <v>11773220.75</v>
      </c>
      <c r="AO297" s="44">
        <v>12370010.5</v>
      </c>
      <c r="AP297" s="44">
        <v>11584377.75</v>
      </c>
      <c r="AQ297" s="44">
        <v>11217956.5625</v>
      </c>
      <c r="AR297" s="44">
        <v>10859182.96875</v>
      </c>
      <c r="AS297" s="44">
        <v>9385027.64498052</v>
      </c>
      <c r="AT297" s="44">
        <v>9013211.0535275806</v>
      </c>
      <c r="AU297" s="44">
        <v>10297914.308395499</v>
      </c>
      <c r="AV297" s="44">
        <v>9695107.7973911092</v>
      </c>
      <c r="AW297" s="44">
        <v>7115344.05266489</v>
      </c>
      <c r="AX297" s="44">
        <v>7666187.3499994697</v>
      </c>
      <c r="AY297" s="44">
        <v>7072903.8005250199</v>
      </c>
      <c r="AZ297" s="44">
        <v>9827426.3924218807</v>
      </c>
      <c r="BA297" s="44">
        <v>7115715.8904181998</v>
      </c>
      <c r="BB297" s="44">
        <v>27031560.564314701</v>
      </c>
      <c r="BC297" s="44">
        <v>28766855.839489199</v>
      </c>
      <c r="BD297" s="44">
        <v>28730715.928579301</v>
      </c>
      <c r="BE297" s="44">
        <v>13765239.7718121</v>
      </c>
      <c r="BF297" s="44">
        <v>13591420.999665501</v>
      </c>
      <c r="BG297" s="44">
        <v>15090763.7306593</v>
      </c>
      <c r="BH297" s="44">
        <v>16357326.2363989</v>
      </c>
      <c r="BI297" s="44">
        <v>17994797.3776761</v>
      </c>
      <c r="BJ297" s="44">
        <v>18162234.137607399</v>
      </c>
      <c r="BK297" s="44">
        <v>13332607.8125</v>
      </c>
      <c r="BL297" s="44">
        <v>13363796.8748671</v>
      </c>
      <c r="BM297" s="44">
        <v>13555507.714889901</v>
      </c>
      <c r="BN297" s="44">
        <v>13466222.208119201</v>
      </c>
      <c r="BO297" s="44">
        <v>13798276.7672987</v>
      </c>
      <c r="BP297" s="44">
        <v>14056654.003337899</v>
      </c>
      <c r="BQ297" s="44">
        <v>66.599999999999994</v>
      </c>
      <c r="BR297" s="44">
        <v>64</v>
      </c>
      <c r="BS297" s="44">
        <v>73.099999999999994</v>
      </c>
      <c r="BT297" s="44">
        <v>68.8</v>
      </c>
      <c r="BU297" s="44">
        <v>50.5</v>
      </c>
      <c r="BV297" s="44">
        <v>54.4</v>
      </c>
      <c r="BW297" s="44">
        <v>50.2</v>
      </c>
      <c r="BX297" s="44">
        <v>69.7</v>
      </c>
      <c r="BY297" s="44">
        <v>50.5</v>
      </c>
      <c r="BZ297" s="44">
        <v>191.8</v>
      </c>
      <c r="CA297" s="44">
        <v>204.1</v>
      </c>
      <c r="CB297" s="44">
        <v>203.9</v>
      </c>
      <c r="CC297" s="44">
        <v>97.7</v>
      </c>
      <c r="CD297" s="44">
        <v>96.4</v>
      </c>
      <c r="CE297" s="44">
        <v>107.1</v>
      </c>
      <c r="CF297" s="44">
        <v>116.1</v>
      </c>
      <c r="CG297" s="44">
        <v>127.7</v>
      </c>
      <c r="CH297" s="44">
        <v>128.9</v>
      </c>
      <c r="CI297" s="44">
        <v>94.6</v>
      </c>
      <c r="CJ297" s="44">
        <v>94.8</v>
      </c>
      <c r="CK297" s="44">
        <v>96.2</v>
      </c>
      <c r="CL297" s="44">
        <v>95.5</v>
      </c>
      <c r="CM297" s="44">
        <v>97.9</v>
      </c>
      <c r="CN297" s="44">
        <v>99.7</v>
      </c>
      <c r="CO297" s="45">
        <f t="shared" si="36"/>
        <v>66.599999999999994</v>
      </c>
      <c r="CP297" s="45">
        <f t="shared" si="37"/>
        <v>54.4</v>
      </c>
      <c r="CQ297" s="45">
        <f t="shared" si="38"/>
        <v>50.5</v>
      </c>
      <c r="CR297" s="45">
        <f t="shared" si="39"/>
        <v>203.9</v>
      </c>
      <c r="CS297" s="45">
        <f t="shared" si="40"/>
        <v>97.7</v>
      </c>
      <c r="CT297" s="45">
        <f t="shared" si="41"/>
        <v>127.7</v>
      </c>
      <c r="CU297" s="45">
        <f t="shared" si="42"/>
        <v>94.8</v>
      </c>
      <c r="CV297" s="45">
        <f t="shared" si="43"/>
        <v>97.9</v>
      </c>
    </row>
    <row r="298" spans="1:100" s="48" customFormat="1" x14ac:dyDescent="0.25">
      <c r="A298" s="41">
        <v>1197</v>
      </c>
      <c r="B298" s="42" t="s">
        <v>4510</v>
      </c>
      <c r="C298" s="42" t="s">
        <v>4511</v>
      </c>
      <c r="D298" s="42" t="b">
        <v>0</v>
      </c>
      <c r="E298" s="46">
        <v>1.5669999999999999</v>
      </c>
      <c r="F298" s="46">
        <f t="shared" si="44"/>
        <v>-1.5669999999999999</v>
      </c>
      <c r="G298" s="46">
        <v>0.65</v>
      </c>
      <c r="H298" s="47">
        <v>0.311890466488429</v>
      </c>
      <c r="I298" s="47">
        <v>0.91018414183836005</v>
      </c>
      <c r="J298" s="42" t="s">
        <v>4512</v>
      </c>
      <c r="K298" s="42" t="s">
        <v>30</v>
      </c>
      <c r="L298" s="42">
        <v>3</v>
      </c>
      <c r="M298" s="42">
        <v>135.69999999999999</v>
      </c>
      <c r="N298" s="42">
        <v>8.02</v>
      </c>
      <c r="O298" s="42" t="b">
        <v>0</v>
      </c>
      <c r="P298" s="42">
        <v>11.278</v>
      </c>
      <c r="Q298" s="42">
        <v>19.82</v>
      </c>
      <c r="R298" s="42">
        <v>3</v>
      </c>
      <c r="S298" s="42">
        <v>3</v>
      </c>
      <c r="T298" s="42">
        <v>13</v>
      </c>
      <c r="U298" s="44">
        <v>390139.96875</v>
      </c>
      <c r="V298" s="44">
        <v>411324.4375</v>
      </c>
      <c r="W298" s="44">
        <v>705569.96875</v>
      </c>
      <c r="X298" s="44">
        <v>542254.484375</v>
      </c>
      <c r="Y298" s="44">
        <v>638404.625</v>
      </c>
      <c r="Z298" s="44">
        <v>643386.890625</v>
      </c>
      <c r="AA298" s="44">
        <v>276010.15625</v>
      </c>
      <c r="AB298" s="44">
        <v>237867.4375</v>
      </c>
      <c r="AC298" s="44">
        <v>293532.84375</v>
      </c>
      <c r="AD298" s="44" t="s">
        <v>30</v>
      </c>
      <c r="AE298" s="44">
        <v>111081.703125</v>
      </c>
      <c r="AF298" s="44" t="s">
        <v>30</v>
      </c>
      <c r="AG298" s="44">
        <v>1866824.03125</v>
      </c>
      <c r="AH298" s="44">
        <v>1996989.09375</v>
      </c>
      <c r="AI298" s="44">
        <v>2146134.9375</v>
      </c>
      <c r="AJ298" s="44">
        <v>2189462.15625</v>
      </c>
      <c r="AK298" s="44">
        <v>1977916.53125</v>
      </c>
      <c r="AL298" s="44">
        <v>1710191.90625</v>
      </c>
      <c r="AM298" s="44" t="s">
        <v>30</v>
      </c>
      <c r="AN298" s="44">
        <v>526883.9375</v>
      </c>
      <c r="AO298" s="44">
        <v>578020.28125</v>
      </c>
      <c r="AP298" s="44">
        <v>2081214.59375</v>
      </c>
      <c r="AQ298" s="44">
        <v>1982872.28125</v>
      </c>
      <c r="AR298" s="44">
        <v>2154467.28125</v>
      </c>
      <c r="AS298" s="44">
        <v>539116.81953185902</v>
      </c>
      <c r="AT298" s="44">
        <v>611778.74313796696</v>
      </c>
      <c r="AU298" s="44">
        <v>1112628.01071154</v>
      </c>
      <c r="AV298" s="44">
        <v>555771.59078977897</v>
      </c>
      <c r="AW298" s="44">
        <v>692815.26509278</v>
      </c>
      <c r="AX298" s="44">
        <v>739779.51426372898</v>
      </c>
      <c r="AY298" s="44">
        <v>320998.04774967302</v>
      </c>
      <c r="AZ298" s="44">
        <v>303879.050655837</v>
      </c>
      <c r="BA298" s="44">
        <v>387375.678625901</v>
      </c>
      <c r="BB298" s="44" t="s">
        <v>30</v>
      </c>
      <c r="BC298" s="44">
        <v>424401.09931918199</v>
      </c>
      <c r="BD298" s="44" t="s">
        <v>30</v>
      </c>
      <c r="BE298" s="44">
        <v>3099648.9736351199</v>
      </c>
      <c r="BF298" s="44">
        <v>3451450.99354228</v>
      </c>
      <c r="BG298" s="44">
        <v>3952095.8365735798</v>
      </c>
      <c r="BH298" s="44">
        <v>4544546.6821016399</v>
      </c>
      <c r="BI298" s="44">
        <v>4410405.5561452396</v>
      </c>
      <c r="BJ298" s="44">
        <v>4049583.9034635299</v>
      </c>
      <c r="BK298" s="44" t="s">
        <v>30</v>
      </c>
      <c r="BL298" s="44">
        <v>598066.58406368096</v>
      </c>
      <c r="BM298" s="44">
        <v>633415.66135672899</v>
      </c>
      <c r="BN298" s="44">
        <v>2419301.1301118899</v>
      </c>
      <c r="BO298" s="44">
        <v>2438966.5246479702</v>
      </c>
      <c r="BP298" s="44">
        <v>2788847.1187192299</v>
      </c>
      <c r="BQ298" s="44">
        <v>34</v>
      </c>
      <c r="BR298" s="44">
        <v>38.6</v>
      </c>
      <c r="BS298" s="44">
        <v>70.099999999999994</v>
      </c>
      <c r="BT298" s="44">
        <v>35</v>
      </c>
      <c r="BU298" s="44">
        <v>43.7</v>
      </c>
      <c r="BV298" s="44">
        <v>46.6</v>
      </c>
      <c r="BW298" s="44">
        <v>20.2</v>
      </c>
      <c r="BX298" s="44">
        <v>19.2</v>
      </c>
      <c r="BY298" s="44">
        <v>24.4</v>
      </c>
      <c r="BZ298" s="44" t="s">
        <v>30</v>
      </c>
      <c r="CA298" s="44">
        <v>26.8</v>
      </c>
      <c r="CB298" s="44" t="s">
        <v>30</v>
      </c>
      <c r="CC298" s="44">
        <v>195.4</v>
      </c>
      <c r="CD298" s="44">
        <v>217.6</v>
      </c>
      <c r="CE298" s="44">
        <v>249.1</v>
      </c>
      <c r="CF298" s="44">
        <v>286.5</v>
      </c>
      <c r="CG298" s="44">
        <v>278</v>
      </c>
      <c r="CH298" s="44">
        <v>255.3</v>
      </c>
      <c r="CI298" s="44" t="s">
        <v>30</v>
      </c>
      <c r="CJ298" s="44">
        <v>37.700000000000003</v>
      </c>
      <c r="CK298" s="44">
        <v>39.9</v>
      </c>
      <c r="CL298" s="44">
        <v>152.5</v>
      </c>
      <c r="CM298" s="44">
        <v>153.69999999999999</v>
      </c>
      <c r="CN298" s="44">
        <v>175.8</v>
      </c>
      <c r="CO298" s="45">
        <f t="shared" si="36"/>
        <v>38.6</v>
      </c>
      <c r="CP298" s="45">
        <f t="shared" si="37"/>
        <v>43.7</v>
      </c>
      <c r="CQ298" s="45">
        <f t="shared" si="38"/>
        <v>20.2</v>
      </c>
      <c r="CR298" s="45">
        <f t="shared" si="39"/>
        <v>26.8</v>
      </c>
      <c r="CS298" s="45">
        <f t="shared" si="40"/>
        <v>217.6</v>
      </c>
      <c r="CT298" s="45">
        <f t="shared" si="41"/>
        <v>278</v>
      </c>
      <c r="CU298" s="45">
        <f t="shared" si="42"/>
        <v>38.799999999999997</v>
      </c>
      <c r="CV298" s="45">
        <f t="shared" si="43"/>
        <v>153.69999999999999</v>
      </c>
    </row>
    <row r="299" spans="1:100" s="48" customFormat="1" x14ac:dyDescent="0.25">
      <c r="A299" s="41">
        <v>1068</v>
      </c>
      <c r="B299" s="42" t="s">
        <v>2761</v>
      </c>
      <c r="C299" s="42" t="s">
        <v>2762</v>
      </c>
      <c r="D299" s="42" t="b">
        <v>0</v>
      </c>
      <c r="E299" s="46">
        <v>1.5660000000000001</v>
      </c>
      <c r="F299" s="46">
        <f t="shared" si="44"/>
        <v>-1.5660000000000001</v>
      </c>
      <c r="G299" s="46">
        <v>0.65</v>
      </c>
      <c r="H299" s="47">
        <v>0.31271353984962802</v>
      </c>
      <c r="I299" s="47">
        <v>0.91018414183836005</v>
      </c>
      <c r="J299" s="42" t="s">
        <v>2763</v>
      </c>
      <c r="K299" s="42" t="s">
        <v>29</v>
      </c>
      <c r="L299" s="42">
        <v>5</v>
      </c>
      <c r="M299" s="42">
        <v>80.599999999999994</v>
      </c>
      <c r="N299" s="42">
        <v>8.68</v>
      </c>
      <c r="O299" s="42" t="b">
        <v>0</v>
      </c>
      <c r="P299" s="42">
        <v>13.176</v>
      </c>
      <c r="Q299" s="42">
        <v>72.03</v>
      </c>
      <c r="R299" s="42">
        <v>3</v>
      </c>
      <c r="S299" s="42">
        <v>3</v>
      </c>
      <c r="T299" s="42">
        <v>33</v>
      </c>
      <c r="U299" s="44">
        <v>2403216.21875</v>
      </c>
      <c r="V299" s="44">
        <v>1886944.171875</v>
      </c>
      <c r="W299" s="44">
        <v>1975520.0625</v>
      </c>
      <c r="X299" s="44">
        <v>3116982.375</v>
      </c>
      <c r="Y299" s="44">
        <v>2689625.703125</v>
      </c>
      <c r="Z299" s="44">
        <v>2144893.87109375</v>
      </c>
      <c r="AA299" s="44">
        <v>3170637.5625</v>
      </c>
      <c r="AB299" s="44">
        <v>2706092.34375</v>
      </c>
      <c r="AC299" s="44">
        <v>2386238.921875</v>
      </c>
      <c r="AD299" s="44">
        <v>808719.5625</v>
      </c>
      <c r="AE299" s="44">
        <v>556671.314453125</v>
      </c>
      <c r="AF299" s="44">
        <v>601946.65625</v>
      </c>
      <c r="AG299" s="44">
        <v>1673724.15625</v>
      </c>
      <c r="AH299" s="44">
        <v>1792337.125</v>
      </c>
      <c r="AI299" s="44">
        <v>1688086.5</v>
      </c>
      <c r="AJ299" s="44">
        <v>1196445.1875</v>
      </c>
      <c r="AK299" s="44">
        <v>1523625.8125</v>
      </c>
      <c r="AL299" s="44">
        <v>1401379.6171875</v>
      </c>
      <c r="AM299" s="44">
        <v>2465971.21875</v>
      </c>
      <c r="AN299" s="44">
        <v>2134615</v>
      </c>
      <c r="AO299" s="44">
        <v>1996730.859375</v>
      </c>
      <c r="AP299" s="44">
        <v>3133851.25</v>
      </c>
      <c r="AQ299" s="44">
        <v>3078495</v>
      </c>
      <c r="AR299" s="44">
        <v>3152139.40625</v>
      </c>
      <c r="AS299" s="44">
        <v>3320896.0585376602</v>
      </c>
      <c r="AT299" s="44">
        <v>2806525.0410540001</v>
      </c>
      <c r="AU299" s="44">
        <v>3115238.8205441199</v>
      </c>
      <c r="AV299" s="44">
        <v>3194681.28514258</v>
      </c>
      <c r="AW299" s="44">
        <v>2918860.0325552202</v>
      </c>
      <c r="AX299" s="44">
        <v>2466243.2033136101</v>
      </c>
      <c r="AY299" s="44">
        <v>3687431.22177875</v>
      </c>
      <c r="AZ299" s="44">
        <v>3457071.6406098302</v>
      </c>
      <c r="BA299" s="44">
        <v>3149122.6328054401</v>
      </c>
      <c r="BB299" s="44">
        <v>2893902.5435385499</v>
      </c>
      <c r="BC299" s="44">
        <v>2126830.1724497899</v>
      </c>
      <c r="BD299" s="44">
        <v>2382147.1912354599</v>
      </c>
      <c r="BE299" s="44">
        <v>2779028.5941384798</v>
      </c>
      <c r="BF299" s="44">
        <v>3097745.3858936299</v>
      </c>
      <c r="BG299" s="44">
        <v>3108602.1255483502</v>
      </c>
      <c r="BH299" s="44">
        <v>2483395.74705522</v>
      </c>
      <c r="BI299" s="44">
        <v>3397417.25334058</v>
      </c>
      <c r="BJ299" s="44">
        <v>3318343.5845209798</v>
      </c>
      <c r="BK299" s="44">
        <v>2465971.21875</v>
      </c>
      <c r="BL299" s="44">
        <v>2423004.0251342701</v>
      </c>
      <c r="BM299" s="44">
        <v>2188090.3471194701</v>
      </c>
      <c r="BN299" s="44">
        <v>3642935.1848175102</v>
      </c>
      <c r="BO299" s="44">
        <v>3786601.0445024199</v>
      </c>
      <c r="BP299" s="44">
        <v>4080282.3869394301</v>
      </c>
      <c r="BQ299" s="44">
        <v>110.3</v>
      </c>
      <c r="BR299" s="44">
        <v>93.2</v>
      </c>
      <c r="BS299" s="44">
        <v>103.4</v>
      </c>
      <c r="BT299" s="44">
        <v>106.1</v>
      </c>
      <c r="BU299" s="44">
        <v>96.9</v>
      </c>
      <c r="BV299" s="44">
        <v>81.900000000000006</v>
      </c>
      <c r="BW299" s="44">
        <v>122.4</v>
      </c>
      <c r="BX299" s="44">
        <v>114.8</v>
      </c>
      <c r="BY299" s="44">
        <v>104.5</v>
      </c>
      <c r="BZ299" s="44">
        <v>96.1</v>
      </c>
      <c r="CA299" s="44">
        <v>70.599999999999994</v>
      </c>
      <c r="CB299" s="44">
        <v>79.099999999999994</v>
      </c>
      <c r="CC299" s="44">
        <v>92.3</v>
      </c>
      <c r="CD299" s="44">
        <v>102.8</v>
      </c>
      <c r="CE299" s="44">
        <v>103.2</v>
      </c>
      <c r="CF299" s="44">
        <v>82.4</v>
      </c>
      <c r="CG299" s="44">
        <v>112.8</v>
      </c>
      <c r="CH299" s="44">
        <v>110.2</v>
      </c>
      <c r="CI299" s="44">
        <v>81.900000000000006</v>
      </c>
      <c r="CJ299" s="44">
        <v>80.400000000000006</v>
      </c>
      <c r="CK299" s="44">
        <v>72.599999999999994</v>
      </c>
      <c r="CL299" s="44">
        <v>120.9</v>
      </c>
      <c r="CM299" s="44">
        <v>125.7</v>
      </c>
      <c r="CN299" s="44">
        <v>135.5</v>
      </c>
      <c r="CO299" s="45">
        <f t="shared" si="36"/>
        <v>103.4</v>
      </c>
      <c r="CP299" s="45">
        <f t="shared" si="37"/>
        <v>96.9</v>
      </c>
      <c r="CQ299" s="45">
        <f t="shared" si="38"/>
        <v>114.8</v>
      </c>
      <c r="CR299" s="45">
        <f t="shared" si="39"/>
        <v>79.099999999999994</v>
      </c>
      <c r="CS299" s="45">
        <f t="shared" si="40"/>
        <v>102.8</v>
      </c>
      <c r="CT299" s="45">
        <f t="shared" si="41"/>
        <v>110.2</v>
      </c>
      <c r="CU299" s="45">
        <f t="shared" si="42"/>
        <v>80.400000000000006</v>
      </c>
      <c r="CV299" s="45">
        <f t="shared" si="43"/>
        <v>125.7</v>
      </c>
    </row>
    <row r="300" spans="1:100" s="48" customFormat="1" x14ac:dyDescent="0.25">
      <c r="A300" s="41">
        <v>1484</v>
      </c>
      <c r="B300" s="42" t="s">
        <v>3804</v>
      </c>
      <c r="C300" s="42" t="s">
        <v>3805</v>
      </c>
      <c r="D300" s="42" t="b">
        <v>0</v>
      </c>
      <c r="E300" s="46">
        <v>1.5660000000000001</v>
      </c>
      <c r="F300" s="46">
        <f t="shared" si="44"/>
        <v>-1.5660000000000001</v>
      </c>
      <c r="G300" s="46">
        <v>0.65</v>
      </c>
      <c r="H300" s="47">
        <v>0.31267072004156199</v>
      </c>
      <c r="I300" s="47">
        <v>0.91018414183836005</v>
      </c>
      <c r="J300" s="42" t="s">
        <v>3806</v>
      </c>
      <c r="K300" s="42" t="s">
        <v>30</v>
      </c>
      <c r="L300" s="42">
        <v>11</v>
      </c>
      <c r="M300" s="42">
        <v>18.899999999999999</v>
      </c>
      <c r="N300" s="42">
        <v>10.15</v>
      </c>
      <c r="O300" s="42" t="b">
        <v>0</v>
      </c>
      <c r="P300" s="42">
        <v>6.5469999999999997</v>
      </c>
      <c r="Q300" s="42">
        <v>5.64</v>
      </c>
      <c r="R300" s="42">
        <v>2</v>
      </c>
      <c r="S300" s="42">
        <v>2</v>
      </c>
      <c r="T300" s="42">
        <v>6</v>
      </c>
      <c r="U300" s="44">
        <v>487094.0703125</v>
      </c>
      <c r="V300" s="44">
        <v>293008.625</v>
      </c>
      <c r="W300" s="44">
        <v>302310.6953125</v>
      </c>
      <c r="X300" s="44">
        <v>558121.46875</v>
      </c>
      <c r="Y300" s="44">
        <v>91810.2265625</v>
      </c>
      <c r="Z300" s="44">
        <v>355902.25</v>
      </c>
      <c r="AA300" s="44">
        <v>308823.7421875</v>
      </c>
      <c r="AB300" s="44">
        <v>242674.125</v>
      </c>
      <c r="AC300" s="44">
        <v>290618.59375</v>
      </c>
      <c r="AD300" s="44" t="s">
        <v>30</v>
      </c>
      <c r="AE300" s="44" t="s">
        <v>30</v>
      </c>
      <c r="AF300" s="44" t="s">
        <v>30</v>
      </c>
      <c r="AG300" s="44">
        <v>465131.328125</v>
      </c>
      <c r="AH300" s="44">
        <v>271182.65625</v>
      </c>
      <c r="AI300" s="44">
        <v>351215.40625</v>
      </c>
      <c r="AJ300" s="44">
        <v>289824.46875</v>
      </c>
      <c r="AK300" s="44">
        <v>226420.5</v>
      </c>
      <c r="AL300" s="44">
        <v>240567.5</v>
      </c>
      <c r="AM300" s="44">
        <v>950931.34375</v>
      </c>
      <c r="AN300" s="44">
        <v>924687.578125</v>
      </c>
      <c r="AO300" s="44">
        <v>852809.953125</v>
      </c>
      <c r="AP300" s="44">
        <v>457224.78125</v>
      </c>
      <c r="AQ300" s="44">
        <v>450926.046875</v>
      </c>
      <c r="AR300" s="44">
        <v>403788.921875</v>
      </c>
      <c r="AS300" s="44">
        <v>673093.31787017197</v>
      </c>
      <c r="AT300" s="44">
        <v>435803.059552191</v>
      </c>
      <c r="AU300" s="44">
        <v>476720.04540990898</v>
      </c>
      <c r="AV300" s="44">
        <v>572034.10110777896</v>
      </c>
      <c r="AW300" s="44">
        <v>99635.127884806003</v>
      </c>
      <c r="AX300" s="44">
        <v>409223.74618886499</v>
      </c>
      <c r="AY300" s="44">
        <v>359160.03848476399</v>
      </c>
      <c r="AZ300" s="44">
        <v>310019.66262715601</v>
      </c>
      <c r="BA300" s="44">
        <v>383529.73908123799</v>
      </c>
      <c r="BB300" s="44" t="s">
        <v>30</v>
      </c>
      <c r="BC300" s="44" t="s">
        <v>30</v>
      </c>
      <c r="BD300" s="44" t="s">
        <v>30</v>
      </c>
      <c r="BE300" s="44">
        <v>772297.66688980605</v>
      </c>
      <c r="BF300" s="44">
        <v>468692.41863905301</v>
      </c>
      <c r="BG300" s="44">
        <v>646761.26394830795</v>
      </c>
      <c r="BH300" s="44">
        <v>601572.776259162</v>
      </c>
      <c r="BI300" s="44">
        <v>504877.84264287702</v>
      </c>
      <c r="BJ300" s="44">
        <v>569642.66532673698</v>
      </c>
      <c r="BK300" s="44">
        <v>950931.34375</v>
      </c>
      <c r="BL300" s="44">
        <v>1049613.9696331799</v>
      </c>
      <c r="BM300" s="44">
        <v>934540.18482205796</v>
      </c>
      <c r="BN300" s="44">
        <v>531499.45868876704</v>
      </c>
      <c r="BO300" s="44">
        <v>554646.68290519202</v>
      </c>
      <c r="BP300" s="44">
        <v>522683.99763698602</v>
      </c>
      <c r="BQ300" s="44">
        <v>136.6</v>
      </c>
      <c r="BR300" s="44">
        <v>88.4</v>
      </c>
      <c r="BS300" s="44">
        <v>96.7</v>
      </c>
      <c r="BT300" s="44">
        <v>116.1</v>
      </c>
      <c r="BU300" s="44">
        <v>20.2</v>
      </c>
      <c r="BV300" s="44">
        <v>83</v>
      </c>
      <c r="BW300" s="44">
        <v>72.900000000000006</v>
      </c>
      <c r="BX300" s="44">
        <v>62.9</v>
      </c>
      <c r="BY300" s="44">
        <v>77.8</v>
      </c>
      <c r="BZ300" s="44" t="s">
        <v>30</v>
      </c>
      <c r="CA300" s="44" t="s">
        <v>30</v>
      </c>
      <c r="CB300" s="44" t="s">
        <v>30</v>
      </c>
      <c r="CC300" s="44">
        <v>156.69999999999999</v>
      </c>
      <c r="CD300" s="44">
        <v>95.1</v>
      </c>
      <c r="CE300" s="44">
        <v>131.19999999999999</v>
      </c>
      <c r="CF300" s="44">
        <v>122.1</v>
      </c>
      <c r="CG300" s="44">
        <v>102.5</v>
      </c>
      <c r="CH300" s="44">
        <v>115.6</v>
      </c>
      <c r="CI300" s="44">
        <v>193</v>
      </c>
      <c r="CJ300" s="44">
        <v>213</v>
      </c>
      <c r="CK300" s="44">
        <v>189.6</v>
      </c>
      <c r="CL300" s="44">
        <v>107.9</v>
      </c>
      <c r="CM300" s="44">
        <v>112.6</v>
      </c>
      <c r="CN300" s="44">
        <v>106.1</v>
      </c>
      <c r="CO300" s="45">
        <f t="shared" si="36"/>
        <v>96.7</v>
      </c>
      <c r="CP300" s="45">
        <f t="shared" si="37"/>
        <v>83</v>
      </c>
      <c r="CQ300" s="45">
        <f t="shared" si="38"/>
        <v>72.900000000000006</v>
      </c>
      <c r="CR300" s="45" t="e">
        <f t="shared" si="39"/>
        <v>#NUM!</v>
      </c>
      <c r="CS300" s="45">
        <f t="shared" si="40"/>
        <v>131.19999999999999</v>
      </c>
      <c r="CT300" s="45">
        <f t="shared" si="41"/>
        <v>115.6</v>
      </c>
      <c r="CU300" s="45">
        <f t="shared" si="42"/>
        <v>193</v>
      </c>
      <c r="CV300" s="45">
        <f t="shared" si="43"/>
        <v>107.9</v>
      </c>
    </row>
    <row r="301" spans="1:100" s="48" customFormat="1" x14ac:dyDescent="0.25">
      <c r="A301" s="41">
        <v>686</v>
      </c>
      <c r="B301" s="42" t="s">
        <v>3405</v>
      </c>
      <c r="C301" s="42" t="s">
        <v>3406</v>
      </c>
      <c r="D301" s="42" t="b">
        <v>0</v>
      </c>
      <c r="E301" s="46">
        <v>1.5649999999999999</v>
      </c>
      <c r="F301" s="46">
        <f t="shared" si="44"/>
        <v>-1.5649999999999999</v>
      </c>
      <c r="G301" s="46">
        <v>0.65</v>
      </c>
      <c r="H301" s="47">
        <v>0.31296921151051799</v>
      </c>
      <c r="I301" s="47">
        <v>0.91018414183836005</v>
      </c>
      <c r="J301" s="42" t="s">
        <v>3407</v>
      </c>
      <c r="K301" s="42" t="s">
        <v>30</v>
      </c>
      <c r="L301" s="42">
        <v>9</v>
      </c>
      <c r="M301" s="42">
        <v>129</v>
      </c>
      <c r="N301" s="42">
        <v>7.3</v>
      </c>
      <c r="O301" s="42" t="b">
        <v>0</v>
      </c>
      <c r="P301" s="42">
        <v>27.597000000000001</v>
      </c>
      <c r="Q301" s="42">
        <v>44.92</v>
      </c>
      <c r="R301" s="42">
        <v>7</v>
      </c>
      <c r="S301" s="42">
        <v>7</v>
      </c>
      <c r="T301" s="42">
        <v>29</v>
      </c>
      <c r="U301" s="44">
        <v>2823754.09375</v>
      </c>
      <c r="V301" s="44">
        <v>2515975</v>
      </c>
      <c r="W301" s="44">
        <v>1855861</v>
      </c>
      <c r="X301" s="44">
        <v>3193547.625</v>
      </c>
      <c r="Y301" s="44">
        <v>4486105.28125</v>
      </c>
      <c r="Z301" s="44">
        <v>3465834.96875</v>
      </c>
      <c r="AA301" s="44">
        <v>2389268.4296875</v>
      </c>
      <c r="AB301" s="44">
        <v>2337643.59375</v>
      </c>
      <c r="AC301" s="44">
        <v>1963552.40625</v>
      </c>
      <c r="AD301" s="44">
        <v>650481.25</v>
      </c>
      <c r="AE301" s="44">
        <v>513014.875</v>
      </c>
      <c r="AF301" s="44">
        <v>496740.2421875</v>
      </c>
      <c r="AG301" s="44">
        <v>2653874.8125</v>
      </c>
      <c r="AH301" s="44">
        <v>2682093.734375</v>
      </c>
      <c r="AI301" s="44">
        <v>2127284.734375</v>
      </c>
      <c r="AJ301" s="44">
        <v>1717822.875</v>
      </c>
      <c r="AK301" s="44">
        <v>1633054.75</v>
      </c>
      <c r="AL301" s="44">
        <v>988209.28125</v>
      </c>
      <c r="AM301" s="44">
        <v>3759390.09375</v>
      </c>
      <c r="AN301" s="44">
        <v>3304065.34375</v>
      </c>
      <c r="AO301" s="44">
        <v>3574209.03125</v>
      </c>
      <c r="AP301" s="44">
        <v>3924432.75</v>
      </c>
      <c r="AQ301" s="44">
        <v>4169028.09375</v>
      </c>
      <c r="AR301" s="44">
        <v>3700568.65625</v>
      </c>
      <c r="AS301" s="44">
        <v>3902018.37314974</v>
      </c>
      <c r="AT301" s="44">
        <v>3742106.9183776602</v>
      </c>
      <c r="AU301" s="44">
        <v>2926545.9473073999</v>
      </c>
      <c r="AV301" s="44">
        <v>3273155.1235669199</v>
      </c>
      <c r="AW301" s="44">
        <v>4868451.9158415198</v>
      </c>
      <c r="AX301" s="44">
        <v>3985088.5168167502</v>
      </c>
      <c r="AY301" s="44">
        <v>2778703.9140144498</v>
      </c>
      <c r="AZ301" s="44">
        <v>2986373.0971602602</v>
      </c>
      <c r="BA301" s="44">
        <v>2591302.6841263501</v>
      </c>
      <c r="BB301" s="44">
        <v>2327666.3891744702</v>
      </c>
      <c r="BC301" s="44">
        <v>1960035.4585137099</v>
      </c>
      <c r="BD301" s="44">
        <v>1965802.71759018</v>
      </c>
      <c r="BE301" s="44">
        <v>4406457.2777186995</v>
      </c>
      <c r="BF301" s="44">
        <v>4635536.1244857199</v>
      </c>
      <c r="BG301" s="44">
        <v>3917383.2898519598</v>
      </c>
      <c r="BH301" s="44">
        <v>3565590.8574325498</v>
      </c>
      <c r="BI301" s="44">
        <v>3641424.5136712599</v>
      </c>
      <c r="BJ301" s="44">
        <v>2339992.5961398301</v>
      </c>
      <c r="BK301" s="44">
        <v>3759390.09375</v>
      </c>
      <c r="BL301" s="44">
        <v>3750448.5011174902</v>
      </c>
      <c r="BM301" s="44">
        <v>3916748.3404915798</v>
      </c>
      <c r="BN301" s="44">
        <v>4561944.0761348</v>
      </c>
      <c r="BO301" s="44">
        <v>5127975.2393145598</v>
      </c>
      <c r="BP301" s="44">
        <v>4790195.8523212103</v>
      </c>
      <c r="BQ301" s="44">
        <v>109.2</v>
      </c>
      <c r="BR301" s="44">
        <v>104.8</v>
      </c>
      <c r="BS301" s="44">
        <v>81.900000000000006</v>
      </c>
      <c r="BT301" s="44">
        <v>91.6</v>
      </c>
      <c r="BU301" s="44">
        <v>136.30000000000001</v>
      </c>
      <c r="BV301" s="44">
        <v>111.6</v>
      </c>
      <c r="BW301" s="44">
        <v>77.8</v>
      </c>
      <c r="BX301" s="44">
        <v>83.6</v>
      </c>
      <c r="BY301" s="44">
        <v>72.599999999999994</v>
      </c>
      <c r="BZ301" s="44">
        <v>65.2</v>
      </c>
      <c r="CA301" s="44">
        <v>54.9</v>
      </c>
      <c r="CB301" s="44">
        <v>55</v>
      </c>
      <c r="CC301" s="44">
        <v>123.4</v>
      </c>
      <c r="CD301" s="44">
        <v>129.80000000000001</v>
      </c>
      <c r="CE301" s="44">
        <v>109.7</v>
      </c>
      <c r="CF301" s="44">
        <v>99.8</v>
      </c>
      <c r="CG301" s="44">
        <v>102</v>
      </c>
      <c r="CH301" s="44">
        <v>65.5</v>
      </c>
      <c r="CI301" s="44">
        <v>105.3</v>
      </c>
      <c r="CJ301" s="44">
        <v>105</v>
      </c>
      <c r="CK301" s="44">
        <v>109.7</v>
      </c>
      <c r="CL301" s="44">
        <v>127.7</v>
      </c>
      <c r="CM301" s="44">
        <v>143.6</v>
      </c>
      <c r="CN301" s="44">
        <v>134.1</v>
      </c>
      <c r="CO301" s="45">
        <f t="shared" si="36"/>
        <v>104.8</v>
      </c>
      <c r="CP301" s="45">
        <f t="shared" si="37"/>
        <v>111.6</v>
      </c>
      <c r="CQ301" s="45">
        <f t="shared" si="38"/>
        <v>77.8</v>
      </c>
      <c r="CR301" s="45">
        <f t="shared" si="39"/>
        <v>55</v>
      </c>
      <c r="CS301" s="45">
        <f t="shared" si="40"/>
        <v>123.4</v>
      </c>
      <c r="CT301" s="45">
        <f t="shared" si="41"/>
        <v>99.8</v>
      </c>
      <c r="CU301" s="45">
        <f t="shared" si="42"/>
        <v>105.3</v>
      </c>
      <c r="CV301" s="45">
        <f t="shared" si="43"/>
        <v>134.1</v>
      </c>
    </row>
    <row r="302" spans="1:100" s="48" customFormat="1" x14ac:dyDescent="0.25">
      <c r="A302" s="41">
        <v>540</v>
      </c>
      <c r="B302" s="42" t="s">
        <v>4139</v>
      </c>
      <c r="C302" s="42" t="s">
        <v>4140</v>
      </c>
      <c r="D302" s="42" t="b">
        <v>0</v>
      </c>
      <c r="E302" s="46">
        <v>1.5640000000000001</v>
      </c>
      <c r="F302" s="46">
        <f t="shared" si="44"/>
        <v>-1.5640000000000001</v>
      </c>
      <c r="G302" s="46">
        <v>0.65</v>
      </c>
      <c r="H302" s="47">
        <v>0.31398785836872001</v>
      </c>
      <c r="I302" s="47">
        <v>0.91206537782827002</v>
      </c>
      <c r="J302" s="42" t="s">
        <v>4141</v>
      </c>
      <c r="K302" s="42" t="s">
        <v>30</v>
      </c>
      <c r="L302" s="42">
        <v>10</v>
      </c>
      <c r="M302" s="42">
        <v>192.1</v>
      </c>
      <c r="N302" s="42">
        <v>8.9</v>
      </c>
      <c r="O302" s="42" t="b">
        <v>0</v>
      </c>
      <c r="P302" s="42">
        <v>37.823999999999998</v>
      </c>
      <c r="Q302" s="42">
        <v>70.349999999999994</v>
      </c>
      <c r="R302" s="42">
        <v>9</v>
      </c>
      <c r="S302" s="42">
        <v>3</v>
      </c>
      <c r="T302" s="42">
        <v>32</v>
      </c>
      <c r="U302" s="44">
        <v>1917586.375</v>
      </c>
      <c r="V302" s="44">
        <v>2353498.9375</v>
      </c>
      <c r="W302" s="44">
        <v>1495304.25</v>
      </c>
      <c r="X302" s="44">
        <v>1844164.4375</v>
      </c>
      <c r="Y302" s="44">
        <v>1742790.625</v>
      </c>
      <c r="Z302" s="44">
        <v>1717642.5625</v>
      </c>
      <c r="AA302" s="44">
        <v>1016629.125</v>
      </c>
      <c r="AB302" s="44">
        <v>474516</v>
      </c>
      <c r="AC302" s="44">
        <v>1029647</v>
      </c>
      <c r="AD302" s="44">
        <v>782005.625</v>
      </c>
      <c r="AE302" s="44">
        <v>790255.5625</v>
      </c>
      <c r="AF302" s="44">
        <v>717050.0625</v>
      </c>
      <c r="AG302" s="44">
        <v>2517812.875</v>
      </c>
      <c r="AH302" s="44">
        <v>2636743.4375</v>
      </c>
      <c r="AI302" s="44">
        <v>2568969.5625</v>
      </c>
      <c r="AJ302" s="44">
        <v>1964369</v>
      </c>
      <c r="AK302" s="44">
        <v>1854529.75</v>
      </c>
      <c r="AL302" s="44">
        <v>1695364.25</v>
      </c>
      <c r="AM302" s="44">
        <v>3266070.125</v>
      </c>
      <c r="AN302" s="44">
        <v>2586151.375</v>
      </c>
      <c r="AO302" s="44">
        <v>2847895.375</v>
      </c>
      <c r="AP302" s="44">
        <v>2731548.25</v>
      </c>
      <c r="AQ302" s="44">
        <v>2768397.125</v>
      </c>
      <c r="AR302" s="44">
        <v>2155825.0625</v>
      </c>
      <c r="AS302" s="44">
        <v>2649826.0892876699</v>
      </c>
      <c r="AT302" s="44">
        <v>3500449.9871474099</v>
      </c>
      <c r="AU302" s="44">
        <v>2357976.4825216099</v>
      </c>
      <c r="AV302" s="44">
        <v>1890135.04293772</v>
      </c>
      <c r="AW302" s="44">
        <v>1891327.06997633</v>
      </c>
      <c r="AX302" s="44">
        <v>1974980.83824896</v>
      </c>
      <c r="AY302" s="44">
        <v>1182333.17514184</v>
      </c>
      <c r="AZ302" s="44">
        <v>606200.971080816</v>
      </c>
      <c r="BA302" s="44">
        <v>1358826.49544264</v>
      </c>
      <c r="BB302" s="44">
        <v>2798310.0350054302</v>
      </c>
      <c r="BC302" s="44">
        <v>3019267.0802921499</v>
      </c>
      <c r="BD302" s="44">
        <v>2837658.0792072201</v>
      </c>
      <c r="BE302" s="44">
        <v>4180541.9060163698</v>
      </c>
      <c r="BF302" s="44">
        <v>4557155.9632236799</v>
      </c>
      <c r="BG302" s="44">
        <v>4730743.50304709</v>
      </c>
      <c r="BH302" s="44">
        <v>4077333.14590069</v>
      </c>
      <c r="BI302" s="44">
        <v>4135274.7622102802</v>
      </c>
      <c r="BJ302" s="44">
        <v>4014473.3185890201</v>
      </c>
      <c r="BK302" s="44">
        <v>3266070.125</v>
      </c>
      <c r="BL302" s="44">
        <v>2935543.5013955799</v>
      </c>
      <c r="BM302" s="44">
        <v>3120827.4016430001</v>
      </c>
      <c r="BN302" s="44">
        <v>3175279.3719713702</v>
      </c>
      <c r="BO302" s="44">
        <v>3405175.40068198</v>
      </c>
      <c r="BP302" s="44">
        <v>2790604.6967339301</v>
      </c>
      <c r="BQ302" s="44">
        <v>90.3</v>
      </c>
      <c r="BR302" s="44">
        <v>119.2</v>
      </c>
      <c r="BS302" s="44">
        <v>80.3</v>
      </c>
      <c r="BT302" s="44">
        <v>64.400000000000006</v>
      </c>
      <c r="BU302" s="44">
        <v>64.400000000000006</v>
      </c>
      <c r="BV302" s="44">
        <v>67.3</v>
      </c>
      <c r="BW302" s="44">
        <v>40.299999999999997</v>
      </c>
      <c r="BX302" s="44">
        <v>20.6</v>
      </c>
      <c r="BY302" s="44">
        <v>46.3</v>
      </c>
      <c r="BZ302" s="44">
        <v>95.3</v>
      </c>
      <c r="CA302" s="44">
        <v>102.8</v>
      </c>
      <c r="CB302" s="44">
        <v>96.7</v>
      </c>
      <c r="CC302" s="44">
        <v>142.4</v>
      </c>
      <c r="CD302" s="44">
        <v>155.19999999999999</v>
      </c>
      <c r="CE302" s="44">
        <v>161.1</v>
      </c>
      <c r="CF302" s="44">
        <v>138.9</v>
      </c>
      <c r="CG302" s="44">
        <v>140.9</v>
      </c>
      <c r="CH302" s="44">
        <v>136.69999999999999</v>
      </c>
      <c r="CI302" s="44">
        <v>111.3</v>
      </c>
      <c r="CJ302" s="44">
        <v>100</v>
      </c>
      <c r="CK302" s="44">
        <v>106.3</v>
      </c>
      <c r="CL302" s="44">
        <v>108.2</v>
      </c>
      <c r="CM302" s="44">
        <v>116</v>
      </c>
      <c r="CN302" s="44">
        <v>95.1</v>
      </c>
      <c r="CO302" s="45">
        <f t="shared" si="36"/>
        <v>90.3</v>
      </c>
      <c r="CP302" s="45">
        <f t="shared" si="37"/>
        <v>64.400000000000006</v>
      </c>
      <c r="CQ302" s="45">
        <f t="shared" si="38"/>
        <v>40.299999999999997</v>
      </c>
      <c r="CR302" s="45">
        <f t="shared" si="39"/>
        <v>96.7</v>
      </c>
      <c r="CS302" s="45">
        <f t="shared" si="40"/>
        <v>155.19999999999999</v>
      </c>
      <c r="CT302" s="45">
        <f t="shared" si="41"/>
        <v>138.9</v>
      </c>
      <c r="CU302" s="45">
        <f t="shared" si="42"/>
        <v>106.3</v>
      </c>
      <c r="CV302" s="45">
        <f t="shared" si="43"/>
        <v>108.2</v>
      </c>
    </row>
    <row r="303" spans="1:100" s="48" customFormat="1" x14ac:dyDescent="0.25">
      <c r="A303" s="41">
        <v>685</v>
      </c>
      <c r="B303" s="42" t="s">
        <v>3846</v>
      </c>
      <c r="C303" s="42" t="s">
        <v>3847</v>
      </c>
      <c r="D303" s="42" t="b">
        <v>0</v>
      </c>
      <c r="E303" s="46">
        <v>1.5629999999999999</v>
      </c>
      <c r="F303" s="46">
        <f t="shared" si="44"/>
        <v>-1.5629999999999999</v>
      </c>
      <c r="G303" s="46">
        <v>0.64</v>
      </c>
      <c r="H303" s="47">
        <v>0.31424578563505501</v>
      </c>
      <c r="I303" s="47">
        <v>0.91206537782827002</v>
      </c>
      <c r="J303" s="42" t="s">
        <v>3848</v>
      </c>
      <c r="K303" s="42" t="s">
        <v>30</v>
      </c>
      <c r="L303" s="42">
        <v>22</v>
      </c>
      <c r="M303" s="42">
        <v>28.7</v>
      </c>
      <c r="N303" s="42">
        <v>10.77</v>
      </c>
      <c r="O303" s="42" t="b">
        <v>0</v>
      </c>
      <c r="P303" s="42">
        <v>27.65</v>
      </c>
      <c r="Q303" s="42">
        <v>132.62</v>
      </c>
      <c r="R303" s="42">
        <v>7</v>
      </c>
      <c r="S303" s="42">
        <v>7</v>
      </c>
      <c r="T303" s="42">
        <v>70</v>
      </c>
      <c r="U303" s="44">
        <v>21080279.546875</v>
      </c>
      <c r="V303" s="44">
        <v>18815297.28125</v>
      </c>
      <c r="W303" s="44">
        <v>17121718.34375</v>
      </c>
      <c r="X303" s="44">
        <v>28800536.75</v>
      </c>
      <c r="Y303" s="44">
        <v>24600241.65625</v>
      </c>
      <c r="Z303" s="44">
        <v>24641448.59375</v>
      </c>
      <c r="AA303" s="44">
        <v>20737300.8125</v>
      </c>
      <c r="AB303" s="44">
        <v>20328550.0625</v>
      </c>
      <c r="AC303" s="44">
        <v>19726240.21875</v>
      </c>
      <c r="AD303" s="44">
        <v>13942783.546875</v>
      </c>
      <c r="AE303" s="44">
        <v>11662979.5</v>
      </c>
      <c r="AF303" s="44">
        <v>11163057.546875</v>
      </c>
      <c r="AG303" s="44">
        <v>30173979.71875</v>
      </c>
      <c r="AH303" s="44">
        <v>27656686.09375</v>
      </c>
      <c r="AI303" s="44">
        <v>25885741.9375</v>
      </c>
      <c r="AJ303" s="44">
        <v>29495057</v>
      </c>
      <c r="AK303" s="44">
        <v>27226323.8125</v>
      </c>
      <c r="AL303" s="44">
        <v>24249765.4375</v>
      </c>
      <c r="AM303" s="44">
        <v>39346441.5</v>
      </c>
      <c r="AN303" s="44">
        <v>33485656.25</v>
      </c>
      <c r="AO303" s="44">
        <v>35001798.5</v>
      </c>
      <c r="AP303" s="44">
        <v>31412154.84375</v>
      </c>
      <c r="AQ303" s="44">
        <v>27932193.21875</v>
      </c>
      <c r="AR303" s="44">
        <v>27349864.53125</v>
      </c>
      <c r="AS303" s="44">
        <v>29129887.154515602</v>
      </c>
      <c r="AT303" s="44">
        <v>27984719.294705998</v>
      </c>
      <c r="AU303" s="44">
        <v>26999595.028852001</v>
      </c>
      <c r="AV303" s="44">
        <v>29518465.197380599</v>
      </c>
      <c r="AW303" s="44">
        <v>26696897.668028802</v>
      </c>
      <c r="AX303" s="44">
        <v>28333245.729844999</v>
      </c>
      <c r="AY303" s="44">
        <v>24117348.313736901</v>
      </c>
      <c r="AZ303" s="44">
        <v>25970013.2104133</v>
      </c>
      <c r="BA303" s="44">
        <v>26032745.071566898</v>
      </c>
      <c r="BB303" s="44">
        <v>49892519.782231599</v>
      </c>
      <c r="BC303" s="44">
        <v>44559825.622831002</v>
      </c>
      <c r="BD303" s="44">
        <v>44176748.728119597</v>
      </c>
      <c r="BE303" s="44">
        <v>50100461.371865302</v>
      </c>
      <c r="BF303" s="44">
        <v>47799808.719591498</v>
      </c>
      <c r="BG303" s="44">
        <v>47668453.250652999</v>
      </c>
      <c r="BH303" s="44">
        <v>61221274.387006797</v>
      </c>
      <c r="BI303" s="44">
        <v>60709907.581475101</v>
      </c>
      <c r="BJ303" s="44">
        <v>57421310.099517599</v>
      </c>
      <c r="BK303" s="44">
        <v>39346441.5</v>
      </c>
      <c r="BL303" s="44">
        <v>38009608.232872203</v>
      </c>
      <c r="BM303" s="44">
        <v>38356244.6937107</v>
      </c>
      <c r="BN303" s="44">
        <v>36514957.150960103</v>
      </c>
      <c r="BO303" s="44">
        <v>34357071.236874498</v>
      </c>
      <c r="BP303" s="44">
        <v>35402993.379915297</v>
      </c>
      <c r="BQ303" s="44">
        <v>75.099999999999994</v>
      </c>
      <c r="BR303" s="44">
        <v>72.2</v>
      </c>
      <c r="BS303" s="44">
        <v>69.7</v>
      </c>
      <c r="BT303" s="44">
        <v>76.2</v>
      </c>
      <c r="BU303" s="44">
        <v>68.900000000000006</v>
      </c>
      <c r="BV303" s="44">
        <v>73.099999999999994</v>
      </c>
      <c r="BW303" s="44">
        <v>62.2</v>
      </c>
      <c r="BX303" s="44">
        <v>67</v>
      </c>
      <c r="BY303" s="44">
        <v>67.2</v>
      </c>
      <c r="BZ303" s="44">
        <v>128.69999999999999</v>
      </c>
      <c r="CA303" s="44">
        <v>115</v>
      </c>
      <c r="CB303" s="44">
        <v>114</v>
      </c>
      <c r="CC303" s="44">
        <v>129.19999999999999</v>
      </c>
      <c r="CD303" s="44">
        <v>123.3</v>
      </c>
      <c r="CE303" s="44">
        <v>123</v>
      </c>
      <c r="CF303" s="44">
        <v>157.9</v>
      </c>
      <c r="CG303" s="44">
        <v>156.6</v>
      </c>
      <c r="CH303" s="44">
        <v>148.1</v>
      </c>
      <c r="CI303" s="44">
        <v>101.5</v>
      </c>
      <c r="CJ303" s="44">
        <v>98.1</v>
      </c>
      <c r="CK303" s="44">
        <v>98.9</v>
      </c>
      <c r="CL303" s="44">
        <v>94.2</v>
      </c>
      <c r="CM303" s="44">
        <v>88.6</v>
      </c>
      <c r="CN303" s="44">
        <v>91.3</v>
      </c>
      <c r="CO303" s="45">
        <f t="shared" si="36"/>
        <v>72.2</v>
      </c>
      <c r="CP303" s="45">
        <f t="shared" si="37"/>
        <v>73.099999999999994</v>
      </c>
      <c r="CQ303" s="45">
        <f t="shared" si="38"/>
        <v>67</v>
      </c>
      <c r="CR303" s="45">
        <f t="shared" si="39"/>
        <v>115</v>
      </c>
      <c r="CS303" s="45">
        <f t="shared" si="40"/>
        <v>123.3</v>
      </c>
      <c r="CT303" s="45">
        <f t="shared" si="41"/>
        <v>156.6</v>
      </c>
      <c r="CU303" s="45">
        <f t="shared" si="42"/>
        <v>98.9</v>
      </c>
      <c r="CV303" s="45">
        <f t="shared" si="43"/>
        <v>91.3</v>
      </c>
    </row>
    <row r="304" spans="1:100" s="48" customFormat="1" x14ac:dyDescent="0.25">
      <c r="A304" s="41">
        <v>1002</v>
      </c>
      <c r="B304" s="42" t="s">
        <v>2599</v>
      </c>
      <c r="C304" s="42" t="s">
        <v>2600</v>
      </c>
      <c r="D304" s="42" t="b">
        <v>0</v>
      </c>
      <c r="E304" s="46">
        <v>1.5620000000000001</v>
      </c>
      <c r="F304" s="46">
        <f t="shared" si="44"/>
        <v>-1.5620000000000001</v>
      </c>
      <c r="G304" s="46">
        <v>0.64</v>
      </c>
      <c r="H304" s="47">
        <v>0.31504178622829299</v>
      </c>
      <c r="I304" s="47">
        <v>0.91313781270050698</v>
      </c>
      <c r="J304" s="42" t="s">
        <v>2601</v>
      </c>
      <c r="K304" s="42" t="s">
        <v>29</v>
      </c>
      <c r="L304" s="42">
        <v>11</v>
      </c>
      <c r="M304" s="42">
        <v>65.099999999999994</v>
      </c>
      <c r="N304" s="42">
        <v>5.21</v>
      </c>
      <c r="O304" s="42" t="b">
        <v>0</v>
      </c>
      <c r="P304" s="42">
        <v>15.193</v>
      </c>
      <c r="Q304" s="42">
        <v>51.14</v>
      </c>
      <c r="R304" s="42">
        <v>4</v>
      </c>
      <c r="S304" s="42">
        <v>4</v>
      </c>
      <c r="T304" s="42">
        <v>24</v>
      </c>
      <c r="U304" s="44">
        <v>1221809.59375</v>
      </c>
      <c r="V304" s="44">
        <v>1295272</v>
      </c>
      <c r="W304" s="44">
        <v>1053661.640625</v>
      </c>
      <c r="X304" s="44">
        <v>1725630.03125</v>
      </c>
      <c r="Y304" s="44">
        <v>1681690.90625</v>
      </c>
      <c r="Z304" s="44">
        <v>2062519</v>
      </c>
      <c r="AA304" s="44">
        <v>2898341.25</v>
      </c>
      <c r="AB304" s="44">
        <v>2013413.859375</v>
      </c>
      <c r="AC304" s="44">
        <v>2336496.328125</v>
      </c>
      <c r="AD304" s="44">
        <v>2356761.09375</v>
      </c>
      <c r="AE304" s="44">
        <v>1845327.546875</v>
      </c>
      <c r="AF304" s="44">
        <v>1561877.40625</v>
      </c>
      <c r="AG304" s="44">
        <v>2375788.3125</v>
      </c>
      <c r="AH304" s="44">
        <v>932739.4375</v>
      </c>
      <c r="AI304" s="44">
        <v>1956638.4375</v>
      </c>
      <c r="AJ304" s="44">
        <v>1658982.6875</v>
      </c>
      <c r="AK304" s="44">
        <v>1681248.0625</v>
      </c>
      <c r="AL304" s="44">
        <v>1317967.3125</v>
      </c>
      <c r="AM304" s="44">
        <v>1771942.21875</v>
      </c>
      <c r="AN304" s="44">
        <v>1713732.453125</v>
      </c>
      <c r="AO304" s="44">
        <v>1589862.703125</v>
      </c>
      <c r="AP304" s="44">
        <v>2490863.3203125</v>
      </c>
      <c r="AQ304" s="44">
        <v>2660183.0234375</v>
      </c>
      <c r="AR304" s="44">
        <v>1458014.375</v>
      </c>
      <c r="AS304" s="44">
        <v>1688363.54902695</v>
      </c>
      <c r="AT304" s="44">
        <v>1926508.1379508399</v>
      </c>
      <c r="AU304" s="44">
        <v>1661541.0336250199</v>
      </c>
      <c r="AV304" s="44">
        <v>1768645.8576508299</v>
      </c>
      <c r="AW304" s="44">
        <v>1825019.87829069</v>
      </c>
      <c r="AX304" s="44">
        <v>2371526.8778596101</v>
      </c>
      <c r="AY304" s="44">
        <v>3370752.3505753102</v>
      </c>
      <c r="AZ304" s="44">
        <v>2572164.9780843998</v>
      </c>
      <c r="BA304" s="44">
        <v>3083477.2666366999</v>
      </c>
      <c r="BB304" s="44">
        <v>8433376.9578076806</v>
      </c>
      <c r="BC304" s="44">
        <v>7050297.3709039399</v>
      </c>
      <c r="BD304" s="44">
        <v>6180982.7128723403</v>
      </c>
      <c r="BE304" s="44">
        <v>3944726.2736831401</v>
      </c>
      <c r="BF304" s="44">
        <v>1612079.1387148499</v>
      </c>
      <c r="BG304" s="44">
        <v>3603139.0605529398</v>
      </c>
      <c r="BH304" s="44">
        <v>3443459.5028831898</v>
      </c>
      <c r="BI304" s="44">
        <v>3748887.1137662702</v>
      </c>
      <c r="BJ304" s="44">
        <v>3120830.5889449599</v>
      </c>
      <c r="BK304" s="44">
        <v>1771942.21875</v>
      </c>
      <c r="BL304" s="44">
        <v>1945259.74563334</v>
      </c>
      <c r="BM304" s="44">
        <v>1742229.4134533301</v>
      </c>
      <c r="BN304" s="44">
        <v>2895495.9588901298</v>
      </c>
      <c r="BO304" s="44">
        <v>3272070.2210385399</v>
      </c>
      <c r="BP304" s="44">
        <v>1887324.64129639</v>
      </c>
      <c r="BQ304" s="44">
        <v>54.1</v>
      </c>
      <c r="BR304" s="44">
        <v>61.7</v>
      </c>
      <c r="BS304" s="44">
        <v>53.2</v>
      </c>
      <c r="BT304" s="44">
        <v>56.7</v>
      </c>
      <c r="BU304" s="44">
        <v>58.5</v>
      </c>
      <c r="BV304" s="44">
        <v>76</v>
      </c>
      <c r="BW304" s="44">
        <v>108</v>
      </c>
      <c r="BX304" s="44">
        <v>82.4</v>
      </c>
      <c r="BY304" s="44">
        <v>98.8</v>
      </c>
      <c r="BZ304" s="44">
        <v>270.2</v>
      </c>
      <c r="CA304" s="44">
        <v>225.9</v>
      </c>
      <c r="CB304" s="44">
        <v>198</v>
      </c>
      <c r="CC304" s="44">
        <v>126.4</v>
      </c>
      <c r="CD304" s="44">
        <v>51.6</v>
      </c>
      <c r="CE304" s="44">
        <v>115.4</v>
      </c>
      <c r="CF304" s="44">
        <v>110.3</v>
      </c>
      <c r="CG304" s="44">
        <v>120.1</v>
      </c>
      <c r="CH304" s="44">
        <v>100</v>
      </c>
      <c r="CI304" s="44">
        <v>56.8</v>
      </c>
      <c r="CJ304" s="44">
        <v>62.3</v>
      </c>
      <c r="CK304" s="44">
        <v>55.8</v>
      </c>
      <c r="CL304" s="44">
        <v>92.8</v>
      </c>
      <c r="CM304" s="44">
        <v>104.8</v>
      </c>
      <c r="CN304" s="44">
        <v>60.5</v>
      </c>
      <c r="CO304" s="45">
        <f t="shared" si="36"/>
        <v>54.1</v>
      </c>
      <c r="CP304" s="45">
        <f t="shared" si="37"/>
        <v>58.5</v>
      </c>
      <c r="CQ304" s="45">
        <f t="shared" si="38"/>
        <v>98.8</v>
      </c>
      <c r="CR304" s="45">
        <f t="shared" si="39"/>
        <v>225.9</v>
      </c>
      <c r="CS304" s="45">
        <f t="shared" si="40"/>
        <v>115.4</v>
      </c>
      <c r="CT304" s="45">
        <f t="shared" si="41"/>
        <v>110.3</v>
      </c>
      <c r="CU304" s="45">
        <f t="shared" si="42"/>
        <v>56.8</v>
      </c>
      <c r="CV304" s="45">
        <f t="shared" si="43"/>
        <v>92.8</v>
      </c>
    </row>
    <row r="305" spans="1:100" s="48" customFormat="1" x14ac:dyDescent="0.25">
      <c r="A305" s="41">
        <v>780</v>
      </c>
      <c r="B305" s="42" t="s">
        <v>3695</v>
      </c>
      <c r="C305" s="42" t="s">
        <v>3696</v>
      </c>
      <c r="D305" s="42" t="b">
        <v>0</v>
      </c>
      <c r="E305" s="46">
        <v>1.552</v>
      </c>
      <c r="F305" s="46">
        <f t="shared" si="44"/>
        <v>-1.552</v>
      </c>
      <c r="G305" s="46">
        <v>0.63</v>
      </c>
      <c r="H305" s="47">
        <v>0.32157183991510402</v>
      </c>
      <c r="I305" s="47">
        <v>0.91362976676569096</v>
      </c>
      <c r="J305" s="42" t="s">
        <v>3697</v>
      </c>
      <c r="K305" s="42" t="s">
        <v>30</v>
      </c>
      <c r="L305" s="42">
        <v>21</v>
      </c>
      <c r="M305" s="42">
        <v>24.4</v>
      </c>
      <c r="N305" s="42">
        <v>7.49</v>
      </c>
      <c r="O305" s="42" t="b">
        <v>0</v>
      </c>
      <c r="P305" s="42">
        <v>23.245000000000001</v>
      </c>
      <c r="Q305" s="42">
        <v>92.18</v>
      </c>
      <c r="R305" s="42">
        <v>6</v>
      </c>
      <c r="S305" s="42">
        <v>6</v>
      </c>
      <c r="T305" s="42">
        <v>55</v>
      </c>
      <c r="U305" s="44">
        <v>7712438.0625</v>
      </c>
      <c r="V305" s="44">
        <v>6250624.125</v>
      </c>
      <c r="W305" s="44">
        <v>6153624.5</v>
      </c>
      <c r="X305" s="44">
        <v>11359603.75</v>
      </c>
      <c r="Y305" s="44">
        <v>10304498</v>
      </c>
      <c r="Z305" s="44">
        <v>9988362</v>
      </c>
      <c r="AA305" s="44">
        <v>10758283.5</v>
      </c>
      <c r="AB305" s="44">
        <v>9940064.8125</v>
      </c>
      <c r="AC305" s="44">
        <v>9942266.125</v>
      </c>
      <c r="AD305" s="44">
        <v>4073818.78125</v>
      </c>
      <c r="AE305" s="44">
        <v>3555756.1875</v>
      </c>
      <c r="AF305" s="44">
        <v>2482277.4375</v>
      </c>
      <c r="AG305" s="44">
        <v>9480931.875</v>
      </c>
      <c r="AH305" s="44">
        <v>7970151</v>
      </c>
      <c r="AI305" s="44">
        <v>7785176.5</v>
      </c>
      <c r="AJ305" s="44">
        <v>9730212.875</v>
      </c>
      <c r="AK305" s="44">
        <v>8470613.15625</v>
      </c>
      <c r="AL305" s="44">
        <v>8057375.5</v>
      </c>
      <c r="AM305" s="44">
        <v>14824357.90625</v>
      </c>
      <c r="AN305" s="44">
        <v>12208718.9375</v>
      </c>
      <c r="AO305" s="44">
        <v>12575683.8125</v>
      </c>
      <c r="AP305" s="44">
        <v>14948240.5</v>
      </c>
      <c r="AQ305" s="44">
        <v>13455853.65625</v>
      </c>
      <c r="AR305" s="44">
        <v>12960284.25</v>
      </c>
      <c r="AS305" s="44">
        <v>10657470.1700349</v>
      </c>
      <c r="AT305" s="44">
        <v>9296794.9929314796</v>
      </c>
      <c r="AU305" s="44">
        <v>9703778.9154071994</v>
      </c>
      <c r="AV305" s="44">
        <v>11642771.4823894</v>
      </c>
      <c r="AW305" s="44">
        <v>11182740.904356699</v>
      </c>
      <c r="AX305" s="44">
        <v>11484824.599817799</v>
      </c>
      <c r="AY305" s="44">
        <v>12511814.954771301</v>
      </c>
      <c r="AZ305" s="44">
        <v>12698574.846672701</v>
      </c>
      <c r="BA305" s="44">
        <v>13120821.636339201</v>
      </c>
      <c r="BB305" s="44">
        <v>14577654.7021199</v>
      </c>
      <c r="BC305" s="44">
        <v>13585197.133571399</v>
      </c>
      <c r="BD305" s="44">
        <v>9823379.1386855505</v>
      </c>
      <c r="BE305" s="44">
        <v>15742009.028976699</v>
      </c>
      <c r="BF305" s="44">
        <v>13775030.4564637</v>
      </c>
      <c r="BG305" s="44">
        <v>14336360.2609635</v>
      </c>
      <c r="BH305" s="44">
        <v>20196469.946281601</v>
      </c>
      <c r="BI305" s="44">
        <v>18887975.674419399</v>
      </c>
      <c r="BJ305" s="44">
        <v>19079155.976423901</v>
      </c>
      <c r="BK305" s="44">
        <v>14824357.90625</v>
      </c>
      <c r="BL305" s="44">
        <v>13858131.3854234</v>
      </c>
      <c r="BM305" s="44">
        <v>13780892.016248399</v>
      </c>
      <c r="BN305" s="44">
        <v>17376533.512419902</v>
      </c>
      <c r="BO305" s="44">
        <v>16550928.135152999</v>
      </c>
      <c r="BP305" s="44">
        <v>16776421.578992</v>
      </c>
      <c r="BQ305" s="44">
        <v>76.2</v>
      </c>
      <c r="BR305" s="44">
        <v>66.5</v>
      </c>
      <c r="BS305" s="44">
        <v>69.400000000000006</v>
      </c>
      <c r="BT305" s="44">
        <v>83.3</v>
      </c>
      <c r="BU305" s="44">
        <v>80</v>
      </c>
      <c r="BV305" s="44">
        <v>82.2</v>
      </c>
      <c r="BW305" s="44">
        <v>89.5</v>
      </c>
      <c r="BX305" s="44">
        <v>90.8</v>
      </c>
      <c r="BY305" s="44">
        <v>93.9</v>
      </c>
      <c r="BZ305" s="44">
        <v>104.3</v>
      </c>
      <c r="CA305" s="44">
        <v>97.2</v>
      </c>
      <c r="CB305" s="44">
        <v>70.3</v>
      </c>
      <c r="CC305" s="44">
        <v>112.6</v>
      </c>
      <c r="CD305" s="44">
        <v>98.5</v>
      </c>
      <c r="CE305" s="44">
        <v>102.6</v>
      </c>
      <c r="CF305" s="44">
        <v>144.5</v>
      </c>
      <c r="CG305" s="44">
        <v>135.1</v>
      </c>
      <c r="CH305" s="44">
        <v>136.5</v>
      </c>
      <c r="CI305" s="44">
        <v>106.1</v>
      </c>
      <c r="CJ305" s="44">
        <v>99.1</v>
      </c>
      <c r="CK305" s="44">
        <v>98.6</v>
      </c>
      <c r="CL305" s="44">
        <v>124.3</v>
      </c>
      <c r="CM305" s="44">
        <v>118.4</v>
      </c>
      <c r="CN305" s="44">
        <v>120</v>
      </c>
      <c r="CO305" s="45">
        <f t="shared" si="36"/>
        <v>69.400000000000006</v>
      </c>
      <c r="CP305" s="45">
        <f t="shared" si="37"/>
        <v>82.2</v>
      </c>
      <c r="CQ305" s="45">
        <f t="shared" si="38"/>
        <v>90.8</v>
      </c>
      <c r="CR305" s="45">
        <f t="shared" si="39"/>
        <v>97.2</v>
      </c>
      <c r="CS305" s="45">
        <f t="shared" si="40"/>
        <v>102.6</v>
      </c>
      <c r="CT305" s="45">
        <f t="shared" si="41"/>
        <v>136.5</v>
      </c>
      <c r="CU305" s="45">
        <f t="shared" si="42"/>
        <v>99.1</v>
      </c>
      <c r="CV305" s="45">
        <f t="shared" si="43"/>
        <v>120</v>
      </c>
    </row>
    <row r="306" spans="1:100" s="48" customFormat="1" x14ac:dyDescent="0.25">
      <c r="A306" s="41">
        <v>1364</v>
      </c>
      <c r="B306" s="42" t="s">
        <v>3252</v>
      </c>
      <c r="C306" s="42" t="s">
        <v>3253</v>
      </c>
      <c r="D306" s="42" t="b">
        <v>0</v>
      </c>
      <c r="E306" s="46">
        <v>1.55</v>
      </c>
      <c r="F306" s="46">
        <f t="shared" si="44"/>
        <v>-1.55</v>
      </c>
      <c r="G306" s="46">
        <v>0.63</v>
      </c>
      <c r="H306" s="47">
        <v>0.32295551040763298</v>
      </c>
      <c r="I306" s="47">
        <v>0.91362976676569096</v>
      </c>
      <c r="J306" s="42" t="s">
        <v>3254</v>
      </c>
      <c r="K306" s="42" t="s">
        <v>30</v>
      </c>
      <c r="L306" s="42">
        <v>14</v>
      </c>
      <c r="M306" s="42">
        <v>22.1</v>
      </c>
      <c r="N306" s="42">
        <v>5.24</v>
      </c>
      <c r="O306" s="42" t="b">
        <v>0</v>
      </c>
      <c r="P306" s="42">
        <v>8.1709999999999994</v>
      </c>
      <c r="Q306" s="42">
        <v>27.75</v>
      </c>
      <c r="R306" s="42">
        <v>2</v>
      </c>
      <c r="S306" s="42">
        <v>1</v>
      </c>
      <c r="T306" s="42">
        <v>11</v>
      </c>
      <c r="U306" s="44">
        <v>376321.6875</v>
      </c>
      <c r="V306" s="44">
        <v>497674.46875</v>
      </c>
      <c r="W306" s="44">
        <v>431542.25</v>
      </c>
      <c r="X306" s="44">
        <v>303326.78125</v>
      </c>
      <c r="Y306" s="44">
        <v>295846.59375</v>
      </c>
      <c r="Z306" s="44">
        <v>387424.5</v>
      </c>
      <c r="AA306" s="44">
        <v>248206.71875</v>
      </c>
      <c r="AB306" s="44">
        <v>325985.59375</v>
      </c>
      <c r="AC306" s="44" t="s">
        <v>30</v>
      </c>
      <c r="AD306" s="44" t="s">
        <v>30</v>
      </c>
      <c r="AE306" s="44" t="s">
        <v>30</v>
      </c>
      <c r="AF306" s="44" t="s">
        <v>30</v>
      </c>
      <c r="AG306" s="44">
        <v>457791.09375</v>
      </c>
      <c r="AH306" s="44">
        <v>436948.21875</v>
      </c>
      <c r="AI306" s="44">
        <v>394966.09375</v>
      </c>
      <c r="AJ306" s="44">
        <v>404092.84375</v>
      </c>
      <c r="AK306" s="44">
        <v>515430.21875</v>
      </c>
      <c r="AL306" s="44">
        <v>472955.40625</v>
      </c>
      <c r="AM306" s="44">
        <v>429159.21875</v>
      </c>
      <c r="AN306" s="44" t="s">
        <v>30</v>
      </c>
      <c r="AO306" s="44">
        <v>453156.78125</v>
      </c>
      <c r="AP306" s="44">
        <v>420960.8125</v>
      </c>
      <c r="AQ306" s="44" t="s">
        <v>30</v>
      </c>
      <c r="AR306" s="44">
        <v>344244.28125</v>
      </c>
      <c r="AS306" s="44">
        <v>520021.96015929797</v>
      </c>
      <c r="AT306" s="44">
        <v>740210.48405063595</v>
      </c>
      <c r="AU306" s="44">
        <v>680507.98137867905</v>
      </c>
      <c r="AV306" s="44">
        <v>310887.99189694301</v>
      </c>
      <c r="AW306" s="44">
        <v>321061.32732936001</v>
      </c>
      <c r="AX306" s="44">
        <v>445468.67926614103</v>
      </c>
      <c r="AY306" s="44">
        <v>288662.82762775</v>
      </c>
      <c r="AZ306" s="44">
        <v>416451.25451956602</v>
      </c>
      <c r="BA306" s="44" t="s">
        <v>30</v>
      </c>
      <c r="BB306" s="44" t="s">
        <v>30</v>
      </c>
      <c r="BC306" s="44" t="s">
        <v>30</v>
      </c>
      <c r="BD306" s="44" t="s">
        <v>30</v>
      </c>
      <c r="BE306" s="44">
        <v>760110.04257929395</v>
      </c>
      <c r="BF306" s="44">
        <v>755189.584385389</v>
      </c>
      <c r="BG306" s="44">
        <v>727327.91746796004</v>
      </c>
      <c r="BH306" s="44">
        <v>838753.38383121695</v>
      </c>
      <c r="BI306" s="44">
        <v>1149318.6212178101</v>
      </c>
      <c r="BJ306" s="44">
        <v>1119916.77261866</v>
      </c>
      <c r="BK306" s="44">
        <v>429159.21875</v>
      </c>
      <c r="BL306" s="44" t="s">
        <v>30</v>
      </c>
      <c r="BM306" s="44">
        <v>496585.69362483802</v>
      </c>
      <c r="BN306" s="44">
        <v>489344.52625523199</v>
      </c>
      <c r="BO306" s="44" t="s">
        <v>30</v>
      </c>
      <c r="BP306" s="44">
        <v>445606.52197169903</v>
      </c>
      <c r="BQ306" s="44">
        <v>114.1</v>
      </c>
      <c r="BR306" s="44">
        <v>162.5</v>
      </c>
      <c r="BS306" s="44">
        <v>149.4</v>
      </c>
      <c r="BT306" s="44">
        <v>68.2</v>
      </c>
      <c r="BU306" s="44">
        <v>70.5</v>
      </c>
      <c r="BV306" s="44">
        <v>97.8</v>
      </c>
      <c r="BW306" s="44">
        <v>63.4</v>
      </c>
      <c r="BX306" s="44">
        <v>91.4</v>
      </c>
      <c r="BY306" s="44" t="s">
        <v>30</v>
      </c>
      <c r="BZ306" s="44" t="s">
        <v>30</v>
      </c>
      <c r="CA306" s="44" t="s">
        <v>30</v>
      </c>
      <c r="CB306" s="44" t="s">
        <v>30</v>
      </c>
      <c r="CC306" s="44">
        <v>166.8</v>
      </c>
      <c r="CD306" s="44">
        <v>165.8</v>
      </c>
      <c r="CE306" s="44">
        <v>159.6</v>
      </c>
      <c r="CF306" s="44">
        <v>184.1</v>
      </c>
      <c r="CG306" s="44">
        <v>252.3</v>
      </c>
      <c r="CH306" s="44">
        <v>245.8</v>
      </c>
      <c r="CI306" s="44">
        <v>94.2</v>
      </c>
      <c r="CJ306" s="44" t="s">
        <v>30</v>
      </c>
      <c r="CK306" s="44">
        <v>109</v>
      </c>
      <c r="CL306" s="44">
        <v>107.4</v>
      </c>
      <c r="CM306" s="44" t="s">
        <v>30</v>
      </c>
      <c r="CN306" s="44">
        <v>97.8</v>
      </c>
      <c r="CO306" s="45">
        <f t="shared" si="36"/>
        <v>149.4</v>
      </c>
      <c r="CP306" s="45">
        <f t="shared" si="37"/>
        <v>70.5</v>
      </c>
      <c r="CQ306" s="45">
        <f t="shared" si="38"/>
        <v>77.400000000000006</v>
      </c>
      <c r="CR306" s="45" t="e">
        <f t="shared" si="39"/>
        <v>#NUM!</v>
      </c>
      <c r="CS306" s="45">
        <f t="shared" si="40"/>
        <v>165.8</v>
      </c>
      <c r="CT306" s="45">
        <f t="shared" si="41"/>
        <v>245.8</v>
      </c>
      <c r="CU306" s="45">
        <f t="shared" si="42"/>
        <v>101.6</v>
      </c>
      <c r="CV306" s="45">
        <f t="shared" si="43"/>
        <v>102.6</v>
      </c>
    </row>
    <row r="307" spans="1:100" s="48" customFormat="1" x14ac:dyDescent="0.25">
      <c r="A307" s="41">
        <v>195</v>
      </c>
      <c r="B307" s="42" t="s">
        <v>3204</v>
      </c>
      <c r="C307" s="42" t="s">
        <v>3205</v>
      </c>
      <c r="D307" s="42" t="b">
        <v>0</v>
      </c>
      <c r="E307" s="46">
        <v>1.5489999999999999</v>
      </c>
      <c r="F307" s="46">
        <f t="shared" si="44"/>
        <v>-1.5489999999999999</v>
      </c>
      <c r="G307" s="46">
        <v>0.63</v>
      </c>
      <c r="H307" s="47">
        <v>0.32315742461959901</v>
      </c>
      <c r="I307" s="47">
        <v>0.91362976676569096</v>
      </c>
      <c r="J307" s="42" t="s">
        <v>3206</v>
      </c>
      <c r="K307" s="42" t="s">
        <v>30</v>
      </c>
      <c r="L307" s="42">
        <v>70</v>
      </c>
      <c r="M307" s="42">
        <v>14</v>
      </c>
      <c r="N307" s="42">
        <v>10.89</v>
      </c>
      <c r="O307" s="42" t="b">
        <v>0</v>
      </c>
      <c r="P307" s="42">
        <v>115.209</v>
      </c>
      <c r="Q307" s="42">
        <v>855.55</v>
      </c>
      <c r="R307" s="42">
        <v>14</v>
      </c>
      <c r="S307" s="42">
        <v>2</v>
      </c>
      <c r="T307" s="42">
        <v>375</v>
      </c>
      <c r="U307" s="44">
        <v>17553707.625</v>
      </c>
      <c r="V307" s="44">
        <v>16402684.96875</v>
      </c>
      <c r="W307" s="44">
        <v>14252890.09375</v>
      </c>
      <c r="X307" s="44">
        <v>48596586.3125</v>
      </c>
      <c r="Y307" s="44">
        <v>45532372.40625</v>
      </c>
      <c r="Z307" s="44">
        <v>39603649.0234375</v>
      </c>
      <c r="AA307" s="44">
        <v>48236048.0625</v>
      </c>
      <c r="AB307" s="44">
        <v>38804921.578125</v>
      </c>
      <c r="AC307" s="44">
        <v>36392584</v>
      </c>
      <c r="AD307" s="44">
        <v>7296133.2578125</v>
      </c>
      <c r="AE307" s="44">
        <v>8432751.41015625</v>
      </c>
      <c r="AF307" s="44">
        <v>7188226.421875</v>
      </c>
      <c r="AG307" s="44">
        <v>29693432.625</v>
      </c>
      <c r="AH307" s="44">
        <v>30440059.96875</v>
      </c>
      <c r="AI307" s="44">
        <v>27259895.4375</v>
      </c>
      <c r="AJ307" s="44">
        <v>24426732.75</v>
      </c>
      <c r="AK307" s="44">
        <v>24923342.53125</v>
      </c>
      <c r="AL307" s="44">
        <v>20868468.6953125</v>
      </c>
      <c r="AM307" s="44">
        <v>45008151.0625</v>
      </c>
      <c r="AN307" s="44">
        <v>29782503.6640625</v>
      </c>
      <c r="AO307" s="44">
        <v>35606072</v>
      </c>
      <c r="AP307" s="44">
        <v>45247485.875</v>
      </c>
      <c r="AQ307" s="44">
        <v>39137924.75</v>
      </c>
      <c r="AR307" s="44">
        <v>37222307.28125</v>
      </c>
      <c r="AS307" s="44">
        <v>24256676.5361237</v>
      </c>
      <c r="AT307" s="44">
        <v>24396347.698816001</v>
      </c>
      <c r="AU307" s="44">
        <v>22475679.881888699</v>
      </c>
      <c r="AV307" s="44">
        <v>49807982.893826902</v>
      </c>
      <c r="AW307" s="44">
        <v>49413054.704826497</v>
      </c>
      <c r="AX307" s="44">
        <v>45537092.322737701</v>
      </c>
      <c r="AY307" s="44">
        <v>56098215.622171998</v>
      </c>
      <c r="AZ307" s="44">
        <v>49573841.858597599</v>
      </c>
      <c r="BA307" s="44">
        <v>48027340.804005399</v>
      </c>
      <c r="BB307" s="44">
        <v>26108306.9729499</v>
      </c>
      <c r="BC307" s="44">
        <v>32218348.009378299</v>
      </c>
      <c r="BD307" s="44">
        <v>28446728.963508599</v>
      </c>
      <c r="BE307" s="44">
        <v>49302567.579525299</v>
      </c>
      <c r="BF307" s="44">
        <v>52610390.0874791</v>
      </c>
      <c r="BG307" s="44">
        <v>50198949.460965499</v>
      </c>
      <c r="BH307" s="44">
        <v>50701231.3305865</v>
      </c>
      <c r="BI307" s="44">
        <v>55574664.876311801</v>
      </c>
      <c r="BJ307" s="44">
        <v>49414697.034659304</v>
      </c>
      <c r="BK307" s="44">
        <v>45008151.0625</v>
      </c>
      <c r="BL307" s="44">
        <v>33806155.328525104</v>
      </c>
      <c r="BM307" s="44">
        <v>39018429.587664798</v>
      </c>
      <c r="BN307" s="44">
        <v>52597792.673972897</v>
      </c>
      <c r="BO307" s="44">
        <v>48140311.008465797</v>
      </c>
      <c r="BP307" s="44">
        <v>48182362.9055847</v>
      </c>
      <c r="BQ307" s="44">
        <v>56.5</v>
      </c>
      <c r="BR307" s="44">
        <v>56.8</v>
      </c>
      <c r="BS307" s="44">
        <v>52.3</v>
      </c>
      <c r="BT307" s="44">
        <v>116</v>
      </c>
      <c r="BU307" s="44">
        <v>115</v>
      </c>
      <c r="BV307" s="44">
        <v>106</v>
      </c>
      <c r="BW307" s="44">
        <v>130.6</v>
      </c>
      <c r="BX307" s="44">
        <v>115.4</v>
      </c>
      <c r="BY307" s="44">
        <v>111.8</v>
      </c>
      <c r="BZ307" s="44">
        <v>60.8</v>
      </c>
      <c r="CA307" s="44">
        <v>75</v>
      </c>
      <c r="CB307" s="44">
        <v>66.2</v>
      </c>
      <c r="CC307" s="44">
        <v>114.8</v>
      </c>
      <c r="CD307" s="44">
        <v>122.5</v>
      </c>
      <c r="CE307" s="44">
        <v>116.9</v>
      </c>
      <c r="CF307" s="44">
        <v>118</v>
      </c>
      <c r="CG307" s="44">
        <v>129.4</v>
      </c>
      <c r="CH307" s="44">
        <v>115</v>
      </c>
      <c r="CI307" s="44">
        <v>104.8</v>
      </c>
      <c r="CJ307" s="44">
        <v>78.7</v>
      </c>
      <c r="CK307" s="44">
        <v>90.8</v>
      </c>
      <c r="CL307" s="44">
        <v>122.4</v>
      </c>
      <c r="CM307" s="44">
        <v>112.1</v>
      </c>
      <c r="CN307" s="44">
        <v>112.2</v>
      </c>
      <c r="CO307" s="45">
        <f t="shared" si="36"/>
        <v>56.5</v>
      </c>
      <c r="CP307" s="45">
        <f t="shared" si="37"/>
        <v>115</v>
      </c>
      <c r="CQ307" s="45">
        <f t="shared" si="38"/>
        <v>115.4</v>
      </c>
      <c r="CR307" s="45">
        <f t="shared" si="39"/>
        <v>66.2</v>
      </c>
      <c r="CS307" s="45">
        <f t="shared" si="40"/>
        <v>116.9</v>
      </c>
      <c r="CT307" s="45">
        <f t="shared" si="41"/>
        <v>118</v>
      </c>
      <c r="CU307" s="45">
        <f t="shared" si="42"/>
        <v>90.8</v>
      </c>
      <c r="CV307" s="45">
        <f t="shared" si="43"/>
        <v>112.2</v>
      </c>
    </row>
    <row r="308" spans="1:100" s="48" customFormat="1" x14ac:dyDescent="0.25">
      <c r="A308" s="41">
        <v>1218</v>
      </c>
      <c r="B308" s="42" t="s">
        <v>2808</v>
      </c>
      <c r="C308" s="42" t="s">
        <v>2809</v>
      </c>
      <c r="D308" s="42" t="b">
        <v>0</v>
      </c>
      <c r="E308" s="46">
        <v>1.5489999999999999</v>
      </c>
      <c r="F308" s="46">
        <f t="shared" si="44"/>
        <v>-1.5489999999999999</v>
      </c>
      <c r="G308" s="46">
        <v>0.63</v>
      </c>
      <c r="H308" s="47">
        <v>0.32308209114487502</v>
      </c>
      <c r="I308" s="47">
        <v>0.91362976676569096</v>
      </c>
      <c r="J308" s="42" t="s">
        <v>2810</v>
      </c>
      <c r="K308" s="42" t="s">
        <v>30</v>
      </c>
      <c r="L308" s="42">
        <v>6</v>
      </c>
      <c r="M308" s="42">
        <v>64.5</v>
      </c>
      <c r="N308" s="42">
        <v>6.02</v>
      </c>
      <c r="O308" s="42" t="b">
        <v>0</v>
      </c>
      <c r="P308" s="42">
        <v>10.85</v>
      </c>
      <c r="Q308" s="42">
        <v>8.61</v>
      </c>
      <c r="R308" s="42">
        <v>3</v>
      </c>
      <c r="S308" s="42">
        <v>3</v>
      </c>
      <c r="T308" s="42">
        <v>5</v>
      </c>
      <c r="U308" s="44">
        <v>78111.6015625</v>
      </c>
      <c r="V308" s="44">
        <v>75349.1171875</v>
      </c>
      <c r="W308" s="44">
        <v>68108.3671875</v>
      </c>
      <c r="X308" s="44">
        <v>516364.921875</v>
      </c>
      <c r="Y308" s="44">
        <v>498177.90625</v>
      </c>
      <c r="Z308" s="44">
        <v>680091.921875</v>
      </c>
      <c r="AA308" s="44">
        <v>1270599.96875</v>
      </c>
      <c r="AB308" s="44">
        <v>1160176.125</v>
      </c>
      <c r="AC308" s="44">
        <v>1094137.90625</v>
      </c>
      <c r="AD308" s="44">
        <v>155215.591796875</v>
      </c>
      <c r="AE308" s="44">
        <v>178033.5703125</v>
      </c>
      <c r="AF308" s="44">
        <v>212420.3515625</v>
      </c>
      <c r="AG308" s="44">
        <v>582687.203125</v>
      </c>
      <c r="AH308" s="44">
        <v>332374.9375</v>
      </c>
      <c r="AI308" s="44">
        <v>468830.1796875</v>
      </c>
      <c r="AJ308" s="44">
        <v>456925.546875</v>
      </c>
      <c r="AK308" s="44">
        <v>464949.25</v>
      </c>
      <c r="AL308" s="44">
        <v>343866.78125</v>
      </c>
      <c r="AM308" s="44">
        <v>909111.109375</v>
      </c>
      <c r="AN308" s="44">
        <v>873904.96875</v>
      </c>
      <c r="AO308" s="44">
        <v>658482.6875</v>
      </c>
      <c r="AP308" s="44">
        <v>368137.0625</v>
      </c>
      <c r="AQ308" s="44">
        <v>448154.5</v>
      </c>
      <c r="AR308" s="44">
        <v>335262.375</v>
      </c>
      <c r="AS308" s="44">
        <v>107938.89777004501</v>
      </c>
      <c r="AT308" s="44">
        <v>112069.655986642</v>
      </c>
      <c r="AU308" s="44">
        <v>107401.505807979</v>
      </c>
      <c r="AV308" s="44">
        <v>529236.66346306296</v>
      </c>
      <c r="AW308" s="44">
        <v>540637.15184074605</v>
      </c>
      <c r="AX308" s="44">
        <v>781983.71609753103</v>
      </c>
      <c r="AY308" s="44">
        <v>1477699.6433063101</v>
      </c>
      <c r="AZ308" s="44">
        <v>1482141.5792086599</v>
      </c>
      <c r="BA308" s="44">
        <v>1443935.2289480099</v>
      </c>
      <c r="BB308" s="44">
        <v>555419.72362986696</v>
      </c>
      <c r="BC308" s="44">
        <v>680198.81610312604</v>
      </c>
      <c r="BD308" s="44">
        <v>840633.53219408798</v>
      </c>
      <c r="BE308" s="44">
        <v>967485.826667535</v>
      </c>
      <c r="BF308" s="44">
        <v>574452.71576758102</v>
      </c>
      <c r="BG308" s="44">
        <v>863348.23073211894</v>
      </c>
      <c r="BH308" s="44">
        <v>948415.33208996803</v>
      </c>
      <c r="BI308" s="44">
        <v>1036754.95053859</v>
      </c>
      <c r="BJ308" s="44">
        <v>814246.27095753199</v>
      </c>
      <c r="BK308" s="44">
        <v>909111.109375</v>
      </c>
      <c r="BL308" s="44">
        <v>991970.56933736999</v>
      </c>
      <c r="BM308" s="44">
        <v>721589.29457074101</v>
      </c>
      <c r="BN308" s="44">
        <v>427939.73001003597</v>
      </c>
      <c r="BO308" s="44">
        <v>551237.63325860805</v>
      </c>
      <c r="BP308" s="44">
        <v>433979.90615631</v>
      </c>
      <c r="BQ308" s="44">
        <v>14.5</v>
      </c>
      <c r="BR308" s="44">
        <v>15</v>
      </c>
      <c r="BS308" s="44">
        <v>14.4</v>
      </c>
      <c r="BT308" s="44">
        <v>71</v>
      </c>
      <c r="BU308" s="44">
        <v>72.5</v>
      </c>
      <c r="BV308" s="44">
        <v>104.8</v>
      </c>
      <c r="BW308" s="44">
        <v>198.1</v>
      </c>
      <c r="BX308" s="44">
        <v>198.7</v>
      </c>
      <c r="BY308" s="44">
        <v>193.6</v>
      </c>
      <c r="BZ308" s="44">
        <v>74.5</v>
      </c>
      <c r="CA308" s="44">
        <v>91.2</v>
      </c>
      <c r="CB308" s="44">
        <v>112.7</v>
      </c>
      <c r="CC308" s="44">
        <v>129.69999999999999</v>
      </c>
      <c r="CD308" s="44">
        <v>77</v>
      </c>
      <c r="CE308" s="44">
        <v>115.8</v>
      </c>
      <c r="CF308" s="44">
        <v>127.2</v>
      </c>
      <c r="CG308" s="44">
        <v>139</v>
      </c>
      <c r="CH308" s="44">
        <v>109.2</v>
      </c>
      <c r="CI308" s="44">
        <v>121.9</v>
      </c>
      <c r="CJ308" s="44">
        <v>133</v>
      </c>
      <c r="CK308" s="44">
        <v>96.8</v>
      </c>
      <c r="CL308" s="44">
        <v>57.4</v>
      </c>
      <c r="CM308" s="44">
        <v>73.900000000000006</v>
      </c>
      <c r="CN308" s="44">
        <v>58.2</v>
      </c>
      <c r="CO308" s="45">
        <f t="shared" si="36"/>
        <v>14.5</v>
      </c>
      <c r="CP308" s="45">
        <f t="shared" si="37"/>
        <v>72.5</v>
      </c>
      <c r="CQ308" s="45">
        <f t="shared" si="38"/>
        <v>198.1</v>
      </c>
      <c r="CR308" s="45">
        <f t="shared" si="39"/>
        <v>91.2</v>
      </c>
      <c r="CS308" s="45">
        <f t="shared" si="40"/>
        <v>115.8</v>
      </c>
      <c r="CT308" s="45">
        <f t="shared" si="41"/>
        <v>127.2</v>
      </c>
      <c r="CU308" s="45">
        <f t="shared" si="42"/>
        <v>121.9</v>
      </c>
      <c r="CV308" s="45">
        <f t="shared" si="43"/>
        <v>58.2</v>
      </c>
    </row>
    <row r="309" spans="1:100" s="48" customFormat="1" x14ac:dyDescent="0.25">
      <c r="A309" s="41">
        <v>511</v>
      </c>
      <c r="B309" s="42" t="s">
        <v>4071</v>
      </c>
      <c r="C309" s="42" t="s">
        <v>4072</v>
      </c>
      <c r="D309" s="42" t="b">
        <v>0</v>
      </c>
      <c r="E309" s="46">
        <v>1.546</v>
      </c>
      <c r="F309" s="46">
        <f t="shared" si="44"/>
        <v>-1.546</v>
      </c>
      <c r="G309" s="46">
        <v>0.63</v>
      </c>
      <c r="H309" s="47">
        <v>0.325453044739203</v>
      </c>
      <c r="I309" s="47">
        <v>0.91362976676569096</v>
      </c>
      <c r="J309" s="42" t="s">
        <v>4073</v>
      </c>
      <c r="K309" s="42" t="s">
        <v>30</v>
      </c>
      <c r="L309" s="42">
        <v>12</v>
      </c>
      <c r="M309" s="42">
        <v>148.19999999999999</v>
      </c>
      <c r="N309" s="42">
        <v>5.57</v>
      </c>
      <c r="O309" s="42" t="b">
        <v>0</v>
      </c>
      <c r="P309" s="42">
        <v>40.613</v>
      </c>
      <c r="Q309" s="42">
        <v>144.86000000000001</v>
      </c>
      <c r="R309" s="42">
        <v>9</v>
      </c>
      <c r="S309" s="42">
        <v>9</v>
      </c>
      <c r="T309" s="42">
        <v>62</v>
      </c>
      <c r="U309" s="44">
        <v>2393983.953125</v>
      </c>
      <c r="V309" s="44">
        <v>2283357.5234375</v>
      </c>
      <c r="W309" s="44">
        <v>1848857.9375</v>
      </c>
      <c r="X309" s="44">
        <v>4766354.1875</v>
      </c>
      <c r="Y309" s="44">
        <v>3573303.6875</v>
      </c>
      <c r="Z309" s="44">
        <v>3432340.30859375</v>
      </c>
      <c r="AA309" s="44">
        <v>3954619.09375</v>
      </c>
      <c r="AB309" s="44">
        <v>2077471.328125</v>
      </c>
      <c r="AC309" s="44">
        <v>2466100.8066406301</v>
      </c>
      <c r="AD309" s="44">
        <v>2248626.234375</v>
      </c>
      <c r="AE309" s="44">
        <v>2635566.25</v>
      </c>
      <c r="AF309" s="44">
        <v>1271874.15234375</v>
      </c>
      <c r="AG309" s="44">
        <v>5679206.5625</v>
      </c>
      <c r="AH309" s="44">
        <v>4394057.8125</v>
      </c>
      <c r="AI309" s="44">
        <v>4437373.9375</v>
      </c>
      <c r="AJ309" s="44">
        <v>5679963.53125</v>
      </c>
      <c r="AK309" s="44">
        <v>5751940.5</v>
      </c>
      <c r="AL309" s="44">
        <v>4364317.734375</v>
      </c>
      <c r="AM309" s="44">
        <v>5496341.65625</v>
      </c>
      <c r="AN309" s="44">
        <v>4019944.5546875</v>
      </c>
      <c r="AO309" s="44">
        <v>3487851.25</v>
      </c>
      <c r="AP309" s="44">
        <v>6192580.8125</v>
      </c>
      <c r="AQ309" s="44">
        <v>4457994.5625</v>
      </c>
      <c r="AR309" s="44">
        <v>4895138.0625</v>
      </c>
      <c r="AS309" s="44">
        <v>3308138.4072342799</v>
      </c>
      <c r="AT309" s="44">
        <v>3396125.94941728</v>
      </c>
      <c r="AU309" s="44">
        <v>2915502.6718799202</v>
      </c>
      <c r="AV309" s="44">
        <v>4885167.9891732596</v>
      </c>
      <c r="AW309" s="44">
        <v>3877853.08026601</v>
      </c>
      <c r="AX309" s="44">
        <v>3946575.6658683098</v>
      </c>
      <c r="AY309" s="44">
        <v>4599196.7322301399</v>
      </c>
      <c r="AZ309" s="44">
        <v>2653999.30982712</v>
      </c>
      <c r="BA309" s="44">
        <v>3254516.4668043898</v>
      </c>
      <c r="BB309" s="44">
        <v>8046429.7895913897</v>
      </c>
      <c r="BC309" s="44">
        <v>10069500.037912199</v>
      </c>
      <c r="BD309" s="44">
        <v>5033322.1526399096</v>
      </c>
      <c r="BE309" s="44">
        <v>9429676.5511036795</v>
      </c>
      <c r="BF309" s="44">
        <v>7594370.5702250302</v>
      </c>
      <c r="BG309" s="44">
        <v>8171400.01650705</v>
      </c>
      <c r="BH309" s="44">
        <v>11789589.213367101</v>
      </c>
      <c r="BI309" s="44">
        <v>12825814.405719399</v>
      </c>
      <c r="BJ309" s="44">
        <v>10334320.2491697</v>
      </c>
      <c r="BK309" s="44">
        <v>5496341.65625</v>
      </c>
      <c r="BL309" s="44">
        <v>4563043.84482654</v>
      </c>
      <c r="BM309" s="44">
        <v>3822114.3407892198</v>
      </c>
      <c r="BN309" s="44">
        <v>7198545.40852316</v>
      </c>
      <c r="BO309" s="44">
        <v>5483408.8951739697</v>
      </c>
      <c r="BP309" s="44">
        <v>6336504.5271958504</v>
      </c>
      <c r="BQ309" s="44">
        <v>53.3</v>
      </c>
      <c r="BR309" s="44">
        <v>54.7</v>
      </c>
      <c r="BS309" s="44">
        <v>47</v>
      </c>
      <c r="BT309" s="44">
        <v>78.7</v>
      </c>
      <c r="BU309" s="44">
        <v>62.4</v>
      </c>
      <c r="BV309" s="44">
        <v>63.6</v>
      </c>
      <c r="BW309" s="44">
        <v>74.099999999999994</v>
      </c>
      <c r="BX309" s="44">
        <v>42.7</v>
      </c>
      <c r="BY309" s="44">
        <v>52.4</v>
      </c>
      <c r="BZ309" s="44">
        <v>129.6</v>
      </c>
      <c r="CA309" s="44">
        <v>162.19999999999999</v>
      </c>
      <c r="CB309" s="44">
        <v>81.099999999999994</v>
      </c>
      <c r="CC309" s="44">
        <v>151.9</v>
      </c>
      <c r="CD309" s="44">
        <v>122.3</v>
      </c>
      <c r="CE309" s="44">
        <v>131.6</v>
      </c>
      <c r="CF309" s="44">
        <v>189.9</v>
      </c>
      <c r="CG309" s="44">
        <v>206.5</v>
      </c>
      <c r="CH309" s="44">
        <v>166.4</v>
      </c>
      <c r="CI309" s="44">
        <v>88.5</v>
      </c>
      <c r="CJ309" s="44">
        <v>73.5</v>
      </c>
      <c r="CK309" s="44">
        <v>61.6</v>
      </c>
      <c r="CL309" s="44">
        <v>115.9</v>
      </c>
      <c r="CM309" s="44">
        <v>88.3</v>
      </c>
      <c r="CN309" s="44">
        <v>102</v>
      </c>
      <c r="CO309" s="45">
        <f t="shared" si="36"/>
        <v>53.3</v>
      </c>
      <c r="CP309" s="45">
        <f t="shared" si="37"/>
        <v>63.6</v>
      </c>
      <c r="CQ309" s="45">
        <f t="shared" si="38"/>
        <v>52.4</v>
      </c>
      <c r="CR309" s="45">
        <f t="shared" si="39"/>
        <v>129.6</v>
      </c>
      <c r="CS309" s="45">
        <f t="shared" si="40"/>
        <v>131.6</v>
      </c>
      <c r="CT309" s="45">
        <f t="shared" si="41"/>
        <v>189.9</v>
      </c>
      <c r="CU309" s="45">
        <f t="shared" si="42"/>
        <v>73.5</v>
      </c>
      <c r="CV309" s="45">
        <f t="shared" si="43"/>
        <v>102</v>
      </c>
    </row>
    <row r="310" spans="1:100" s="48" customFormat="1" x14ac:dyDescent="0.25">
      <c r="A310" s="41">
        <v>595</v>
      </c>
      <c r="B310" s="42" t="s">
        <v>4086</v>
      </c>
      <c r="C310" s="42" t="s">
        <v>4087</v>
      </c>
      <c r="D310" s="42" t="b">
        <v>0</v>
      </c>
      <c r="E310" s="46">
        <v>1.536</v>
      </c>
      <c r="F310" s="46">
        <f t="shared" si="44"/>
        <v>-1.536</v>
      </c>
      <c r="G310" s="46">
        <v>0.62</v>
      </c>
      <c r="H310" s="47">
        <v>0.33216270795967601</v>
      </c>
      <c r="I310" s="47">
        <v>0.91577886967833</v>
      </c>
      <c r="J310" s="42" t="s">
        <v>4088</v>
      </c>
      <c r="K310" s="42" t="s">
        <v>30</v>
      </c>
      <c r="L310" s="42">
        <v>16</v>
      </c>
      <c r="M310" s="42">
        <v>47.9</v>
      </c>
      <c r="N310" s="42">
        <v>8.15</v>
      </c>
      <c r="O310" s="42" t="b">
        <v>0</v>
      </c>
      <c r="P310" s="42">
        <v>33.935000000000002</v>
      </c>
      <c r="Q310" s="42">
        <v>79.44</v>
      </c>
      <c r="R310" s="42">
        <v>6</v>
      </c>
      <c r="S310" s="42">
        <v>6</v>
      </c>
      <c r="T310" s="42">
        <v>46</v>
      </c>
      <c r="U310" s="44">
        <v>4967683.90625</v>
      </c>
      <c r="V310" s="44">
        <v>4468354.03125</v>
      </c>
      <c r="W310" s="44">
        <v>4121452.578125</v>
      </c>
      <c r="X310" s="44">
        <v>3636531.96875</v>
      </c>
      <c r="Y310" s="44">
        <v>2737833.46875</v>
      </c>
      <c r="Z310" s="44">
        <v>3189712.3125</v>
      </c>
      <c r="AA310" s="44">
        <v>1912265.984375</v>
      </c>
      <c r="AB310" s="44">
        <v>2118612.203125</v>
      </c>
      <c r="AC310" s="44">
        <v>1957538.46875</v>
      </c>
      <c r="AD310" s="44">
        <v>2965893.1875</v>
      </c>
      <c r="AE310" s="44">
        <v>3583464.5625</v>
      </c>
      <c r="AF310" s="44">
        <v>3147718.96875</v>
      </c>
      <c r="AG310" s="44">
        <v>7594953.28125</v>
      </c>
      <c r="AH310" s="44">
        <v>7013073.171875</v>
      </c>
      <c r="AI310" s="44">
        <v>4133557.90625</v>
      </c>
      <c r="AJ310" s="44">
        <v>7763925.171875</v>
      </c>
      <c r="AK310" s="44">
        <v>7193942.3125</v>
      </c>
      <c r="AL310" s="44">
        <v>6132864.078125</v>
      </c>
      <c r="AM310" s="44">
        <v>2084702.96875</v>
      </c>
      <c r="AN310" s="44">
        <v>2109799.46875</v>
      </c>
      <c r="AO310" s="44">
        <v>1081603.609375</v>
      </c>
      <c r="AP310" s="44">
        <v>8755284.4375</v>
      </c>
      <c r="AQ310" s="44">
        <v>7835527.4375</v>
      </c>
      <c r="AR310" s="44">
        <v>7965707.59375</v>
      </c>
      <c r="AS310" s="44">
        <v>6864618.2460050797</v>
      </c>
      <c r="AT310" s="44">
        <v>6645955.7563573997</v>
      </c>
      <c r="AU310" s="44">
        <v>6499204.5953502702</v>
      </c>
      <c r="AV310" s="44">
        <v>3727182.0067280098</v>
      </c>
      <c r="AW310" s="44">
        <v>2971176.5017866502</v>
      </c>
      <c r="AX310" s="44">
        <v>3667596.9926742502</v>
      </c>
      <c r="AY310" s="44">
        <v>2223953.1186181898</v>
      </c>
      <c r="AZ310" s="44">
        <v>2706557.36556416</v>
      </c>
      <c r="BA310" s="44">
        <v>2583366.08292522</v>
      </c>
      <c r="BB310" s="44">
        <v>10613080.525265399</v>
      </c>
      <c r="BC310" s="44">
        <v>13691060.3358768</v>
      </c>
      <c r="BD310" s="44">
        <v>12456801.3167801</v>
      </c>
      <c r="BE310" s="44">
        <v>12610556.082926599</v>
      </c>
      <c r="BF310" s="44">
        <v>12120886.6100512</v>
      </c>
      <c r="BG310" s="44">
        <v>7611924.4443018297</v>
      </c>
      <c r="BH310" s="44">
        <v>16115154.253390601</v>
      </c>
      <c r="BI310" s="44">
        <v>16041224.5129408</v>
      </c>
      <c r="BJ310" s="44">
        <v>14522082.3242945</v>
      </c>
      <c r="BK310" s="44">
        <v>2084702.96875</v>
      </c>
      <c r="BL310" s="44">
        <v>2394835.8861000198</v>
      </c>
      <c r="BM310" s="44">
        <v>1185260.60033138</v>
      </c>
      <c r="BN310" s="44">
        <v>10177551.895755701</v>
      </c>
      <c r="BO310" s="44">
        <v>9637831.5959794708</v>
      </c>
      <c r="BP310" s="44">
        <v>10311198.9050493</v>
      </c>
      <c r="BQ310" s="44">
        <v>87</v>
      </c>
      <c r="BR310" s="44">
        <v>84.2</v>
      </c>
      <c r="BS310" s="44">
        <v>82.3</v>
      </c>
      <c r="BT310" s="44">
        <v>47.2</v>
      </c>
      <c r="BU310" s="44">
        <v>37.6</v>
      </c>
      <c r="BV310" s="44">
        <v>46.5</v>
      </c>
      <c r="BW310" s="44">
        <v>28.2</v>
      </c>
      <c r="BX310" s="44">
        <v>34.299999999999997</v>
      </c>
      <c r="BY310" s="44">
        <v>32.700000000000003</v>
      </c>
      <c r="BZ310" s="44">
        <v>134.4</v>
      </c>
      <c r="CA310" s="44">
        <v>173.4</v>
      </c>
      <c r="CB310" s="44">
        <v>157.80000000000001</v>
      </c>
      <c r="CC310" s="44">
        <v>159.69999999999999</v>
      </c>
      <c r="CD310" s="44">
        <v>153.5</v>
      </c>
      <c r="CE310" s="44">
        <v>96.4</v>
      </c>
      <c r="CF310" s="44">
        <v>204.1</v>
      </c>
      <c r="CG310" s="44">
        <v>203.2</v>
      </c>
      <c r="CH310" s="44">
        <v>184</v>
      </c>
      <c r="CI310" s="44">
        <v>26.4</v>
      </c>
      <c r="CJ310" s="44">
        <v>30.3</v>
      </c>
      <c r="CK310" s="44">
        <v>15</v>
      </c>
      <c r="CL310" s="44">
        <v>128.9</v>
      </c>
      <c r="CM310" s="44">
        <v>122.1</v>
      </c>
      <c r="CN310" s="44">
        <v>130.6</v>
      </c>
      <c r="CO310" s="45">
        <f t="shared" si="36"/>
        <v>84.2</v>
      </c>
      <c r="CP310" s="45">
        <f t="shared" si="37"/>
        <v>46.5</v>
      </c>
      <c r="CQ310" s="45">
        <f t="shared" si="38"/>
        <v>32.700000000000003</v>
      </c>
      <c r="CR310" s="45">
        <f t="shared" si="39"/>
        <v>157.80000000000001</v>
      </c>
      <c r="CS310" s="45">
        <f t="shared" si="40"/>
        <v>153.5</v>
      </c>
      <c r="CT310" s="45">
        <f t="shared" si="41"/>
        <v>203.2</v>
      </c>
      <c r="CU310" s="45">
        <f t="shared" si="42"/>
        <v>26.4</v>
      </c>
      <c r="CV310" s="45">
        <f t="shared" si="43"/>
        <v>128.9</v>
      </c>
    </row>
    <row r="311" spans="1:100" s="48" customFormat="1" x14ac:dyDescent="0.25">
      <c r="A311" s="41">
        <v>650</v>
      </c>
      <c r="B311" s="42" t="s">
        <v>3411</v>
      </c>
      <c r="C311" s="42" t="s">
        <v>3412</v>
      </c>
      <c r="D311" s="42" t="b">
        <v>0</v>
      </c>
      <c r="E311" s="46">
        <v>1.5349999999999999</v>
      </c>
      <c r="F311" s="46">
        <f t="shared" si="44"/>
        <v>-1.5349999999999999</v>
      </c>
      <c r="G311" s="46">
        <v>0.62</v>
      </c>
      <c r="H311" s="47">
        <v>0.33266637743161598</v>
      </c>
      <c r="I311" s="47">
        <v>0.91577886967833</v>
      </c>
      <c r="J311" s="42" t="s">
        <v>3413</v>
      </c>
      <c r="K311" s="42" t="s">
        <v>30</v>
      </c>
      <c r="L311" s="42">
        <v>35</v>
      </c>
      <c r="M311" s="42">
        <v>16.3</v>
      </c>
      <c r="N311" s="42">
        <v>10.130000000000001</v>
      </c>
      <c r="O311" s="42" t="b">
        <v>0</v>
      </c>
      <c r="P311" s="42">
        <v>29.359000000000002</v>
      </c>
      <c r="Q311" s="42">
        <v>188.34</v>
      </c>
      <c r="R311" s="42">
        <v>7</v>
      </c>
      <c r="S311" s="42">
        <v>7</v>
      </c>
      <c r="T311" s="42">
        <v>67</v>
      </c>
      <c r="U311" s="44">
        <v>15775882.25</v>
      </c>
      <c r="V311" s="44">
        <v>12581921.21875</v>
      </c>
      <c r="W311" s="44">
        <v>12265238.65625</v>
      </c>
      <c r="X311" s="44">
        <v>13691326.625</v>
      </c>
      <c r="Y311" s="44">
        <v>10443176.875</v>
      </c>
      <c r="Z311" s="44">
        <v>10514314.6875</v>
      </c>
      <c r="AA311" s="44">
        <v>9629193</v>
      </c>
      <c r="AB311" s="44">
        <v>7611840.78125</v>
      </c>
      <c r="AC311" s="44">
        <v>8643973.5</v>
      </c>
      <c r="AD311" s="44">
        <v>13769829.3125</v>
      </c>
      <c r="AE311" s="44">
        <v>13321724.28125</v>
      </c>
      <c r="AF311" s="44">
        <v>13576786.09375</v>
      </c>
      <c r="AG311" s="44">
        <v>16846103.8125</v>
      </c>
      <c r="AH311" s="44">
        <v>17885290.578125</v>
      </c>
      <c r="AI311" s="44">
        <v>17119804.5</v>
      </c>
      <c r="AJ311" s="44">
        <v>17495566.8125</v>
      </c>
      <c r="AK311" s="44">
        <v>15902156.75</v>
      </c>
      <c r="AL311" s="44">
        <v>15688875.71875</v>
      </c>
      <c r="AM311" s="44">
        <v>13247440.3125</v>
      </c>
      <c r="AN311" s="44">
        <v>10809866.5</v>
      </c>
      <c r="AO311" s="44">
        <v>11225716.15625</v>
      </c>
      <c r="AP311" s="44">
        <v>16073123.25</v>
      </c>
      <c r="AQ311" s="44">
        <v>15510203.375</v>
      </c>
      <c r="AR311" s="44">
        <v>14673042</v>
      </c>
      <c r="AS311" s="44">
        <v>21799979.866659399</v>
      </c>
      <c r="AT311" s="44">
        <v>18713578.012169</v>
      </c>
      <c r="AU311" s="44">
        <v>19341310.842895299</v>
      </c>
      <c r="AV311" s="44">
        <v>14032618.6277078</v>
      </c>
      <c r="AW311" s="44">
        <v>11333239.252557</v>
      </c>
      <c r="AX311" s="44">
        <v>12089575.8456918</v>
      </c>
      <c r="AY311" s="44">
        <v>11198689.9192403</v>
      </c>
      <c r="AZ311" s="44">
        <v>9724235.3752166592</v>
      </c>
      <c r="BA311" s="44">
        <v>11407463.1574744</v>
      </c>
      <c r="BB311" s="44">
        <v>49273624.528571203</v>
      </c>
      <c r="BC311" s="44">
        <v>50897260.941591702</v>
      </c>
      <c r="BD311" s="44">
        <v>53728852.0891774</v>
      </c>
      <c r="BE311" s="44">
        <v>27971039.325652201</v>
      </c>
      <c r="BF311" s="44">
        <v>30911637.989841599</v>
      </c>
      <c r="BG311" s="44">
        <v>31526027.047590401</v>
      </c>
      <c r="BH311" s="44">
        <v>36314589.810227297</v>
      </c>
      <c r="BI311" s="44">
        <v>35459009.2032694</v>
      </c>
      <c r="BJ311" s="44">
        <v>37149876.7722518</v>
      </c>
      <c r="BK311" s="44">
        <v>13247440.3125</v>
      </c>
      <c r="BL311" s="44">
        <v>12270292.3200034</v>
      </c>
      <c r="BM311" s="44">
        <v>12301548.3261886</v>
      </c>
      <c r="BN311" s="44">
        <v>18684149.803642899</v>
      </c>
      <c r="BO311" s="44">
        <v>19077813.119793899</v>
      </c>
      <c r="BP311" s="44">
        <v>18993498.421013098</v>
      </c>
      <c r="BQ311" s="44">
        <v>90.6</v>
      </c>
      <c r="BR311" s="44">
        <v>77.8</v>
      </c>
      <c r="BS311" s="44">
        <v>80.400000000000006</v>
      </c>
      <c r="BT311" s="44">
        <v>58.3</v>
      </c>
      <c r="BU311" s="44">
        <v>47.1</v>
      </c>
      <c r="BV311" s="44">
        <v>50.2</v>
      </c>
      <c r="BW311" s="44">
        <v>46.5</v>
      </c>
      <c r="BX311" s="44">
        <v>40.4</v>
      </c>
      <c r="BY311" s="44">
        <v>47.4</v>
      </c>
      <c r="BZ311" s="44">
        <v>204.8</v>
      </c>
      <c r="CA311" s="44">
        <v>211.5</v>
      </c>
      <c r="CB311" s="44">
        <v>223.3</v>
      </c>
      <c r="CC311" s="44">
        <v>116.3</v>
      </c>
      <c r="CD311" s="44">
        <v>128.5</v>
      </c>
      <c r="CE311" s="44">
        <v>131</v>
      </c>
      <c r="CF311" s="44">
        <v>150.9</v>
      </c>
      <c r="CG311" s="44">
        <v>147.4</v>
      </c>
      <c r="CH311" s="44">
        <v>154.4</v>
      </c>
      <c r="CI311" s="44">
        <v>55.1</v>
      </c>
      <c r="CJ311" s="44">
        <v>51</v>
      </c>
      <c r="CK311" s="44">
        <v>51.1</v>
      </c>
      <c r="CL311" s="44">
        <v>77.7</v>
      </c>
      <c r="CM311" s="44">
        <v>79.3</v>
      </c>
      <c r="CN311" s="44">
        <v>78.900000000000006</v>
      </c>
      <c r="CO311" s="45">
        <f t="shared" si="36"/>
        <v>80.400000000000006</v>
      </c>
      <c r="CP311" s="45">
        <f t="shared" si="37"/>
        <v>50.2</v>
      </c>
      <c r="CQ311" s="45">
        <f t="shared" si="38"/>
        <v>46.5</v>
      </c>
      <c r="CR311" s="45">
        <f t="shared" si="39"/>
        <v>211.5</v>
      </c>
      <c r="CS311" s="45">
        <f t="shared" si="40"/>
        <v>128.5</v>
      </c>
      <c r="CT311" s="45">
        <f t="shared" si="41"/>
        <v>150.9</v>
      </c>
      <c r="CU311" s="45">
        <f t="shared" si="42"/>
        <v>51.1</v>
      </c>
      <c r="CV311" s="45">
        <f t="shared" si="43"/>
        <v>78.900000000000006</v>
      </c>
    </row>
    <row r="312" spans="1:100" s="48" customFormat="1" x14ac:dyDescent="0.25">
      <c r="A312" s="41">
        <v>1544</v>
      </c>
      <c r="B312" s="42" t="s">
        <v>4555</v>
      </c>
      <c r="C312" s="42" t="s">
        <v>4556</v>
      </c>
      <c r="D312" s="42" t="b">
        <v>0</v>
      </c>
      <c r="E312" s="46">
        <v>1.5349999999999999</v>
      </c>
      <c r="F312" s="46">
        <f t="shared" si="44"/>
        <v>-1.5349999999999999</v>
      </c>
      <c r="G312" s="46">
        <v>0.62</v>
      </c>
      <c r="H312" s="47">
        <v>0.33247724731659101</v>
      </c>
      <c r="I312" s="47">
        <v>0.91577886967833</v>
      </c>
      <c r="J312" s="42" t="s">
        <v>4557</v>
      </c>
      <c r="K312" s="42" t="s">
        <v>30</v>
      </c>
      <c r="L312" s="42">
        <v>4</v>
      </c>
      <c r="M312" s="42">
        <v>77.7</v>
      </c>
      <c r="N312" s="42">
        <v>7.08</v>
      </c>
      <c r="O312" s="42" t="b">
        <v>1</v>
      </c>
      <c r="P312" s="42">
        <v>5.64</v>
      </c>
      <c r="Q312" s="42">
        <v>2.17</v>
      </c>
      <c r="R312" s="42">
        <v>2</v>
      </c>
      <c r="S312" s="42">
        <v>2</v>
      </c>
      <c r="T312" s="42">
        <v>2</v>
      </c>
      <c r="U312" s="44" t="s">
        <v>30</v>
      </c>
      <c r="V312" s="44">
        <v>50677.41015625</v>
      </c>
      <c r="W312" s="44" t="s">
        <v>30</v>
      </c>
      <c r="X312" s="44">
        <v>69831.9921875</v>
      </c>
      <c r="Y312" s="44" t="s">
        <v>30</v>
      </c>
      <c r="Z312" s="44" t="s">
        <v>30</v>
      </c>
      <c r="AA312" s="44">
        <v>94596.8671875</v>
      </c>
      <c r="AB312" s="44" t="s">
        <v>30</v>
      </c>
      <c r="AC312" s="44" t="s">
        <v>30</v>
      </c>
      <c r="AD312" s="44">
        <v>66485.8359375</v>
      </c>
      <c r="AE312" s="44">
        <v>97417.546875</v>
      </c>
      <c r="AF312" s="44">
        <v>90543.375</v>
      </c>
      <c r="AG312" s="44">
        <v>780307.90625</v>
      </c>
      <c r="AH312" s="44">
        <v>646082.28125</v>
      </c>
      <c r="AI312" s="44">
        <v>661821.859375</v>
      </c>
      <c r="AJ312" s="44">
        <v>185789.21875</v>
      </c>
      <c r="AK312" s="44">
        <v>210073.859375</v>
      </c>
      <c r="AL312" s="44">
        <v>181411.5</v>
      </c>
      <c r="AM312" s="44">
        <v>1290333.84375</v>
      </c>
      <c r="AN312" s="44">
        <v>974928.421875</v>
      </c>
      <c r="AO312" s="44">
        <v>181879.828125</v>
      </c>
      <c r="AP312" s="44">
        <v>576803.3828125</v>
      </c>
      <c r="AQ312" s="44">
        <v>84597.8359375</v>
      </c>
      <c r="AR312" s="44">
        <v>157341.1875</v>
      </c>
      <c r="AS312" s="44" t="s">
        <v>30</v>
      </c>
      <c r="AT312" s="44">
        <v>75374.471984485193</v>
      </c>
      <c r="AU312" s="44" t="s">
        <v>30</v>
      </c>
      <c r="AV312" s="44">
        <v>71572.736610558903</v>
      </c>
      <c r="AW312" s="44" t="s">
        <v>30</v>
      </c>
      <c r="AX312" s="44" t="s">
        <v>30</v>
      </c>
      <c r="AY312" s="44">
        <v>110015.551974539</v>
      </c>
      <c r="AZ312" s="44" t="s">
        <v>30</v>
      </c>
      <c r="BA312" s="44" t="s">
        <v>30</v>
      </c>
      <c r="BB312" s="44">
        <v>237911.309000662</v>
      </c>
      <c r="BC312" s="44">
        <v>372195.535570818</v>
      </c>
      <c r="BD312" s="44">
        <v>358316.87775278499</v>
      </c>
      <c r="BE312" s="44">
        <v>1295612.52707234</v>
      </c>
      <c r="BF312" s="44">
        <v>1116641.71752835</v>
      </c>
      <c r="BG312" s="44">
        <v>1218741.36117283</v>
      </c>
      <c r="BH312" s="44">
        <v>385632.50578703301</v>
      </c>
      <c r="BI312" s="44">
        <v>468427.712671393</v>
      </c>
      <c r="BJ312" s="44">
        <v>429566.46421865601</v>
      </c>
      <c r="BK312" s="44">
        <v>1290333.84375</v>
      </c>
      <c r="BL312" s="44">
        <v>1106642.41112375</v>
      </c>
      <c r="BM312" s="44">
        <v>199310.53521185601</v>
      </c>
      <c r="BN312" s="44">
        <v>670503.214844489</v>
      </c>
      <c r="BO312" s="44">
        <v>104056.772521502</v>
      </c>
      <c r="BP312" s="44">
        <v>203670.07716202101</v>
      </c>
      <c r="BQ312" s="44" t="s">
        <v>30</v>
      </c>
      <c r="BR312" s="44">
        <v>18.600000000000001</v>
      </c>
      <c r="BS312" s="44" t="s">
        <v>30</v>
      </c>
      <c r="BT312" s="44">
        <v>17.7</v>
      </c>
      <c r="BU312" s="44" t="s">
        <v>30</v>
      </c>
      <c r="BV312" s="44" t="s">
        <v>30</v>
      </c>
      <c r="BW312" s="44">
        <v>27.2</v>
      </c>
      <c r="BX312" s="44" t="s">
        <v>30</v>
      </c>
      <c r="BY312" s="44" t="s">
        <v>30</v>
      </c>
      <c r="BZ312" s="44">
        <v>58.8</v>
      </c>
      <c r="CA312" s="44">
        <v>92</v>
      </c>
      <c r="CB312" s="44">
        <v>88.5</v>
      </c>
      <c r="CC312" s="44">
        <v>320.10000000000002</v>
      </c>
      <c r="CD312" s="44">
        <v>275.89999999999998</v>
      </c>
      <c r="CE312" s="44">
        <v>301.10000000000002</v>
      </c>
      <c r="CF312" s="44">
        <v>95.3</v>
      </c>
      <c r="CG312" s="44">
        <v>115.7</v>
      </c>
      <c r="CH312" s="44">
        <v>106.1</v>
      </c>
      <c r="CI312" s="44">
        <v>318.8</v>
      </c>
      <c r="CJ312" s="44">
        <v>273.39999999999998</v>
      </c>
      <c r="CK312" s="44">
        <v>49.2</v>
      </c>
      <c r="CL312" s="44">
        <v>165.6</v>
      </c>
      <c r="CM312" s="44">
        <v>25.7</v>
      </c>
      <c r="CN312" s="44">
        <v>50.3</v>
      </c>
      <c r="CO312" s="45">
        <f t="shared" si="36"/>
        <v>18.600000000000001</v>
      </c>
      <c r="CP312" s="45">
        <f t="shared" si="37"/>
        <v>17.7</v>
      </c>
      <c r="CQ312" s="45">
        <f t="shared" si="38"/>
        <v>27.2</v>
      </c>
      <c r="CR312" s="45">
        <f t="shared" si="39"/>
        <v>88.5</v>
      </c>
      <c r="CS312" s="45">
        <f t="shared" si="40"/>
        <v>301.10000000000002</v>
      </c>
      <c r="CT312" s="45">
        <f t="shared" si="41"/>
        <v>106.1</v>
      </c>
      <c r="CU312" s="45">
        <f t="shared" si="42"/>
        <v>273.39999999999998</v>
      </c>
      <c r="CV312" s="45">
        <f t="shared" si="43"/>
        <v>50.3</v>
      </c>
    </row>
    <row r="313" spans="1:100" s="48" customFormat="1" x14ac:dyDescent="0.25">
      <c r="A313" s="41">
        <v>1001</v>
      </c>
      <c r="B313" s="42" t="s">
        <v>3393</v>
      </c>
      <c r="C313" s="42" t="s">
        <v>3394</v>
      </c>
      <c r="D313" s="42" t="b">
        <v>0</v>
      </c>
      <c r="E313" s="46">
        <v>1.5289999999999999</v>
      </c>
      <c r="F313" s="46">
        <f t="shared" si="44"/>
        <v>-1.5289999999999999</v>
      </c>
      <c r="G313" s="46">
        <v>0.61</v>
      </c>
      <c r="H313" s="47">
        <v>0.33657849461807399</v>
      </c>
      <c r="I313" s="47">
        <v>0.91900787855201604</v>
      </c>
      <c r="J313" s="42" t="s">
        <v>3395</v>
      </c>
      <c r="K313" s="42" t="s">
        <v>30</v>
      </c>
      <c r="L313" s="42">
        <v>9</v>
      </c>
      <c r="M313" s="42">
        <v>74.2</v>
      </c>
      <c r="N313" s="42">
        <v>6.23</v>
      </c>
      <c r="O313" s="42" t="b">
        <v>0</v>
      </c>
      <c r="P313" s="42">
        <v>15.21</v>
      </c>
      <c r="Q313" s="42">
        <v>25</v>
      </c>
      <c r="R313" s="42">
        <v>4</v>
      </c>
      <c r="S313" s="42">
        <v>2</v>
      </c>
      <c r="T313" s="42">
        <v>10</v>
      </c>
      <c r="U313" s="44">
        <v>662212.625</v>
      </c>
      <c r="V313" s="44" t="s">
        <v>30</v>
      </c>
      <c r="W313" s="44" t="s">
        <v>30</v>
      </c>
      <c r="X313" s="44">
        <v>909840.625</v>
      </c>
      <c r="Y313" s="44">
        <v>993999.9375</v>
      </c>
      <c r="Z313" s="44">
        <v>819752.1875</v>
      </c>
      <c r="AA313" s="44">
        <v>734017.5</v>
      </c>
      <c r="AB313" s="44">
        <v>549259.4375</v>
      </c>
      <c r="AC313" s="44">
        <v>663321</v>
      </c>
      <c r="AD313" s="44" t="s">
        <v>30</v>
      </c>
      <c r="AE313" s="44" t="s">
        <v>30</v>
      </c>
      <c r="AF313" s="44" t="s">
        <v>30</v>
      </c>
      <c r="AG313" s="44">
        <v>786007.625</v>
      </c>
      <c r="AH313" s="44">
        <v>705813.5625</v>
      </c>
      <c r="AI313" s="44">
        <v>920865.25</v>
      </c>
      <c r="AJ313" s="44">
        <v>568829.25</v>
      </c>
      <c r="AK313" s="44">
        <v>614994.25</v>
      </c>
      <c r="AL313" s="44">
        <v>491712.875</v>
      </c>
      <c r="AM313" s="44">
        <v>1244002.375</v>
      </c>
      <c r="AN313" s="44">
        <v>1392134.5</v>
      </c>
      <c r="AO313" s="44">
        <v>1386299.125</v>
      </c>
      <c r="AP313" s="44">
        <v>1203722.875</v>
      </c>
      <c r="AQ313" s="44">
        <v>1160146.25</v>
      </c>
      <c r="AR313" s="44">
        <v>1235384.5</v>
      </c>
      <c r="AS313" s="44">
        <v>915081.74716806295</v>
      </c>
      <c r="AT313" s="44" t="s">
        <v>30</v>
      </c>
      <c r="AU313" s="44" t="s">
        <v>30</v>
      </c>
      <c r="AV313" s="44">
        <v>932520.77408680599</v>
      </c>
      <c r="AW313" s="44">
        <v>1078717.6396180899</v>
      </c>
      <c r="AX313" s="44">
        <v>942567.96947832499</v>
      </c>
      <c r="AY313" s="44">
        <v>853657.66142562102</v>
      </c>
      <c r="AZ313" s="44">
        <v>701686.78060972202</v>
      </c>
      <c r="BA313" s="44">
        <v>875385.59310472896</v>
      </c>
      <c r="BB313" s="44" t="s">
        <v>30</v>
      </c>
      <c r="BC313" s="44" t="s">
        <v>30</v>
      </c>
      <c r="BD313" s="44" t="s">
        <v>30</v>
      </c>
      <c r="BE313" s="44">
        <v>1305076.26177776</v>
      </c>
      <c r="BF313" s="44">
        <v>1219876.92830696</v>
      </c>
      <c r="BG313" s="44">
        <v>1695768.35872665</v>
      </c>
      <c r="BH313" s="44">
        <v>1180687.7197628501</v>
      </c>
      <c r="BI313" s="44">
        <v>1371328.87780821</v>
      </c>
      <c r="BJ313" s="44">
        <v>1164332.8075923501</v>
      </c>
      <c r="BK313" s="44">
        <v>1244002.375</v>
      </c>
      <c r="BL313" s="44">
        <v>1580213.5265742501</v>
      </c>
      <c r="BM313" s="44">
        <v>1519157.0358070901</v>
      </c>
      <c r="BN313" s="44">
        <v>1399263.7379030699</v>
      </c>
      <c r="BO313" s="44">
        <v>1426999.55725949</v>
      </c>
      <c r="BP313" s="44">
        <v>1599141.71513269</v>
      </c>
      <c r="BQ313" s="44">
        <v>95.5</v>
      </c>
      <c r="BR313" s="44" t="s">
        <v>30</v>
      </c>
      <c r="BS313" s="44" t="s">
        <v>30</v>
      </c>
      <c r="BT313" s="44">
        <v>97.3</v>
      </c>
      <c r="BU313" s="44">
        <v>112.5</v>
      </c>
      <c r="BV313" s="44">
        <v>98.3</v>
      </c>
      <c r="BW313" s="44">
        <v>89.1</v>
      </c>
      <c r="BX313" s="44">
        <v>73.2</v>
      </c>
      <c r="BY313" s="44">
        <v>91.3</v>
      </c>
      <c r="BZ313" s="44" t="s">
        <v>30</v>
      </c>
      <c r="CA313" s="44" t="s">
        <v>30</v>
      </c>
      <c r="CB313" s="44" t="s">
        <v>30</v>
      </c>
      <c r="CC313" s="44">
        <v>136.1</v>
      </c>
      <c r="CD313" s="44">
        <v>127.3</v>
      </c>
      <c r="CE313" s="44">
        <v>176.9</v>
      </c>
      <c r="CF313" s="44">
        <v>123.2</v>
      </c>
      <c r="CG313" s="44">
        <v>143.1</v>
      </c>
      <c r="CH313" s="44">
        <v>121.5</v>
      </c>
      <c r="CI313" s="44">
        <v>129.80000000000001</v>
      </c>
      <c r="CJ313" s="44">
        <v>164.9</v>
      </c>
      <c r="CK313" s="44">
        <v>158.5</v>
      </c>
      <c r="CL313" s="44">
        <v>146</v>
      </c>
      <c r="CM313" s="44">
        <v>148.9</v>
      </c>
      <c r="CN313" s="44">
        <v>166.8</v>
      </c>
      <c r="CO313" s="45">
        <f t="shared" si="36"/>
        <v>95.5</v>
      </c>
      <c r="CP313" s="45">
        <f t="shared" si="37"/>
        <v>98.3</v>
      </c>
      <c r="CQ313" s="45">
        <f t="shared" si="38"/>
        <v>89.1</v>
      </c>
      <c r="CR313" s="45" t="e">
        <f t="shared" si="39"/>
        <v>#NUM!</v>
      </c>
      <c r="CS313" s="45">
        <f t="shared" si="40"/>
        <v>136.1</v>
      </c>
      <c r="CT313" s="45">
        <f t="shared" si="41"/>
        <v>123.2</v>
      </c>
      <c r="CU313" s="45">
        <f t="shared" si="42"/>
        <v>158.5</v>
      </c>
      <c r="CV313" s="45">
        <f t="shared" si="43"/>
        <v>148.9</v>
      </c>
    </row>
    <row r="314" spans="1:100" s="48" customFormat="1" x14ac:dyDescent="0.25">
      <c r="A314" s="41">
        <v>1164</v>
      </c>
      <c r="B314" s="42" t="s">
        <v>3768</v>
      </c>
      <c r="C314" s="42" t="s">
        <v>3769</v>
      </c>
      <c r="D314" s="42" t="b">
        <v>0</v>
      </c>
      <c r="E314" s="46">
        <v>1.528</v>
      </c>
      <c r="F314" s="46">
        <f t="shared" si="44"/>
        <v>-1.528</v>
      </c>
      <c r="G314" s="46">
        <v>0.61</v>
      </c>
      <c r="H314" s="47">
        <v>0.33692038051659301</v>
      </c>
      <c r="I314" s="47">
        <v>0.91900787855201604</v>
      </c>
      <c r="J314" s="42" t="s">
        <v>3770</v>
      </c>
      <c r="K314" s="42" t="s">
        <v>30</v>
      </c>
      <c r="L314" s="42">
        <v>15</v>
      </c>
      <c r="M314" s="42">
        <v>24.6</v>
      </c>
      <c r="N314" s="42">
        <v>11.19</v>
      </c>
      <c r="O314" s="42" t="b">
        <v>0</v>
      </c>
      <c r="P314" s="42">
        <v>11.835000000000001</v>
      </c>
      <c r="Q314" s="42">
        <v>51.68</v>
      </c>
      <c r="R314" s="42">
        <v>4</v>
      </c>
      <c r="S314" s="42">
        <v>4</v>
      </c>
      <c r="T314" s="42">
        <v>27</v>
      </c>
      <c r="U314" s="44">
        <v>1423427.0625</v>
      </c>
      <c r="V314" s="44">
        <v>1565476.6171875</v>
      </c>
      <c r="W314" s="44">
        <v>1414438.7734375</v>
      </c>
      <c r="X314" s="44">
        <v>4664437.28125</v>
      </c>
      <c r="Y314" s="44">
        <v>3752002.5625</v>
      </c>
      <c r="Z314" s="44">
        <v>3485965.40625</v>
      </c>
      <c r="AA314" s="44">
        <v>3228603.71875</v>
      </c>
      <c r="AB314" s="44">
        <v>2445798.6875</v>
      </c>
      <c r="AC314" s="44">
        <v>2423539.40625</v>
      </c>
      <c r="AD314" s="44">
        <v>60827.0625</v>
      </c>
      <c r="AE314" s="44">
        <v>71185.6015625</v>
      </c>
      <c r="AF314" s="44">
        <v>281562.453125</v>
      </c>
      <c r="AG314" s="44">
        <v>995804.84375</v>
      </c>
      <c r="AH314" s="44">
        <v>920970.25</v>
      </c>
      <c r="AI314" s="44">
        <v>863497.4375</v>
      </c>
      <c r="AJ314" s="44">
        <v>759229.140625</v>
      </c>
      <c r="AK314" s="44">
        <v>609138</v>
      </c>
      <c r="AL314" s="44">
        <v>561896.96875</v>
      </c>
      <c r="AM314" s="44">
        <v>7907129.875</v>
      </c>
      <c r="AN314" s="44">
        <v>6754503.25</v>
      </c>
      <c r="AO314" s="44">
        <v>6395167.25</v>
      </c>
      <c r="AP314" s="44">
        <v>4272255.6875</v>
      </c>
      <c r="AQ314" s="44">
        <v>3747746.578125</v>
      </c>
      <c r="AR314" s="44">
        <v>2961018.625</v>
      </c>
      <c r="AS314" s="44">
        <v>1966969.6320253699</v>
      </c>
      <c r="AT314" s="44">
        <v>2328393.9147788798</v>
      </c>
      <c r="AU314" s="44">
        <v>2230458.0246677799</v>
      </c>
      <c r="AV314" s="44">
        <v>4780710.5383875398</v>
      </c>
      <c r="AW314" s="44">
        <v>4071782.2963253502</v>
      </c>
      <c r="AX314" s="44">
        <v>4008234.9089684398</v>
      </c>
      <c r="AY314" s="44">
        <v>3754845.4910382801</v>
      </c>
      <c r="AZ314" s="44">
        <v>3124542.7750185202</v>
      </c>
      <c r="BA314" s="44">
        <v>3198348.1309242998</v>
      </c>
      <c r="BB314" s="44">
        <v>217662.09084960501</v>
      </c>
      <c r="BC314" s="44">
        <v>271973.21168928797</v>
      </c>
      <c r="BD314" s="44">
        <v>1114256.8862290001</v>
      </c>
      <c r="BE314" s="44">
        <v>1653420.68143605</v>
      </c>
      <c r="BF314" s="44">
        <v>1591738.12933368</v>
      </c>
      <c r="BG314" s="44">
        <v>1590125.8434434801</v>
      </c>
      <c r="BH314" s="44">
        <v>1575890.3446368801</v>
      </c>
      <c r="BI314" s="44">
        <v>1358270.47158626</v>
      </c>
      <c r="BJ314" s="44">
        <v>1330522.5640112001</v>
      </c>
      <c r="BK314" s="44">
        <v>7907129.875</v>
      </c>
      <c r="BL314" s="44">
        <v>7667044.6720052697</v>
      </c>
      <c r="BM314" s="44">
        <v>7008057.0259326799</v>
      </c>
      <c r="BN314" s="44">
        <v>4966269.7176614497</v>
      </c>
      <c r="BO314" s="44">
        <v>4609791.8324565999</v>
      </c>
      <c r="BP314" s="44">
        <v>3832886.36252305</v>
      </c>
      <c r="BQ314" s="44">
        <v>62</v>
      </c>
      <c r="BR314" s="44">
        <v>73.400000000000006</v>
      </c>
      <c r="BS314" s="44">
        <v>70.3</v>
      </c>
      <c r="BT314" s="44">
        <v>150.69999999999999</v>
      </c>
      <c r="BU314" s="44">
        <v>128.30000000000001</v>
      </c>
      <c r="BV314" s="44">
        <v>126.3</v>
      </c>
      <c r="BW314" s="44">
        <v>118.3</v>
      </c>
      <c r="BX314" s="44">
        <v>98.5</v>
      </c>
      <c r="BY314" s="44">
        <v>100.8</v>
      </c>
      <c r="BZ314" s="44">
        <v>6.9</v>
      </c>
      <c r="CA314" s="44">
        <v>8.6</v>
      </c>
      <c r="CB314" s="44">
        <v>35.1</v>
      </c>
      <c r="CC314" s="44">
        <v>52.1</v>
      </c>
      <c r="CD314" s="44">
        <v>50.2</v>
      </c>
      <c r="CE314" s="44">
        <v>50.1</v>
      </c>
      <c r="CF314" s="44">
        <v>49.7</v>
      </c>
      <c r="CG314" s="44">
        <v>42.8</v>
      </c>
      <c r="CH314" s="44">
        <v>41.9</v>
      </c>
      <c r="CI314" s="44">
        <v>249.2</v>
      </c>
      <c r="CJ314" s="44">
        <v>241.6</v>
      </c>
      <c r="CK314" s="44">
        <v>220.8</v>
      </c>
      <c r="CL314" s="44">
        <v>156.5</v>
      </c>
      <c r="CM314" s="44">
        <v>145.30000000000001</v>
      </c>
      <c r="CN314" s="44">
        <v>120.8</v>
      </c>
      <c r="CO314" s="45">
        <f t="shared" si="36"/>
        <v>70.3</v>
      </c>
      <c r="CP314" s="45">
        <f t="shared" si="37"/>
        <v>128.30000000000001</v>
      </c>
      <c r="CQ314" s="45">
        <f t="shared" si="38"/>
        <v>100.8</v>
      </c>
      <c r="CR314" s="45">
        <f t="shared" si="39"/>
        <v>8.6</v>
      </c>
      <c r="CS314" s="45">
        <f t="shared" si="40"/>
        <v>50.2</v>
      </c>
      <c r="CT314" s="45">
        <f t="shared" si="41"/>
        <v>42.8</v>
      </c>
      <c r="CU314" s="45">
        <f t="shared" si="42"/>
        <v>241.6</v>
      </c>
      <c r="CV314" s="45">
        <f t="shared" si="43"/>
        <v>145.30000000000001</v>
      </c>
    </row>
    <row r="315" spans="1:100" s="48" customFormat="1" x14ac:dyDescent="0.25">
      <c r="A315" s="41">
        <v>277</v>
      </c>
      <c r="B315" s="42" t="s">
        <v>4318</v>
      </c>
      <c r="C315" s="42" t="s">
        <v>4319</v>
      </c>
      <c r="D315" s="42" t="b">
        <v>0</v>
      </c>
      <c r="E315" s="46">
        <v>1.5229999999999999</v>
      </c>
      <c r="F315" s="46">
        <f t="shared" si="44"/>
        <v>-1.5229999999999999</v>
      </c>
      <c r="G315" s="46">
        <v>0.61</v>
      </c>
      <c r="H315" s="47">
        <v>0.34093036392169701</v>
      </c>
      <c r="I315" s="47">
        <v>0.92163119842973895</v>
      </c>
      <c r="J315" s="42" t="s">
        <v>4320</v>
      </c>
      <c r="K315" s="42" t="s">
        <v>30</v>
      </c>
      <c r="L315" s="42">
        <v>30</v>
      </c>
      <c r="M315" s="42">
        <v>70.099999999999994</v>
      </c>
      <c r="N315" s="42">
        <v>5.72</v>
      </c>
      <c r="O315" s="42" t="b">
        <v>0</v>
      </c>
      <c r="P315" s="42">
        <v>79.051000000000002</v>
      </c>
      <c r="Q315" s="42">
        <v>252.01</v>
      </c>
      <c r="R315" s="42">
        <v>17</v>
      </c>
      <c r="S315" s="42">
        <v>10</v>
      </c>
      <c r="T315" s="42">
        <v>114</v>
      </c>
      <c r="U315" s="44">
        <v>1716182.546875</v>
      </c>
      <c r="V315" s="44">
        <v>1954319.8125</v>
      </c>
      <c r="W315" s="44">
        <v>1438193.484375</v>
      </c>
      <c r="X315" s="44">
        <v>2830412.09375</v>
      </c>
      <c r="Y315" s="44">
        <v>3027279.21875</v>
      </c>
      <c r="Z315" s="44">
        <v>3062558.40625</v>
      </c>
      <c r="AA315" s="44">
        <v>3282896.4375</v>
      </c>
      <c r="AB315" s="44">
        <v>4460890.75</v>
      </c>
      <c r="AC315" s="44">
        <v>4393418.875</v>
      </c>
      <c r="AD315" s="44">
        <v>348252.4140625</v>
      </c>
      <c r="AE315" s="44">
        <v>542081.15625</v>
      </c>
      <c r="AF315" s="44">
        <v>474060.796875</v>
      </c>
      <c r="AG315" s="44">
        <v>1402913.015625</v>
      </c>
      <c r="AH315" s="44">
        <v>948542.6875</v>
      </c>
      <c r="AI315" s="44">
        <v>823113.796875</v>
      </c>
      <c r="AJ315" s="44" t="s">
        <v>30</v>
      </c>
      <c r="AK315" s="44">
        <v>207261.5859375</v>
      </c>
      <c r="AL315" s="44">
        <v>463853.796875</v>
      </c>
      <c r="AM315" s="44">
        <v>8010260.578125</v>
      </c>
      <c r="AN315" s="44">
        <v>7612037.1875</v>
      </c>
      <c r="AO315" s="44">
        <v>7400793.125</v>
      </c>
      <c r="AP315" s="44">
        <v>8933452.46875</v>
      </c>
      <c r="AQ315" s="44">
        <v>10213773.96875</v>
      </c>
      <c r="AR315" s="44">
        <v>9649627.28125</v>
      </c>
      <c r="AS315" s="44">
        <v>2371515.2266293801</v>
      </c>
      <c r="AT315" s="44">
        <v>2906735.43698915</v>
      </c>
      <c r="AU315" s="44">
        <v>2267917.32416467</v>
      </c>
      <c r="AV315" s="44">
        <v>2900967.4926841301</v>
      </c>
      <c r="AW315" s="44">
        <v>3285291.4473295701</v>
      </c>
      <c r="AX315" s="44">
        <v>3521392.8091992298</v>
      </c>
      <c r="AY315" s="44">
        <v>3817987.5759620899</v>
      </c>
      <c r="AZ315" s="44">
        <v>5698851.6815775</v>
      </c>
      <c r="BA315" s="44">
        <v>5798000.6477246797</v>
      </c>
      <c r="BB315" s="44">
        <v>1246178.0245966399</v>
      </c>
      <c r="BC315" s="44">
        <v>2071086.7060962101</v>
      </c>
      <c r="BD315" s="44">
        <v>1876050.94907548</v>
      </c>
      <c r="BE315" s="44">
        <v>2329377.49685473</v>
      </c>
      <c r="BF315" s="44">
        <v>1639392.3288992101</v>
      </c>
      <c r="BG315" s="44">
        <v>1515759.5884652799</v>
      </c>
      <c r="BH315" s="44" t="s">
        <v>30</v>
      </c>
      <c r="BI315" s="44">
        <v>462156.83814348199</v>
      </c>
      <c r="BJ315" s="44">
        <v>1098364.9627393601</v>
      </c>
      <c r="BK315" s="44">
        <v>8010260.578125</v>
      </c>
      <c r="BL315" s="44">
        <v>8640432.4643011801</v>
      </c>
      <c r="BM315" s="44">
        <v>8110058.4597111996</v>
      </c>
      <c r="BN315" s="44">
        <v>10384662.743742</v>
      </c>
      <c r="BO315" s="44">
        <v>12563115.151520601</v>
      </c>
      <c r="BP315" s="44">
        <v>12490946.3579391</v>
      </c>
      <c r="BQ315" s="44">
        <v>54.2</v>
      </c>
      <c r="BR315" s="44">
        <v>66.400000000000006</v>
      </c>
      <c r="BS315" s="44">
        <v>51.8</v>
      </c>
      <c r="BT315" s="44">
        <v>66.3</v>
      </c>
      <c r="BU315" s="44">
        <v>75.099999999999994</v>
      </c>
      <c r="BV315" s="44">
        <v>80.5</v>
      </c>
      <c r="BW315" s="44">
        <v>87.3</v>
      </c>
      <c r="BX315" s="44">
        <v>130.30000000000001</v>
      </c>
      <c r="BY315" s="44">
        <v>132.5</v>
      </c>
      <c r="BZ315" s="44">
        <v>28.5</v>
      </c>
      <c r="CA315" s="44">
        <v>47.3</v>
      </c>
      <c r="CB315" s="44">
        <v>42.9</v>
      </c>
      <c r="CC315" s="44">
        <v>53.2</v>
      </c>
      <c r="CD315" s="44">
        <v>37.5</v>
      </c>
      <c r="CE315" s="44">
        <v>34.6</v>
      </c>
      <c r="CF315" s="44" t="s">
        <v>30</v>
      </c>
      <c r="CG315" s="44">
        <v>10.6</v>
      </c>
      <c r="CH315" s="44">
        <v>25.1</v>
      </c>
      <c r="CI315" s="44">
        <v>183.1</v>
      </c>
      <c r="CJ315" s="44">
        <v>197.5</v>
      </c>
      <c r="CK315" s="44">
        <v>185.4</v>
      </c>
      <c r="CL315" s="44">
        <v>237.3</v>
      </c>
      <c r="CM315" s="44">
        <v>287.10000000000002</v>
      </c>
      <c r="CN315" s="44">
        <v>285.5</v>
      </c>
      <c r="CO315" s="45">
        <f t="shared" si="36"/>
        <v>54.2</v>
      </c>
      <c r="CP315" s="45">
        <f t="shared" si="37"/>
        <v>75.099999999999994</v>
      </c>
      <c r="CQ315" s="45">
        <f t="shared" si="38"/>
        <v>130.30000000000001</v>
      </c>
      <c r="CR315" s="45">
        <f t="shared" si="39"/>
        <v>42.9</v>
      </c>
      <c r="CS315" s="45">
        <f t="shared" si="40"/>
        <v>37.5</v>
      </c>
      <c r="CT315" s="45">
        <f t="shared" si="41"/>
        <v>17.850000000000001</v>
      </c>
      <c r="CU315" s="45">
        <f t="shared" si="42"/>
        <v>185.4</v>
      </c>
      <c r="CV315" s="45">
        <f t="shared" si="43"/>
        <v>285.5</v>
      </c>
    </row>
    <row r="316" spans="1:100" s="48" customFormat="1" x14ac:dyDescent="0.25">
      <c r="A316" s="41">
        <v>923</v>
      </c>
      <c r="B316" s="42" t="s">
        <v>2874</v>
      </c>
      <c r="C316" s="42" t="s">
        <v>2875</v>
      </c>
      <c r="D316" s="42" t="b">
        <v>0</v>
      </c>
      <c r="E316" s="46">
        <v>1.5229999999999999</v>
      </c>
      <c r="F316" s="46">
        <f t="shared" si="44"/>
        <v>-1.5229999999999999</v>
      </c>
      <c r="G316" s="46">
        <v>0.61</v>
      </c>
      <c r="H316" s="47">
        <v>0.34087836181506997</v>
      </c>
      <c r="I316" s="47">
        <v>0.92163119842973895</v>
      </c>
      <c r="J316" s="42" t="s">
        <v>2876</v>
      </c>
      <c r="K316" s="42" t="s">
        <v>30</v>
      </c>
      <c r="L316" s="42">
        <v>11</v>
      </c>
      <c r="M316" s="42">
        <v>70.8</v>
      </c>
      <c r="N316" s="42">
        <v>8.65</v>
      </c>
      <c r="O316" s="42" t="b">
        <v>0</v>
      </c>
      <c r="P316" s="42">
        <v>17.204000000000001</v>
      </c>
      <c r="Q316" s="42">
        <v>22.22</v>
      </c>
      <c r="R316" s="42">
        <v>5</v>
      </c>
      <c r="S316" s="42">
        <v>5</v>
      </c>
      <c r="T316" s="42">
        <v>15</v>
      </c>
      <c r="U316" s="44">
        <v>2539479.96875</v>
      </c>
      <c r="V316" s="44">
        <v>2190683.0625</v>
      </c>
      <c r="W316" s="44">
        <v>1662852.328125</v>
      </c>
      <c r="X316" s="44">
        <v>2179332.375</v>
      </c>
      <c r="Y316" s="44">
        <v>2094110.25</v>
      </c>
      <c r="Z316" s="44">
        <v>1960290.125</v>
      </c>
      <c r="AA316" s="44">
        <v>1371272.9375</v>
      </c>
      <c r="AB316" s="44">
        <v>1492365</v>
      </c>
      <c r="AC316" s="44">
        <v>1751228.125</v>
      </c>
      <c r="AD316" s="44" t="s">
        <v>30</v>
      </c>
      <c r="AE316" s="44">
        <v>509411.71875</v>
      </c>
      <c r="AF316" s="44">
        <v>432523.375</v>
      </c>
      <c r="AG316" s="44">
        <v>1104208</v>
      </c>
      <c r="AH316" s="44">
        <v>1282496.34375</v>
      </c>
      <c r="AI316" s="44">
        <v>1319271.84375</v>
      </c>
      <c r="AJ316" s="44">
        <v>1092061.25</v>
      </c>
      <c r="AK316" s="44">
        <v>912391.15625</v>
      </c>
      <c r="AL316" s="44">
        <v>1263618</v>
      </c>
      <c r="AM316" s="44">
        <v>2296564.03125</v>
      </c>
      <c r="AN316" s="44">
        <v>2087933.96875</v>
      </c>
      <c r="AO316" s="44">
        <v>2415277.1875</v>
      </c>
      <c r="AP316" s="44">
        <v>2397207.734375</v>
      </c>
      <c r="AQ316" s="44">
        <v>2751374.84375</v>
      </c>
      <c r="AR316" s="44">
        <v>2281608.75</v>
      </c>
      <c r="AS316" s="44">
        <v>3509192.78638345</v>
      </c>
      <c r="AT316" s="44">
        <v>3258287.6396442698</v>
      </c>
      <c r="AU316" s="44">
        <v>2622186.5440595499</v>
      </c>
      <c r="AV316" s="44">
        <v>2233657.9148984901</v>
      </c>
      <c r="AW316" s="44">
        <v>2272589.3440813599</v>
      </c>
      <c r="AX316" s="44">
        <v>2253982.0093004201</v>
      </c>
      <c r="AY316" s="44">
        <v>1594781.6625659401</v>
      </c>
      <c r="AZ316" s="44">
        <v>1906517.61417323</v>
      </c>
      <c r="BA316" s="44">
        <v>2311098.0518705202</v>
      </c>
      <c r="BB316" s="44" t="s">
        <v>30</v>
      </c>
      <c r="BC316" s="44">
        <v>1946269.1637009799</v>
      </c>
      <c r="BD316" s="44">
        <v>1711670.51465772</v>
      </c>
      <c r="BE316" s="44">
        <v>1833411.7927483099</v>
      </c>
      <c r="BF316" s="44">
        <v>2216573.58755932</v>
      </c>
      <c r="BG316" s="44">
        <v>2429431.9382669898</v>
      </c>
      <c r="BH316" s="44">
        <v>2266731.7250367599</v>
      </c>
      <c r="BI316" s="44">
        <v>2034471.60753527</v>
      </c>
      <c r="BJ316" s="44">
        <v>2992136.2007538099</v>
      </c>
      <c r="BK316" s="44">
        <v>2296564.03125</v>
      </c>
      <c r="BL316" s="44">
        <v>2370016.3310460299</v>
      </c>
      <c r="BM316" s="44">
        <v>2646748.64655561</v>
      </c>
      <c r="BN316" s="44">
        <v>2786626.3278677799</v>
      </c>
      <c r="BO316" s="44">
        <v>3384237.7061393401</v>
      </c>
      <c r="BP316" s="44">
        <v>2953425.2127469298</v>
      </c>
      <c r="BQ316" s="44">
        <v>150.9</v>
      </c>
      <c r="BR316" s="44">
        <v>140.1</v>
      </c>
      <c r="BS316" s="44">
        <v>112.7</v>
      </c>
      <c r="BT316" s="44">
        <v>96</v>
      </c>
      <c r="BU316" s="44">
        <v>97.7</v>
      </c>
      <c r="BV316" s="44">
        <v>96.9</v>
      </c>
      <c r="BW316" s="44">
        <v>68.599999999999994</v>
      </c>
      <c r="BX316" s="44">
        <v>82</v>
      </c>
      <c r="BY316" s="44">
        <v>99.3</v>
      </c>
      <c r="BZ316" s="44" t="s">
        <v>30</v>
      </c>
      <c r="CA316" s="44">
        <v>83.7</v>
      </c>
      <c r="CB316" s="44">
        <v>73.599999999999994</v>
      </c>
      <c r="CC316" s="44">
        <v>78.8</v>
      </c>
      <c r="CD316" s="44">
        <v>95.3</v>
      </c>
      <c r="CE316" s="44">
        <v>104.4</v>
      </c>
      <c r="CF316" s="44">
        <v>97.4</v>
      </c>
      <c r="CG316" s="44">
        <v>87.5</v>
      </c>
      <c r="CH316" s="44">
        <v>128.6</v>
      </c>
      <c r="CI316" s="44">
        <v>98.7</v>
      </c>
      <c r="CJ316" s="44">
        <v>101.9</v>
      </c>
      <c r="CK316" s="44">
        <v>113.8</v>
      </c>
      <c r="CL316" s="44">
        <v>119.8</v>
      </c>
      <c r="CM316" s="44">
        <v>145.5</v>
      </c>
      <c r="CN316" s="44">
        <v>127</v>
      </c>
      <c r="CO316" s="45">
        <f t="shared" si="36"/>
        <v>140.1</v>
      </c>
      <c r="CP316" s="45">
        <f t="shared" si="37"/>
        <v>96.9</v>
      </c>
      <c r="CQ316" s="45">
        <f t="shared" si="38"/>
        <v>82</v>
      </c>
      <c r="CR316" s="45">
        <f t="shared" si="39"/>
        <v>78.650000000000006</v>
      </c>
      <c r="CS316" s="45">
        <f t="shared" si="40"/>
        <v>95.3</v>
      </c>
      <c r="CT316" s="45">
        <f t="shared" si="41"/>
        <v>97.4</v>
      </c>
      <c r="CU316" s="45">
        <f t="shared" si="42"/>
        <v>101.9</v>
      </c>
      <c r="CV316" s="45">
        <f t="shared" si="43"/>
        <v>127</v>
      </c>
    </row>
    <row r="317" spans="1:100" s="48" customFormat="1" x14ac:dyDescent="0.25">
      <c r="A317" s="41">
        <v>978</v>
      </c>
      <c r="B317" s="42" t="s">
        <v>3258</v>
      </c>
      <c r="C317" s="42" t="s">
        <v>3259</v>
      </c>
      <c r="D317" s="42" t="b">
        <v>0</v>
      </c>
      <c r="E317" s="46">
        <v>1.5229999999999999</v>
      </c>
      <c r="F317" s="46">
        <f t="shared" si="44"/>
        <v>-1.5229999999999999</v>
      </c>
      <c r="G317" s="46">
        <v>0.61</v>
      </c>
      <c r="H317" s="47">
        <v>0.34026489281091798</v>
      </c>
      <c r="I317" s="47">
        <v>0.92163119842973895</v>
      </c>
      <c r="J317" s="42" t="s">
        <v>3260</v>
      </c>
      <c r="K317" s="42" t="s">
        <v>30</v>
      </c>
      <c r="L317" s="42">
        <v>8</v>
      </c>
      <c r="M317" s="42">
        <v>68.099999999999994</v>
      </c>
      <c r="N317" s="42">
        <v>6.57</v>
      </c>
      <c r="O317" s="42" t="b">
        <v>0</v>
      </c>
      <c r="P317" s="42">
        <v>15.736000000000001</v>
      </c>
      <c r="Q317" s="42">
        <v>82.65</v>
      </c>
      <c r="R317" s="42">
        <v>3</v>
      </c>
      <c r="S317" s="42">
        <v>1</v>
      </c>
      <c r="T317" s="42">
        <v>33</v>
      </c>
      <c r="U317" s="44">
        <v>576933.4375</v>
      </c>
      <c r="V317" s="44">
        <v>470376.4375</v>
      </c>
      <c r="W317" s="44" t="s">
        <v>30</v>
      </c>
      <c r="X317" s="44">
        <v>270030.0625</v>
      </c>
      <c r="Y317" s="44">
        <v>287811.34375</v>
      </c>
      <c r="Z317" s="44" t="s">
        <v>30</v>
      </c>
      <c r="AA317" s="44">
        <v>253693.484375</v>
      </c>
      <c r="AB317" s="44">
        <v>216222.25</v>
      </c>
      <c r="AC317" s="44" t="s">
        <v>30</v>
      </c>
      <c r="AD317" s="44" t="s">
        <v>30</v>
      </c>
      <c r="AE317" s="44" t="s">
        <v>30</v>
      </c>
      <c r="AF317" s="44" t="s">
        <v>30</v>
      </c>
      <c r="AG317" s="44">
        <v>410703.3125</v>
      </c>
      <c r="AH317" s="44" t="s">
        <v>30</v>
      </c>
      <c r="AI317" s="44" t="s">
        <v>30</v>
      </c>
      <c r="AJ317" s="44">
        <v>210016.71875</v>
      </c>
      <c r="AK317" s="44" t="s">
        <v>30</v>
      </c>
      <c r="AL317" s="44" t="s">
        <v>30</v>
      </c>
      <c r="AM317" s="44">
        <v>473079.125</v>
      </c>
      <c r="AN317" s="44">
        <v>373632.71875</v>
      </c>
      <c r="AO317" s="44" t="s">
        <v>30</v>
      </c>
      <c r="AP317" s="44">
        <v>625565.25</v>
      </c>
      <c r="AQ317" s="44" t="s">
        <v>30</v>
      </c>
      <c r="AR317" s="44" t="s">
        <v>30</v>
      </c>
      <c r="AS317" s="44">
        <v>797238.28579555801</v>
      </c>
      <c r="AT317" s="44">
        <v>699609.06646949402</v>
      </c>
      <c r="AU317" s="44" t="s">
        <v>30</v>
      </c>
      <c r="AV317" s="44">
        <v>276761.265643869</v>
      </c>
      <c r="AW317" s="44">
        <v>312341.24034872901</v>
      </c>
      <c r="AX317" s="44" t="s">
        <v>30</v>
      </c>
      <c r="AY317" s="44">
        <v>295043.90098394098</v>
      </c>
      <c r="AZ317" s="44">
        <v>276227.01430358301</v>
      </c>
      <c r="BA317" s="44" t="s">
        <v>30</v>
      </c>
      <c r="BB317" s="44" t="s">
        <v>30</v>
      </c>
      <c r="BC317" s="44" t="s">
        <v>30</v>
      </c>
      <c r="BD317" s="44" t="s">
        <v>30</v>
      </c>
      <c r="BE317" s="44">
        <v>681926.13751964702</v>
      </c>
      <c r="BF317" s="44" t="s">
        <v>30</v>
      </c>
      <c r="BG317" s="44" t="s">
        <v>30</v>
      </c>
      <c r="BH317" s="44">
        <v>435920.20061031199</v>
      </c>
      <c r="BI317" s="44" t="s">
        <v>30</v>
      </c>
      <c r="BJ317" s="44" t="s">
        <v>30</v>
      </c>
      <c r="BK317" s="44">
        <v>473079.125</v>
      </c>
      <c r="BL317" s="44">
        <v>424110.943403429</v>
      </c>
      <c r="BM317" s="44" t="s">
        <v>30</v>
      </c>
      <c r="BN317" s="44">
        <v>727186.28863580001</v>
      </c>
      <c r="BO317" s="44" t="s">
        <v>30</v>
      </c>
      <c r="BP317" s="44" t="s">
        <v>30</v>
      </c>
      <c r="BQ317" s="44">
        <v>354.4</v>
      </c>
      <c r="BR317" s="44">
        <v>311</v>
      </c>
      <c r="BS317" s="44" t="s">
        <v>30</v>
      </c>
      <c r="BT317" s="44">
        <v>123</v>
      </c>
      <c r="BU317" s="44">
        <v>138.80000000000001</v>
      </c>
      <c r="BV317" s="44" t="s">
        <v>30</v>
      </c>
      <c r="BW317" s="44">
        <v>131.1</v>
      </c>
      <c r="BX317" s="44">
        <v>122.8</v>
      </c>
      <c r="BY317" s="44" t="s">
        <v>30</v>
      </c>
      <c r="BZ317" s="44" t="s">
        <v>30</v>
      </c>
      <c r="CA317" s="44" t="s">
        <v>30</v>
      </c>
      <c r="CB317" s="44" t="s">
        <v>30</v>
      </c>
      <c r="CC317" s="44">
        <v>303.10000000000002</v>
      </c>
      <c r="CD317" s="44" t="s">
        <v>30</v>
      </c>
      <c r="CE317" s="44" t="s">
        <v>30</v>
      </c>
      <c r="CF317" s="44">
        <v>193.8</v>
      </c>
      <c r="CG317" s="44" t="s">
        <v>30</v>
      </c>
      <c r="CH317" s="44" t="s">
        <v>30</v>
      </c>
      <c r="CI317" s="44">
        <v>210.3</v>
      </c>
      <c r="CJ317" s="44">
        <v>188.5</v>
      </c>
      <c r="CK317" s="44" t="s">
        <v>30</v>
      </c>
      <c r="CL317" s="44">
        <v>323.2</v>
      </c>
      <c r="CM317" s="44" t="s">
        <v>30</v>
      </c>
      <c r="CN317" s="44" t="s">
        <v>30</v>
      </c>
      <c r="CO317" s="45">
        <f t="shared" si="36"/>
        <v>332.7</v>
      </c>
      <c r="CP317" s="45">
        <f t="shared" si="37"/>
        <v>130.9</v>
      </c>
      <c r="CQ317" s="45">
        <f t="shared" si="38"/>
        <v>126.94999999999999</v>
      </c>
      <c r="CR317" s="45" t="e">
        <f t="shared" si="39"/>
        <v>#NUM!</v>
      </c>
      <c r="CS317" s="45">
        <f t="shared" si="40"/>
        <v>303.10000000000002</v>
      </c>
      <c r="CT317" s="45">
        <f t="shared" si="41"/>
        <v>193.8</v>
      </c>
      <c r="CU317" s="45">
        <f t="shared" si="42"/>
        <v>199.4</v>
      </c>
      <c r="CV317" s="45">
        <f t="shared" si="43"/>
        <v>323.2</v>
      </c>
    </row>
    <row r="318" spans="1:100" s="48" customFormat="1" x14ac:dyDescent="0.25">
      <c r="A318" s="41">
        <v>474</v>
      </c>
      <c r="B318" s="42" t="s">
        <v>3671</v>
      </c>
      <c r="C318" s="42" t="s">
        <v>3672</v>
      </c>
      <c r="D318" s="42" t="b">
        <v>0</v>
      </c>
      <c r="E318" s="46">
        <v>1.5189999999999999</v>
      </c>
      <c r="F318" s="46">
        <f t="shared" si="44"/>
        <v>-1.5189999999999999</v>
      </c>
      <c r="G318" s="46">
        <v>0.6</v>
      </c>
      <c r="H318" s="47">
        <v>0.34352082291011299</v>
      </c>
      <c r="I318" s="47">
        <v>0.92551772044951996</v>
      </c>
      <c r="J318" s="42" t="s">
        <v>3673</v>
      </c>
      <c r="K318" s="42" t="s">
        <v>30</v>
      </c>
      <c r="L318" s="42">
        <v>67</v>
      </c>
      <c r="M318" s="42">
        <v>10.1</v>
      </c>
      <c r="N318" s="42">
        <v>9.76</v>
      </c>
      <c r="O318" s="42" t="b">
        <v>0</v>
      </c>
      <c r="P318" s="42">
        <v>44.530999999999999</v>
      </c>
      <c r="Q318" s="42">
        <v>319.94</v>
      </c>
      <c r="R318" s="42">
        <v>5</v>
      </c>
      <c r="S318" s="42">
        <v>5</v>
      </c>
      <c r="T318" s="42">
        <v>148</v>
      </c>
      <c r="U318" s="44">
        <v>12836783.875</v>
      </c>
      <c r="V318" s="44">
        <v>12071631.375</v>
      </c>
      <c r="W318" s="44">
        <v>10901028.5</v>
      </c>
      <c r="X318" s="44">
        <v>16170253.375</v>
      </c>
      <c r="Y318" s="44">
        <v>15322091.96875</v>
      </c>
      <c r="Z318" s="44">
        <v>13932985.75</v>
      </c>
      <c r="AA318" s="44">
        <v>11334547.0625</v>
      </c>
      <c r="AB318" s="44">
        <v>11327909.25</v>
      </c>
      <c r="AC318" s="44">
        <v>9744017.125</v>
      </c>
      <c r="AD318" s="44">
        <v>13863373.890625</v>
      </c>
      <c r="AE318" s="44">
        <v>13421799.03125</v>
      </c>
      <c r="AF318" s="44">
        <v>11277884.453125</v>
      </c>
      <c r="AG318" s="44">
        <v>21541447.6875</v>
      </c>
      <c r="AH318" s="44">
        <v>21181405.4375</v>
      </c>
      <c r="AI318" s="44">
        <v>18074829.4375</v>
      </c>
      <c r="AJ318" s="44">
        <v>15755380.6875</v>
      </c>
      <c r="AK318" s="44">
        <v>15193477.28125</v>
      </c>
      <c r="AL318" s="44">
        <v>13090481.6875</v>
      </c>
      <c r="AM318" s="44">
        <v>16234645.0625</v>
      </c>
      <c r="AN318" s="44">
        <v>14276846.078125</v>
      </c>
      <c r="AO318" s="44">
        <v>14131468.875</v>
      </c>
      <c r="AP318" s="44">
        <v>23336984.3125</v>
      </c>
      <c r="AQ318" s="44">
        <v>22567174.375</v>
      </c>
      <c r="AR318" s="44">
        <v>21227730</v>
      </c>
      <c r="AS318" s="44">
        <v>17738572.435633998</v>
      </c>
      <c r="AT318" s="44">
        <v>17954604.193003599</v>
      </c>
      <c r="AU318" s="44">
        <v>17190059.3730659</v>
      </c>
      <c r="AV318" s="44">
        <v>16573339.0882989</v>
      </c>
      <c r="AW318" s="44">
        <v>16627979.800593499</v>
      </c>
      <c r="AX318" s="44">
        <v>16020434.330525</v>
      </c>
      <c r="AY318" s="44">
        <v>13182005.7950831</v>
      </c>
      <c r="AZ318" s="44">
        <v>14471565.948598901</v>
      </c>
      <c r="BA318" s="44">
        <v>12859192.171197301</v>
      </c>
      <c r="BB318" s="44">
        <v>49608362.186868198</v>
      </c>
      <c r="BC318" s="44">
        <v>51279608.643501699</v>
      </c>
      <c r="BD318" s="44">
        <v>44631165.393386602</v>
      </c>
      <c r="BE318" s="44">
        <v>35767123.787486903</v>
      </c>
      <c r="BF318" s="44">
        <v>36608403.656626701</v>
      </c>
      <c r="BG318" s="44">
        <v>33284700.285403799</v>
      </c>
      <c r="BH318" s="44">
        <v>32702580.779592499</v>
      </c>
      <c r="BI318" s="44">
        <v>33878778.785494499</v>
      </c>
      <c r="BJ318" s="44">
        <v>30997108.416051</v>
      </c>
      <c r="BK318" s="44">
        <v>16234645.0625</v>
      </c>
      <c r="BL318" s="44">
        <v>16205664.962308999</v>
      </c>
      <c r="BM318" s="44">
        <v>15485777.9108424</v>
      </c>
      <c r="BN318" s="44">
        <v>27128001.451741099</v>
      </c>
      <c r="BO318" s="44">
        <v>27758007.097573001</v>
      </c>
      <c r="BP318" s="44">
        <v>27478205.0127501</v>
      </c>
      <c r="BQ318" s="44">
        <v>68.5</v>
      </c>
      <c r="BR318" s="44">
        <v>69.3</v>
      </c>
      <c r="BS318" s="44">
        <v>66.400000000000006</v>
      </c>
      <c r="BT318" s="44">
        <v>64</v>
      </c>
      <c r="BU318" s="44">
        <v>64.2</v>
      </c>
      <c r="BV318" s="44">
        <v>61.8</v>
      </c>
      <c r="BW318" s="44">
        <v>50.9</v>
      </c>
      <c r="BX318" s="44">
        <v>55.9</v>
      </c>
      <c r="BY318" s="44">
        <v>49.6</v>
      </c>
      <c r="BZ318" s="44">
        <v>191.5</v>
      </c>
      <c r="CA318" s="44">
        <v>198</v>
      </c>
      <c r="CB318" s="44">
        <v>172.3</v>
      </c>
      <c r="CC318" s="44">
        <v>138.1</v>
      </c>
      <c r="CD318" s="44">
        <v>141.30000000000001</v>
      </c>
      <c r="CE318" s="44">
        <v>128.5</v>
      </c>
      <c r="CF318" s="44">
        <v>126.3</v>
      </c>
      <c r="CG318" s="44">
        <v>130.80000000000001</v>
      </c>
      <c r="CH318" s="44">
        <v>119.7</v>
      </c>
      <c r="CI318" s="44">
        <v>62.7</v>
      </c>
      <c r="CJ318" s="44">
        <v>62.6</v>
      </c>
      <c r="CK318" s="44">
        <v>59.8</v>
      </c>
      <c r="CL318" s="44">
        <v>104.7</v>
      </c>
      <c r="CM318" s="44">
        <v>107.2</v>
      </c>
      <c r="CN318" s="44">
        <v>106.1</v>
      </c>
      <c r="CO318" s="45">
        <f t="shared" si="36"/>
        <v>68.5</v>
      </c>
      <c r="CP318" s="45">
        <f t="shared" si="37"/>
        <v>64</v>
      </c>
      <c r="CQ318" s="45">
        <f t="shared" si="38"/>
        <v>50.9</v>
      </c>
      <c r="CR318" s="45">
        <f t="shared" si="39"/>
        <v>191.5</v>
      </c>
      <c r="CS318" s="45">
        <f t="shared" si="40"/>
        <v>138.1</v>
      </c>
      <c r="CT318" s="45">
        <f t="shared" si="41"/>
        <v>126.3</v>
      </c>
      <c r="CU318" s="45">
        <f t="shared" si="42"/>
        <v>62.6</v>
      </c>
      <c r="CV318" s="45">
        <f t="shared" si="43"/>
        <v>106.1</v>
      </c>
    </row>
    <row r="319" spans="1:100" s="48" customFormat="1" x14ac:dyDescent="0.25">
      <c r="A319" s="41">
        <v>1378</v>
      </c>
      <c r="B319" s="42" t="s">
        <v>3452</v>
      </c>
      <c r="C319" s="42" t="s">
        <v>3453</v>
      </c>
      <c r="D319" s="42" t="b">
        <v>0</v>
      </c>
      <c r="E319" s="46">
        <v>1.5189999999999999</v>
      </c>
      <c r="F319" s="46">
        <f t="shared" si="44"/>
        <v>-1.5189999999999999</v>
      </c>
      <c r="G319" s="46">
        <v>0.6</v>
      </c>
      <c r="H319" s="47">
        <v>0.34337132800629</v>
      </c>
      <c r="I319" s="47">
        <v>0.92550316398841903</v>
      </c>
      <c r="J319" s="42" t="s">
        <v>3454</v>
      </c>
      <c r="K319" s="42" t="s">
        <v>30</v>
      </c>
      <c r="L319" s="42">
        <v>10</v>
      </c>
      <c r="M319" s="42">
        <v>47.1</v>
      </c>
      <c r="N319" s="42">
        <v>8.9700000000000006</v>
      </c>
      <c r="O319" s="42" t="b">
        <v>0</v>
      </c>
      <c r="P319" s="42">
        <v>7.891</v>
      </c>
      <c r="Q319" s="42">
        <v>7.58</v>
      </c>
      <c r="R319" s="42">
        <v>2</v>
      </c>
      <c r="S319" s="42">
        <v>2</v>
      </c>
      <c r="T319" s="42">
        <v>6</v>
      </c>
      <c r="U319" s="44">
        <v>1772057.734375</v>
      </c>
      <c r="V319" s="44">
        <v>1259311.625</v>
      </c>
      <c r="W319" s="44">
        <v>1187004.875</v>
      </c>
      <c r="X319" s="44">
        <v>418313.65625</v>
      </c>
      <c r="Y319" s="44">
        <v>291975.09375</v>
      </c>
      <c r="Z319" s="44">
        <v>290103.59375</v>
      </c>
      <c r="AA319" s="44">
        <v>560841.4375</v>
      </c>
      <c r="AB319" s="44">
        <v>400530.6875</v>
      </c>
      <c r="AC319" s="44">
        <v>320266.84375</v>
      </c>
      <c r="AD319" s="44">
        <v>267127.81640625</v>
      </c>
      <c r="AE319" s="44">
        <v>169521.4375</v>
      </c>
      <c r="AF319" s="44">
        <v>223394.1875</v>
      </c>
      <c r="AG319" s="44">
        <v>913036.125</v>
      </c>
      <c r="AH319" s="44">
        <v>767265.75</v>
      </c>
      <c r="AI319" s="44">
        <v>644987.4375</v>
      </c>
      <c r="AJ319" s="44">
        <v>941400.625</v>
      </c>
      <c r="AK319" s="44">
        <v>834456.5625</v>
      </c>
      <c r="AL319" s="44">
        <v>750807</v>
      </c>
      <c r="AM319" s="44">
        <v>511886.8125</v>
      </c>
      <c r="AN319" s="44">
        <v>249813.078125</v>
      </c>
      <c r="AO319" s="44">
        <v>213458.3125</v>
      </c>
      <c r="AP319" s="44">
        <v>1381267.125</v>
      </c>
      <c r="AQ319" s="44">
        <v>1167319.125</v>
      </c>
      <c r="AR319" s="44">
        <v>964437.34375</v>
      </c>
      <c r="AS319" s="44">
        <v>2448726.6271230602</v>
      </c>
      <c r="AT319" s="44">
        <v>1873022.8815095201</v>
      </c>
      <c r="AU319" s="44">
        <v>1871812.7631139299</v>
      </c>
      <c r="AV319" s="44">
        <v>428741.214470757</v>
      </c>
      <c r="AW319" s="44">
        <v>316859.86293864303</v>
      </c>
      <c r="AX319" s="44">
        <v>333567.09438399901</v>
      </c>
      <c r="AY319" s="44">
        <v>652255.00749891403</v>
      </c>
      <c r="AZ319" s="44">
        <v>511683.677073411</v>
      </c>
      <c r="BA319" s="44">
        <v>422656.57346574799</v>
      </c>
      <c r="BB319" s="44">
        <v>955883.72433855198</v>
      </c>
      <c r="BC319" s="44">
        <v>647677.18183262297</v>
      </c>
      <c r="BD319" s="44">
        <v>884061.454226995</v>
      </c>
      <c r="BE319" s="44">
        <v>1515992.6379633399</v>
      </c>
      <c r="BF319" s="44">
        <v>1326086.42853209</v>
      </c>
      <c r="BG319" s="44">
        <v>1187740.86467991</v>
      </c>
      <c r="BH319" s="44">
        <v>1954013.7173230301</v>
      </c>
      <c r="BI319" s="44">
        <v>1860691.1876538999</v>
      </c>
      <c r="BJ319" s="44">
        <v>1777844.8902115701</v>
      </c>
      <c r="BK319" s="44">
        <v>511886.8125</v>
      </c>
      <c r="BL319" s="44">
        <v>283563.12207496801</v>
      </c>
      <c r="BM319" s="44">
        <v>233915.38769519399</v>
      </c>
      <c r="BN319" s="44">
        <v>1605649.4734056799</v>
      </c>
      <c r="BO319" s="44">
        <v>1435822.3151223699</v>
      </c>
      <c r="BP319" s="44">
        <v>1248414.55273431</v>
      </c>
      <c r="BQ319" s="44">
        <v>223.6</v>
      </c>
      <c r="BR319" s="44">
        <v>171</v>
      </c>
      <c r="BS319" s="44">
        <v>170.9</v>
      </c>
      <c r="BT319" s="44">
        <v>39.1</v>
      </c>
      <c r="BU319" s="44">
        <v>28.9</v>
      </c>
      <c r="BV319" s="44">
        <v>30.5</v>
      </c>
      <c r="BW319" s="44">
        <v>59.5</v>
      </c>
      <c r="BX319" s="44">
        <v>46.7</v>
      </c>
      <c r="BY319" s="44">
        <v>38.6</v>
      </c>
      <c r="BZ319" s="44">
        <v>87.3</v>
      </c>
      <c r="CA319" s="44">
        <v>59.1</v>
      </c>
      <c r="CB319" s="44">
        <v>80.7</v>
      </c>
      <c r="CC319" s="44">
        <v>138.4</v>
      </c>
      <c r="CD319" s="44">
        <v>121.1</v>
      </c>
      <c r="CE319" s="44">
        <v>108.4</v>
      </c>
      <c r="CF319" s="44">
        <v>178.4</v>
      </c>
      <c r="CG319" s="44">
        <v>169.9</v>
      </c>
      <c r="CH319" s="44">
        <v>162.30000000000001</v>
      </c>
      <c r="CI319" s="44">
        <v>46.7</v>
      </c>
      <c r="CJ319" s="44">
        <v>25.9</v>
      </c>
      <c r="CK319" s="44">
        <v>21.4</v>
      </c>
      <c r="CL319" s="44">
        <v>146.6</v>
      </c>
      <c r="CM319" s="44">
        <v>131.1</v>
      </c>
      <c r="CN319" s="44">
        <v>114</v>
      </c>
      <c r="CO319" s="45">
        <f t="shared" si="36"/>
        <v>171</v>
      </c>
      <c r="CP319" s="45">
        <f t="shared" si="37"/>
        <v>30.5</v>
      </c>
      <c r="CQ319" s="45">
        <f t="shared" si="38"/>
        <v>46.7</v>
      </c>
      <c r="CR319" s="45">
        <f t="shared" si="39"/>
        <v>80.7</v>
      </c>
      <c r="CS319" s="45">
        <f t="shared" si="40"/>
        <v>121.1</v>
      </c>
      <c r="CT319" s="45">
        <f t="shared" si="41"/>
        <v>169.9</v>
      </c>
      <c r="CU319" s="45">
        <f t="shared" si="42"/>
        <v>25.9</v>
      </c>
      <c r="CV319" s="45">
        <f t="shared" si="43"/>
        <v>131.1</v>
      </c>
    </row>
    <row r="320" spans="1:100" s="48" customFormat="1" x14ac:dyDescent="0.25">
      <c r="A320" s="41">
        <v>859</v>
      </c>
      <c r="B320" s="42" t="s">
        <v>3822</v>
      </c>
      <c r="C320" s="42" t="s">
        <v>3823</v>
      </c>
      <c r="D320" s="42" t="b">
        <v>0</v>
      </c>
      <c r="E320" s="46">
        <v>1.516</v>
      </c>
      <c r="F320" s="46">
        <f t="shared" si="44"/>
        <v>-1.516</v>
      </c>
      <c r="G320" s="46">
        <v>0.6</v>
      </c>
      <c r="H320" s="47">
        <v>0.34564467729357901</v>
      </c>
      <c r="I320" s="47">
        <v>0.92901185513011897</v>
      </c>
      <c r="J320" s="42" t="s">
        <v>3824</v>
      </c>
      <c r="K320" s="42" t="s">
        <v>30</v>
      </c>
      <c r="L320" s="42">
        <v>6</v>
      </c>
      <c r="M320" s="42">
        <v>135.5</v>
      </c>
      <c r="N320" s="42">
        <v>5.26</v>
      </c>
      <c r="O320" s="42" t="b">
        <v>0</v>
      </c>
      <c r="P320" s="42">
        <v>19.911000000000001</v>
      </c>
      <c r="Q320" s="42">
        <v>47.24</v>
      </c>
      <c r="R320" s="42">
        <v>4</v>
      </c>
      <c r="S320" s="42">
        <v>4</v>
      </c>
      <c r="T320" s="42">
        <v>33</v>
      </c>
      <c r="U320" s="44">
        <v>5325970.84375</v>
      </c>
      <c r="V320" s="44">
        <v>4668783.9375</v>
      </c>
      <c r="W320" s="44">
        <v>4992821.25</v>
      </c>
      <c r="X320" s="44">
        <v>3534441.25</v>
      </c>
      <c r="Y320" s="44">
        <v>3141168.78125</v>
      </c>
      <c r="Z320" s="44">
        <v>3166079.796875</v>
      </c>
      <c r="AA320" s="44">
        <v>2363917.296875</v>
      </c>
      <c r="AB320" s="44">
        <v>3053096.109375</v>
      </c>
      <c r="AC320" s="44">
        <v>3238347.34375</v>
      </c>
      <c r="AD320" s="44">
        <v>3297612.984375</v>
      </c>
      <c r="AE320" s="44">
        <v>3087910.703125</v>
      </c>
      <c r="AF320" s="44">
        <v>3055198.984375</v>
      </c>
      <c r="AG320" s="44">
        <v>4036333.15625</v>
      </c>
      <c r="AH320" s="44">
        <v>3711407.6875</v>
      </c>
      <c r="AI320" s="44">
        <v>3759996.3125</v>
      </c>
      <c r="AJ320" s="44">
        <v>4826649.03125</v>
      </c>
      <c r="AK320" s="44">
        <v>4549703.90625</v>
      </c>
      <c r="AL320" s="44">
        <v>4258337.65625</v>
      </c>
      <c r="AM320" s="44">
        <v>6271356.53125</v>
      </c>
      <c r="AN320" s="44">
        <v>5799797.84375</v>
      </c>
      <c r="AO320" s="44">
        <v>6270465.3125</v>
      </c>
      <c r="AP320" s="44">
        <v>6759539.71875</v>
      </c>
      <c r="AQ320" s="44">
        <v>8695263.78125</v>
      </c>
      <c r="AR320" s="44">
        <v>6807081</v>
      </c>
      <c r="AS320" s="44">
        <v>7359718.7988750804</v>
      </c>
      <c r="AT320" s="44">
        <v>6944062.9071947103</v>
      </c>
      <c r="AU320" s="44">
        <v>7873284.0416484699</v>
      </c>
      <c r="AV320" s="44">
        <v>3622546.4107126901</v>
      </c>
      <c r="AW320" s="44">
        <v>3408887.7126835999</v>
      </c>
      <c r="AX320" s="44">
        <v>3640423.8388772998</v>
      </c>
      <c r="AY320" s="44">
        <v>2749220.7085715099</v>
      </c>
      <c r="AZ320" s="44">
        <v>3900373.9100603298</v>
      </c>
      <c r="BA320" s="44">
        <v>4273651.2339994004</v>
      </c>
      <c r="BB320" s="44">
        <v>11800098.631951399</v>
      </c>
      <c r="BC320" s="44">
        <v>11797736.8021717</v>
      </c>
      <c r="BD320" s="44">
        <v>12090662.1936142</v>
      </c>
      <c r="BE320" s="44">
        <v>6701872.1184140705</v>
      </c>
      <c r="BF320" s="44">
        <v>6414527.6459211204</v>
      </c>
      <c r="BG320" s="44">
        <v>6924012.7973841596</v>
      </c>
      <c r="BH320" s="44">
        <v>10018411.0412784</v>
      </c>
      <c r="BI320" s="44">
        <v>10145038.5139657</v>
      </c>
      <c r="BJ320" s="44">
        <v>10083368.7525017</v>
      </c>
      <c r="BK320" s="44">
        <v>6271356.53125</v>
      </c>
      <c r="BL320" s="44">
        <v>6583357.4299680796</v>
      </c>
      <c r="BM320" s="44">
        <v>6871404.1042683804</v>
      </c>
      <c r="BN320" s="44">
        <v>7857604.9436315298</v>
      </c>
      <c r="BO320" s="44">
        <v>10695321.8752362</v>
      </c>
      <c r="BP320" s="44">
        <v>8811416.3528740909</v>
      </c>
      <c r="BQ320" s="44">
        <v>99.9</v>
      </c>
      <c r="BR320" s="44">
        <v>94.2</v>
      </c>
      <c r="BS320" s="44">
        <v>106.9</v>
      </c>
      <c r="BT320" s="44">
        <v>49.2</v>
      </c>
      <c r="BU320" s="44">
        <v>46.3</v>
      </c>
      <c r="BV320" s="44">
        <v>49.4</v>
      </c>
      <c r="BW320" s="44">
        <v>37.299999999999997</v>
      </c>
      <c r="BX320" s="44">
        <v>52.9</v>
      </c>
      <c r="BY320" s="44">
        <v>58</v>
      </c>
      <c r="BZ320" s="44">
        <v>160.1</v>
      </c>
      <c r="CA320" s="44">
        <v>160.1</v>
      </c>
      <c r="CB320" s="44">
        <v>164.1</v>
      </c>
      <c r="CC320" s="44">
        <v>91</v>
      </c>
      <c r="CD320" s="44">
        <v>87.1</v>
      </c>
      <c r="CE320" s="44">
        <v>94</v>
      </c>
      <c r="CF320" s="44">
        <v>136</v>
      </c>
      <c r="CG320" s="44">
        <v>137.69999999999999</v>
      </c>
      <c r="CH320" s="44">
        <v>136.80000000000001</v>
      </c>
      <c r="CI320" s="44">
        <v>85.1</v>
      </c>
      <c r="CJ320" s="44">
        <v>89.3</v>
      </c>
      <c r="CK320" s="44">
        <v>93.3</v>
      </c>
      <c r="CL320" s="44">
        <v>106.6</v>
      </c>
      <c r="CM320" s="44">
        <v>145.19999999999999</v>
      </c>
      <c r="CN320" s="44">
        <v>119.6</v>
      </c>
      <c r="CO320" s="45">
        <f t="shared" si="36"/>
        <v>99.9</v>
      </c>
      <c r="CP320" s="45">
        <f t="shared" si="37"/>
        <v>49.2</v>
      </c>
      <c r="CQ320" s="45">
        <f t="shared" si="38"/>
        <v>52.9</v>
      </c>
      <c r="CR320" s="45">
        <f t="shared" si="39"/>
        <v>160.1</v>
      </c>
      <c r="CS320" s="45">
        <f t="shared" si="40"/>
        <v>91</v>
      </c>
      <c r="CT320" s="45">
        <f t="shared" si="41"/>
        <v>136.80000000000001</v>
      </c>
      <c r="CU320" s="45">
        <f t="shared" si="42"/>
        <v>89.3</v>
      </c>
      <c r="CV320" s="45">
        <f t="shared" si="43"/>
        <v>119.6</v>
      </c>
    </row>
    <row r="321" spans="1:100" s="48" customFormat="1" x14ac:dyDescent="0.25">
      <c r="A321" s="41">
        <v>514</v>
      </c>
      <c r="B321" s="42" t="s">
        <v>3725</v>
      </c>
      <c r="C321" s="42" t="s">
        <v>3726</v>
      </c>
      <c r="D321" s="42" t="b">
        <v>0</v>
      </c>
      <c r="E321" s="46">
        <v>1.5149999999999999</v>
      </c>
      <c r="F321" s="46">
        <f t="shared" si="44"/>
        <v>-1.5149999999999999</v>
      </c>
      <c r="G321" s="46">
        <v>0.6</v>
      </c>
      <c r="H321" s="47">
        <v>0.345830195487485</v>
      </c>
      <c r="I321" s="47">
        <v>0.92901185513011897</v>
      </c>
      <c r="J321" s="42" t="s">
        <v>3727</v>
      </c>
      <c r="K321" s="42" t="s">
        <v>30</v>
      </c>
      <c r="L321" s="42">
        <v>32</v>
      </c>
      <c r="M321" s="42">
        <v>24.6</v>
      </c>
      <c r="N321" s="42">
        <v>10.08</v>
      </c>
      <c r="O321" s="42" t="b">
        <v>0</v>
      </c>
      <c r="P321" s="42">
        <v>40.387</v>
      </c>
      <c r="Q321" s="42">
        <v>373.11</v>
      </c>
      <c r="R321" s="42">
        <v>7</v>
      </c>
      <c r="S321" s="42">
        <v>7</v>
      </c>
      <c r="T321" s="42">
        <v>125</v>
      </c>
      <c r="U321" s="44">
        <v>29330225.28125</v>
      </c>
      <c r="V321" s="44">
        <v>24298586.125</v>
      </c>
      <c r="W321" s="44">
        <v>24399970.5234375</v>
      </c>
      <c r="X321" s="44">
        <v>23746213.75</v>
      </c>
      <c r="Y321" s="44">
        <v>20425816.71875</v>
      </c>
      <c r="Z321" s="44">
        <v>18845492.5</v>
      </c>
      <c r="AA321" s="44">
        <v>23652382.625</v>
      </c>
      <c r="AB321" s="44">
        <v>19183567.265625</v>
      </c>
      <c r="AC321" s="44">
        <v>18657650</v>
      </c>
      <c r="AD321" s="44">
        <v>5457995.75</v>
      </c>
      <c r="AE321" s="44">
        <v>5330298.234375</v>
      </c>
      <c r="AF321" s="44">
        <v>5157298.1875</v>
      </c>
      <c r="AG321" s="44">
        <v>29551407.5625</v>
      </c>
      <c r="AH321" s="44">
        <v>26603018.234375</v>
      </c>
      <c r="AI321" s="44">
        <v>26122692.40625</v>
      </c>
      <c r="AJ321" s="44">
        <v>24864429.96875</v>
      </c>
      <c r="AK321" s="44">
        <v>23115201.296875</v>
      </c>
      <c r="AL321" s="44">
        <v>21092048.875</v>
      </c>
      <c r="AM321" s="44">
        <v>25373011.5625</v>
      </c>
      <c r="AN321" s="44">
        <v>22711816.734375</v>
      </c>
      <c r="AO321" s="44">
        <v>22779577.8125</v>
      </c>
      <c r="AP321" s="44">
        <v>33265795.65625</v>
      </c>
      <c r="AQ321" s="44">
        <v>31297989.4375</v>
      </c>
      <c r="AR321" s="44">
        <v>30988497.796875</v>
      </c>
      <c r="AS321" s="44">
        <v>40530114.923736401</v>
      </c>
      <c r="AT321" s="44">
        <v>36140226.848501198</v>
      </c>
      <c r="AU321" s="44">
        <v>38476822.8061186</v>
      </c>
      <c r="AV321" s="44">
        <v>24338150.0224622</v>
      </c>
      <c r="AW321" s="44">
        <v>22166690.325492699</v>
      </c>
      <c r="AX321" s="44">
        <v>21668935.893561099</v>
      </c>
      <c r="AY321" s="44">
        <v>27507569.831511501</v>
      </c>
      <c r="AZ321" s="44">
        <v>24507281.325004902</v>
      </c>
      <c r="BA321" s="44">
        <v>24622525.1592976</v>
      </c>
      <c r="BB321" s="44">
        <v>19530760.124956898</v>
      </c>
      <c r="BC321" s="44">
        <v>20365049.9292599</v>
      </c>
      <c r="BD321" s="44">
        <v>20409521.7809707</v>
      </c>
      <c r="BE321" s="44">
        <v>49066751.116998903</v>
      </c>
      <c r="BF321" s="44">
        <v>45978725.674378499</v>
      </c>
      <c r="BG321" s="44">
        <v>48104796.252511002</v>
      </c>
      <c r="BH321" s="44">
        <v>51609735.475112297</v>
      </c>
      <c r="BI321" s="44">
        <v>51542828.3349877</v>
      </c>
      <c r="BJ321" s="44">
        <v>49944115.220704399</v>
      </c>
      <c r="BK321" s="44">
        <v>25373011.5625</v>
      </c>
      <c r="BL321" s="44">
        <v>25780210.185678702</v>
      </c>
      <c r="BM321" s="44">
        <v>24962690.434197899</v>
      </c>
      <c r="BN321" s="44">
        <v>38669715.8798149</v>
      </c>
      <c r="BO321" s="44">
        <v>38497057.651502803</v>
      </c>
      <c r="BP321" s="44">
        <v>40113017.053622097</v>
      </c>
      <c r="BQ321" s="44">
        <v>120.1</v>
      </c>
      <c r="BR321" s="44">
        <v>107.1</v>
      </c>
      <c r="BS321" s="44">
        <v>114</v>
      </c>
      <c r="BT321" s="44">
        <v>72.099999999999994</v>
      </c>
      <c r="BU321" s="44">
        <v>65.7</v>
      </c>
      <c r="BV321" s="44">
        <v>64.2</v>
      </c>
      <c r="BW321" s="44">
        <v>81.5</v>
      </c>
      <c r="BX321" s="44">
        <v>72.599999999999994</v>
      </c>
      <c r="BY321" s="44">
        <v>73</v>
      </c>
      <c r="BZ321" s="44">
        <v>57.9</v>
      </c>
      <c r="CA321" s="44">
        <v>60.3</v>
      </c>
      <c r="CB321" s="44">
        <v>60.5</v>
      </c>
      <c r="CC321" s="44">
        <v>145.4</v>
      </c>
      <c r="CD321" s="44">
        <v>136.19999999999999</v>
      </c>
      <c r="CE321" s="44">
        <v>142.5</v>
      </c>
      <c r="CF321" s="44">
        <v>152.9</v>
      </c>
      <c r="CG321" s="44">
        <v>152.69999999999999</v>
      </c>
      <c r="CH321" s="44">
        <v>148</v>
      </c>
      <c r="CI321" s="44">
        <v>75.2</v>
      </c>
      <c r="CJ321" s="44">
        <v>76.400000000000006</v>
      </c>
      <c r="CK321" s="44">
        <v>74</v>
      </c>
      <c r="CL321" s="44">
        <v>114.6</v>
      </c>
      <c r="CM321" s="44">
        <v>114.1</v>
      </c>
      <c r="CN321" s="44">
        <v>118.9</v>
      </c>
      <c r="CO321" s="45">
        <f t="shared" si="36"/>
        <v>114</v>
      </c>
      <c r="CP321" s="45">
        <f t="shared" si="37"/>
        <v>65.7</v>
      </c>
      <c r="CQ321" s="45">
        <f t="shared" si="38"/>
        <v>73</v>
      </c>
      <c r="CR321" s="45">
        <f t="shared" si="39"/>
        <v>60.3</v>
      </c>
      <c r="CS321" s="45">
        <f t="shared" si="40"/>
        <v>142.5</v>
      </c>
      <c r="CT321" s="45">
        <f t="shared" si="41"/>
        <v>152.69999999999999</v>
      </c>
      <c r="CU321" s="45">
        <f t="shared" si="42"/>
        <v>75.2</v>
      </c>
      <c r="CV321" s="45">
        <f t="shared" si="43"/>
        <v>114.6</v>
      </c>
    </row>
    <row r="322" spans="1:100" s="48" customFormat="1" x14ac:dyDescent="0.25">
      <c r="A322" s="41">
        <v>124</v>
      </c>
      <c r="B322" s="42" t="s">
        <v>3425</v>
      </c>
      <c r="C322" s="42" t="s">
        <v>3426</v>
      </c>
      <c r="D322" s="42" t="b">
        <v>0</v>
      </c>
      <c r="E322" s="46">
        <v>1.5129999999999999</v>
      </c>
      <c r="F322" s="46">
        <f t="shared" si="44"/>
        <v>-1.5129999999999999</v>
      </c>
      <c r="G322" s="46">
        <v>0.6</v>
      </c>
      <c r="H322" s="47">
        <v>0.34775258141217402</v>
      </c>
      <c r="I322" s="47">
        <v>0.932195171236191</v>
      </c>
      <c r="J322" s="42" t="s">
        <v>3427</v>
      </c>
      <c r="K322" s="42" t="s">
        <v>30</v>
      </c>
      <c r="L322" s="42">
        <v>71</v>
      </c>
      <c r="M322" s="42">
        <v>14.7</v>
      </c>
      <c r="N322" s="42">
        <v>10.59</v>
      </c>
      <c r="O322" s="42" t="b">
        <v>0</v>
      </c>
      <c r="P322" s="42">
        <v>158.28700000000001</v>
      </c>
      <c r="Q322" s="42">
        <v>4557.95</v>
      </c>
      <c r="R322" s="42">
        <v>17</v>
      </c>
      <c r="S322" s="42">
        <v>5</v>
      </c>
      <c r="T322" s="42">
        <v>3032</v>
      </c>
      <c r="U322" s="44">
        <v>1773233646.38867</v>
      </c>
      <c r="V322" s="44">
        <v>1599439935.23438</v>
      </c>
      <c r="W322" s="44">
        <v>1383893592.9882801</v>
      </c>
      <c r="X322" s="44">
        <v>3090849491.5859399</v>
      </c>
      <c r="Y322" s="44">
        <v>3027354241.5156298</v>
      </c>
      <c r="Z322" s="44">
        <v>2507080286.3046899</v>
      </c>
      <c r="AA322" s="44">
        <v>2863919981.4179702</v>
      </c>
      <c r="AB322" s="44">
        <v>2115274025.4296899</v>
      </c>
      <c r="AC322" s="44">
        <v>2161661848.2343798</v>
      </c>
      <c r="AD322" s="44">
        <v>635441430.83691394</v>
      </c>
      <c r="AE322" s="44">
        <v>563102410.29541004</v>
      </c>
      <c r="AF322" s="44">
        <v>519045648.943115</v>
      </c>
      <c r="AG322" s="44">
        <v>2732702652.6445298</v>
      </c>
      <c r="AH322" s="44">
        <v>2554119992.5078101</v>
      </c>
      <c r="AI322" s="44">
        <v>2231969531.0039101</v>
      </c>
      <c r="AJ322" s="44">
        <v>2206700106.6523399</v>
      </c>
      <c r="AK322" s="44">
        <v>2036957446.45508</v>
      </c>
      <c r="AL322" s="44">
        <v>1793964507.2793</v>
      </c>
      <c r="AM322" s="44">
        <v>2607539119.6953101</v>
      </c>
      <c r="AN322" s="44">
        <v>1768273230.5390601</v>
      </c>
      <c r="AO322" s="44">
        <v>1960473762.82813</v>
      </c>
      <c r="AP322" s="44">
        <v>3431584032.5156298</v>
      </c>
      <c r="AQ322" s="44">
        <v>2798858149.6718798</v>
      </c>
      <c r="AR322" s="44">
        <v>2740966325.6718798</v>
      </c>
      <c r="AS322" s="44">
        <v>2450351566.87709</v>
      </c>
      <c r="AT322" s="44">
        <v>2378908871.18118</v>
      </c>
      <c r="AU322" s="44">
        <v>2182290692.0639701</v>
      </c>
      <c r="AV322" s="44">
        <v>3167896971.4938002</v>
      </c>
      <c r="AW322" s="44">
        <v>3285372864.21664</v>
      </c>
      <c r="AX322" s="44">
        <v>2882692612.2491698</v>
      </c>
      <c r="AY322" s="44">
        <v>3330720635.1992602</v>
      </c>
      <c r="AZ322" s="44">
        <v>2702292795.8541002</v>
      </c>
      <c r="BA322" s="44">
        <v>2852747974.3721499</v>
      </c>
      <c r="BB322" s="44">
        <v>2273848263.6479101</v>
      </c>
      <c r="BC322" s="44">
        <v>2151400952.9519701</v>
      </c>
      <c r="BD322" s="44">
        <v>2054074263.7488899</v>
      </c>
      <c r="BE322" s="44">
        <v>4537341940.4976902</v>
      </c>
      <c r="BF322" s="44">
        <v>4414355598.3139896</v>
      </c>
      <c r="BG322" s="44">
        <v>4110159774.5363698</v>
      </c>
      <c r="BH322" s="44">
        <v>4580326551.6388197</v>
      </c>
      <c r="BI322" s="44">
        <v>4542056400.0237799</v>
      </c>
      <c r="BJ322" s="44">
        <v>4247950049.0637598</v>
      </c>
      <c r="BK322" s="44">
        <v>2607539119.6953101</v>
      </c>
      <c r="BL322" s="44">
        <v>2007169046.93977</v>
      </c>
      <c r="BM322" s="44">
        <v>2148358501.1391702</v>
      </c>
      <c r="BN322" s="44">
        <v>3989033688.7269702</v>
      </c>
      <c r="BO322" s="44">
        <v>3442642977.48141</v>
      </c>
      <c r="BP322" s="44">
        <v>3548039975.5346498</v>
      </c>
      <c r="BQ322" s="44">
        <v>77.5</v>
      </c>
      <c r="BR322" s="44">
        <v>75.2</v>
      </c>
      <c r="BS322" s="44">
        <v>69</v>
      </c>
      <c r="BT322" s="44">
        <v>100.2</v>
      </c>
      <c r="BU322" s="44">
        <v>103.9</v>
      </c>
      <c r="BV322" s="44">
        <v>91.2</v>
      </c>
      <c r="BW322" s="44">
        <v>105.3</v>
      </c>
      <c r="BX322" s="44">
        <v>85.5</v>
      </c>
      <c r="BY322" s="44">
        <v>90.2</v>
      </c>
      <c r="BZ322" s="44">
        <v>71.900000000000006</v>
      </c>
      <c r="CA322" s="44">
        <v>68</v>
      </c>
      <c r="CB322" s="44">
        <v>65</v>
      </c>
      <c r="CC322" s="44">
        <v>143.5</v>
      </c>
      <c r="CD322" s="44">
        <v>139.6</v>
      </c>
      <c r="CE322" s="44">
        <v>130</v>
      </c>
      <c r="CF322" s="44">
        <v>144.9</v>
      </c>
      <c r="CG322" s="44">
        <v>143.6</v>
      </c>
      <c r="CH322" s="44">
        <v>134.30000000000001</v>
      </c>
      <c r="CI322" s="44">
        <v>82.5</v>
      </c>
      <c r="CJ322" s="44">
        <v>63.5</v>
      </c>
      <c r="CK322" s="44">
        <v>67.900000000000006</v>
      </c>
      <c r="CL322" s="44">
        <v>126.2</v>
      </c>
      <c r="CM322" s="44">
        <v>108.9</v>
      </c>
      <c r="CN322" s="44">
        <v>112.2</v>
      </c>
      <c r="CO322" s="45">
        <f t="shared" si="36"/>
        <v>75.2</v>
      </c>
      <c r="CP322" s="45">
        <f t="shared" si="37"/>
        <v>100.2</v>
      </c>
      <c r="CQ322" s="45">
        <f t="shared" si="38"/>
        <v>90.2</v>
      </c>
      <c r="CR322" s="45">
        <f t="shared" si="39"/>
        <v>68</v>
      </c>
      <c r="CS322" s="45">
        <f t="shared" si="40"/>
        <v>139.6</v>
      </c>
      <c r="CT322" s="45">
        <f t="shared" si="41"/>
        <v>143.6</v>
      </c>
      <c r="CU322" s="45">
        <f t="shared" si="42"/>
        <v>67.900000000000006</v>
      </c>
      <c r="CV322" s="45">
        <f t="shared" si="43"/>
        <v>112.2</v>
      </c>
    </row>
    <row r="323" spans="1:100" s="48" customFormat="1" x14ac:dyDescent="0.25">
      <c r="A323" s="41">
        <v>716</v>
      </c>
      <c r="B323" s="42" t="s">
        <v>4157</v>
      </c>
      <c r="C323" s="42" t="s">
        <v>4158</v>
      </c>
      <c r="D323" s="42" t="b">
        <v>0</v>
      </c>
      <c r="E323" s="46">
        <v>1.512</v>
      </c>
      <c r="F323" s="46">
        <f t="shared" si="44"/>
        <v>-1.512</v>
      </c>
      <c r="G323" s="46">
        <v>0.6</v>
      </c>
      <c r="H323" s="47">
        <v>0.34814234937504102</v>
      </c>
      <c r="I323" s="47">
        <v>0.932195171236191</v>
      </c>
      <c r="J323" s="42" t="s">
        <v>4159</v>
      </c>
      <c r="K323" s="42" t="s">
        <v>30</v>
      </c>
      <c r="L323" s="42">
        <v>22</v>
      </c>
      <c r="M323" s="42">
        <v>23.5</v>
      </c>
      <c r="N323" s="42">
        <v>4.46</v>
      </c>
      <c r="O323" s="42" t="b">
        <v>0</v>
      </c>
      <c r="P323" s="42">
        <v>25.869</v>
      </c>
      <c r="Q323" s="42">
        <v>220.32</v>
      </c>
      <c r="R323" s="42">
        <v>5</v>
      </c>
      <c r="S323" s="42">
        <v>5</v>
      </c>
      <c r="T323" s="42">
        <v>70</v>
      </c>
      <c r="U323" s="44">
        <v>16194694</v>
      </c>
      <c r="V323" s="44">
        <v>15533117.484375</v>
      </c>
      <c r="W323" s="44">
        <v>15239996.0625</v>
      </c>
      <c r="X323" s="44">
        <v>7236829.34375</v>
      </c>
      <c r="Y323" s="44">
        <v>7120102.65625</v>
      </c>
      <c r="Z323" s="44">
        <v>5725286.28125</v>
      </c>
      <c r="AA323" s="44">
        <v>8956582.828125</v>
      </c>
      <c r="AB323" s="44">
        <v>8421606.5</v>
      </c>
      <c r="AC323" s="44">
        <v>11895966.3984375</v>
      </c>
      <c r="AD323" s="44">
        <v>4960566.15625</v>
      </c>
      <c r="AE323" s="44">
        <v>4970913.4375</v>
      </c>
      <c r="AF323" s="44">
        <v>4941972.25</v>
      </c>
      <c r="AG323" s="44">
        <v>20840908.625</v>
      </c>
      <c r="AH323" s="44">
        <v>19092421.59375</v>
      </c>
      <c r="AI323" s="44">
        <v>17410585.453125</v>
      </c>
      <c r="AJ323" s="44">
        <v>17649980.28125</v>
      </c>
      <c r="AK323" s="44">
        <v>15815219.640625</v>
      </c>
      <c r="AL323" s="44">
        <v>15548318.40625</v>
      </c>
      <c r="AM323" s="44">
        <v>17288889.6875</v>
      </c>
      <c r="AN323" s="44">
        <v>14929556.59375</v>
      </c>
      <c r="AO323" s="44">
        <v>14879193.1875</v>
      </c>
      <c r="AP323" s="44">
        <v>20605278.5</v>
      </c>
      <c r="AQ323" s="44">
        <v>20788963.3125</v>
      </c>
      <c r="AR323" s="44">
        <v>17477595.8125</v>
      </c>
      <c r="AS323" s="44">
        <v>22378716.927017398</v>
      </c>
      <c r="AT323" s="44">
        <v>23103006.3503225</v>
      </c>
      <c r="AU323" s="44">
        <v>24032267.887352601</v>
      </c>
      <c r="AV323" s="44">
        <v>7417226.1780109704</v>
      </c>
      <c r="AW323" s="44">
        <v>7726942.4689359805</v>
      </c>
      <c r="AX323" s="44">
        <v>6583052.2285735495</v>
      </c>
      <c r="AY323" s="44">
        <v>10416448.587972401</v>
      </c>
      <c r="AZ323" s="44">
        <v>10758722.6528937</v>
      </c>
      <c r="BA323" s="44">
        <v>15699122.447879899</v>
      </c>
      <c r="BB323" s="44">
        <v>17750770.0847327</v>
      </c>
      <c r="BC323" s="44">
        <v>18991976.789566301</v>
      </c>
      <c r="BD323" s="44">
        <v>19557389.6661231</v>
      </c>
      <c r="BE323" s="44">
        <v>34603958.352651797</v>
      </c>
      <c r="BF323" s="44">
        <v>32997955.614837199</v>
      </c>
      <c r="BG323" s="44">
        <v>32061498.594192602</v>
      </c>
      <c r="BH323" s="44">
        <v>36635097.390171699</v>
      </c>
      <c r="BI323" s="44">
        <v>35265154.758875601</v>
      </c>
      <c r="BJ323" s="44">
        <v>36817049.4280608</v>
      </c>
      <c r="BK323" s="44">
        <v>17288889.6875</v>
      </c>
      <c r="BL323" s="44">
        <v>16946557.444844201</v>
      </c>
      <c r="BM323" s="44">
        <v>16305161.4260548</v>
      </c>
      <c r="BN323" s="44">
        <v>23952538.921754401</v>
      </c>
      <c r="BO323" s="44">
        <v>25570777.341926798</v>
      </c>
      <c r="BP323" s="44">
        <v>22623849.128750801</v>
      </c>
      <c r="BQ323" s="44">
        <v>104.2</v>
      </c>
      <c r="BR323" s="44">
        <v>107.6</v>
      </c>
      <c r="BS323" s="44">
        <v>111.9</v>
      </c>
      <c r="BT323" s="44">
        <v>34.5</v>
      </c>
      <c r="BU323" s="44">
        <v>36</v>
      </c>
      <c r="BV323" s="44">
        <v>30.6</v>
      </c>
      <c r="BW323" s="44">
        <v>48.5</v>
      </c>
      <c r="BX323" s="44">
        <v>50.1</v>
      </c>
      <c r="BY323" s="44">
        <v>73.099999999999994</v>
      </c>
      <c r="BZ323" s="44">
        <v>82.6</v>
      </c>
      <c r="CA323" s="44">
        <v>88.4</v>
      </c>
      <c r="CB323" s="44">
        <v>91.1</v>
      </c>
      <c r="CC323" s="44">
        <v>161.1</v>
      </c>
      <c r="CD323" s="44">
        <v>153.6</v>
      </c>
      <c r="CE323" s="44">
        <v>149.30000000000001</v>
      </c>
      <c r="CF323" s="44">
        <v>170.6</v>
      </c>
      <c r="CG323" s="44">
        <v>164.2</v>
      </c>
      <c r="CH323" s="44">
        <v>171.4</v>
      </c>
      <c r="CI323" s="44">
        <v>80.5</v>
      </c>
      <c r="CJ323" s="44">
        <v>78.900000000000006</v>
      </c>
      <c r="CK323" s="44">
        <v>75.900000000000006</v>
      </c>
      <c r="CL323" s="44">
        <v>111.5</v>
      </c>
      <c r="CM323" s="44">
        <v>119.1</v>
      </c>
      <c r="CN323" s="44">
        <v>105.3</v>
      </c>
      <c r="CO323" s="45">
        <f t="shared" ref="CO323:CO386" si="45">MEDIAN(BQ323:BS323)</f>
        <v>107.6</v>
      </c>
      <c r="CP323" s="45">
        <f t="shared" ref="CP323:CP386" si="46">MEDIAN(BT323:BV323)</f>
        <v>34.5</v>
      </c>
      <c r="CQ323" s="45">
        <f t="shared" ref="CQ323:CQ386" si="47">MEDIAN(BW323:BY323)</f>
        <v>50.1</v>
      </c>
      <c r="CR323" s="45">
        <f t="shared" ref="CR323:CR386" si="48">MEDIAN(BZ323:CB323)</f>
        <v>88.4</v>
      </c>
      <c r="CS323" s="45">
        <f t="shared" ref="CS323:CS386" si="49">MEDIAN(CC323:CE323)</f>
        <v>153.6</v>
      </c>
      <c r="CT323" s="45">
        <f t="shared" ref="CT323:CT386" si="50">MEDIAN(CF323:CH323)</f>
        <v>170.6</v>
      </c>
      <c r="CU323" s="45">
        <f t="shared" ref="CU323:CU386" si="51">MEDIAN(CI323:CK323)</f>
        <v>78.900000000000006</v>
      </c>
      <c r="CV323" s="45">
        <f t="shared" ref="CV323:CV386" si="52">MEDIAN(CL323:CN323)</f>
        <v>111.5</v>
      </c>
    </row>
    <row r="324" spans="1:100" s="48" customFormat="1" x14ac:dyDescent="0.25">
      <c r="A324" s="41">
        <v>1077</v>
      </c>
      <c r="B324" s="42" t="s">
        <v>4309</v>
      </c>
      <c r="C324" s="42" t="s">
        <v>4310</v>
      </c>
      <c r="D324" s="42" t="b">
        <v>0</v>
      </c>
      <c r="E324" s="46">
        <v>1.5109999999999999</v>
      </c>
      <c r="F324" s="46">
        <f t="shared" ref="F324:F387" si="53">IF(E324&lt;1,1/E324,-E324)</f>
        <v>-1.5109999999999999</v>
      </c>
      <c r="G324" s="46">
        <v>0.6</v>
      </c>
      <c r="H324" s="47">
        <v>0.34862124535336703</v>
      </c>
      <c r="I324" s="47">
        <v>0.932195171236191</v>
      </c>
      <c r="J324" s="42" t="s">
        <v>4311</v>
      </c>
      <c r="K324" s="42" t="s">
        <v>30</v>
      </c>
      <c r="L324" s="42">
        <v>16</v>
      </c>
      <c r="M324" s="42">
        <v>35.799999999999997</v>
      </c>
      <c r="N324" s="42">
        <v>7.64</v>
      </c>
      <c r="O324" s="42" t="b">
        <v>0</v>
      </c>
      <c r="P324" s="42">
        <v>12.973000000000001</v>
      </c>
      <c r="Q324" s="42">
        <v>22.29</v>
      </c>
      <c r="R324" s="42">
        <v>3</v>
      </c>
      <c r="S324" s="42">
        <v>3</v>
      </c>
      <c r="T324" s="42">
        <v>8</v>
      </c>
      <c r="U324" s="44" t="s">
        <v>30</v>
      </c>
      <c r="V324" s="44" t="s">
        <v>30</v>
      </c>
      <c r="W324" s="44" t="s">
        <v>30</v>
      </c>
      <c r="X324" s="44">
        <v>3091650.15625</v>
      </c>
      <c r="Y324" s="44">
        <v>2654643.1875</v>
      </c>
      <c r="Z324" s="44">
        <v>2388640.25</v>
      </c>
      <c r="AA324" s="44">
        <v>439771.8125</v>
      </c>
      <c r="AB324" s="44">
        <v>319341.8125</v>
      </c>
      <c r="AC324" s="44">
        <v>295940</v>
      </c>
      <c r="AD324" s="44" t="s">
        <v>30</v>
      </c>
      <c r="AE324" s="44" t="s">
        <v>30</v>
      </c>
      <c r="AF324" s="44" t="s">
        <v>30</v>
      </c>
      <c r="AG324" s="44" t="s">
        <v>30</v>
      </c>
      <c r="AH324" s="44" t="s">
        <v>30</v>
      </c>
      <c r="AI324" s="44" t="s">
        <v>30</v>
      </c>
      <c r="AJ324" s="44" t="s">
        <v>30</v>
      </c>
      <c r="AK324" s="44" t="s">
        <v>30</v>
      </c>
      <c r="AL324" s="44" t="s">
        <v>30</v>
      </c>
      <c r="AM324" s="44">
        <v>3638618.3671875</v>
      </c>
      <c r="AN324" s="44">
        <v>3789005.25</v>
      </c>
      <c r="AO324" s="44">
        <v>3608879.875</v>
      </c>
      <c r="AP324" s="44">
        <v>3489679.125</v>
      </c>
      <c r="AQ324" s="44">
        <v>2998193.125</v>
      </c>
      <c r="AR324" s="44">
        <v>2673819.5</v>
      </c>
      <c r="AS324" s="44" t="s">
        <v>30</v>
      </c>
      <c r="AT324" s="44" t="s">
        <v>30</v>
      </c>
      <c r="AU324" s="44" t="s">
        <v>30</v>
      </c>
      <c r="AV324" s="44">
        <v>3168717.5948115601</v>
      </c>
      <c r="AW324" s="44">
        <v>2880895.9892396699</v>
      </c>
      <c r="AX324" s="44">
        <v>2746507.8161279</v>
      </c>
      <c r="AY324" s="44">
        <v>511451.807374697</v>
      </c>
      <c r="AZ324" s="44">
        <v>407963.72902959603</v>
      </c>
      <c r="BA324" s="44">
        <v>390552.40588404902</v>
      </c>
      <c r="BB324" s="44" t="s">
        <v>30</v>
      </c>
      <c r="BC324" s="44" t="s">
        <v>30</v>
      </c>
      <c r="BD324" s="44" t="s">
        <v>30</v>
      </c>
      <c r="BE324" s="44" t="s">
        <v>30</v>
      </c>
      <c r="BF324" s="44" t="s">
        <v>30</v>
      </c>
      <c r="BG324" s="44" t="s">
        <v>30</v>
      </c>
      <c r="BH324" s="44" t="s">
        <v>30</v>
      </c>
      <c r="BI324" s="44" t="s">
        <v>30</v>
      </c>
      <c r="BJ324" s="44" t="s">
        <v>30</v>
      </c>
      <c r="BK324" s="44">
        <v>3638618.3671875</v>
      </c>
      <c r="BL324" s="44">
        <v>4300904.3654265003</v>
      </c>
      <c r="BM324" s="44">
        <v>3954741.9129250702</v>
      </c>
      <c r="BN324" s="44">
        <v>4056566.13988481</v>
      </c>
      <c r="BO324" s="44">
        <v>3687828.3767701299</v>
      </c>
      <c r="BP324" s="44">
        <v>3461121.8622098998</v>
      </c>
      <c r="BQ324" s="44" t="s">
        <v>30</v>
      </c>
      <c r="BR324" s="44" t="s">
        <v>30</v>
      </c>
      <c r="BS324" s="44" t="s">
        <v>30</v>
      </c>
      <c r="BT324" s="44">
        <v>229</v>
      </c>
      <c r="BU324" s="44">
        <v>208.2</v>
      </c>
      <c r="BV324" s="44">
        <v>198.5</v>
      </c>
      <c r="BW324" s="44">
        <v>37</v>
      </c>
      <c r="BX324" s="44">
        <v>29.5</v>
      </c>
      <c r="BY324" s="44">
        <v>28.2</v>
      </c>
      <c r="BZ324" s="44" t="s">
        <v>30</v>
      </c>
      <c r="CA324" s="44" t="s">
        <v>30</v>
      </c>
      <c r="CB324" s="44" t="s">
        <v>30</v>
      </c>
      <c r="CC324" s="44" t="s">
        <v>30</v>
      </c>
      <c r="CD324" s="44" t="s">
        <v>30</v>
      </c>
      <c r="CE324" s="44" t="s">
        <v>30</v>
      </c>
      <c r="CF324" s="44" t="s">
        <v>30</v>
      </c>
      <c r="CG324" s="44" t="s">
        <v>30</v>
      </c>
      <c r="CH324" s="44" t="s">
        <v>30</v>
      </c>
      <c r="CI324" s="44">
        <v>263</v>
      </c>
      <c r="CJ324" s="44">
        <v>310.89999999999998</v>
      </c>
      <c r="CK324" s="44">
        <v>285.8</v>
      </c>
      <c r="CL324" s="44">
        <v>293.2</v>
      </c>
      <c r="CM324" s="44">
        <v>266.5</v>
      </c>
      <c r="CN324" s="44">
        <v>250.2</v>
      </c>
      <c r="CO324" s="45" t="e">
        <f t="shared" si="45"/>
        <v>#NUM!</v>
      </c>
      <c r="CP324" s="45">
        <f t="shared" si="46"/>
        <v>208.2</v>
      </c>
      <c r="CQ324" s="45">
        <f t="shared" si="47"/>
        <v>29.5</v>
      </c>
      <c r="CR324" s="45" t="e">
        <f t="shared" si="48"/>
        <v>#NUM!</v>
      </c>
      <c r="CS324" s="45" t="e">
        <f t="shared" si="49"/>
        <v>#NUM!</v>
      </c>
      <c r="CT324" s="45" t="e">
        <f t="shared" si="50"/>
        <v>#NUM!</v>
      </c>
      <c r="CU324" s="45">
        <f t="shared" si="51"/>
        <v>285.8</v>
      </c>
      <c r="CV324" s="45">
        <f t="shared" si="52"/>
        <v>266.5</v>
      </c>
    </row>
    <row r="325" spans="1:100" s="48" customFormat="1" x14ac:dyDescent="0.25">
      <c r="A325" s="41">
        <v>1575</v>
      </c>
      <c r="B325" s="42" t="s">
        <v>4026</v>
      </c>
      <c r="C325" s="42" t="s">
        <v>4027</v>
      </c>
      <c r="D325" s="42" t="b">
        <v>0</v>
      </c>
      <c r="E325" s="46">
        <v>1.5049999999999999</v>
      </c>
      <c r="F325" s="46">
        <f t="shared" si="53"/>
        <v>-1.5049999999999999</v>
      </c>
      <c r="G325" s="46">
        <v>0.59</v>
      </c>
      <c r="H325" s="47">
        <v>0.352828994112177</v>
      </c>
      <c r="I325" s="47">
        <v>0.93839363527226105</v>
      </c>
      <c r="J325" s="42" t="s">
        <v>4028</v>
      </c>
      <c r="K325" s="42" t="s">
        <v>30</v>
      </c>
      <c r="L325" s="42">
        <v>4</v>
      </c>
      <c r="M325" s="42">
        <v>55.8</v>
      </c>
      <c r="N325" s="42">
        <v>5.2</v>
      </c>
      <c r="O325" s="42" t="b">
        <v>0</v>
      </c>
      <c r="P325" s="42">
        <v>4.5350000000000001</v>
      </c>
      <c r="Q325" s="42">
        <v>1.91</v>
      </c>
      <c r="R325" s="42">
        <v>2</v>
      </c>
      <c r="S325" s="42">
        <v>2</v>
      </c>
      <c r="T325" s="42">
        <v>2</v>
      </c>
      <c r="U325" s="44" t="s">
        <v>30</v>
      </c>
      <c r="V325" s="44" t="s">
        <v>30</v>
      </c>
      <c r="W325" s="44" t="s">
        <v>30</v>
      </c>
      <c r="X325" s="44">
        <v>159115.046875</v>
      </c>
      <c r="Y325" s="44">
        <v>280819.875</v>
      </c>
      <c r="Z325" s="44">
        <v>204456.1875</v>
      </c>
      <c r="AA325" s="44">
        <v>794208.671875</v>
      </c>
      <c r="AB325" s="44">
        <v>482051.4140625</v>
      </c>
      <c r="AC325" s="44">
        <v>409996.40625</v>
      </c>
      <c r="AD325" s="44">
        <v>45411.80078125</v>
      </c>
      <c r="AE325" s="44" t="s">
        <v>30</v>
      </c>
      <c r="AF325" s="44">
        <v>94457.40625</v>
      </c>
      <c r="AG325" s="44" t="s">
        <v>30</v>
      </c>
      <c r="AH325" s="44" t="s">
        <v>30</v>
      </c>
      <c r="AI325" s="44">
        <v>325600.1875</v>
      </c>
      <c r="AJ325" s="44" t="s">
        <v>30</v>
      </c>
      <c r="AK325" s="44">
        <v>144374.6875</v>
      </c>
      <c r="AL325" s="44" t="s">
        <v>30</v>
      </c>
      <c r="AM325" s="44">
        <v>1461358.125</v>
      </c>
      <c r="AN325" s="44" t="s">
        <v>30</v>
      </c>
      <c r="AO325" s="44" t="s">
        <v>30</v>
      </c>
      <c r="AP325" s="44">
        <v>65208.046875</v>
      </c>
      <c r="AQ325" s="44">
        <v>591123.125</v>
      </c>
      <c r="AR325" s="44">
        <v>596782.375</v>
      </c>
      <c r="AS325" s="44" t="s">
        <v>30</v>
      </c>
      <c r="AT325" s="44" t="s">
        <v>30</v>
      </c>
      <c r="AU325" s="44" t="s">
        <v>30</v>
      </c>
      <c r="AV325" s="44">
        <v>163081.40415331899</v>
      </c>
      <c r="AW325" s="44">
        <v>304753.89513577899</v>
      </c>
      <c r="AX325" s="44">
        <v>235087.940523678</v>
      </c>
      <c r="AY325" s="44">
        <v>923659.60963704705</v>
      </c>
      <c r="AZ325" s="44">
        <v>615827.570230652</v>
      </c>
      <c r="BA325" s="44">
        <v>541072.79470416799</v>
      </c>
      <c r="BB325" s="44">
        <v>162500.49075265799</v>
      </c>
      <c r="BC325" s="44" t="s">
        <v>30</v>
      </c>
      <c r="BD325" s="44">
        <v>373806.28773917898</v>
      </c>
      <c r="BE325" s="44" t="s">
        <v>30</v>
      </c>
      <c r="BF325" s="44" t="s">
        <v>30</v>
      </c>
      <c r="BG325" s="44">
        <v>599590.97767883295</v>
      </c>
      <c r="BH325" s="44" t="s">
        <v>30</v>
      </c>
      <c r="BI325" s="44">
        <v>321930.12892931298</v>
      </c>
      <c r="BJ325" s="44" t="s">
        <v>30</v>
      </c>
      <c r="BK325" s="44">
        <v>1461358.125</v>
      </c>
      <c r="BL325" s="44" t="s">
        <v>30</v>
      </c>
      <c r="BM325" s="44" t="s">
        <v>30</v>
      </c>
      <c r="BN325" s="44">
        <v>75800.881836419998</v>
      </c>
      <c r="BO325" s="44">
        <v>727091.46597754199</v>
      </c>
      <c r="BP325" s="44">
        <v>772504.09950785595</v>
      </c>
      <c r="BQ325" s="44" t="s">
        <v>30</v>
      </c>
      <c r="BR325" s="44" t="s">
        <v>30</v>
      </c>
      <c r="BS325" s="44" t="s">
        <v>30</v>
      </c>
      <c r="BT325" s="44">
        <v>53.8</v>
      </c>
      <c r="BU325" s="44">
        <v>100.5</v>
      </c>
      <c r="BV325" s="44">
        <v>77.5</v>
      </c>
      <c r="BW325" s="44">
        <v>304.60000000000002</v>
      </c>
      <c r="BX325" s="44">
        <v>203.1</v>
      </c>
      <c r="BY325" s="44">
        <v>178.4</v>
      </c>
      <c r="BZ325" s="44">
        <v>53.6</v>
      </c>
      <c r="CA325" s="44" t="s">
        <v>30</v>
      </c>
      <c r="CB325" s="44">
        <v>123.3</v>
      </c>
      <c r="CC325" s="44" t="s">
        <v>30</v>
      </c>
      <c r="CD325" s="44" t="s">
        <v>30</v>
      </c>
      <c r="CE325" s="44">
        <v>197.7</v>
      </c>
      <c r="CF325" s="44" t="s">
        <v>30</v>
      </c>
      <c r="CG325" s="44">
        <v>106.2</v>
      </c>
      <c r="CH325" s="44" t="s">
        <v>30</v>
      </c>
      <c r="CI325" s="44">
        <v>481.9</v>
      </c>
      <c r="CJ325" s="44" t="s">
        <v>30</v>
      </c>
      <c r="CK325" s="44" t="s">
        <v>30</v>
      </c>
      <c r="CL325" s="44">
        <v>25</v>
      </c>
      <c r="CM325" s="44">
        <v>239.8</v>
      </c>
      <c r="CN325" s="44">
        <v>254.7</v>
      </c>
      <c r="CO325" s="45" t="e">
        <f t="shared" si="45"/>
        <v>#NUM!</v>
      </c>
      <c r="CP325" s="45">
        <f t="shared" si="46"/>
        <v>77.5</v>
      </c>
      <c r="CQ325" s="45">
        <f t="shared" si="47"/>
        <v>203.1</v>
      </c>
      <c r="CR325" s="45">
        <f t="shared" si="48"/>
        <v>88.449999999999989</v>
      </c>
      <c r="CS325" s="45">
        <f t="shared" si="49"/>
        <v>197.7</v>
      </c>
      <c r="CT325" s="45">
        <f t="shared" si="50"/>
        <v>106.2</v>
      </c>
      <c r="CU325" s="45">
        <f t="shared" si="51"/>
        <v>481.9</v>
      </c>
      <c r="CV325" s="45">
        <f t="shared" si="52"/>
        <v>239.8</v>
      </c>
    </row>
    <row r="326" spans="1:100" s="48" customFormat="1" x14ac:dyDescent="0.25">
      <c r="A326" s="41">
        <v>227</v>
      </c>
      <c r="B326" s="42" t="s">
        <v>3933</v>
      </c>
      <c r="C326" s="42" t="s">
        <v>3934</v>
      </c>
      <c r="D326" s="42" t="b">
        <v>0</v>
      </c>
      <c r="E326" s="46">
        <v>1.5029999999999999</v>
      </c>
      <c r="F326" s="46">
        <f t="shared" si="53"/>
        <v>-1.5029999999999999</v>
      </c>
      <c r="G326" s="46">
        <v>0.59</v>
      </c>
      <c r="H326" s="47">
        <v>0.35429177512930699</v>
      </c>
      <c r="I326" s="47">
        <v>0.94131235133597702</v>
      </c>
      <c r="J326" s="42" t="s">
        <v>3935</v>
      </c>
      <c r="K326" s="42" t="s">
        <v>30</v>
      </c>
      <c r="L326" s="42">
        <v>57</v>
      </c>
      <c r="M326" s="42">
        <v>17</v>
      </c>
      <c r="N326" s="42">
        <v>7.18</v>
      </c>
      <c r="O326" s="42" t="b">
        <v>0</v>
      </c>
      <c r="P326" s="42">
        <v>100.648</v>
      </c>
      <c r="Q326" s="42">
        <v>374.05</v>
      </c>
      <c r="R326" s="42">
        <v>15</v>
      </c>
      <c r="S326" s="42">
        <v>15</v>
      </c>
      <c r="T326" s="42">
        <v>211</v>
      </c>
      <c r="U326" s="44">
        <v>84899885.4375</v>
      </c>
      <c r="V326" s="44">
        <v>85409804</v>
      </c>
      <c r="W326" s="44">
        <v>75674151.1875</v>
      </c>
      <c r="X326" s="44">
        <v>18567067.296875</v>
      </c>
      <c r="Y326" s="44">
        <v>17467879.65625</v>
      </c>
      <c r="Z326" s="44">
        <v>17099451.074218798</v>
      </c>
      <c r="AA326" s="44">
        <v>2133412.5</v>
      </c>
      <c r="AB326" s="44">
        <v>1956188.4375</v>
      </c>
      <c r="AC326" s="44">
        <v>1935604.8984375</v>
      </c>
      <c r="AD326" s="44">
        <v>22236535.09375</v>
      </c>
      <c r="AE326" s="44">
        <v>21272521.640625</v>
      </c>
      <c r="AF326" s="44">
        <v>20080622.357421901</v>
      </c>
      <c r="AG326" s="44">
        <v>40660592.859375</v>
      </c>
      <c r="AH326" s="44">
        <v>37485806.96875</v>
      </c>
      <c r="AI326" s="44">
        <v>43758192.65625</v>
      </c>
      <c r="AJ326" s="44">
        <v>38524569.7109375</v>
      </c>
      <c r="AK326" s="44">
        <v>33957374.375</v>
      </c>
      <c r="AL326" s="44">
        <v>31238278</v>
      </c>
      <c r="AM326" s="44">
        <v>57966211.25</v>
      </c>
      <c r="AN326" s="44">
        <v>54521946.46875</v>
      </c>
      <c r="AO326" s="44">
        <v>57479387.5</v>
      </c>
      <c r="AP326" s="44">
        <v>67499868.71875</v>
      </c>
      <c r="AQ326" s="44">
        <v>66352664.765625</v>
      </c>
      <c r="AR326" s="44">
        <v>65843383.5625</v>
      </c>
      <c r="AS326" s="44">
        <v>117319320.966609</v>
      </c>
      <c r="AT326" s="44">
        <v>127033304.56212001</v>
      </c>
      <c r="AU326" s="44">
        <v>119332148.51419701</v>
      </c>
      <c r="AV326" s="44">
        <v>19029899.844496101</v>
      </c>
      <c r="AW326" s="44">
        <v>18956651.0027298</v>
      </c>
      <c r="AX326" s="44">
        <v>19661301.4566921</v>
      </c>
      <c r="AY326" s="44">
        <v>2481145.1029521599</v>
      </c>
      <c r="AZ326" s="44">
        <v>2499058.6838580002</v>
      </c>
      <c r="BA326" s="44">
        <v>2554420.3214358198</v>
      </c>
      <c r="BB326" s="44">
        <v>79570679.9380005</v>
      </c>
      <c r="BC326" s="44">
        <v>81274245.132999599</v>
      </c>
      <c r="BD326" s="44">
        <v>79467171.468306407</v>
      </c>
      <c r="BE326" s="44">
        <v>67512289.757469505</v>
      </c>
      <c r="BF326" s="44">
        <v>64787747.770355798</v>
      </c>
      <c r="BG326" s="44">
        <v>80580474.224142402</v>
      </c>
      <c r="BH326" s="44">
        <v>79963339.379702702</v>
      </c>
      <c r="BI326" s="44">
        <v>75718965.006554201</v>
      </c>
      <c r="BJ326" s="44">
        <v>73969492.720910296</v>
      </c>
      <c r="BK326" s="44">
        <v>57966211.25</v>
      </c>
      <c r="BL326" s="44">
        <v>61887926.278011002</v>
      </c>
      <c r="BM326" s="44">
        <v>62988004.796228297</v>
      </c>
      <c r="BN326" s="44">
        <v>78465002.678763807</v>
      </c>
      <c r="BO326" s="44">
        <v>81614902.641399205</v>
      </c>
      <c r="BP326" s="44">
        <v>85230874.533617705</v>
      </c>
      <c r="BQ326" s="44">
        <v>182.9</v>
      </c>
      <c r="BR326" s="44">
        <v>198</v>
      </c>
      <c r="BS326" s="44">
        <v>186</v>
      </c>
      <c r="BT326" s="44">
        <v>29.7</v>
      </c>
      <c r="BU326" s="44">
        <v>29.5</v>
      </c>
      <c r="BV326" s="44">
        <v>30.6</v>
      </c>
      <c r="BW326" s="44">
        <v>3.9</v>
      </c>
      <c r="BX326" s="44">
        <v>3.9</v>
      </c>
      <c r="BY326" s="44">
        <v>4</v>
      </c>
      <c r="BZ326" s="44">
        <v>124</v>
      </c>
      <c r="CA326" s="44">
        <v>126.7</v>
      </c>
      <c r="CB326" s="44">
        <v>123.9</v>
      </c>
      <c r="CC326" s="44">
        <v>105.2</v>
      </c>
      <c r="CD326" s="44">
        <v>101</v>
      </c>
      <c r="CE326" s="44">
        <v>125.6</v>
      </c>
      <c r="CF326" s="44">
        <v>124.6</v>
      </c>
      <c r="CG326" s="44">
        <v>118</v>
      </c>
      <c r="CH326" s="44">
        <v>115.3</v>
      </c>
      <c r="CI326" s="44">
        <v>90.3</v>
      </c>
      <c r="CJ326" s="44">
        <v>96.5</v>
      </c>
      <c r="CK326" s="44">
        <v>98.2</v>
      </c>
      <c r="CL326" s="44">
        <v>122.3</v>
      </c>
      <c r="CM326" s="44">
        <v>127.2</v>
      </c>
      <c r="CN326" s="44">
        <v>132.80000000000001</v>
      </c>
      <c r="CO326" s="45">
        <f t="shared" si="45"/>
        <v>186</v>
      </c>
      <c r="CP326" s="45">
        <f t="shared" si="46"/>
        <v>29.7</v>
      </c>
      <c r="CQ326" s="45">
        <f t="shared" si="47"/>
        <v>3.9</v>
      </c>
      <c r="CR326" s="45">
        <f t="shared" si="48"/>
        <v>124</v>
      </c>
      <c r="CS326" s="45">
        <f t="shared" si="49"/>
        <v>105.2</v>
      </c>
      <c r="CT326" s="45">
        <f t="shared" si="50"/>
        <v>118</v>
      </c>
      <c r="CU326" s="45">
        <f t="shared" si="51"/>
        <v>96.5</v>
      </c>
      <c r="CV326" s="45">
        <f t="shared" si="52"/>
        <v>127.2</v>
      </c>
    </row>
    <row r="327" spans="1:100" s="48" customFormat="1" x14ac:dyDescent="0.25">
      <c r="A327" s="41">
        <v>1426</v>
      </c>
      <c r="B327" s="42" t="s">
        <v>4041</v>
      </c>
      <c r="C327" s="42" t="s">
        <v>4042</v>
      </c>
      <c r="D327" s="42" t="b">
        <v>0</v>
      </c>
      <c r="E327" s="46">
        <v>1.5029999999999999</v>
      </c>
      <c r="F327" s="46">
        <f t="shared" si="53"/>
        <v>-1.5029999999999999</v>
      </c>
      <c r="G327" s="46">
        <v>0.59</v>
      </c>
      <c r="H327" s="47">
        <v>0.35451262305491599</v>
      </c>
      <c r="I327" s="47">
        <v>0.94131235133597702</v>
      </c>
      <c r="J327" s="42" t="s">
        <v>4043</v>
      </c>
      <c r="K327" s="42" t="s">
        <v>30</v>
      </c>
      <c r="L327" s="42">
        <v>9</v>
      </c>
      <c r="M327" s="42">
        <v>46.3</v>
      </c>
      <c r="N327" s="42">
        <v>8.35</v>
      </c>
      <c r="O327" s="42" t="b">
        <v>0</v>
      </c>
      <c r="P327" s="42">
        <v>7.327</v>
      </c>
      <c r="Q327" s="42">
        <v>11.87</v>
      </c>
      <c r="R327" s="42">
        <v>2</v>
      </c>
      <c r="S327" s="42">
        <v>2</v>
      </c>
      <c r="T327" s="42">
        <v>6</v>
      </c>
      <c r="U327" s="44">
        <v>3221413.125</v>
      </c>
      <c r="V327" s="44">
        <v>2364352.625</v>
      </c>
      <c r="W327" s="44">
        <v>2225382.75</v>
      </c>
      <c r="X327" s="44">
        <v>548117</v>
      </c>
      <c r="Y327" s="44" t="s">
        <v>30</v>
      </c>
      <c r="Z327" s="44">
        <v>394135.21875</v>
      </c>
      <c r="AA327" s="44">
        <v>507577.21875</v>
      </c>
      <c r="AB327" s="44">
        <v>408162.90625</v>
      </c>
      <c r="AC327" s="44">
        <v>304542.53125</v>
      </c>
      <c r="AD327" s="44">
        <v>972214.6875</v>
      </c>
      <c r="AE327" s="44">
        <v>807359.5625</v>
      </c>
      <c r="AF327" s="44">
        <v>746516.25</v>
      </c>
      <c r="AG327" s="44">
        <v>1649573</v>
      </c>
      <c r="AH327" s="44">
        <v>1435677.75</v>
      </c>
      <c r="AI327" s="44">
        <v>1048283.125</v>
      </c>
      <c r="AJ327" s="44">
        <v>1981216.875</v>
      </c>
      <c r="AK327" s="44">
        <v>1466249.875</v>
      </c>
      <c r="AL327" s="44" t="s">
        <v>30</v>
      </c>
      <c r="AM327" s="44">
        <v>2342482.5</v>
      </c>
      <c r="AN327" s="44">
        <v>2020546.25</v>
      </c>
      <c r="AO327" s="44">
        <v>2321053.5625</v>
      </c>
      <c r="AP327" s="44">
        <v>2946161.09375</v>
      </c>
      <c r="AQ327" s="44">
        <v>2558204.65625</v>
      </c>
      <c r="AR327" s="44">
        <v>2226301.5</v>
      </c>
      <c r="AS327" s="44">
        <v>4451525.4458870096</v>
      </c>
      <c r="AT327" s="44">
        <v>3516593.0963133099</v>
      </c>
      <c r="AU327" s="44">
        <v>3509252.50771491</v>
      </c>
      <c r="AV327" s="44">
        <v>561780.24489743798</v>
      </c>
      <c r="AW327" s="44" t="s">
        <v>30</v>
      </c>
      <c r="AX327" s="44">
        <v>453184.80206810398</v>
      </c>
      <c r="AY327" s="44">
        <v>590309.06150200299</v>
      </c>
      <c r="AZ327" s="44">
        <v>521433.94559491798</v>
      </c>
      <c r="BA327" s="44">
        <v>401905.17764988099</v>
      </c>
      <c r="BB327" s="44">
        <v>3478949.5487464298</v>
      </c>
      <c r="BC327" s="44">
        <v>3084614.9836690701</v>
      </c>
      <c r="BD327" s="44">
        <v>2954267.7406460401</v>
      </c>
      <c r="BE327" s="44">
        <v>2738928.34610799</v>
      </c>
      <c r="BF327" s="44">
        <v>2481321.2110933899</v>
      </c>
      <c r="BG327" s="44">
        <v>1930407.6838191999</v>
      </c>
      <c r="BH327" s="44">
        <v>4112303.3572894302</v>
      </c>
      <c r="BI327" s="44">
        <v>3269479.0165439402</v>
      </c>
      <c r="BJ327" s="44" t="s">
        <v>30</v>
      </c>
      <c r="BK327" s="44">
        <v>2342482.5</v>
      </c>
      <c r="BL327" s="44">
        <v>2293524.4513506899</v>
      </c>
      <c r="BM327" s="44">
        <v>2543494.9689930598</v>
      </c>
      <c r="BN327" s="44">
        <v>3424755.3736196999</v>
      </c>
      <c r="BO327" s="44">
        <v>3146635.1004004199</v>
      </c>
      <c r="BP327" s="44">
        <v>2881832.82137059</v>
      </c>
      <c r="BQ327" s="44">
        <v>195.4</v>
      </c>
      <c r="BR327" s="44">
        <v>154.30000000000001</v>
      </c>
      <c r="BS327" s="44">
        <v>154</v>
      </c>
      <c r="BT327" s="44">
        <v>24.7</v>
      </c>
      <c r="BU327" s="44" t="s">
        <v>30</v>
      </c>
      <c r="BV327" s="44">
        <v>19.899999999999999</v>
      </c>
      <c r="BW327" s="44">
        <v>25.9</v>
      </c>
      <c r="BX327" s="44">
        <v>22.9</v>
      </c>
      <c r="BY327" s="44">
        <v>17.600000000000001</v>
      </c>
      <c r="BZ327" s="44">
        <v>152.69999999999999</v>
      </c>
      <c r="CA327" s="44">
        <v>135.4</v>
      </c>
      <c r="CB327" s="44">
        <v>129.6</v>
      </c>
      <c r="CC327" s="44">
        <v>120.2</v>
      </c>
      <c r="CD327" s="44">
        <v>108.9</v>
      </c>
      <c r="CE327" s="44">
        <v>84.7</v>
      </c>
      <c r="CF327" s="44">
        <v>180.5</v>
      </c>
      <c r="CG327" s="44">
        <v>143.5</v>
      </c>
      <c r="CH327" s="44" t="s">
        <v>30</v>
      </c>
      <c r="CI327" s="44">
        <v>102.8</v>
      </c>
      <c r="CJ327" s="44">
        <v>100.7</v>
      </c>
      <c r="CK327" s="44">
        <v>111.6</v>
      </c>
      <c r="CL327" s="44">
        <v>150.30000000000001</v>
      </c>
      <c r="CM327" s="44">
        <v>138.1</v>
      </c>
      <c r="CN327" s="44">
        <v>126.5</v>
      </c>
      <c r="CO327" s="45">
        <f t="shared" si="45"/>
        <v>154.30000000000001</v>
      </c>
      <c r="CP327" s="45">
        <f t="shared" si="46"/>
        <v>22.299999999999997</v>
      </c>
      <c r="CQ327" s="45">
        <f t="shared" si="47"/>
        <v>22.9</v>
      </c>
      <c r="CR327" s="45">
        <f t="shared" si="48"/>
        <v>135.4</v>
      </c>
      <c r="CS327" s="45">
        <f t="shared" si="49"/>
        <v>108.9</v>
      </c>
      <c r="CT327" s="45">
        <f t="shared" si="50"/>
        <v>162</v>
      </c>
      <c r="CU327" s="45">
        <f t="shared" si="51"/>
        <v>102.8</v>
      </c>
      <c r="CV327" s="45">
        <f t="shared" si="52"/>
        <v>138.1</v>
      </c>
    </row>
    <row r="328" spans="1:100" s="48" customFormat="1" x14ac:dyDescent="0.25">
      <c r="A328" s="41">
        <v>873</v>
      </c>
      <c r="B328" s="42" t="s">
        <v>3984</v>
      </c>
      <c r="C328" s="42" t="s">
        <v>3985</v>
      </c>
      <c r="D328" s="42" t="b">
        <v>0</v>
      </c>
      <c r="E328" s="46">
        <v>1.4990000000000001</v>
      </c>
      <c r="F328" s="46">
        <f t="shared" si="53"/>
        <v>-1.4990000000000001</v>
      </c>
      <c r="G328" s="46">
        <v>0.57999999999999996</v>
      </c>
      <c r="H328" s="47">
        <v>0.35705379474542898</v>
      </c>
      <c r="I328" s="47">
        <v>0.94516915493635201</v>
      </c>
      <c r="J328" s="42" t="s">
        <v>3986</v>
      </c>
      <c r="K328" s="42" t="s">
        <v>29</v>
      </c>
      <c r="L328" s="42">
        <v>35</v>
      </c>
      <c r="M328" s="42">
        <v>20.100000000000001</v>
      </c>
      <c r="N328" s="42">
        <v>9.92</v>
      </c>
      <c r="O328" s="42" t="b">
        <v>0</v>
      </c>
      <c r="P328" s="42">
        <v>19.390999999999998</v>
      </c>
      <c r="Q328" s="42">
        <v>24.76</v>
      </c>
      <c r="R328" s="42">
        <v>4</v>
      </c>
      <c r="S328" s="42">
        <v>4</v>
      </c>
      <c r="T328" s="42">
        <v>30</v>
      </c>
      <c r="U328" s="44">
        <v>2154609</v>
      </c>
      <c r="V328" s="44">
        <v>2610105.859375</v>
      </c>
      <c r="W328" s="44">
        <v>2300625.484375</v>
      </c>
      <c r="X328" s="44">
        <v>2994175.625</v>
      </c>
      <c r="Y328" s="44">
        <v>3303771.3125</v>
      </c>
      <c r="Z328" s="44">
        <v>2965262.21875</v>
      </c>
      <c r="AA328" s="44">
        <v>3192002.09375</v>
      </c>
      <c r="AB328" s="44">
        <v>2901002</v>
      </c>
      <c r="AC328" s="44">
        <v>2496609.1875</v>
      </c>
      <c r="AD328" s="44">
        <v>2895673.6875</v>
      </c>
      <c r="AE328" s="44">
        <v>2651304.921875</v>
      </c>
      <c r="AF328" s="44">
        <v>2603944.40625</v>
      </c>
      <c r="AG328" s="44">
        <v>5978102.625</v>
      </c>
      <c r="AH328" s="44">
        <v>5011323</v>
      </c>
      <c r="AI328" s="44">
        <v>5092777.4375</v>
      </c>
      <c r="AJ328" s="44">
        <v>5327245.15625</v>
      </c>
      <c r="AK328" s="44">
        <v>5602483.59375</v>
      </c>
      <c r="AL328" s="44">
        <v>5216568.34375</v>
      </c>
      <c r="AM328" s="44">
        <v>3841721.09375</v>
      </c>
      <c r="AN328" s="44">
        <v>3219634.3125</v>
      </c>
      <c r="AO328" s="44">
        <v>3212532.6875</v>
      </c>
      <c r="AP328" s="44">
        <v>4612437.15625</v>
      </c>
      <c r="AQ328" s="44">
        <v>3936447.71875</v>
      </c>
      <c r="AR328" s="44">
        <v>4296087.28125</v>
      </c>
      <c r="AS328" s="44">
        <v>2977356.9602120402</v>
      </c>
      <c r="AT328" s="44">
        <v>3882111.3858703799</v>
      </c>
      <c r="AU328" s="44">
        <v>3627904.3460527398</v>
      </c>
      <c r="AV328" s="44">
        <v>3068813.2568018101</v>
      </c>
      <c r="AW328" s="44">
        <v>3585348.7083925898</v>
      </c>
      <c r="AX328" s="44">
        <v>3409519.64644557</v>
      </c>
      <c r="AY328" s="44">
        <v>3712278.0350827002</v>
      </c>
      <c r="AZ328" s="44">
        <v>3706071.5118297199</v>
      </c>
      <c r="BA328" s="44">
        <v>3294778.41701137</v>
      </c>
      <c r="BB328" s="44">
        <v>10361808.762989899</v>
      </c>
      <c r="BC328" s="44">
        <v>10129631.5398397</v>
      </c>
      <c r="BD328" s="44">
        <v>10304864.706990801</v>
      </c>
      <c r="BE328" s="44">
        <v>9925959.4668166097</v>
      </c>
      <c r="BF328" s="44">
        <v>8661206.9146715999</v>
      </c>
      <c r="BG328" s="44">
        <v>9378322.0037344992</v>
      </c>
      <c r="BH328" s="44">
        <v>11057471.0005692</v>
      </c>
      <c r="BI328" s="44">
        <v>12492551.8239497</v>
      </c>
      <c r="BJ328" s="44">
        <v>12352374.677347699</v>
      </c>
      <c r="BK328" s="44">
        <v>3841721.09375</v>
      </c>
      <c r="BL328" s="44">
        <v>3654610.7371342899</v>
      </c>
      <c r="BM328" s="44">
        <v>3520410.2397279399</v>
      </c>
      <c r="BN328" s="44">
        <v>5361712.5587127795</v>
      </c>
      <c r="BO328" s="44">
        <v>4841897.4347685799</v>
      </c>
      <c r="BP328" s="44">
        <v>5561064.0924326601</v>
      </c>
      <c r="BQ328" s="44">
        <v>46.8</v>
      </c>
      <c r="BR328" s="44">
        <v>61</v>
      </c>
      <c r="BS328" s="44">
        <v>57</v>
      </c>
      <c r="BT328" s="44">
        <v>48.2</v>
      </c>
      <c r="BU328" s="44">
        <v>56.3</v>
      </c>
      <c r="BV328" s="44">
        <v>53.6</v>
      </c>
      <c r="BW328" s="44">
        <v>58.3</v>
      </c>
      <c r="BX328" s="44">
        <v>58.2</v>
      </c>
      <c r="BY328" s="44">
        <v>51.8</v>
      </c>
      <c r="BZ328" s="44">
        <v>162.80000000000001</v>
      </c>
      <c r="CA328" s="44">
        <v>159.19999999999999</v>
      </c>
      <c r="CB328" s="44">
        <v>162</v>
      </c>
      <c r="CC328" s="44">
        <v>156</v>
      </c>
      <c r="CD328" s="44">
        <v>136.1</v>
      </c>
      <c r="CE328" s="44">
        <v>147.4</v>
      </c>
      <c r="CF328" s="44">
        <v>173.8</v>
      </c>
      <c r="CG328" s="44">
        <v>196.3</v>
      </c>
      <c r="CH328" s="44">
        <v>194.1</v>
      </c>
      <c r="CI328" s="44">
        <v>60.4</v>
      </c>
      <c r="CJ328" s="44">
        <v>57.4</v>
      </c>
      <c r="CK328" s="44">
        <v>55.3</v>
      </c>
      <c r="CL328" s="44">
        <v>84.3</v>
      </c>
      <c r="CM328" s="44">
        <v>76.099999999999994</v>
      </c>
      <c r="CN328" s="44">
        <v>87.4</v>
      </c>
      <c r="CO328" s="45">
        <f t="shared" si="45"/>
        <v>57</v>
      </c>
      <c r="CP328" s="45">
        <f t="shared" si="46"/>
        <v>53.6</v>
      </c>
      <c r="CQ328" s="45">
        <f t="shared" si="47"/>
        <v>58.2</v>
      </c>
      <c r="CR328" s="45">
        <f t="shared" si="48"/>
        <v>162</v>
      </c>
      <c r="CS328" s="45">
        <f t="shared" si="49"/>
        <v>147.4</v>
      </c>
      <c r="CT328" s="45">
        <f t="shared" si="50"/>
        <v>194.1</v>
      </c>
      <c r="CU328" s="45">
        <f t="shared" si="51"/>
        <v>57.4</v>
      </c>
      <c r="CV328" s="45">
        <f t="shared" si="52"/>
        <v>84.3</v>
      </c>
    </row>
    <row r="329" spans="1:100" s="48" customFormat="1" x14ac:dyDescent="0.25">
      <c r="A329" s="41">
        <v>574</v>
      </c>
      <c r="B329" s="42" t="s">
        <v>3342</v>
      </c>
      <c r="C329" s="42" t="s">
        <v>3343</v>
      </c>
      <c r="D329" s="42" t="b">
        <v>0</v>
      </c>
      <c r="E329" s="46">
        <v>1.498</v>
      </c>
      <c r="F329" s="46">
        <f t="shared" si="53"/>
        <v>-1.498</v>
      </c>
      <c r="G329" s="46">
        <v>0.57999999999999996</v>
      </c>
      <c r="H329" s="47">
        <v>0.35803686623400299</v>
      </c>
      <c r="I329" s="47">
        <v>0.94516915493635201</v>
      </c>
      <c r="J329" s="42" t="s">
        <v>3344</v>
      </c>
      <c r="K329" s="42" t="s">
        <v>30</v>
      </c>
      <c r="L329" s="42">
        <v>53</v>
      </c>
      <c r="M329" s="42">
        <v>20.8</v>
      </c>
      <c r="N329" s="42">
        <v>7.69</v>
      </c>
      <c r="O329" s="42" t="b">
        <v>0</v>
      </c>
      <c r="P329" s="42">
        <v>35.234999999999999</v>
      </c>
      <c r="Q329" s="42">
        <v>180.65</v>
      </c>
      <c r="R329" s="42">
        <v>7</v>
      </c>
      <c r="S329" s="42">
        <v>1</v>
      </c>
      <c r="T329" s="42">
        <v>72</v>
      </c>
      <c r="U329" s="44">
        <v>494287.40625</v>
      </c>
      <c r="V329" s="44" t="s">
        <v>30</v>
      </c>
      <c r="W329" s="44" t="s">
        <v>30</v>
      </c>
      <c r="X329" s="44" t="s">
        <v>30</v>
      </c>
      <c r="Y329" s="44" t="s">
        <v>30</v>
      </c>
      <c r="Z329" s="44">
        <v>76800.3984375</v>
      </c>
      <c r="AA329" s="44" t="s">
        <v>30</v>
      </c>
      <c r="AB329" s="44" t="s">
        <v>30</v>
      </c>
      <c r="AC329" s="44" t="s">
        <v>30</v>
      </c>
      <c r="AD329" s="44" t="s">
        <v>30</v>
      </c>
      <c r="AE329" s="44" t="s">
        <v>30</v>
      </c>
      <c r="AF329" s="44" t="s">
        <v>30</v>
      </c>
      <c r="AG329" s="44">
        <v>413053.1875</v>
      </c>
      <c r="AH329" s="44">
        <v>362663.59375</v>
      </c>
      <c r="AI329" s="44">
        <v>282736.34375</v>
      </c>
      <c r="AJ329" s="44">
        <v>260781.375</v>
      </c>
      <c r="AK329" s="44" t="s">
        <v>30</v>
      </c>
      <c r="AL329" s="44">
        <v>70839.125</v>
      </c>
      <c r="AM329" s="44">
        <v>365981.15625</v>
      </c>
      <c r="AN329" s="44">
        <v>312929.375</v>
      </c>
      <c r="AO329" s="44">
        <v>215121.125</v>
      </c>
      <c r="AP329" s="44">
        <v>542759.125</v>
      </c>
      <c r="AQ329" s="44">
        <v>655918.5625</v>
      </c>
      <c r="AR329" s="44">
        <v>469940.84375</v>
      </c>
      <c r="AS329" s="44">
        <v>683033.46423578099</v>
      </c>
      <c r="AT329" s="44" t="s">
        <v>30</v>
      </c>
      <c r="AU329" s="44" t="s">
        <v>30</v>
      </c>
      <c r="AV329" s="44" t="s">
        <v>30</v>
      </c>
      <c r="AW329" s="44" t="s">
        <v>30</v>
      </c>
      <c r="AX329" s="44">
        <v>88306.681841407903</v>
      </c>
      <c r="AY329" s="44" t="s">
        <v>30</v>
      </c>
      <c r="AZ329" s="44" t="s">
        <v>30</v>
      </c>
      <c r="BA329" s="44" t="s">
        <v>30</v>
      </c>
      <c r="BB329" s="44" t="s">
        <v>30</v>
      </c>
      <c r="BC329" s="44" t="s">
        <v>30</v>
      </c>
      <c r="BD329" s="44" t="s">
        <v>30</v>
      </c>
      <c r="BE329" s="44">
        <v>685827.83768527198</v>
      </c>
      <c r="BF329" s="44">
        <v>626801.43065756396</v>
      </c>
      <c r="BG329" s="44">
        <v>520657.44211035297</v>
      </c>
      <c r="BH329" s="44">
        <v>541289.61723640398</v>
      </c>
      <c r="BI329" s="44" t="s">
        <v>30</v>
      </c>
      <c r="BJ329" s="44">
        <v>167740.81276321199</v>
      </c>
      <c r="BK329" s="44">
        <v>365981.15625</v>
      </c>
      <c r="BL329" s="44">
        <v>355206.50572011899</v>
      </c>
      <c r="BM329" s="44">
        <v>235737.55815108499</v>
      </c>
      <c r="BN329" s="44">
        <v>630928.57816505095</v>
      </c>
      <c r="BO329" s="44">
        <v>806790.952680132</v>
      </c>
      <c r="BP329" s="44">
        <v>608314.25915193197</v>
      </c>
      <c r="BQ329" s="44">
        <v>259.5</v>
      </c>
      <c r="BR329" s="44" t="s">
        <v>30</v>
      </c>
      <c r="BS329" s="44" t="s">
        <v>30</v>
      </c>
      <c r="BT329" s="44" t="s">
        <v>30</v>
      </c>
      <c r="BU329" s="44" t="s">
        <v>30</v>
      </c>
      <c r="BV329" s="44">
        <v>33.6</v>
      </c>
      <c r="BW329" s="44" t="s">
        <v>30</v>
      </c>
      <c r="BX329" s="44" t="s">
        <v>30</v>
      </c>
      <c r="BY329" s="44" t="s">
        <v>30</v>
      </c>
      <c r="BZ329" s="44" t="s">
        <v>30</v>
      </c>
      <c r="CA329" s="44" t="s">
        <v>30</v>
      </c>
      <c r="CB329" s="44" t="s">
        <v>30</v>
      </c>
      <c r="CC329" s="44">
        <v>260.60000000000002</v>
      </c>
      <c r="CD329" s="44">
        <v>238.2</v>
      </c>
      <c r="CE329" s="44">
        <v>197.8</v>
      </c>
      <c r="CF329" s="44">
        <v>205.7</v>
      </c>
      <c r="CG329" s="44" t="s">
        <v>30</v>
      </c>
      <c r="CH329" s="44">
        <v>63.7</v>
      </c>
      <c r="CI329" s="44">
        <v>139.1</v>
      </c>
      <c r="CJ329" s="44">
        <v>135</v>
      </c>
      <c r="CK329" s="44">
        <v>89.6</v>
      </c>
      <c r="CL329" s="44">
        <v>239.7</v>
      </c>
      <c r="CM329" s="44">
        <v>306.5</v>
      </c>
      <c r="CN329" s="44">
        <v>231.1</v>
      </c>
      <c r="CO329" s="45">
        <f t="shared" si="45"/>
        <v>259.5</v>
      </c>
      <c r="CP329" s="45">
        <f t="shared" si="46"/>
        <v>33.6</v>
      </c>
      <c r="CQ329" s="45" t="e">
        <f t="shared" si="47"/>
        <v>#NUM!</v>
      </c>
      <c r="CR329" s="45" t="e">
        <f t="shared" si="48"/>
        <v>#NUM!</v>
      </c>
      <c r="CS329" s="45">
        <f t="shared" si="49"/>
        <v>238.2</v>
      </c>
      <c r="CT329" s="45">
        <f t="shared" si="50"/>
        <v>134.69999999999999</v>
      </c>
      <c r="CU329" s="45">
        <f t="shared" si="51"/>
        <v>135</v>
      </c>
      <c r="CV329" s="45">
        <f t="shared" si="52"/>
        <v>239.7</v>
      </c>
    </row>
    <row r="330" spans="1:100" s="48" customFormat="1" x14ac:dyDescent="0.25">
      <c r="A330" s="41">
        <v>794</v>
      </c>
      <c r="B330" s="42" t="s">
        <v>2728</v>
      </c>
      <c r="C330" s="42" t="s">
        <v>2729</v>
      </c>
      <c r="D330" s="42" t="b">
        <v>0</v>
      </c>
      <c r="E330" s="46">
        <v>1.4970000000000001</v>
      </c>
      <c r="F330" s="46">
        <f t="shared" si="53"/>
        <v>-1.4970000000000001</v>
      </c>
      <c r="G330" s="46">
        <v>0.57999999999999996</v>
      </c>
      <c r="H330" s="47">
        <v>0.35874995007360999</v>
      </c>
      <c r="I330" s="47">
        <v>0.94516915493635201</v>
      </c>
      <c r="J330" s="42" t="s">
        <v>2730</v>
      </c>
      <c r="K330" s="42" t="s">
        <v>30</v>
      </c>
      <c r="L330" s="42">
        <v>16</v>
      </c>
      <c r="M330" s="42">
        <v>55.8</v>
      </c>
      <c r="N330" s="42">
        <v>6.61</v>
      </c>
      <c r="O330" s="42" t="b">
        <v>0</v>
      </c>
      <c r="P330" s="42">
        <v>22.440999999999999</v>
      </c>
      <c r="Q330" s="42">
        <v>90.55</v>
      </c>
      <c r="R330" s="42">
        <v>5</v>
      </c>
      <c r="S330" s="42">
        <v>5</v>
      </c>
      <c r="T330" s="42">
        <v>40</v>
      </c>
      <c r="U330" s="44">
        <v>1039806.3125</v>
      </c>
      <c r="V330" s="44">
        <v>827050.796875</v>
      </c>
      <c r="W330" s="44">
        <v>1154345.671875</v>
      </c>
      <c r="X330" s="44">
        <v>2016978.59375</v>
      </c>
      <c r="Y330" s="44">
        <v>1661112.359375</v>
      </c>
      <c r="Z330" s="44">
        <v>1454718.625</v>
      </c>
      <c r="AA330" s="44">
        <v>2887306.078125</v>
      </c>
      <c r="AB330" s="44">
        <v>2311781.84375</v>
      </c>
      <c r="AC330" s="44">
        <v>2441737.703125</v>
      </c>
      <c r="AD330" s="44">
        <v>225464.66796875</v>
      </c>
      <c r="AE330" s="44">
        <v>115213.703125</v>
      </c>
      <c r="AF330" s="44">
        <v>119200.875</v>
      </c>
      <c r="AG330" s="44">
        <v>1164047.125</v>
      </c>
      <c r="AH330" s="44">
        <v>1236589.296875</v>
      </c>
      <c r="AI330" s="44">
        <v>1285311.140625</v>
      </c>
      <c r="AJ330" s="44">
        <v>1187350.75</v>
      </c>
      <c r="AK330" s="44">
        <v>1483024.84375</v>
      </c>
      <c r="AL330" s="44">
        <v>1486022.265625</v>
      </c>
      <c r="AM330" s="44">
        <v>1678089.3984375</v>
      </c>
      <c r="AN330" s="44">
        <v>1205215.1015625</v>
      </c>
      <c r="AO330" s="44">
        <v>1504607.9765625</v>
      </c>
      <c r="AP330" s="44">
        <v>1686496.5</v>
      </c>
      <c r="AQ330" s="44">
        <v>1162242.03125</v>
      </c>
      <c r="AR330" s="44">
        <v>1580471.0234375</v>
      </c>
      <c r="AS330" s="44">
        <v>1436861.4267341699</v>
      </c>
      <c r="AT330" s="44">
        <v>1230104.63491716</v>
      </c>
      <c r="AU330" s="44">
        <v>1820311.7840278</v>
      </c>
      <c r="AV330" s="44">
        <v>2067257.0424740801</v>
      </c>
      <c r="AW330" s="44">
        <v>1802687.4407579401</v>
      </c>
      <c r="AX330" s="44">
        <v>1672665.4730989099</v>
      </c>
      <c r="AY330" s="44">
        <v>3357918.51621</v>
      </c>
      <c r="AZ330" s="44">
        <v>2953334.3419573801</v>
      </c>
      <c r="BA330" s="44">
        <v>3222364.4471624698</v>
      </c>
      <c r="BB330" s="44">
        <v>806797.32056418399</v>
      </c>
      <c r="BC330" s="44">
        <v>440187.90572431497</v>
      </c>
      <c r="BD330" s="44">
        <v>471726.23458535702</v>
      </c>
      <c r="BE330" s="44">
        <v>1932767.85378277</v>
      </c>
      <c r="BF330" s="44">
        <v>2137231.1800102801</v>
      </c>
      <c r="BG330" s="44">
        <v>2366893.4878265099</v>
      </c>
      <c r="BH330" s="44">
        <v>2464518.9212337602</v>
      </c>
      <c r="BI330" s="44">
        <v>3306884.2428061501</v>
      </c>
      <c r="BJ330" s="44">
        <v>3518769.92580254</v>
      </c>
      <c r="BK330" s="44">
        <v>1678089.3984375</v>
      </c>
      <c r="BL330" s="44">
        <v>1368041.0951101501</v>
      </c>
      <c r="BM330" s="44">
        <v>1648804.18122343</v>
      </c>
      <c r="BN330" s="44">
        <v>1960462.3668470499</v>
      </c>
      <c r="BO330" s="44">
        <v>1429577.4037300199</v>
      </c>
      <c r="BP330" s="44">
        <v>2045838.47631031</v>
      </c>
      <c r="BQ330" s="44">
        <v>73.2</v>
      </c>
      <c r="BR330" s="44">
        <v>62.6</v>
      </c>
      <c r="BS330" s="44">
        <v>92.7</v>
      </c>
      <c r="BT330" s="44">
        <v>105.2</v>
      </c>
      <c r="BU330" s="44">
        <v>91.8</v>
      </c>
      <c r="BV330" s="44">
        <v>85.2</v>
      </c>
      <c r="BW330" s="44">
        <v>171</v>
      </c>
      <c r="BX330" s="44">
        <v>150.4</v>
      </c>
      <c r="BY330" s="44">
        <v>164.1</v>
      </c>
      <c r="BZ330" s="44">
        <v>41.1</v>
      </c>
      <c r="CA330" s="44">
        <v>22.4</v>
      </c>
      <c r="CB330" s="44">
        <v>24</v>
      </c>
      <c r="CC330" s="44">
        <v>98.4</v>
      </c>
      <c r="CD330" s="44">
        <v>108.8</v>
      </c>
      <c r="CE330" s="44">
        <v>120.5</v>
      </c>
      <c r="CF330" s="44">
        <v>125.5</v>
      </c>
      <c r="CG330" s="44">
        <v>168.4</v>
      </c>
      <c r="CH330" s="44">
        <v>179.1</v>
      </c>
      <c r="CI330" s="44">
        <v>85.4</v>
      </c>
      <c r="CJ330" s="44">
        <v>69.599999999999994</v>
      </c>
      <c r="CK330" s="44">
        <v>83.9</v>
      </c>
      <c r="CL330" s="44">
        <v>99.8</v>
      </c>
      <c r="CM330" s="44">
        <v>72.8</v>
      </c>
      <c r="CN330" s="44">
        <v>104.2</v>
      </c>
      <c r="CO330" s="45">
        <f t="shared" si="45"/>
        <v>73.2</v>
      </c>
      <c r="CP330" s="45">
        <f t="shared" si="46"/>
        <v>91.8</v>
      </c>
      <c r="CQ330" s="45">
        <f t="shared" si="47"/>
        <v>164.1</v>
      </c>
      <c r="CR330" s="45">
        <f t="shared" si="48"/>
        <v>24</v>
      </c>
      <c r="CS330" s="45">
        <f t="shared" si="49"/>
        <v>108.8</v>
      </c>
      <c r="CT330" s="45">
        <f t="shared" si="50"/>
        <v>168.4</v>
      </c>
      <c r="CU330" s="45">
        <f t="shared" si="51"/>
        <v>83.9</v>
      </c>
      <c r="CV330" s="45">
        <f t="shared" si="52"/>
        <v>99.8</v>
      </c>
    </row>
    <row r="331" spans="1:100" s="48" customFormat="1" x14ac:dyDescent="0.25">
      <c r="A331" s="41">
        <v>832</v>
      </c>
      <c r="B331" s="42" t="s">
        <v>3867</v>
      </c>
      <c r="C331" s="42" t="s">
        <v>3868</v>
      </c>
      <c r="D331" s="42" t="b">
        <v>0</v>
      </c>
      <c r="E331" s="46">
        <v>1.494</v>
      </c>
      <c r="F331" s="46">
        <f t="shared" si="53"/>
        <v>-1.494</v>
      </c>
      <c r="G331" s="46">
        <v>0.57999999999999996</v>
      </c>
      <c r="H331" s="47">
        <v>0.36071368456206399</v>
      </c>
      <c r="I331" s="47">
        <v>0.94516915493635201</v>
      </c>
      <c r="J331" s="42" t="s">
        <v>3869</v>
      </c>
      <c r="K331" s="42" t="s">
        <v>30</v>
      </c>
      <c r="L331" s="42">
        <v>23</v>
      </c>
      <c r="M331" s="42">
        <v>23.1</v>
      </c>
      <c r="N331" s="42">
        <v>10.46</v>
      </c>
      <c r="O331" s="42" t="b">
        <v>0</v>
      </c>
      <c r="P331" s="42">
        <v>21.206</v>
      </c>
      <c r="Q331" s="42">
        <v>45.58</v>
      </c>
      <c r="R331" s="42">
        <v>6</v>
      </c>
      <c r="S331" s="42">
        <v>6</v>
      </c>
      <c r="T331" s="42">
        <v>22</v>
      </c>
      <c r="U331" s="44">
        <v>5991768.125</v>
      </c>
      <c r="V331" s="44">
        <v>5645041.4375</v>
      </c>
      <c r="W331" s="44">
        <v>4535306.578125</v>
      </c>
      <c r="X331" s="44">
        <v>11513972.5625</v>
      </c>
      <c r="Y331" s="44">
        <v>10442409.375</v>
      </c>
      <c r="Z331" s="44">
        <v>8984894.78125</v>
      </c>
      <c r="AA331" s="44">
        <v>8434385.46875</v>
      </c>
      <c r="AB331" s="44">
        <v>7203852</v>
      </c>
      <c r="AC331" s="44">
        <v>5888636.359375</v>
      </c>
      <c r="AD331" s="44">
        <v>2931048.53125</v>
      </c>
      <c r="AE331" s="44">
        <v>2686027.484375</v>
      </c>
      <c r="AF331" s="44">
        <v>2749318.046875</v>
      </c>
      <c r="AG331" s="44">
        <v>10752805.65625</v>
      </c>
      <c r="AH331" s="44">
        <v>8746080.71875</v>
      </c>
      <c r="AI331" s="44">
        <v>7407712.671875</v>
      </c>
      <c r="AJ331" s="44">
        <v>10428937.4375</v>
      </c>
      <c r="AK331" s="44">
        <v>7116747</v>
      </c>
      <c r="AL331" s="44">
        <v>6787506.3125</v>
      </c>
      <c r="AM331" s="44">
        <v>14340385.96875</v>
      </c>
      <c r="AN331" s="44">
        <v>10220143.9375</v>
      </c>
      <c r="AO331" s="44">
        <v>11233578.09375</v>
      </c>
      <c r="AP331" s="44">
        <v>13731003.625</v>
      </c>
      <c r="AQ331" s="44">
        <v>10133490.40625</v>
      </c>
      <c r="AR331" s="44">
        <v>9556649.34375</v>
      </c>
      <c r="AS331" s="44">
        <v>8279754.0207737796</v>
      </c>
      <c r="AT331" s="44">
        <v>8396088.4419746995</v>
      </c>
      <c r="AU331" s="44">
        <v>7151819.6061064396</v>
      </c>
      <c r="AV331" s="44">
        <v>11800988.339904901</v>
      </c>
      <c r="AW331" s="44">
        <v>11332406.3392366</v>
      </c>
      <c r="AX331" s="44">
        <v>10331017.298979999</v>
      </c>
      <c r="AY331" s="44">
        <v>9809136.3963602595</v>
      </c>
      <c r="AZ331" s="44">
        <v>9203023.8767975792</v>
      </c>
      <c r="BA331" s="44">
        <v>7771241.1216131505</v>
      </c>
      <c r="BB331" s="44">
        <v>10488393.2491979</v>
      </c>
      <c r="BC331" s="44">
        <v>10262293.294940799</v>
      </c>
      <c r="BD331" s="44">
        <v>10880167.1961713</v>
      </c>
      <c r="BE331" s="44">
        <v>17853810.781392202</v>
      </c>
      <c r="BF331" s="44">
        <v>15116091.0596889</v>
      </c>
      <c r="BG331" s="44">
        <v>13641262.6706286</v>
      </c>
      <c r="BH331" s="44">
        <v>21646774.251906499</v>
      </c>
      <c r="BI331" s="44">
        <v>15869092.560060401</v>
      </c>
      <c r="BJ331" s="44">
        <v>16072217.5138976</v>
      </c>
      <c r="BK331" s="44">
        <v>14340385.96875</v>
      </c>
      <c r="BL331" s="44">
        <v>11600897.5379701</v>
      </c>
      <c r="BM331" s="44">
        <v>12310163.7234379</v>
      </c>
      <c r="BN331" s="44">
        <v>15961560.469205201</v>
      </c>
      <c r="BO331" s="44">
        <v>12464365.0084738</v>
      </c>
      <c r="BP331" s="44">
        <v>12370591.198518399</v>
      </c>
      <c r="BQ331" s="44">
        <v>67.400000000000006</v>
      </c>
      <c r="BR331" s="44">
        <v>68.3</v>
      </c>
      <c r="BS331" s="44">
        <v>58.2</v>
      </c>
      <c r="BT331" s="44">
        <v>96</v>
      </c>
      <c r="BU331" s="44">
        <v>92.2</v>
      </c>
      <c r="BV331" s="44">
        <v>84.1</v>
      </c>
      <c r="BW331" s="44">
        <v>79.8</v>
      </c>
      <c r="BX331" s="44">
        <v>74.900000000000006</v>
      </c>
      <c r="BY331" s="44">
        <v>63.2</v>
      </c>
      <c r="BZ331" s="44">
        <v>85.3</v>
      </c>
      <c r="CA331" s="44">
        <v>83.5</v>
      </c>
      <c r="CB331" s="44">
        <v>88.5</v>
      </c>
      <c r="CC331" s="44">
        <v>145.30000000000001</v>
      </c>
      <c r="CD331" s="44">
        <v>123</v>
      </c>
      <c r="CE331" s="44">
        <v>111</v>
      </c>
      <c r="CF331" s="44">
        <v>176.1</v>
      </c>
      <c r="CG331" s="44">
        <v>129.1</v>
      </c>
      <c r="CH331" s="44">
        <v>130.80000000000001</v>
      </c>
      <c r="CI331" s="44">
        <v>116.7</v>
      </c>
      <c r="CJ331" s="44">
        <v>94.4</v>
      </c>
      <c r="CK331" s="44">
        <v>100.2</v>
      </c>
      <c r="CL331" s="44">
        <v>129.9</v>
      </c>
      <c r="CM331" s="44">
        <v>101.4</v>
      </c>
      <c r="CN331" s="44">
        <v>100.7</v>
      </c>
      <c r="CO331" s="45">
        <f t="shared" si="45"/>
        <v>67.400000000000006</v>
      </c>
      <c r="CP331" s="45">
        <f t="shared" si="46"/>
        <v>92.2</v>
      </c>
      <c r="CQ331" s="45">
        <f t="shared" si="47"/>
        <v>74.900000000000006</v>
      </c>
      <c r="CR331" s="45">
        <f t="shared" si="48"/>
        <v>85.3</v>
      </c>
      <c r="CS331" s="45">
        <f t="shared" si="49"/>
        <v>123</v>
      </c>
      <c r="CT331" s="45">
        <f t="shared" si="50"/>
        <v>130.80000000000001</v>
      </c>
      <c r="CU331" s="45">
        <f t="shared" si="51"/>
        <v>100.2</v>
      </c>
      <c r="CV331" s="45">
        <f t="shared" si="52"/>
        <v>101.4</v>
      </c>
    </row>
    <row r="332" spans="1:100" s="48" customFormat="1" x14ac:dyDescent="0.25">
      <c r="A332" s="41">
        <v>613</v>
      </c>
      <c r="B332" s="42" t="s">
        <v>3458</v>
      </c>
      <c r="C332" s="42" t="s">
        <v>3459</v>
      </c>
      <c r="D332" s="42" t="b">
        <v>0</v>
      </c>
      <c r="E332" s="46">
        <v>1.4930000000000001</v>
      </c>
      <c r="F332" s="46">
        <f t="shared" si="53"/>
        <v>-1.4930000000000001</v>
      </c>
      <c r="G332" s="46">
        <v>0.57999999999999996</v>
      </c>
      <c r="H332" s="47">
        <v>0.36161462872852101</v>
      </c>
      <c r="I332" s="47">
        <v>0.94516915493635201</v>
      </c>
      <c r="J332" s="42" t="s">
        <v>3460</v>
      </c>
      <c r="K332" s="42" t="s">
        <v>30</v>
      </c>
      <c r="L332" s="42">
        <v>73</v>
      </c>
      <c r="M332" s="42">
        <v>4</v>
      </c>
      <c r="N332" s="42">
        <v>10.68</v>
      </c>
      <c r="O332" s="42" t="b">
        <v>0</v>
      </c>
      <c r="P332" s="42">
        <v>32.19</v>
      </c>
      <c r="Q332" s="42">
        <v>1650.23</v>
      </c>
      <c r="R332" s="42">
        <v>4</v>
      </c>
      <c r="S332" s="42">
        <v>1</v>
      </c>
      <c r="T332" s="42">
        <v>1028</v>
      </c>
      <c r="U332" s="44">
        <v>1533175.375</v>
      </c>
      <c r="V332" s="44">
        <v>960219.265625</v>
      </c>
      <c r="W332" s="44">
        <v>852867</v>
      </c>
      <c r="X332" s="44">
        <v>2397766.625</v>
      </c>
      <c r="Y332" s="44">
        <v>2085928.0625</v>
      </c>
      <c r="Z332" s="44">
        <v>1713949.5</v>
      </c>
      <c r="AA332" s="44">
        <v>2142998.125</v>
      </c>
      <c r="AB332" s="44">
        <v>2323441.203125</v>
      </c>
      <c r="AC332" s="44">
        <v>1401392.75</v>
      </c>
      <c r="AD332" s="44">
        <v>194609.90625</v>
      </c>
      <c r="AE332" s="44">
        <v>207321.40625</v>
      </c>
      <c r="AF332" s="44">
        <v>240614.203125</v>
      </c>
      <c r="AG332" s="44">
        <v>2655284.375</v>
      </c>
      <c r="AH332" s="44">
        <v>2698747.4375</v>
      </c>
      <c r="AI332" s="44">
        <v>1687546.6875</v>
      </c>
      <c r="AJ332" s="44">
        <v>2607962.0625</v>
      </c>
      <c r="AK332" s="44">
        <v>1444950.15625</v>
      </c>
      <c r="AL332" s="44">
        <v>1131287.90625</v>
      </c>
      <c r="AM332" s="44">
        <v>1142737.5</v>
      </c>
      <c r="AN332" s="44">
        <v>920559.3125</v>
      </c>
      <c r="AO332" s="44">
        <v>1002735.125</v>
      </c>
      <c r="AP332" s="44">
        <v>2359740</v>
      </c>
      <c r="AQ332" s="44">
        <v>1709842.1875</v>
      </c>
      <c r="AR332" s="44">
        <v>1676223.4375</v>
      </c>
      <c r="AS332" s="44">
        <v>2118625.8731778902</v>
      </c>
      <c r="AT332" s="44">
        <v>1428171.24854374</v>
      </c>
      <c r="AU332" s="44">
        <v>1344903.77374287</v>
      </c>
      <c r="AV332" s="44">
        <v>2457537.2079307898</v>
      </c>
      <c r="AW332" s="44">
        <v>2263709.7962524998</v>
      </c>
      <c r="AX332" s="44">
        <v>1970734.4788310099</v>
      </c>
      <c r="AY332" s="44">
        <v>2492293.1235658401</v>
      </c>
      <c r="AZ332" s="44">
        <v>2968229.3401772599</v>
      </c>
      <c r="BA332" s="44">
        <v>1849419.84895913</v>
      </c>
      <c r="BB332" s="44">
        <v>696387.38669026899</v>
      </c>
      <c r="BC332" s="44">
        <v>792096.54020056501</v>
      </c>
      <c r="BD332" s="44">
        <v>952208.04400901101</v>
      </c>
      <c r="BE332" s="44">
        <v>4408797.6959280604</v>
      </c>
      <c r="BF332" s="44">
        <v>4664319.1761192204</v>
      </c>
      <c r="BG332" s="44">
        <v>3107608.0637600999</v>
      </c>
      <c r="BH332" s="44">
        <v>5413204.0164973</v>
      </c>
      <c r="BI332" s="44">
        <v>3221984.3945843601</v>
      </c>
      <c r="BJ332" s="44">
        <v>2678790.1864057002</v>
      </c>
      <c r="BK332" s="44">
        <v>1142737.5</v>
      </c>
      <c r="BL332" s="44">
        <v>1044927.97041262</v>
      </c>
      <c r="BM332" s="44">
        <v>1098833.6447191001</v>
      </c>
      <c r="BN332" s="44">
        <v>2743072.0820017499</v>
      </c>
      <c r="BO332" s="44">
        <v>2103134.8802326401</v>
      </c>
      <c r="BP332" s="44">
        <v>2169785.05298502</v>
      </c>
      <c r="BQ332" s="44">
        <v>92.2</v>
      </c>
      <c r="BR332" s="44">
        <v>62.2</v>
      </c>
      <c r="BS332" s="44">
        <v>58.5</v>
      </c>
      <c r="BT332" s="44">
        <v>107</v>
      </c>
      <c r="BU332" s="44">
        <v>98.5</v>
      </c>
      <c r="BV332" s="44">
        <v>85.8</v>
      </c>
      <c r="BW332" s="44">
        <v>108.5</v>
      </c>
      <c r="BX332" s="44">
        <v>129.19999999999999</v>
      </c>
      <c r="BY332" s="44">
        <v>80.5</v>
      </c>
      <c r="BZ332" s="44">
        <v>30.3</v>
      </c>
      <c r="CA332" s="44">
        <v>34.5</v>
      </c>
      <c r="CB332" s="44">
        <v>41.5</v>
      </c>
      <c r="CC332" s="44">
        <v>191.9</v>
      </c>
      <c r="CD332" s="44">
        <v>203</v>
      </c>
      <c r="CE332" s="44">
        <v>135.30000000000001</v>
      </c>
      <c r="CF332" s="44">
        <v>235.6</v>
      </c>
      <c r="CG332" s="44">
        <v>140.30000000000001</v>
      </c>
      <c r="CH332" s="44">
        <v>116.6</v>
      </c>
      <c r="CI332" s="44">
        <v>49.7</v>
      </c>
      <c r="CJ332" s="44">
        <v>45.5</v>
      </c>
      <c r="CK332" s="44">
        <v>47.8</v>
      </c>
      <c r="CL332" s="44">
        <v>119.4</v>
      </c>
      <c r="CM332" s="44">
        <v>91.6</v>
      </c>
      <c r="CN332" s="44">
        <v>94.5</v>
      </c>
      <c r="CO332" s="45">
        <f t="shared" si="45"/>
        <v>62.2</v>
      </c>
      <c r="CP332" s="45">
        <f t="shared" si="46"/>
        <v>98.5</v>
      </c>
      <c r="CQ332" s="45">
        <f t="shared" si="47"/>
        <v>108.5</v>
      </c>
      <c r="CR332" s="45">
        <f t="shared" si="48"/>
        <v>34.5</v>
      </c>
      <c r="CS332" s="45">
        <f t="shared" si="49"/>
        <v>191.9</v>
      </c>
      <c r="CT332" s="45">
        <f t="shared" si="50"/>
        <v>140.30000000000001</v>
      </c>
      <c r="CU332" s="45">
        <f t="shared" si="51"/>
        <v>47.8</v>
      </c>
      <c r="CV332" s="45">
        <f t="shared" si="52"/>
        <v>94.5</v>
      </c>
    </row>
    <row r="333" spans="1:100" s="48" customFormat="1" x14ac:dyDescent="0.25">
      <c r="A333" s="41">
        <v>1067</v>
      </c>
      <c r="B333" s="42" t="s">
        <v>3300</v>
      </c>
      <c r="C333" s="42" t="s">
        <v>3301</v>
      </c>
      <c r="D333" s="42" t="b">
        <v>0</v>
      </c>
      <c r="E333" s="46">
        <v>1.4930000000000001</v>
      </c>
      <c r="F333" s="46">
        <f t="shared" si="53"/>
        <v>-1.4930000000000001</v>
      </c>
      <c r="G333" s="46">
        <v>0.57999999999999996</v>
      </c>
      <c r="H333" s="47">
        <v>0.36169348407162699</v>
      </c>
      <c r="I333" s="47">
        <v>0.94516915493635201</v>
      </c>
      <c r="J333" s="42" t="s">
        <v>3302</v>
      </c>
      <c r="K333" s="42" t="s">
        <v>30</v>
      </c>
      <c r="L333" s="42">
        <v>25</v>
      </c>
      <c r="M333" s="42">
        <v>17.899999999999999</v>
      </c>
      <c r="N333" s="42">
        <v>9.3800000000000008</v>
      </c>
      <c r="O333" s="42" t="b">
        <v>0</v>
      </c>
      <c r="P333" s="42">
        <v>13.215999999999999</v>
      </c>
      <c r="Q333" s="42">
        <v>120.02</v>
      </c>
      <c r="R333" s="42">
        <v>2</v>
      </c>
      <c r="S333" s="42">
        <v>2</v>
      </c>
      <c r="T333" s="42">
        <v>29</v>
      </c>
      <c r="U333" s="44">
        <v>6378627.375</v>
      </c>
      <c r="V333" s="44">
        <v>6985071.3125</v>
      </c>
      <c r="W333" s="44">
        <v>6255076.8125</v>
      </c>
      <c r="X333" s="44">
        <v>4065845.3125</v>
      </c>
      <c r="Y333" s="44">
        <v>3977842.4375</v>
      </c>
      <c r="Z333" s="44">
        <v>3645778.5</v>
      </c>
      <c r="AA333" s="44">
        <v>2587631.5</v>
      </c>
      <c r="AB333" s="44">
        <v>2303317.4375</v>
      </c>
      <c r="AC333" s="44">
        <v>2228826.75</v>
      </c>
      <c r="AD333" s="44">
        <v>2618267.125</v>
      </c>
      <c r="AE333" s="44">
        <v>1979999</v>
      </c>
      <c r="AF333" s="44">
        <v>2354408.25</v>
      </c>
      <c r="AG333" s="44">
        <v>4710767.6875</v>
      </c>
      <c r="AH333" s="44">
        <v>3471665.0625</v>
      </c>
      <c r="AI333" s="44">
        <v>3354499.9375</v>
      </c>
      <c r="AJ333" s="44">
        <v>3335886.75</v>
      </c>
      <c r="AK333" s="44">
        <v>2829970.890625</v>
      </c>
      <c r="AL333" s="44">
        <v>2493417.25</v>
      </c>
      <c r="AM333" s="44">
        <v>5573990.625</v>
      </c>
      <c r="AN333" s="44">
        <v>5428981.3125</v>
      </c>
      <c r="AO333" s="44">
        <v>5472798.28125</v>
      </c>
      <c r="AP333" s="44">
        <v>6524044.375</v>
      </c>
      <c r="AQ333" s="44">
        <v>6909345.25</v>
      </c>
      <c r="AR333" s="44">
        <v>5857430</v>
      </c>
      <c r="AS333" s="44">
        <v>8814337.3630924597</v>
      </c>
      <c r="AT333" s="44">
        <v>10389166.698344599</v>
      </c>
      <c r="AU333" s="44">
        <v>9863761.1845490392</v>
      </c>
      <c r="AV333" s="44">
        <v>4167197.1045805002</v>
      </c>
      <c r="AW333" s="44">
        <v>4316870.2965362603</v>
      </c>
      <c r="AX333" s="44">
        <v>4191991.29970328</v>
      </c>
      <c r="AY333" s="44">
        <v>3009398.8970579999</v>
      </c>
      <c r="AZ333" s="44">
        <v>2942520.9420122299</v>
      </c>
      <c r="BA333" s="44">
        <v>2941385.5832642601</v>
      </c>
      <c r="BB333" s="44">
        <v>9369143.8219671603</v>
      </c>
      <c r="BC333" s="44">
        <v>7564825.9669306502</v>
      </c>
      <c r="BD333" s="44">
        <v>9317348.8739004694</v>
      </c>
      <c r="BE333" s="44">
        <v>7821693.94820558</v>
      </c>
      <c r="BF333" s="44">
        <v>6000173.8951468198</v>
      </c>
      <c r="BG333" s="44">
        <v>6177293.42416061</v>
      </c>
      <c r="BH333" s="44">
        <v>6924117.4223101297</v>
      </c>
      <c r="BI333" s="44">
        <v>6310336.7318811296</v>
      </c>
      <c r="BJ333" s="44">
        <v>5904192.5782230096</v>
      </c>
      <c r="BK333" s="44">
        <v>5573990.625</v>
      </c>
      <c r="BL333" s="44">
        <v>6162443.1443451103</v>
      </c>
      <c r="BM333" s="44">
        <v>5997291.5401745504</v>
      </c>
      <c r="BN333" s="44">
        <v>7583854.1478311298</v>
      </c>
      <c r="BO333" s="44">
        <v>8498611.8023507595</v>
      </c>
      <c r="BP333" s="44">
        <v>7582141.9618504997</v>
      </c>
      <c r="BQ333" s="44">
        <v>134.4</v>
      </c>
      <c r="BR333" s="44">
        <v>158.4</v>
      </c>
      <c r="BS333" s="44">
        <v>150.4</v>
      </c>
      <c r="BT333" s="44">
        <v>63.5</v>
      </c>
      <c r="BU333" s="44">
        <v>65.8</v>
      </c>
      <c r="BV333" s="44">
        <v>63.9</v>
      </c>
      <c r="BW333" s="44">
        <v>45.9</v>
      </c>
      <c r="BX333" s="44">
        <v>44.9</v>
      </c>
      <c r="BY333" s="44">
        <v>44.8</v>
      </c>
      <c r="BZ333" s="44">
        <v>142.80000000000001</v>
      </c>
      <c r="CA333" s="44">
        <v>115.3</v>
      </c>
      <c r="CB333" s="44">
        <v>142</v>
      </c>
      <c r="CC333" s="44">
        <v>119.2</v>
      </c>
      <c r="CD333" s="44">
        <v>91.5</v>
      </c>
      <c r="CE333" s="44">
        <v>94.2</v>
      </c>
      <c r="CF333" s="44">
        <v>105.6</v>
      </c>
      <c r="CG333" s="44">
        <v>96.2</v>
      </c>
      <c r="CH333" s="44">
        <v>90</v>
      </c>
      <c r="CI333" s="44">
        <v>85</v>
      </c>
      <c r="CJ333" s="44">
        <v>93.9</v>
      </c>
      <c r="CK333" s="44">
        <v>91.4</v>
      </c>
      <c r="CL333" s="44">
        <v>115.6</v>
      </c>
      <c r="CM333" s="44">
        <v>129.6</v>
      </c>
      <c r="CN333" s="44">
        <v>115.6</v>
      </c>
      <c r="CO333" s="45">
        <f t="shared" si="45"/>
        <v>150.4</v>
      </c>
      <c r="CP333" s="45">
        <f t="shared" si="46"/>
        <v>63.9</v>
      </c>
      <c r="CQ333" s="45">
        <f t="shared" si="47"/>
        <v>44.9</v>
      </c>
      <c r="CR333" s="45">
        <f t="shared" si="48"/>
        <v>142</v>
      </c>
      <c r="CS333" s="45">
        <f t="shared" si="49"/>
        <v>94.2</v>
      </c>
      <c r="CT333" s="45">
        <f t="shared" si="50"/>
        <v>96.2</v>
      </c>
      <c r="CU333" s="45">
        <f t="shared" si="51"/>
        <v>91.4</v>
      </c>
      <c r="CV333" s="45">
        <f t="shared" si="52"/>
        <v>115.6</v>
      </c>
    </row>
    <row r="334" spans="1:100" s="48" customFormat="1" x14ac:dyDescent="0.25">
      <c r="A334" s="41">
        <v>532</v>
      </c>
      <c r="B334" s="42" t="s">
        <v>2895</v>
      </c>
      <c r="C334" s="42" t="s">
        <v>2896</v>
      </c>
      <c r="D334" s="42" t="b">
        <v>0</v>
      </c>
      <c r="E334" s="46">
        <v>1.492</v>
      </c>
      <c r="F334" s="46">
        <f t="shared" si="53"/>
        <v>-1.492</v>
      </c>
      <c r="G334" s="46">
        <v>0.57999999999999996</v>
      </c>
      <c r="H334" s="47">
        <v>0.36207358579078402</v>
      </c>
      <c r="I334" s="47">
        <v>0.94516915493635201</v>
      </c>
      <c r="J334" s="42" t="s">
        <v>2897</v>
      </c>
      <c r="K334" s="42" t="s">
        <v>30</v>
      </c>
      <c r="L334" s="42">
        <v>13</v>
      </c>
      <c r="M334" s="42">
        <v>76.2</v>
      </c>
      <c r="N334" s="42">
        <v>6.98</v>
      </c>
      <c r="O334" s="42" t="b">
        <v>0</v>
      </c>
      <c r="P334" s="42">
        <v>38.159999999999997</v>
      </c>
      <c r="Q334" s="42">
        <v>80.83</v>
      </c>
      <c r="R334" s="42">
        <v>7</v>
      </c>
      <c r="S334" s="42">
        <v>5</v>
      </c>
      <c r="T334" s="42">
        <v>54</v>
      </c>
      <c r="U334" s="44">
        <v>2690462.7128906301</v>
      </c>
      <c r="V334" s="44">
        <v>2831347.921875</v>
      </c>
      <c r="W334" s="44">
        <v>2478431.15234375</v>
      </c>
      <c r="X334" s="44">
        <v>3084264.125</v>
      </c>
      <c r="Y334" s="44">
        <v>3674300.33984375</v>
      </c>
      <c r="Z334" s="44">
        <v>3383504.66796875</v>
      </c>
      <c r="AA334" s="44">
        <v>2965563.2871093801</v>
      </c>
      <c r="AB334" s="44">
        <v>3083900.1328125</v>
      </c>
      <c r="AC334" s="44">
        <v>2748513.6875</v>
      </c>
      <c r="AD334" s="44">
        <v>3371557.9375</v>
      </c>
      <c r="AE334" s="44">
        <v>3930411.625</v>
      </c>
      <c r="AF334" s="44">
        <v>2730279.5</v>
      </c>
      <c r="AG334" s="44">
        <v>3330015.515625</v>
      </c>
      <c r="AH334" s="44">
        <v>3190981.0859375</v>
      </c>
      <c r="AI334" s="44">
        <v>2653149.3125</v>
      </c>
      <c r="AJ334" s="44">
        <v>3536704.8359375</v>
      </c>
      <c r="AK334" s="44">
        <v>2948992.703125</v>
      </c>
      <c r="AL334" s="44">
        <v>2957606.09375</v>
      </c>
      <c r="AM334" s="44">
        <v>3772693.53125</v>
      </c>
      <c r="AN334" s="44">
        <v>3139770.109375</v>
      </c>
      <c r="AO334" s="44">
        <v>2741511.1171875</v>
      </c>
      <c r="AP334" s="44">
        <v>3888092.2578125</v>
      </c>
      <c r="AQ334" s="44">
        <v>3887688.21875</v>
      </c>
      <c r="AR334" s="44">
        <v>3634247.1875</v>
      </c>
      <c r="AS334" s="44">
        <v>3717829.0281047998</v>
      </c>
      <c r="AT334" s="44">
        <v>4211173.2615716103</v>
      </c>
      <c r="AU334" s="44">
        <v>3908289.8151165498</v>
      </c>
      <c r="AV334" s="44">
        <v>3161147.44748089</v>
      </c>
      <c r="AW334" s="44">
        <v>3987457.58456768</v>
      </c>
      <c r="AX334" s="44">
        <v>3890423.4392271601</v>
      </c>
      <c r="AY334" s="44">
        <v>3448931.1501203598</v>
      </c>
      <c r="AZ334" s="44">
        <v>3939726.49020728</v>
      </c>
      <c r="BA334" s="44">
        <v>3627217.1158287702</v>
      </c>
      <c r="BB334" s="44">
        <v>12064701.465681201</v>
      </c>
      <c r="BC334" s="44">
        <v>15016613.6051211</v>
      </c>
      <c r="BD334" s="44">
        <v>10804823.940265501</v>
      </c>
      <c r="BE334" s="44">
        <v>5529112.0118507799</v>
      </c>
      <c r="BF334" s="44">
        <v>5515060.0841550604</v>
      </c>
      <c r="BG334" s="44">
        <v>4885760.05568117</v>
      </c>
      <c r="BH334" s="44">
        <v>7340944.5245955503</v>
      </c>
      <c r="BI334" s="44">
        <v>6575734.4141689297</v>
      </c>
      <c r="BJ334" s="44">
        <v>7003350.9024716597</v>
      </c>
      <c r="BK334" s="44">
        <v>3772693.53125</v>
      </c>
      <c r="BL334" s="44">
        <v>3563956.7851869799</v>
      </c>
      <c r="BM334" s="44">
        <v>3004247.6600558599</v>
      </c>
      <c r="BN334" s="44">
        <v>4519700.1892804299</v>
      </c>
      <c r="BO334" s="44">
        <v>4781922.4230731204</v>
      </c>
      <c r="BP334" s="44">
        <v>4704346.1210942203</v>
      </c>
      <c r="BQ334" s="44">
        <v>67.099999999999994</v>
      </c>
      <c r="BR334" s="44">
        <v>76</v>
      </c>
      <c r="BS334" s="44">
        <v>70.5</v>
      </c>
      <c r="BT334" s="44">
        <v>57.1</v>
      </c>
      <c r="BU334" s="44">
        <v>72</v>
      </c>
      <c r="BV334" s="44">
        <v>70.2</v>
      </c>
      <c r="BW334" s="44">
        <v>62.2</v>
      </c>
      <c r="BX334" s="44">
        <v>71.099999999999994</v>
      </c>
      <c r="BY334" s="44">
        <v>65.5</v>
      </c>
      <c r="BZ334" s="44">
        <v>217.7</v>
      </c>
      <c r="CA334" s="44">
        <v>271</v>
      </c>
      <c r="CB334" s="44">
        <v>195</v>
      </c>
      <c r="CC334" s="44">
        <v>99.8</v>
      </c>
      <c r="CD334" s="44">
        <v>99.5</v>
      </c>
      <c r="CE334" s="44">
        <v>88.2</v>
      </c>
      <c r="CF334" s="44">
        <v>132.5</v>
      </c>
      <c r="CG334" s="44">
        <v>118.7</v>
      </c>
      <c r="CH334" s="44">
        <v>126.4</v>
      </c>
      <c r="CI334" s="44">
        <v>68.099999999999994</v>
      </c>
      <c r="CJ334" s="44">
        <v>64.3</v>
      </c>
      <c r="CK334" s="44">
        <v>54.2</v>
      </c>
      <c r="CL334" s="44">
        <v>81.599999999999994</v>
      </c>
      <c r="CM334" s="44">
        <v>86.3</v>
      </c>
      <c r="CN334" s="44">
        <v>84.9</v>
      </c>
      <c r="CO334" s="45">
        <f t="shared" si="45"/>
        <v>70.5</v>
      </c>
      <c r="CP334" s="45">
        <f t="shared" si="46"/>
        <v>70.2</v>
      </c>
      <c r="CQ334" s="45">
        <f t="shared" si="47"/>
        <v>65.5</v>
      </c>
      <c r="CR334" s="45">
        <f t="shared" si="48"/>
        <v>217.7</v>
      </c>
      <c r="CS334" s="45">
        <f t="shared" si="49"/>
        <v>99.5</v>
      </c>
      <c r="CT334" s="45">
        <f t="shared" si="50"/>
        <v>126.4</v>
      </c>
      <c r="CU334" s="45">
        <f t="shared" si="51"/>
        <v>64.3</v>
      </c>
      <c r="CV334" s="45">
        <f t="shared" si="52"/>
        <v>84.9</v>
      </c>
    </row>
    <row r="335" spans="1:100" s="48" customFormat="1" x14ac:dyDescent="0.25">
      <c r="A335" s="41">
        <v>361</v>
      </c>
      <c r="B335" s="42" t="s">
        <v>3771</v>
      </c>
      <c r="C335" s="42" t="s">
        <v>3772</v>
      </c>
      <c r="D335" s="42" t="b">
        <v>0</v>
      </c>
      <c r="E335" s="46">
        <v>1.486</v>
      </c>
      <c r="F335" s="46">
        <f t="shared" si="53"/>
        <v>-1.486</v>
      </c>
      <c r="G335" s="46">
        <v>0.56999999999999995</v>
      </c>
      <c r="H335" s="47">
        <v>0.36689937779950499</v>
      </c>
      <c r="I335" s="47">
        <v>0.94516915493635201</v>
      </c>
      <c r="J335" s="42" t="s">
        <v>3773</v>
      </c>
      <c r="K335" s="42" t="s">
        <v>30</v>
      </c>
      <c r="L335" s="42">
        <v>44</v>
      </c>
      <c r="M335" s="42">
        <v>28</v>
      </c>
      <c r="N335" s="42">
        <v>11.03</v>
      </c>
      <c r="O335" s="42" t="b">
        <v>0</v>
      </c>
      <c r="P335" s="42">
        <v>60.904000000000003</v>
      </c>
      <c r="Q335" s="42">
        <v>299.41000000000003</v>
      </c>
      <c r="R335" s="42">
        <v>11</v>
      </c>
      <c r="S335" s="42">
        <v>11</v>
      </c>
      <c r="T335" s="42">
        <v>120</v>
      </c>
      <c r="U335" s="44">
        <v>23765392.125</v>
      </c>
      <c r="V335" s="44">
        <v>23878014.84375</v>
      </c>
      <c r="W335" s="44">
        <v>18520886.1875</v>
      </c>
      <c r="X335" s="44">
        <v>25552039.0625</v>
      </c>
      <c r="Y335" s="44">
        <v>23125582.515625</v>
      </c>
      <c r="Z335" s="44">
        <v>21132998.140625</v>
      </c>
      <c r="AA335" s="44">
        <v>23751085.078125</v>
      </c>
      <c r="AB335" s="44">
        <v>23522849.84375</v>
      </c>
      <c r="AC335" s="44">
        <v>23002392.734375</v>
      </c>
      <c r="AD335" s="44">
        <v>8892709.32421875</v>
      </c>
      <c r="AE335" s="44">
        <v>8306715.859375</v>
      </c>
      <c r="AF335" s="44">
        <v>7791230.296875</v>
      </c>
      <c r="AG335" s="44">
        <v>29871007.984375</v>
      </c>
      <c r="AH335" s="44">
        <v>25519622.015625</v>
      </c>
      <c r="AI335" s="44">
        <v>24571528.203125</v>
      </c>
      <c r="AJ335" s="44">
        <v>26954995.078125</v>
      </c>
      <c r="AK335" s="44">
        <v>25492305.109375</v>
      </c>
      <c r="AL335" s="44">
        <v>22796757.8125</v>
      </c>
      <c r="AM335" s="44">
        <v>32944762.046875</v>
      </c>
      <c r="AN335" s="44">
        <v>28486967.0625</v>
      </c>
      <c r="AO335" s="44">
        <v>30536367.15625</v>
      </c>
      <c r="AP335" s="44">
        <v>32924336.1796875</v>
      </c>
      <c r="AQ335" s="44">
        <v>32232353.6875</v>
      </c>
      <c r="AR335" s="44">
        <v>30438803.9921875</v>
      </c>
      <c r="AS335" s="44">
        <v>32840323.072788201</v>
      </c>
      <c r="AT335" s="44">
        <v>35514694.917048603</v>
      </c>
      <c r="AU335" s="44">
        <v>29205972.005753499</v>
      </c>
      <c r="AV335" s="44">
        <v>26188990.237778001</v>
      </c>
      <c r="AW335" s="44">
        <v>25096554.682679001</v>
      </c>
      <c r="AX335" s="44">
        <v>24299157.0503105</v>
      </c>
      <c r="AY335" s="44">
        <v>27622360.1536927</v>
      </c>
      <c r="AZ335" s="44">
        <v>30050776.829167999</v>
      </c>
      <c r="BA335" s="44">
        <v>30356287.8404404</v>
      </c>
      <c r="BB335" s="44">
        <v>31821456.195213001</v>
      </c>
      <c r="BC335" s="44">
        <v>31736813.924105301</v>
      </c>
      <c r="BD335" s="44">
        <v>30833059.998361599</v>
      </c>
      <c r="BE335" s="44">
        <v>49597411.2665658</v>
      </c>
      <c r="BF335" s="44">
        <v>44106262.290723801</v>
      </c>
      <c r="BG335" s="44">
        <v>45248335.793340899</v>
      </c>
      <c r="BH335" s="44">
        <v>55949006.973551802</v>
      </c>
      <c r="BI335" s="44">
        <v>56843351.231956601</v>
      </c>
      <c r="BJ335" s="44">
        <v>53980715.9367771</v>
      </c>
      <c r="BK335" s="44">
        <v>32944762.046875</v>
      </c>
      <c r="BL335" s="44">
        <v>32335590.191348299</v>
      </c>
      <c r="BM335" s="44">
        <v>33462862.506968498</v>
      </c>
      <c r="BN335" s="44">
        <v>38272787.422741801</v>
      </c>
      <c r="BO335" s="44">
        <v>39646341.520729698</v>
      </c>
      <c r="BP335" s="44">
        <v>39401466.687217303</v>
      </c>
      <c r="BQ335" s="44">
        <v>89.8</v>
      </c>
      <c r="BR335" s="44">
        <v>97.2</v>
      </c>
      <c r="BS335" s="44">
        <v>79.900000000000006</v>
      </c>
      <c r="BT335" s="44">
        <v>71.599999999999994</v>
      </c>
      <c r="BU335" s="44">
        <v>68.7</v>
      </c>
      <c r="BV335" s="44">
        <v>66.5</v>
      </c>
      <c r="BW335" s="44">
        <v>75.599999999999994</v>
      </c>
      <c r="BX335" s="44">
        <v>82.2</v>
      </c>
      <c r="BY335" s="44">
        <v>83</v>
      </c>
      <c r="BZ335" s="44">
        <v>87</v>
      </c>
      <c r="CA335" s="44">
        <v>86.8</v>
      </c>
      <c r="CB335" s="44">
        <v>84.3</v>
      </c>
      <c r="CC335" s="44">
        <v>135.69999999999999</v>
      </c>
      <c r="CD335" s="44">
        <v>120.7</v>
      </c>
      <c r="CE335" s="44">
        <v>123.8</v>
      </c>
      <c r="CF335" s="44">
        <v>153</v>
      </c>
      <c r="CG335" s="44">
        <v>155.5</v>
      </c>
      <c r="CH335" s="44">
        <v>147.69999999999999</v>
      </c>
      <c r="CI335" s="44">
        <v>90.1</v>
      </c>
      <c r="CJ335" s="44">
        <v>88.5</v>
      </c>
      <c r="CK335" s="44">
        <v>91.5</v>
      </c>
      <c r="CL335" s="44">
        <v>104.7</v>
      </c>
      <c r="CM335" s="44">
        <v>108.5</v>
      </c>
      <c r="CN335" s="44">
        <v>107.8</v>
      </c>
      <c r="CO335" s="45">
        <f t="shared" si="45"/>
        <v>89.8</v>
      </c>
      <c r="CP335" s="45">
        <f t="shared" si="46"/>
        <v>68.7</v>
      </c>
      <c r="CQ335" s="45">
        <f t="shared" si="47"/>
        <v>82.2</v>
      </c>
      <c r="CR335" s="45">
        <f t="shared" si="48"/>
        <v>86.8</v>
      </c>
      <c r="CS335" s="45">
        <f t="shared" si="49"/>
        <v>123.8</v>
      </c>
      <c r="CT335" s="45">
        <f t="shared" si="50"/>
        <v>153</v>
      </c>
      <c r="CU335" s="45">
        <f t="shared" si="51"/>
        <v>90.1</v>
      </c>
      <c r="CV335" s="45">
        <f t="shared" si="52"/>
        <v>107.8</v>
      </c>
    </row>
    <row r="336" spans="1:100" s="48" customFormat="1" x14ac:dyDescent="0.25">
      <c r="A336" s="41">
        <v>406</v>
      </c>
      <c r="B336" s="42" t="s">
        <v>3599</v>
      </c>
      <c r="C336" s="42" t="s">
        <v>3600</v>
      </c>
      <c r="D336" s="42" t="b">
        <v>0</v>
      </c>
      <c r="E336" s="46">
        <v>1.486</v>
      </c>
      <c r="F336" s="46">
        <f t="shared" si="53"/>
        <v>-1.486</v>
      </c>
      <c r="G336" s="46">
        <v>0.56999999999999995</v>
      </c>
      <c r="H336" s="47">
        <v>0.36652592428285402</v>
      </c>
      <c r="I336" s="47">
        <v>0.94516915493635201</v>
      </c>
      <c r="J336" s="42" t="s">
        <v>3601</v>
      </c>
      <c r="K336" s="42" t="s">
        <v>30</v>
      </c>
      <c r="L336" s="42">
        <v>13</v>
      </c>
      <c r="M336" s="42">
        <v>123</v>
      </c>
      <c r="N336" s="42">
        <v>7.53</v>
      </c>
      <c r="O336" s="42" t="b">
        <v>0</v>
      </c>
      <c r="P336" s="42">
        <v>52.841000000000001</v>
      </c>
      <c r="Q336" s="42">
        <v>163.96</v>
      </c>
      <c r="R336" s="42">
        <v>12</v>
      </c>
      <c r="S336" s="42">
        <v>1</v>
      </c>
      <c r="T336" s="42">
        <v>91</v>
      </c>
      <c r="U336" s="44">
        <v>873633.03125</v>
      </c>
      <c r="V336" s="44">
        <v>914211.5625</v>
      </c>
      <c r="W336" s="44">
        <v>763535.890625</v>
      </c>
      <c r="X336" s="44">
        <v>860677.21875</v>
      </c>
      <c r="Y336" s="44">
        <v>611080.6875</v>
      </c>
      <c r="Z336" s="44">
        <v>600200.875</v>
      </c>
      <c r="AA336" s="44">
        <v>641641.15625</v>
      </c>
      <c r="AB336" s="44">
        <v>586509.265625</v>
      </c>
      <c r="AC336" s="44">
        <v>602481</v>
      </c>
      <c r="AD336" s="44">
        <v>55189.16796875</v>
      </c>
      <c r="AE336" s="44">
        <v>64261.41796875</v>
      </c>
      <c r="AF336" s="44">
        <v>42818.50390625</v>
      </c>
      <c r="AG336" s="44">
        <v>918773.125</v>
      </c>
      <c r="AH336" s="44">
        <v>728185.59375</v>
      </c>
      <c r="AI336" s="44">
        <v>650238.296875</v>
      </c>
      <c r="AJ336" s="44">
        <v>579200.359375</v>
      </c>
      <c r="AK336" s="44">
        <v>550649.578125</v>
      </c>
      <c r="AL336" s="44">
        <v>485571.6875</v>
      </c>
      <c r="AM336" s="44">
        <v>1018912.5</v>
      </c>
      <c r="AN336" s="44">
        <v>786552.125</v>
      </c>
      <c r="AO336" s="44">
        <v>785182.15625</v>
      </c>
      <c r="AP336" s="44">
        <v>947745.34375</v>
      </c>
      <c r="AQ336" s="44">
        <v>800623.40625</v>
      </c>
      <c r="AR336" s="44">
        <v>857360.5625</v>
      </c>
      <c r="AS336" s="44">
        <v>1207234.06718496</v>
      </c>
      <c r="AT336" s="44">
        <v>1359742.2124194801</v>
      </c>
      <c r="AU336" s="44">
        <v>1204035.68280832</v>
      </c>
      <c r="AV336" s="44">
        <v>882131.841791115</v>
      </c>
      <c r="AW336" s="44">
        <v>663162.53348476405</v>
      </c>
      <c r="AX336" s="44">
        <v>690123.34294974199</v>
      </c>
      <c r="AY336" s="44">
        <v>746224.56401762494</v>
      </c>
      <c r="AZ336" s="44">
        <v>749273.96835885698</v>
      </c>
      <c r="BA336" s="44">
        <v>795094.96536266804</v>
      </c>
      <c r="BB336" s="44">
        <v>197487.585272233</v>
      </c>
      <c r="BC336" s="44">
        <v>245518.52971733001</v>
      </c>
      <c r="BD336" s="44">
        <v>169450.19588382801</v>
      </c>
      <c r="BE336" s="44">
        <v>1525518.2739440601</v>
      </c>
      <c r="BF336" s="44">
        <v>1258543.1231935699</v>
      </c>
      <c r="BG336" s="44">
        <v>1197410.2937133601</v>
      </c>
      <c r="BH336" s="44">
        <v>1202214.4634726399</v>
      </c>
      <c r="BI336" s="44">
        <v>1227851.59054043</v>
      </c>
      <c r="BJ336" s="44">
        <v>1149791.01613768</v>
      </c>
      <c r="BK336" s="44">
        <v>1018912.5</v>
      </c>
      <c r="BL336" s="44">
        <v>892816.25251060002</v>
      </c>
      <c r="BM336" s="44">
        <v>860431.183679329</v>
      </c>
      <c r="BN336" s="44">
        <v>1101703.4899132</v>
      </c>
      <c r="BO336" s="44">
        <v>984780.363898376</v>
      </c>
      <c r="BP336" s="44">
        <v>1109809.1650035901</v>
      </c>
      <c r="BQ336" s="44">
        <v>129.1</v>
      </c>
      <c r="BR336" s="44">
        <v>145.4</v>
      </c>
      <c r="BS336" s="44">
        <v>128.80000000000001</v>
      </c>
      <c r="BT336" s="44">
        <v>94.3</v>
      </c>
      <c r="BU336" s="44">
        <v>70.900000000000006</v>
      </c>
      <c r="BV336" s="44">
        <v>73.8</v>
      </c>
      <c r="BW336" s="44">
        <v>79.8</v>
      </c>
      <c r="BX336" s="44">
        <v>80.099999999999994</v>
      </c>
      <c r="BY336" s="44">
        <v>85</v>
      </c>
      <c r="BZ336" s="44">
        <v>21.1</v>
      </c>
      <c r="CA336" s="44">
        <v>26.3</v>
      </c>
      <c r="CB336" s="44">
        <v>18.100000000000001</v>
      </c>
      <c r="CC336" s="44">
        <v>163.19999999999999</v>
      </c>
      <c r="CD336" s="44">
        <v>134.6</v>
      </c>
      <c r="CE336" s="44">
        <v>128.1</v>
      </c>
      <c r="CF336" s="44">
        <v>128.6</v>
      </c>
      <c r="CG336" s="44">
        <v>131.30000000000001</v>
      </c>
      <c r="CH336" s="44">
        <v>123</v>
      </c>
      <c r="CI336" s="44">
        <v>109</v>
      </c>
      <c r="CJ336" s="44">
        <v>95.5</v>
      </c>
      <c r="CK336" s="44">
        <v>92</v>
      </c>
      <c r="CL336" s="44">
        <v>117.8</v>
      </c>
      <c r="CM336" s="44">
        <v>105.3</v>
      </c>
      <c r="CN336" s="44">
        <v>118.7</v>
      </c>
      <c r="CO336" s="45">
        <f t="shared" si="45"/>
        <v>129.1</v>
      </c>
      <c r="CP336" s="45">
        <f t="shared" si="46"/>
        <v>73.8</v>
      </c>
      <c r="CQ336" s="45">
        <f t="shared" si="47"/>
        <v>80.099999999999994</v>
      </c>
      <c r="CR336" s="45">
        <f t="shared" si="48"/>
        <v>21.1</v>
      </c>
      <c r="CS336" s="45">
        <f t="shared" si="49"/>
        <v>134.6</v>
      </c>
      <c r="CT336" s="45">
        <f t="shared" si="50"/>
        <v>128.6</v>
      </c>
      <c r="CU336" s="45">
        <f t="shared" si="51"/>
        <v>95.5</v>
      </c>
      <c r="CV336" s="45">
        <f t="shared" si="52"/>
        <v>117.8</v>
      </c>
    </row>
    <row r="337" spans="1:100" s="48" customFormat="1" x14ac:dyDescent="0.25">
      <c r="A337" s="41">
        <v>380</v>
      </c>
      <c r="B337" s="42" t="s">
        <v>3650</v>
      </c>
      <c r="C337" s="42" t="s">
        <v>3651</v>
      </c>
      <c r="D337" s="42" t="b">
        <v>0</v>
      </c>
      <c r="E337" s="46">
        <v>1.484</v>
      </c>
      <c r="F337" s="46">
        <f t="shared" si="53"/>
        <v>-1.484</v>
      </c>
      <c r="G337" s="46">
        <v>0.56999999999999995</v>
      </c>
      <c r="H337" s="47">
        <v>0.36811996113841</v>
      </c>
      <c r="I337" s="47">
        <v>0.94516915493635201</v>
      </c>
      <c r="J337" s="42" t="s">
        <v>3652</v>
      </c>
      <c r="K337" s="42" t="s">
        <v>30</v>
      </c>
      <c r="L337" s="42">
        <v>41</v>
      </c>
      <c r="M337" s="42">
        <v>24.8</v>
      </c>
      <c r="N337" s="42">
        <v>9.94</v>
      </c>
      <c r="O337" s="42" t="b">
        <v>0</v>
      </c>
      <c r="P337" s="42">
        <v>57.66</v>
      </c>
      <c r="Q337" s="42">
        <v>447.73</v>
      </c>
      <c r="R337" s="42">
        <v>10</v>
      </c>
      <c r="S337" s="42">
        <v>10</v>
      </c>
      <c r="T337" s="42">
        <v>192</v>
      </c>
      <c r="U337" s="44">
        <v>43988293.6875</v>
      </c>
      <c r="V337" s="44">
        <v>40743793.25</v>
      </c>
      <c r="W337" s="44">
        <v>39352520.578125</v>
      </c>
      <c r="X337" s="44">
        <v>51090176.59375</v>
      </c>
      <c r="Y337" s="44">
        <v>48979846.640625</v>
      </c>
      <c r="Z337" s="44">
        <v>45616016.4140625</v>
      </c>
      <c r="AA337" s="44">
        <v>51218400.96875</v>
      </c>
      <c r="AB337" s="44">
        <v>48973334.484375</v>
      </c>
      <c r="AC337" s="44">
        <v>46224407.125</v>
      </c>
      <c r="AD337" s="44">
        <v>28576817.21875</v>
      </c>
      <c r="AE337" s="44">
        <v>26397607.296875</v>
      </c>
      <c r="AF337" s="44">
        <v>24877635.734375</v>
      </c>
      <c r="AG337" s="44">
        <v>61215190.125</v>
      </c>
      <c r="AH337" s="44">
        <v>58411947.46875</v>
      </c>
      <c r="AI337" s="44">
        <v>57561464.1875</v>
      </c>
      <c r="AJ337" s="44">
        <v>56264175.34375</v>
      </c>
      <c r="AK337" s="44">
        <v>53084660.234375</v>
      </c>
      <c r="AL337" s="44">
        <v>49840318.828125</v>
      </c>
      <c r="AM337" s="44">
        <v>62997853.65625</v>
      </c>
      <c r="AN337" s="44">
        <v>52152760.375</v>
      </c>
      <c r="AO337" s="44">
        <v>54376040.8125</v>
      </c>
      <c r="AP337" s="44">
        <v>68133322.28125</v>
      </c>
      <c r="AQ337" s="44">
        <v>63882675.859375</v>
      </c>
      <c r="AR337" s="44">
        <v>59307699.046875</v>
      </c>
      <c r="AS337" s="44">
        <v>60785438.275960699</v>
      </c>
      <c r="AT337" s="44">
        <v>60599819.394776903</v>
      </c>
      <c r="AU337" s="44">
        <v>62055811.084042802</v>
      </c>
      <c r="AV337" s="44">
        <v>52363732.412405103</v>
      </c>
      <c r="AW337" s="44">
        <v>53154354.003197096</v>
      </c>
      <c r="AX337" s="44">
        <v>52450236.330833599</v>
      </c>
      <c r="AY337" s="44">
        <v>59566672.992051199</v>
      </c>
      <c r="AZ337" s="44">
        <v>62564134.658249103</v>
      </c>
      <c r="BA337" s="44">
        <v>61002410.668488704</v>
      </c>
      <c r="BB337" s="44">
        <v>102258592.310949</v>
      </c>
      <c r="BC337" s="44">
        <v>100855255.5553</v>
      </c>
      <c r="BD337" s="44">
        <v>98450900.048869997</v>
      </c>
      <c r="BE337" s="44">
        <v>101640860.662579</v>
      </c>
      <c r="BF337" s="44">
        <v>100954970.03800599</v>
      </c>
      <c r="BG337" s="44">
        <v>105999123.814412</v>
      </c>
      <c r="BH337" s="44">
        <v>116784467.203382</v>
      </c>
      <c r="BI337" s="44">
        <v>118369444.182666</v>
      </c>
      <c r="BJ337" s="44">
        <v>118017488.056315</v>
      </c>
      <c r="BK337" s="44">
        <v>62997853.65625</v>
      </c>
      <c r="BL337" s="44">
        <v>59198660.325392701</v>
      </c>
      <c r="BM337" s="44">
        <v>59587244.549146503</v>
      </c>
      <c r="BN337" s="44">
        <v>79201358.710588604</v>
      </c>
      <c r="BO337" s="44">
        <v>78576774.409157306</v>
      </c>
      <c r="BP337" s="44">
        <v>76770766.975296602</v>
      </c>
      <c r="BQ337" s="44">
        <v>76.599999999999994</v>
      </c>
      <c r="BR337" s="44">
        <v>76.400000000000006</v>
      </c>
      <c r="BS337" s="44">
        <v>78.2</v>
      </c>
      <c r="BT337" s="44">
        <v>66</v>
      </c>
      <c r="BU337" s="44">
        <v>67</v>
      </c>
      <c r="BV337" s="44">
        <v>66.099999999999994</v>
      </c>
      <c r="BW337" s="44">
        <v>75.099999999999994</v>
      </c>
      <c r="BX337" s="44">
        <v>78.900000000000006</v>
      </c>
      <c r="BY337" s="44">
        <v>76.900000000000006</v>
      </c>
      <c r="BZ337" s="44">
        <v>128.9</v>
      </c>
      <c r="CA337" s="44">
        <v>127.1</v>
      </c>
      <c r="CB337" s="44">
        <v>124.1</v>
      </c>
      <c r="CC337" s="44">
        <v>128.1</v>
      </c>
      <c r="CD337" s="44">
        <v>127.2</v>
      </c>
      <c r="CE337" s="44">
        <v>133.6</v>
      </c>
      <c r="CF337" s="44">
        <v>147.19999999999999</v>
      </c>
      <c r="CG337" s="44">
        <v>149.19999999999999</v>
      </c>
      <c r="CH337" s="44">
        <v>148.69999999999999</v>
      </c>
      <c r="CI337" s="44">
        <v>79.400000000000006</v>
      </c>
      <c r="CJ337" s="44">
        <v>74.599999999999994</v>
      </c>
      <c r="CK337" s="44">
        <v>75.099999999999994</v>
      </c>
      <c r="CL337" s="44">
        <v>99.8</v>
      </c>
      <c r="CM337" s="44">
        <v>99</v>
      </c>
      <c r="CN337" s="44">
        <v>96.8</v>
      </c>
      <c r="CO337" s="45">
        <f t="shared" si="45"/>
        <v>76.599999999999994</v>
      </c>
      <c r="CP337" s="45">
        <f t="shared" si="46"/>
        <v>66.099999999999994</v>
      </c>
      <c r="CQ337" s="45">
        <f t="shared" si="47"/>
        <v>76.900000000000006</v>
      </c>
      <c r="CR337" s="45">
        <f t="shared" si="48"/>
        <v>127.1</v>
      </c>
      <c r="CS337" s="45">
        <f t="shared" si="49"/>
        <v>128.1</v>
      </c>
      <c r="CT337" s="45">
        <f t="shared" si="50"/>
        <v>148.69999999999999</v>
      </c>
      <c r="CU337" s="45">
        <f t="shared" si="51"/>
        <v>75.099999999999994</v>
      </c>
      <c r="CV337" s="45">
        <f t="shared" si="52"/>
        <v>99</v>
      </c>
    </row>
    <row r="338" spans="1:100" s="48" customFormat="1" x14ac:dyDescent="0.25">
      <c r="A338" s="41">
        <v>779</v>
      </c>
      <c r="B338" s="42" t="s">
        <v>3704</v>
      </c>
      <c r="C338" s="42" t="s">
        <v>3705</v>
      </c>
      <c r="D338" s="42" t="b">
        <v>0</v>
      </c>
      <c r="E338" s="46">
        <v>1.484</v>
      </c>
      <c r="F338" s="46">
        <f t="shared" si="53"/>
        <v>-1.484</v>
      </c>
      <c r="G338" s="46">
        <v>0.56999999999999995</v>
      </c>
      <c r="H338" s="47">
        <v>0.367923680913461</v>
      </c>
      <c r="I338" s="47">
        <v>0.94516915493635201</v>
      </c>
      <c r="J338" s="42" t="s">
        <v>3706</v>
      </c>
      <c r="K338" s="42" t="s">
        <v>29</v>
      </c>
      <c r="L338" s="42">
        <v>9</v>
      </c>
      <c r="M338" s="42">
        <v>68.900000000000006</v>
      </c>
      <c r="N338" s="42">
        <v>7.62</v>
      </c>
      <c r="O338" s="42" t="b">
        <v>0</v>
      </c>
      <c r="P338" s="42">
        <v>23.248000000000001</v>
      </c>
      <c r="Q338" s="42">
        <v>89.38</v>
      </c>
      <c r="R338" s="42">
        <v>5</v>
      </c>
      <c r="S338" s="42">
        <v>4</v>
      </c>
      <c r="T338" s="42">
        <v>65</v>
      </c>
      <c r="U338" s="44">
        <v>1279143.609375</v>
      </c>
      <c r="V338" s="44">
        <v>1280439.3515625</v>
      </c>
      <c r="W338" s="44">
        <v>1269968.09375</v>
      </c>
      <c r="X338" s="44">
        <v>1636908.453125</v>
      </c>
      <c r="Y338" s="44">
        <v>1409036.5078125</v>
      </c>
      <c r="Z338" s="44">
        <v>1284061.3828125</v>
      </c>
      <c r="AA338" s="44">
        <v>1250399.9375</v>
      </c>
      <c r="AB338" s="44">
        <v>1098777.125</v>
      </c>
      <c r="AC338" s="44">
        <v>1159627.0859375</v>
      </c>
      <c r="AD338" s="44" t="s">
        <v>30</v>
      </c>
      <c r="AE338" s="44" t="s">
        <v>30</v>
      </c>
      <c r="AF338" s="44" t="s">
        <v>30</v>
      </c>
      <c r="AG338" s="44">
        <v>1781784.234375</v>
      </c>
      <c r="AH338" s="44">
        <v>1725405.5859375</v>
      </c>
      <c r="AI338" s="44">
        <v>1489739.7109375</v>
      </c>
      <c r="AJ338" s="44">
        <v>1334789.2421875</v>
      </c>
      <c r="AK338" s="44">
        <v>1243644.5625</v>
      </c>
      <c r="AL338" s="44">
        <v>1280630.4140625</v>
      </c>
      <c r="AM338" s="44">
        <v>2829087.59375</v>
      </c>
      <c r="AN338" s="44">
        <v>1924934.84375</v>
      </c>
      <c r="AO338" s="44">
        <v>2487325.859375</v>
      </c>
      <c r="AP338" s="44">
        <v>2005800.09375</v>
      </c>
      <c r="AQ338" s="44">
        <v>2132514.4375</v>
      </c>
      <c r="AR338" s="44">
        <v>2184098.0625</v>
      </c>
      <c r="AS338" s="44">
        <v>1767590.8382836101</v>
      </c>
      <c r="AT338" s="44">
        <v>1904446.9663033299</v>
      </c>
      <c r="AU338" s="44">
        <v>2002639.1944082901</v>
      </c>
      <c r="AV338" s="44">
        <v>1677712.6629373799</v>
      </c>
      <c r="AW338" s="44">
        <v>1529127.3957884</v>
      </c>
      <c r="AX338" s="44">
        <v>1476440.25687105</v>
      </c>
      <c r="AY338" s="44">
        <v>1454207.1360601</v>
      </c>
      <c r="AZ338" s="44">
        <v>1403703.4792849701</v>
      </c>
      <c r="BA338" s="44">
        <v>1530361.3852172701</v>
      </c>
      <c r="BB338" s="44" t="s">
        <v>30</v>
      </c>
      <c r="BC338" s="44" t="s">
        <v>30</v>
      </c>
      <c r="BD338" s="44" t="s">
        <v>30</v>
      </c>
      <c r="BE338" s="44">
        <v>2958450.0632454599</v>
      </c>
      <c r="BF338" s="44">
        <v>2982065.7721593501</v>
      </c>
      <c r="BG338" s="44">
        <v>2743347.5902651302</v>
      </c>
      <c r="BH338" s="44">
        <v>2770548.9243430099</v>
      </c>
      <c r="BI338" s="44">
        <v>2773108.3701764802</v>
      </c>
      <c r="BJ338" s="44">
        <v>3032420.09982664</v>
      </c>
      <c r="BK338" s="44">
        <v>2829087.59375</v>
      </c>
      <c r="BL338" s="44">
        <v>2184995.8304085098</v>
      </c>
      <c r="BM338" s="44">
        <v>2725702.2034219699</v>
      </c>
      <c r="BN338" s="44">
        <v>2331635.7900625099</v>
      </c>
      <c r="BO338" s="44">
        <v>2623028.9139511301</v>
      </c>
      <c r="BP338" s="44">
        <v>2827202.6415130198</v>
      </c>
      <c r="BQ338" s="44">
        <v>89.3</v>
      </c>
      <c r="BR338" s="44">
        <v>96.2</v>
      </c>
      <c r="BS338" s="44">
        <v>101.1</v>
      </c>
      <c r="BT338" s="44">
        <v>84.7</v>
      </c>
      <c r="BU338" s="44">
        <v>77.2</v>
      </c>
      <c r="BV338" s="44">
        <v>74.599999999999994</v>
      </c>
      <c r="BW338" s="44">
        <v>73.400000000000006</v>
      </c>
      <c r="BX338" s="44">
        <v>70.900000000000006</v>
      </c>
      <c r="BY338" s="44">
        <v>77.3</v>
      </c>
      <c r="BZ338" s="44" t="s">
        <v>30</v>
      </c>
      <c r="CA338" s="44" t="s">
        <v>30</v>
      </c>
      <c r="CB338" s="44" t="s">
        <v>30</v>
      </c>
      <c r="CC338" s="44">
        <v>149.4</v>
      </c>
      <c r="CD338" s="44">
        <v>150.6</v>
      </c>
      <c r="CE338" s="44">
        <v>138.5</v>
      </c>
      <c r="CF338" s="44">
        <v>139.9</v>
      </c>
      <c r="CG338" s="44">
        <v>140</v>
      </c>
      <c r="CH338" s="44">
        <v>153.1</v>
      </c>
      <c r="CI338" s="44">
        <v>142.9</v>
      </c>
      <c r="CJ338" s="44">
        <v>110.3</v>
      </c>
      <c r="CK338" s="44">
        <v>137.6</v>
      </c>
      <c r="CL338" s="44">
        <v>117.7</v>
      </c>
      <c r="CM338" s="44">
        <v>132.5</v>
      </c>
      <c r="CN338" s="44">
        <v>142.80000000000001</v>
      </c>
      <c r="CO338" s="45">
        <f t="shared" si="45"/>
        <v>96.2</v>
      </c>
      <c r="CP338" s="45">
        <f t="shared" si="46"/>
        <v>77.2</v>
      </c>
      <c r="CQ338" s="45">
        <f t="shared" si="47"/>
        <v>73.400000000000006</v>
      </c>
      <c r="CR338" s="45" t="e">
        <f t="shared" si="48"/>
        <v>#NUM!</v>
      </c>
      <c r="CS338" s="45">
        <f t="shared" si="49"/>
        <v>149.4</v>
      </c>
      <c r="CT338" s="45">
        <f t="shared" si="50"/>
        <v>140</v>
      </c>
      <c r="CU338" s="45">
        <f t="shared" si="51"/>
        <v>137.6</v>
      </c>
      <c r="CV338" s="45">
        <f t="shared" si="52"/>
        <v>132.5</v>
      </c>
    </row>
    <row r="339" spans="1:100" s="48" customFormat="1" x14ac:dyDescent="0.25">
      <c r="A339" s="41">
        <v>592</v>
      </c>
      <c r="B339" s="42" t="s">
        <v>1747</v>
      </c>
      <c r="C339" s="42" t="s">
        <v>1748</v>
      </c>
      <c r="D339" s="42" t="b">
        <v>0</v>
      </c>
      <c r="E339" s="46">
        <v>1.482</v>
      </c>
      <c r="F339" s="46">
        <f t="shared" si="53"/>
        <v>-1.482</v>
      </c>
      <c r="G339" s="46">
        <v>0.56999999999999995</v>
      </c>
      <c r="H339" s="47">
        <v>0.36956250439840499</v>
      </c>
      <c r="I339" s="47">
        <v>0.94516915493635201</v>
      </c>
      <c r="J339" s="42" t="s">
        <v>1749</v>
      </c>
      <c r="K339" s="42" t="s">
        <v>30</v>
      </c>
      <c r="L339" s="42">
        <v>39</v>
      </c>
      <c r="M339" s="42">
        <v>34.9</v>
      </c>
      <c r="N339" s="42">
        <v>6.44</v>
      </c>
      <c r="O339" s="42" t="b">
        <v>0</v>
      </c>
      <c r="P339" s="42">
        <v>34.137</v>
      </c>
      <c r="Q339" s="42">
        <v>142.26</v>
      </c>
      <c r="R339" s="42">
        <v>7</v>
      </c>
      <c r="S339" s="42">
        <v>7</v>
      </c>
      <c r="T339" s="42">
        <v>40</v>
      </c>
      <c r="U339" s="44">
        <v>6003117.265625</v>
      </c>
      <c r="V339" s="44">
        <v>6230699.78125</v>
      </c>
      <c r="W339" s="44">
        <v>7434769.1875</v>
      </c>
      <c r="X339" s="44">
        <v>6143116.4375</v>
      </c>
      <c r="Y339" s="44">
        <v>6536993.734375</v>
      </c>
      <c r="Z339" s="44">
        <v>5886755.25</v>
      </c>
      <c r="AA339" s="44">
        <v>4685325.0625</v>
      </c>
      <c r="AB339" s="44">
        <v>4346382.46875</v>
      </c>
      <c r="AC339" s="44">
        <v>3627296.65625</v>
      </c>
      <c r="AD339" s="44">
        <v>817193.375</v>
      </c>
      <c r="AE339" s="44">
        <v>548117.171875</v>
      </c>
      <c r="AF339" s="44">
        <v>610085.59375</v>
      </c>
      <c r="AG339" s="44">
        <v>970546.1484375</v>
      </c>
      <c r="AH339" s="44">
        <v>1614312.359375</v>
      </c>
      <c r="AI339" s="44">
        <v>1974041.65625</v>
      </c>
      <c r="AJ339" s="44">
        <v>740634.375</v>
      </c>
      <c r="AK339" s="44">
        <v>766916.109375</v>
      </c>
      <c r="AL339" s="44">
        <v>612404.7265625</v>
      </c>
      <c r="AM339" s="44">
        <v>5990991.875</v>
      </c>
      <c r="AN339" s="44">
        <v>4988856.5</v>
      </c>
      <c r="AO339" s="44">
        <v>5288367.75</v>
      </c>
      <c r="AP339" s="44">
        <v>5390254.75</v>
      </c>
      <c r="AQ339" s="44">
        <v>4181394.578125</v>
      </c>
      <c r="AR339" s="44">
        <v>4096803.875</v>
      </c>
      <c r="AS339" s="44">
        <v>8295436.8861253504</v>
      </c>
      <c r="AT339" s="44">
        <v>9267160.7459333893</v>
      </c>
      <c r="AU339" s="44">
        <v>11724042.713783</v>
      </c>
      <c r="AV339" s="44">
        <v>6296249.6267990703</v>
      </c>
      <c r="AW339" s="44">
        <v>7094135.7089805799</v>
      </c>
      <c r="AX339" s="44">
        <v>6768712.5785295498</v>
      </c>
      <c r="AY339" s="44">
        <v>5449003.1039758604</v>
      </c>
      <c r="AZ339" s="44">
        <v>5552565.7158976402</v>
      </c>
      <c r="BA339" s="44">
        <v>4786948.1514955899</v>
      </c>
      <c r="BB339" s="44">
        <v>2924225.0294586499</v>
      </c>
      <c r="BC339" s="44">
        <v>2094148.03478213</v>
      </c>
      <c r="BD339" s="44">
        <v>2414356.2697376101</v>
      </c>
      <c r="BE339" s="44">
        <v>1611481.4907624</v>
      </c>
      <c r="BF339" s="44">
        <v>2790060.3033288</v>
      </c>
      <c r="BG339" s="44">
        <v>3635186.9934033202</v>
      </c>
      <c r="BH339" s="44">
        <v>1537294.2080540601</v>
      </c>
      <c r="BI339" s="44">
        <v>1710087.87097157</v>
      </c>
      <c r="BJ339" s="44">
        <v>1450120.4888347499</v>
      </c>
      <c r="BK339" s="44">
        <v>5990991.875</v>
      </c>
      <c r="BL339" s="44">
        <v>5662856.9462489802</v>
      </c>
      <c r="BM339" s="44">
        <v>5795185.8516449695</v>
      </c>
      <c r="BN339" s="44">
        <v>6265884.0887565203</v>
      </c>
      <c r="BO339" s="44">
        <v>5143186.2247639997</v>
      </c>
      <c r="BP339" s="44">
        <v>5303101.9696537899</v>
      </c>
      <c r="BQ339" s="44">
        <v>166.5</v>
      </c>
      <c r="BR339" s="44">
        <v>186</v>
      </c>
      <c r="BS339" s="44">
        <v>235.3</v>
      </c>
      <c r="BT339" s="44">
        <v>126.4</v>
      </c>
      <c r="BU339" s="44">
        <v>142.4</v>
      </c>
      <c r="BV339" s="44">
        <v>135.9</v>
      </c>
      <c r="BW339" s="44">
        <v>109.4</v>
      </c>
      <c r="BX339" s="44">
        <v>111.5</v>
      </c>
      <c r="BY339" s="44">
        <v>96.1</v>
      </c>
      <c r="BZ339" s="44">
        <v>58.7</v>
      </c>
      <c r="CA339" s="44">
        <v>42</v>
      </c>
      <c r="CB339" s="44">
        <v>48.5</v>
      </c>
      <c r="CC339" s="44">
        <v>32.299999999999997</v>
      </c>
      <c r="CD339" s="44">
        <v>56</v>
      </c>
      <c r="CE339" s="44">
        <v>73</v>
      </c>
      <c r="CF339" s="44">
        <v>30.9</v>
      </c>
      <c r="CG339" s="44">
        <v>34.299999999999997</v>
      </c>
      <c r="CH339" s="44">
        <v>29.1</v>
      </c>
      <c r="CI339" s="44">
        <v>120.3</v>
      </c>
      <c r="CJ339" s="44">
        <v>113.7</v>
      </c>
      <c r="CK339" s="44">
        <v>116.3</v>
      </c>
      <c r="CL339" s="44">
        <v>125.8</v>
      </c>
      <c r="CM339" s="44">
        <v>103.2</v>
      </c>
      <c r="CN339" s="44">
        <v>106.5</v>
      </c>
      <c r="CO339" s="45">
        <f t="shared" si="45"/>
        <v>186</v>
      </c>
      <c r="CP339" s="45">
        <f t="shared" si="46"/>
        <v>135.9</v>
      </c>
      <c r="CQ339" s="45">
        <f t="shared" si="47"/>
        <v>109.4</v>
      </c>
      <c r="CR339" s="45">
        <f t="shared" si="48"/>
        <v>48.5</v>
      </c>
      <c r="CS339" s="45">
        <f t="shared" si="49"/>
        <v>56</v>
      </c>
      <c r="CT339" s="45">
        <f t="shared" si="50"/>
        <v>30.9</v>
      </c>
      <c r="CU339" s="45">
        <f t="shared" si="51"/>
        <v>116.3</v>
      </c>
      <c r="CV339" s="45">
        <f t="shared" si="52"/>
        <v>106.5</v>
      </c>
    </row>
    <row r="340" spans="1:100" s="48" customFormat="1" x14ac:dyDescent="0.25">
      <c r="A340" s="41">
        <v>720</v>
      </c>
      <c r="B340" s="42" t="s">
        <v>4429</v>
      </c>
      <c r="C340" s="42" t="s">
        <v>4430</v>
      </c>
      <c r="D340" s="42" t="b">
        <v>0</v>
      </c>
      <c r="E340" s="46">
        <v>1.482</v>
      </c>
      <c r="F340" s="46">
        <f t="shared" si="53"/>
        <v>-1.482</v>
      </c>
      <c r="G340" s="46">
        <v>0.56999999999999995</v>
      </c>
      <c r="H340" s="47">
        <v>0.36924335122011998</v>
      </c>
      <c r="I340" s="47">
        <v>0.94516915493635201</v>
      </c>
      <c r="J340" s="42" t="s">
        <v>4431</v>
      </c>
      <c r="K340" s="42" t="s">
        <v>30</v>
      </c>
      <c r="L340" s="42">
        <v>9</v>
      </c>
      <c r="M340" s="42">
        <v>123.9</v>
      </c>
      <c r="N340" s="42">
        <v>8.7200000000000006</v>
      </c>
      <c r="O340" s="42" t="b">
        <v>0</v>
      </c>
      <c r="P340" s="42">
        <v>25.751000000000001</v>
      </c>
      <c r="Q340" s="42">
        <v>27.96</v>
      </c>
      <c r="R340" s="42">
        <v>6</v>
      </c>
      <c r="S340" s="42">
        <v>6</v>
      </c>
      <c r="T340" s="42">
        <v>18</v>
      </c>
      <c r="U340" s="44">
        <v>1402870.25</v>
      </c>
      <c r="V340" s="44">
        <v>1009029.7265625</v>
      </c>
      <c r="W340" s="44">
        <v>1008130.6875</v>
      </c>
      <c r="X340" s="44">
        <v>1637114.46875</v>
      </c>
      <c r="Y340" s="44">
        <v>1519353.125</v>
      </c>
      <c r="Z340" s="44">
        <v>1275641.125</v>
      </c>
      <c r="AA340" s="44">
        <v>585986.05078125</v>
      </c>
      <c r="AB340" s="44">
        <v>394490.25</v>
      </c>
      <c r="AC340" s="44">
        <v>241655.484375</v>
      </c>
      <c r="AD340" s="44">
        <v>585977.578125</v>
      </c>
      <c r="AE340" s="44">
        <v>867071.7421875</v>
      </c>
      <c r="AF340" s="44">
        <v>691427.59375</v>
      </c>
      <c r="AG340" s="44">
        <v>3028022.125</v>
      </c>
      <c r="AH340" s="44">
        <v>1936660.4375</v>
      </c>
      <c r="AI340" s="44">
        <v>2646530.671875</v>
      </c>
      <c r="AJ340" s="44">
        <v>2917102</v>
      </c>
      <c r="AK340" s="44">
        <v>2371795.53125</v>
      </c>
      <c r="AL340" s="44">
        <v>2396702.125</v>
      </c>
      <c r="AM340" s="44">
        <v>3524565.4375</v>
      </c>
      <c r="AN340" s="44">
        <v>2599050.203125</v>
      </c>
      <c r="AO340" s="44">
        <v>2122810.15625</v>
      </c>
      <c r="AP340" s="44">
        <v>3699557.46875</v>
      </c>
      <c r="AQ340" s="44">
        <v>3076496.5</v>
      </c>
      <c r="AR340" s="44">
        <v>3154839</v>
      </c>
      <c r="AS340" s="44">
        <v>1938563.1003638699</v>
      </c>
      <c r="AT340" s="44">
        <v>1500768.9347542201</v>
      </c>
      <c r="AU340" s="44">
        <v>1589742.3232986501</v>
      </c>
      <c r="AV340" s="44">
        <v>1677923.8140388201</v>
      </c>
      <c r="AW340" s="44">
        <v>1648846.1969811399</v>
      </c>
      <c r="AX340" s="44">
        <v>1466758.4708022501</v>
      </c>
      <c r="AY340" s="44">
        <v>681498.03204686195</v>
      </c>
      <c r="AZ340" s="44">
        <v>503966.931846163</v>
      </c>
      <c r="BA340" s="44">
        <v>318913.059463849</v>
      </c>
      <c r="BB340" s="44">
        <v>2096848.00816537</v>
      </c>
      <c r="BC340" s="44">
        <v>3312752.5975981802</v>
      </c>
      <c r="BD340" s="44">
        <v>2736259.5726591898</v>
      </c>
      <c r="BE340" s="44">
        <v>5027686.3350725602</v>
      </c>
      <c r="BF340" s="44">
        <v>3347183.3231755202</v>
      </c>
      <c r="BG340" s="44">
        <v>4873571.8649011897</v>
      </c>
      <c r="BH340" s="44">
        <v>6054868.8533433396</v>
      </c>
      <c r="BI340" s="44">
        <v>5288686.3645629101</v>
      </c>
      <c r="BJ340" s="44">
        <v>5675179.6750569204</v>
      </c>
      <c r="BK340" s="44">
        <v>3524565.4375</v>
      </c>
      <c r="BL340" s="44">
        <v>2950184.9765404598</v>
      </c>
      <c r="BM340" s="44">
        <v>2326252.6293161502</v>
      </c>
      <c r="BN340" s="44">
        <v>4300538.5374190304</v>
      </c>
      <c r="BO340" s="44">
        <v>3784142.85561874</v>
      </c>
      <c r="BP340" s="44">
        <v>4083776.87224303</v>
      </c>
      <c r="BQ340" s="44">
        <v>65.8</v>
      </c>
      <c r="BR340" s="44">
        <v>50.9</v>
      </c>
      <c r="BS340" s="44">
        <v>54</v>
      </c>
      <c r="BT340" s="44">
        <v>57</v>
      </c>
      <c r="BU340" s="44">
        <v>56</v>
      </c>
      <c r="BV340" s="44">
        <v>49.8</v>
      </c>
      <c r="BW340" s="44">
        <v>23.1</v>
      </c>
      <c r="BX340" s="44">
        <v>17.100000000000001</v>
      </c>
      <c r="BY340" s="44">
        <v>10.8</v>
      </c>
      <c r="BZ340" s="44">
        <v>71.2</v>
      </c>
      <c r="CA340" s="44">
        <v>112.4</v>
      </c>
      <c r="CB340" s="44">
        <v>92.9</v>
      </c>
      <c r="CC340" s="44">
        <v>170.6</v>
      </c>
      <c r="CD340" s="44">
        <v>113.6</v>
      </c>
      <c r="CE340" s="44">
        <v>165.4</v>
      </c>
      <c r="CF340" s="44">
        <v>205.5</v>
      </c>
      <c r="CG340" s="44">
        <v>179.5</v>
      </c>
      <c r="CH340" s="44">
        <v>192.6</v>
      </c>
      <c r="CI340" s="44">
        <v>119.6</v>
      </c>
      <c r="CJ340" s="44">
        <v>100.1</v>
      </c>
      <c r="CK340" s="44">
        <v>79</v>
      </c>
      <c r="CL340" s="44">
        <v>146</v>
      </c>
      <c r="CM340" s="44">
        <v>128.4</v>
      </c>
      <c r="CN340" s="44">
        <v>138.6</v>
      </c>
      <c r="CO340" s="45">
        <f t="shared" si="45"/>
        <v>54</v>
      </c>
      <c r="CP340" s="45">
        <f t="shared" si="46"/>
        <v>56</v>
      </c>
      <c r="CQ340" s="45">
        <f t="shared" si="47"/>
        <v>17.100000000000001</v>
      </c>
      <c r="CR340" s="45">
        <f t="shared" si="48"/>
        <v>92.9</v>
      </c>
      <c r="CS340" s="45">
        <f t="shared" si="49"/>
        <v>165.4</v>
      </c>
      <c r="CT340" s="45">
        <f t="shared" si="50"/>
        <v>192.6</v>
      </c>
      <c r="CU340" s="45">
        <f t="shared" si="51"/>
        <v>100.1</v>
      </c>
      <c r="CV340" s="45">
        <f t="shared" si="52"/>
        <v>138.6</v>
      </c>
    </row>
    <row r="341" spans="1:100" s="48" customFormat="1" x14ac:dyDescent="0.25">
      <c r="A341" s="41">
        <v>1101</v>
      </c>
      <c r="B341" s="42" t="s">
        <v>3975</v>
      </c>
      <c r="C341" s="42" t="s">
        <v>3976</v>
      </c>
      <c r="D341" s="42" t="b">
        <v>0</v>
      </c>
      <c r="E341" s="46">
        <v>1.4790000000000001</v>
      </c>
      <c r="F341" s="46">
        <f t="shared" si="53"/>
        <v>-1.4790000000000001</v>
      </c>
      <c r="G341" s="46">
        <v>0.56000000000000005</v>
      </c>
      <c r="H341" s="47">
        <v>0.37183434773976798</v>
      </c>
      <c r="I341" s="47">
        <v>0.94516915493635201</v>
      </c>
      <c r="J341" s="42" t="s">
        <v>3977</v>
      </c>
      <c r="K341" s="42" t="s">
        <v>30</v>
      </c>
      <c r="L341" s="42">
        <v>10</v>
      </c>
      <c r="M341" s="42">
        <v>35.1</v>
      </c>
      <c r="N341" s="42">
        <v>5.92</v>
      </c>
      <c r="O341" s="42" t="b">
        <v>0</v>
      </c>
      <c r="P341" s="42">
        <v>12.775</v>
      </c>
      <c r="Q341" s="42">
        <v>138.85</v>
      </c>
      <c r="R341" s="42">
        <v>2</v>
      </c>
      <c r="S341" s="42">
        <v>2</v>
      </c>
      <c r="T341" s="42">
        <v>49</v>
      </c>
      <c r="U341" s="44">
        <v>9552735.125</v>
      </c>
      <c r="V341" s="44">
        <v>5122714.03125</v>
      </c>
      <c r="W341" s="44">
        <v>5362189.3125</v>
      </c>
      <c r="X341" s="44">
        <v>3715685</v>
      </c>
      <c r="Y341" s="44">
        <v>3665003</v>
      </c>
      <c r="Z341" s="44">
        <v>3623586</v>
      </c>
      <c r="AA341" s="44">
        <v>2022501.3125</v>
      </c>
      <c r="AB341" s="44">
        <v>2019333.875</v>
      </c>
      <c r="AC341" s="44">
        <v>1906923.125</v>
      </c>
      <c r="AD341" s="44">
        <v>5338508.65625</v>
      </c>
      <c r="AE341" s="44">
        <v>5070875.8125</v>
      </c>
      <c r="AF341" s="44">
        <v>4244369.34375</v>
      </c>
      <c r="AG341" s="44">
        <v>8331937.46875</v>
      </c>
      <c r="AH341" s="44">
        <v>8262183.375</v>
      </c>
      <c r="AI341" s="44">
        <v>8236778.25</v>
      </c>
      <c r="AJ341" s="44">
        <v>9112204.1875</v>
      </c>
      <c r="AK341" s="44">
        <v>8273149.4375</v>
      </c>
      <c r="AL341" s="44">
        <v>8805655.375</v>
      </c>
      <c r="AM341" s="44">
        <v>3212205.625</v>
      </c>
      <c r="AN341" s="44">
        <v>2869966.125</v>
      </c>
      <c r="AO341" s="44">
        <v>3105594.75</v>
      </c>
      <c r="AP341" s="44">
        <v>8181765.6875</v>
      </c>
      <c r="AQ341" s="44">
        <v>8488773.5</v>
      </c>
      <c r="AR341" s="44">
        <v>9275714.0625</v>
      </c>
      <c r="AS341" s="44">
        <v>13200493.645705899</v>
      </c>
      <c r="AT341" s="44">
        <v>7619210.6905716099</v>
      </c>
      <c r="AU341" s="44">
        <v>8455748.2490293905</v>
      </c>
      <c r="AV341" s="44">
        <v>3808308.1335950801</v>
      </c>
      <c r="AW341" s="44">
        <v>3977367.8409846001</v>
      </c>
      <c r="AX341" s="44">
        <v>4166473.90556684</v>
      </c>
      <c r="AY341" s="44">
        <v>2352156.1007183101</v>
      </c>
      <c r="AZ341" s="44">
        <v>2579727.8826454501</v>
      </c>
      <c r="BA341" s="44">
        <v>2516568.94743759</v>
      </c>
      <c r="BB341" s="44">
        <v>19103190.395526499</v>
      </c>
      <c r="BC341" s="44">
        <v>19373895.1491796</v>
      </c>
      <c r="BD341" s="44">
        <v>16796691.8759339</v>
      </c>
      <c r="BE341" s="44">
        <v>13834234.5026007</v>
      </c>
      <c r="BF341" s="44">
        <v>14279758.0155649</v>
      </c>
      <c r="BG341" s="44">
        <v>15167982.431955</v>
      </c>
      <c r="BH341" s="44">
        <v>18913703.1616304</v>
      </c>
      <c r="BI341" s="44">
        <v>18447666.3547123</v>
      </c>
      <c r="BJ341" s="44">
        <v>20851016.857072201</v>
      </c>
      <c r="BK341" s="44">
        <v>3212205.625</v>
      </c>
      <c r="BL341" s="44">
        <v>3257701.9616530398</v>
      </c>
      <c r="BM341" s="44">
        <v>3403223.7557879598</v>
      </c>
      <c r="BN341" s="44">
        <v>9510866.8916325904</v>
      </c>
      <c r="BO341" s="44">
        <v>10441335.328348599</v>
      </c>
      <c r="BP341" s="44">
        <v>12006934.921869799</v>
      </c>
      <c r="BQ341" s="44">
        <v>128.1</v>
      </c>
      <c r="BR341" s="44">
        <v>74</v>
      </c>
      <c r="BS341" s="44">
        <v>82.1</v>
      </c>
      <c r="BT341" s="44">
        <v>37</v>
      </c>
      <c r="BU341" s="44">
        <v>38.6</v>
      </c>
      <c r="BV341" s="44">
        <v>40.4</v>
      </c>
      <c r="BW341" s="44">
        <v>22.8</v>
      </c>
      <c r="BX341" s="44">
        <v>25</v>
      </c>
      <c r="BY341" s="44">
        <v>24.4</v>
      </c>
      <c r="BZ341" s="44">
        <v>185.4</v>
      </c>
      <c r="CA341" s="44">
        <v>188</v>
      </c>
      <c r="CB341" s="44">
        <v>163</v>
      </c>
      <c r="CC341" s="44">
        <v>134.30000000000001</v>
      </c>
      <c r="CD341" s="44">
        <v>138.6</v>
      </c>
      <c r="CE341" s="44">
        <v>147.19999999999999</v>
      </c>
      <c r="CF341" s="44">
        <v>183.6</v>
      </c>
      <c r="CG341" s="44">
        <v>179</v>
      </c>
      <c r="CH341" s="44">
        <v>202.4</v>
      </c>
      <c r="CI341" s="44">
        <v>31.2</v>
      </c>
      <c r="CJ341" s="44">
        <v>31.6</v>
      </c>
      <c r="CK341" s="44">
        <v>33</v>
      </c>
      <c r="CL341" s="44">
        <v>92.3</v>
      </c>
      <c r="CM341" s="44">
        <v>101.3</v>
      </c>
      <c r="CN341" s="44">
        <v>116.5</v>
      </c>
      <c r="CO341" s="45">
        <f t="shared" si="45"/>
        <v>82.1</v>
      </c>
      <c r="CP341" s="45">
        <f t="shared" si="46"/>
        <v>38.6</v>
      </c>
      <c r="CQ341" s="45">
        <f t="shared" si="47"/>
        <v>24.4</v>
      </c>
      <c r="CR341" s="45">
        <f t="shared" si="48"/>
        <v>185.4</v>
      </c>
      <c r="CS341" s="45">
        <f t="shared" si="49"/>
        <v>138.6</v>
      </c>
      <c r="CT341" s="45">
        <f t="shared" si="50"/>
        <v>183.6</v>
      </c>
      <c r="CU341" s="45">
        <f t="shared" si="51"/>
        <v>31.6</v>
      </c>
      <c r="CV341" s="45">
        <f t="shared" si="52"/>
        <v>101.3</v>
      </c>
    </row>
    <row r="342" spans="1:100" s="48" customFormat="1" x14ac:dyDescent="0.25">
      <c r="A342" s="41">
        <v>912</v>
      </c>
      <c r="B342" s="42" t="s">
        <v>3894</v>
      </c>
      <c r="C342" s="42" t="s">
        <v>3895</v>
      </c>
      <c r="D342" s="42" t="b">
        <v>0</v>
      </c>
      <c r="E342" s="46">
        <v>1.4770000000000001</v>
      </c>
      <c r="F342" s="46">
        <f t="shared" si="53"/>
        <v>-1.4770000000000001</v>
      </c>
      <c r="G342" s="46">
        <v>0.56000000000000005</v>
      </c>
      <c r="H342" s="47">
        <v>0.37354284405885801</v>
      </c>
      <c r="I342" s="47">
        <v>0.94516915493635201</v>
      </c>
      <c r="J342" s="42" t="s">
        <v>3896</v>
      </c>
      <c r="K342" s="42" t="s">
        <v>30</v>
      </c>
      <c r="L342" s="42">
        <v>14</v>
      </c>
      <c r="M342" s="42">
        <v>70.8</v>
      </c>
      <c r="N342" s="42">
        <v>8.56</v>
      </c>
      <c r="O342" s="42" t="b">
        <v>0</v>
      </c>
      <c r="P342" s="42">
        <v>17.628</v>
      </c>
      <c r="Q342" s="42">
        <v>17.100000000000001</v>
      </c>
      <c r="R342" s="42">
        <v>5</v>
      </c>
      <c r="S342" s="42">
        <v>5</v>
      </c>
      <c r="T342" s="42">
        <v>21</v>
      </c>
      <c r="U342" s="44">
        <v>2698531.828125</v>
      </c>
      <c r="V342" s="44">
        <v>2063511.3125</v>
      </c>
      <c r="W342" s="44">
        <v>2370310.1875</v>
      </c>
      <c r="X342" s="44">
        <v>1975198.375</v>
      </c>
      <c r="Y342" s="44">
        <v>2308668.03125</v>
      </c>
      <c r="Z342" s="44">
        <v>2196773.84375</v>
      </c>
      <c r="AA342" s="44">
        <v>2240736.0625</v>
      </c>
      <c r="AB342" s="44">
        <v>2300400.40625</v>
      </c>
      <c r="AC342" s="44">
        <v>2282860.0625</v>
      </c>
      <c r="AD342" s="44">
        <v>217078.546875</v>
      </c>
      <c r="AE342" s="44">
        <v>566566.984375</v>
      </c>
      <c r="AF342" s="44">
        <v>716652</v>
      </c>
      <c r="AG342" s="44">
        <v>3443680.5625</v>
      </c>
      <c r="AH342" s="44">
        <v>3362743.84375</v>
      </c>
      <c r="AI342" s="44">
        <v>2865109.53125</v>
      </c>
      <c r="AJ342" s="44">
        <v>3181285.9375</v>
      </c>
      <c r="AK342" s="44">
        <v>2693831</v>
      </c>
      <c r="AL342" s="44">
        <v>2362340.6875</v>
      </c>
      <c r="AM342" s="44">
        <v>1966477.875</v>
      </c>
      <c r="AN342" s="44">
        <v>2008544.921875</v>
      </c>
      <c r="AO342" s="44">
        <v>1732348.21875</v>
      </c>
      <c r="AP342" s="44">
        <v>3904483.859375</v>
      </c>
      <c r="AQ342" s="44">
        <v>3663914.546875</v>
      </c>
      <c r="AR342" s="44">
        <v>3600425.34375</v>
      </c>
      <c r="AS342" s="44">
        <v>3728979.3743652301</v>
      </c>
      <c r="AT342" s="44">
        <v>3069140.1777270501</v>
      </c>
      <c r="AU342" s="44">
        <v>3737791.6089025899</v>
      </c>
      <c r="AV342" s="44">
        <v>2024435.34287118</v>
      </c>
      <c r="AW342" s="44">
        <v>2505433.68804964</v>
      </c>
      <c r="AX342" s="44">
        <v>2525895.8657021401</v>
      </c>
      <c r="AY342" s="44">
        <v>2605961.7202393701</v>
      </c>
      <c r="AZ342" s="44">
        <v>2938794.39290446</v>
      </c>
      <c r="BA342" s="44">
        <v>3012693.4165911502</v>
      </c>
      <c r="BB342" s="44">
        <v>776788.62745355396</v>
      </c>
      <c r="BC342" s="44">
        <v>2164637.7777996799</v>
      </c>
      <c r="BD342" s="44">
        <v>2836082.7843593098</v>
      </c>
      <c r="BE342" s="44">
        <v>5717839.89406492</v>
      </c>
      <c r="BF342" s="44">
        <v>5811922.3669591602</v>
      </c>
      <c r="BG342" s="44">
        <v>5276083.6478300001</v>
      </c>
      <c r="BH342" s="44">
        <v>6603220.9832045296</v>
      </c>
      <c r="BI342" s="44">
        <v>6006768.74984599</v>
      </c>
      <c r="BJ342" s="44">
        <v>5593814.8155394904</v>
      </c>
      <c r="BK342" s="44">
        <v>1966477.875</v>
      </c>
      <c r="BL342" s="44">
        <v>2279901.7295231801</v>
      </c>
      <c r="BM342" s="44">
        <v>1898370.2272638599</v>
      </c>
      <c r="BN342" s="44">
        <v>4538754.5531617897</v>
      </c>
      <c r="BO342" s="44">
        <v>4506677.0126846004</v>
      </c>
      <c r="BP342" s="44">
        <v>4660565.48338723</v>
      </c>
      <c r="BQ342" s="44">
        <v>103.1</v>
      </c>
      <c r="BR342" s="44">
        <v>84.9</v>
      </c>
      <c r="BS342" s="44">
        <v>103.4</v>
      </c>
      <c r="BT342" s="44">
        <v>56</v>
      </c>
      <c r="BU342" s="44">
        <v>69.3</v>
      </c>
      <c r="BV342" s="44">
        <v>69.900000000000006</v>
      </c>
      <c r="BW342" s="44">
        <v>72.099999999999994</v>
      </c>
      <c r="BX342" s="44">
        <v>81.3</v>
      </c>
      <c r="BY342" s="44">
        <v>83.3</v>
      </c>
      <c r="BZ342" s="44">
        <v>21.5</v>
      </c>
      <c r="CA342" s="44">
        <v>59.9</v>
      </c>
      <c r="CB342" s="44">
        <v>78.400000000000006</v>
      </c>
      <c r="CC342" s="44">
        <v>158.1</v>
      </c>
      <c r="CD342" s="44">
        <v>160.69999999999999</v>
      </c>
      <c r="CE342" s="44">
        <v>145.9</v>
      </c>
      <c r="CF342" s="44">
        <v>182.6</v>
      </c>
      <c r="CG342" s="44">
        <v>166.1</v>
      </c>
      <c r="CH342" s="44">
        <v>154.69999999999999</v>
      </c>
      <c r="CI342" s="44">
        <v>54.4</v>
      </c>
      <c r="CJ342" s="44">
        <v>63</v>
      </c>
      <c r="CK342" s="44">
        <v>52.5</v>
      </c>
      <c r="CL342" s="44">
        <v>125.5</v>
      </c>
      <c r="CM342" s="44">
        <v>124.6</v>
      </c>
      <c r="CN342" s="44">
        <v>128.9</v>
      </c>
      <c r="CO342" s="45">
        <f t="shared" si="45"/>
        <v>103.1</v>
      </c>
      <c r="CP342" s="45">
        <f t="shared" si="46"/>
        <v>69.3</v>
      </c>
      <c r="CQ342" s="45">
        <f t="shared" si="47"/>
        <v>81.3</v>
      </c>
      <c r="CR342" s="45">
        <f t="shared" si="48"/>
        <v>59.9</v>
      </c>
      <c r="CS342" s="45">
        <f t="shared" si="49"/>
        <v>158.1</v>
      </c>
      <c r="CT342" s="45">
        <f t="shared" si="50"/>
        <v>166.1</v>
      </c>
      <c r="CU342" s="45">
        <f t="shared" si="51"/>
        <v>54.4</v>
      </c>
      <c r="CV342" s="45">
        <f t="shared" si="52"/>
        <v>125.5</v>
      </c>
    </row>
    <row r="343" spans="1:100" s="48" customFormat="1" x14ac:dyDescent="0.25">
      <c r="A343" s="41">
        <v>1251</v>
      </c>
      <c r="B343" s="42" t="s">
        <v>3360</v>
      </c>
      <c r="C343" s="42" t="s">
        <v>3361</v>
      </c>
      <c r="D343" s="42" t="b">
        <v>0</v>
      </c>
      <c r="E343" s="46">
        <v>1.4750000000000001</v>
      </c>
      <c r="F343" s="46">
        <f t="shared" si="53"/>
        <v>-1.4750000000000001</v>
      </c>
      <c r="G343" s="46">
        <v>0.56000000000000005</v>
      </c>
      <c r="H343" s="47">
        <v>0.37504578503916802</v>
      </c>
      <c r="I343" s="47">
        <v>0.94516915493635201</v>
      </c>
      <c r="J343" s="42" t="s">
        <v>3362</v>
      </c>
      <c r="K343" s="42" t="s">
        <v>30</v>
      </c>
      <c r="L343" s="42">
        <v>5</v>
      </c>
      <c r="M343" s="42">
        <v>54.2</v>
      </c>
      <c r="N343" s="42">
        <v>6.39</v>
      </c>
      <c r="O343" s="42" t="b">
        <v>0</v>
      </c>
      <c r="P343" s="42">
        <v>10.061</v>
      </c>
      <c r="Q343" s="42">
        <v>57.36</v>
      </c>
      <c r="R343" s="42">
        <v>3</v>
      </c>
      <c r="S343" s="42">
        <v>3</v>
      </c>
      <c r="T343" s="42">
        <v>29</v>
      </c>
      <c r="U343" s="44">
        <v>3234445.875</v>
      </c>
      <c r="V343" s="44">
        <v>3271963.0625</v>
      </c>
      <c r="W343" s="44">
        <v>2944969.75</v>
      </c>
      <c r="X343" s="44">
        <v>7790547.625</v>
      </c>
      <c r="Y343" s="44">
        <v>6819125.75</v>
      </c>
      <c r="Z343" s="44">
        <v>6752625.625</v>
      </c>
      <c r="AA343" s="44">
        <v>2501328</v>
      </c>
      <c r="AB343" s="44">
        <v>2624326.28125</v>
      </c>
      <c r="AC343" s="44">
        <v>2422172.484375</v>
      </c>
      <c r="AD343" s="44">
        <v>6542913.734375</v>
      </c>
      <c r="AE343" s="44">
        <v>5723585.34375</v>
      </c>
      <c r="AF343" s="44">
        <v>5560390.78125</v>
      </c>
      <c r="AG343" s="44">
        <v>6138616.75</v>
      </c>
      <c r="AH343" s="44">
        <v>6114206.0625</v>
      </c>
      <c r="AI343" s="44">
        <v>5291759.3125</v>
      </c>
      <c r="AJ343" s="44">
        <v>8421142.5</v>
      </c>
      <c r="AK343" s="44">
        <v>8170686.25</v>
      </c>
      <c r="AL343" s="44">
        <v>7424322.5625</v>
      </c>
      <c r="AM343" s="44">
        <v>4795311.75</v>
      </c>
      <c r="AN343" s="44">
        <v>3870625.625</v>
      </c>
      <c r="AO343" s="44">
        <v>4520472.4375</v>
      </c>
      <c r="AP343" s="44">
        <v>5225199.875</v>
      </c>
      <c r="AQ343" s="44">
        <v>5612956.625</v>
      </c>
      <c r="AR343" s="44">
        <v>5493552.375</v>
      </c>
      <c r="AS343" s="44">
        <v>4469534.8150687004</v>
      </c>
      <c r="AT343" s="44">
        <v>4866517.2002334604</v>
      </c>
      <c r="AU343" s="44">
        <v>4643984.2675746698</v>
      </c>
      <c r="AV343" s="44">
        <v>7984747.3306933604</v>
      </c>
      <c r="AW343" s="44">
        <v>7400313.5772821996</v>
      </c>
      <c r="AX343" s="44">
        <v>7764308.1910087001</v>
      </c>
      <c r="AY343" s="44">
        <v>2909028.4781199698</v>
      </c>
      <c r="AZ343" s="44">
        <v>3352614.3272864502</v>
      </c>
      <c r="BA343" s="44">
        <v>3196544.2023342601</v>
      </c>
      <c r="BB343" s="44">
        <v>23413004.4282948</v>
      </c>
      <c r="BC343" s="44">
        <v>21867650.9595933</v>
      </c>
      <c r="BD343" s="44">
        <v>22004722.751088802</v>
      </c>
      <c r="BE343" s="44">
        <v>10192474.9147011</v>
      </c>
      <c r="BF343" s="44">
        <v>10567349.9445659</v>
      </c>
      <c r="BG343" s="44">
        <v>9744746.0463238992</v>
      </c>
      <c r="BH343" s="44">
        <v>17479304.2659516</v>
      </c>
      <c r="BI343" s="44">
        <v>18219191.490222</v>
      </c>
      <c r="BJ343" s="44">
        <v>17580142.341538001</v>
      </c>
      <c r="BK343" s="44">
        <v>4795311.75</v>
      </c>
      <c r="BL343" s="44">
        <v>4393551.7501576897</v>
      </c>
      <c r="BM343" s="44">
        <v>4953698.2205050001</v>
      </c>
      <c r="BN343" s="44">
        <v>6074016.5865695002</v>
      </c>
      <c r="BO343" s="44">
        <v>6904031.8139128899</v>
      </c>
      <c r="BP343" s="44">
        <v>7111121.0858876603</v>
      </c>
      <c r="BQ343" s="44">
        <v>46.3</v>
      </c>
      <c r="BR343" s="44">
        <v>50.4</v>
      </c>
      <c r="BS343" s="44">
        <v>48.1</v>
      </c>
      <c r="BT343" s="44">
        <v>82.6</v>
      </c>
      <c r="BU343" s="44">
        <v>76.599999999999994</v>
      </c>
      <c r="BV343" s="44">
        <v>80.400000000000006</v>
      </c>
      <c r="BW343" s="44">
        <v>30.1</v>
      </c>
      <c r="BX343" s="44">
        <v>34.700000000000003</v>
      </c>
      <c r="BY343" s="44">
        <v>33.1</v>
      </c>
      <c r="BZ343" s="44">
        <v>242.3</v>
      </c>
      <c r="CA343" s="44">
        <v>226.3</v>
      </c>
      <c r="CB343" s="44">
        <v>227.7</v>
      </c>
      <c r="CC343" s="44">
        <v>105.5</v>
      </c>
      <c r="CD343" s="44">
        <v>109.4</v>
      </c>
      <c r="CE343" s="44">
        <v>100.9</v>
      </c>
      <c r="CF343" s="44">
        <v>180.9</v>
      </c>
      <c r="CG343" s="44">
        <v>188.6</v>
      </c>
      <c r="CH343" s="44">
        <v>182</v>
      </c>
      <c r="CI343" s="44">
        <v>49.6</v>
      </c>
      <c r="CJ343" s="44">
        <v>45.5</v>
      </c>
      <c r="CK343" s="44">
        <v>51.3</v>
      </c>
      <c r="CL343" s="44">
        <v>62.9</v>
      </c>
      <c r="CM343" s="44">
        <v>71.5</v>
      </c>
      <c r="CN343" s="44">
        <v>73.599999999999994</v>
      </c>
      <c r="CO343" s="45">
        <f t="shared" si="45"/>
        <v>48.1</v>
      </c>
      <c r="CP343" s="45">
        <f t="shared" si="46"/>
        <v>80.400000000000006</v>
      </c>
      <c r="CQ343" s="45">
        <f t="shared" si="47"/>
        <v>33.1</v>
      </c>
      <c r="CR343" s="45">
        <f t="shared" si="48"/>
        <v>227.7</v>
      </c>
      <c r="CS343" s="45">
        <f t="shared" si="49"/>
        <v>105.5</v>
      </c>
      <c r="CT343" s="45">
        <f t="shared" si="50"/>
        <v>182</v>
      </c>
      <c r="CU343" s="45">
        <f t="shared" si="51"/>
        <v>49.6</v>
      </c>
      <c r="CV343" s="45">
        <f t="shared" si="52"/>
        <v>71.5</v>
      </c>
    </row>
    <row r="344" spans="1:100" s="48" customFormat="1" x14ac:dyDescent="0.25">
      <c r="A344" s="41">
        <v>1024</v>
      </c>
      <c r="B344" s="42" t="s">
        <v>4017</v>
      </c>
      <c r="C344" s="42" t="s">
        <v>4018</v>
      </c>
      <c r="D344" s="42" t="b">
        <v>0</v>
      </c>
      <c r="E344" s="46">
        <v>1.472</v>
      </c>
      <c r="F344" s="46">
        <f t="shared" si="53"/>
        <v>-1.472</v>
      </c>
      <c r="G344" s="46">
        <v>0.56000000000000005</v>
      </c>
      <c r="H344" s="47">
        <v>0.37728737226290698</v>
      </c>
      <c r="I344" s="47">
        <v>0.94516915493635201</v>
      </c>
      <c r="J344" s="42" t="s">
        <v>4019</v>
      </c>
      <c r="K344" s="42" t="s">
        <v>30</v>
      </c>
      <c r="L344" s="42">
        <v>12</v>
      </c>
      <c r="M344" s="42">
        <v>50</v>
      </c>
      <c r="N344" s="42">
        <v>5.76</v>
      </c>
      <c r="O344" s="42" t="b">
        <v>0</v>
      </c>
      <c r="P344" s="42">
        <v>14.522</v>
      </c>
      <c r="Q344" s="42">
        <v>24.4</v>
      </c>
      <c r="R344" s="42">
        <v>4</v>
      </c>
      <c r="S344" s="42">
        <v>4</v>
      </c>
      <c r="T344" s="42">
        <v>9</v>
      </c>
      <c r="U344" s="44">
        <v>945877.21875</v>
      </c>
      <c r="V344" s="44">
        <v>561396.75</v>
      </c>
      <c r="W344" s="44">
        <v>614976.4375</v>
      </c>
      <c r="X344" s="44">
        <v>1980219.65625</v>
      </c>
      <c r="Y344" s="44">
        <v>1682178.1875</v>
      </c>
      <c r="Z344" s="44">
        <v>1943854.3125</v>
      </c>
      <c r="AA344" s="44">
        <v>910201</v>
      </c>
      <c r="AB344" s="44">
        <v>439364.09375</v>
      </c>
      <c r="AC344" s="44">
        <v>450385.96875</v>
      </c>
      <c r="AD344" s="44" t="s">
        <v>30</v>
      </c>
      <c r="AE344" s="44" t="s">
        <v>30</v>
      </c>
      <c r="AF344" s="44" t="s">
        <v>30</v>
      </c>
      <c r="AG344" s="44">
        <v>1224000.53125</v>
      </c>
      <c r="AH344" s="44">
        <v>1467510.203125</v>
      </c>
      <c r="AI344" s="44">
        <v>1302816.25</v>
      </c>
      <c r="AJ344" s="44">
        <v>358462.6875</v>
      </c>
      <c r="AK344" s="44">
        <v>689890.65625</v>
      </c>
      <c r="AL344" s="44">
        <v>609157.4375</v>
      </c>
      <c r="AM344" s="44">
        <v>3163989.125</v>
      </c>
      <c r="AN344" s="44">
        <v>2990244.6875</v>
      </c>
      <c r="AO344" s="44">
        <v>2838463.1875</v>
      </c>
      <c r="AP344" s="44">
        <v>2306997.9375</v>
      </c>
      <c r="AQ344" s="44">
        <v>2482868.65625</v>
      </c>
      <c r="AR344" s="44">
        <v>2270321.03125</v>
      </c>
      <c r="AS344" s="44">
        <v>1307065.0502023001</v>
      </c>
      <c r="AT344" s="44">
        <v>834987.09730014403</v>
      </c>
      <c r="AU344" s="44">
        <v>969769.18037243502</v>
      </c>
      <c r="AV344" s="44">
        <v>2029581.7926443501</v>
      </c>
      <c r="AW344" s="44">
        <v>1825548.6900742699</v>
      </c>
      <c r="AX344" s="44">
        <v>2235083.7731614001</v>
      </c>
      <c r="AY344" s="44">
        <v>1058557.9459444301</v>
      </c>
      <c r="AZ344" s="44">
        <v>561293.90850738995</v>
      </c>
      <c r="BA344" s="44">
        <v>594374.95327340194</v>
      </c>
      <c r="BB344" s="44" t="s">
        <v>30</v>
      </c>
      <c r="BC344" s="44" t="s">
        <v>30</v>
      </c>
      <c r="BD344" s="44" t="s">
        <v>30</v>
      </c>
      <c r="BE344" s="44">
        <v>2032313.6658346499</v>
      </c>
      <c r="BF344" s="44">
        <v>2536338.1124420399</v>
      </c>
      <c r="BG344" s="44">
        <v>2399129.0517096901</v>
      </c>
      <c r="BH344" s="44">
        <v>744041.36764141102</v>
      </c>
      <c r="BI344" s="44">
        <v>1538334.67458547</v>
      </c>
      <c r="BJ344" s="44">
        <v>1442431.19416008</v>
      </c>
      <c r="BK344" s="44">
        <v>3163989.125</v>
      </c>
      <c r="BL344" s="44">
        <v>3394230.30099052</v>
      </c>
      <c r="BM344" s="44">
        <v>3110491.2672941601</v>
      </c>
      <c r="BN344" s="44">
        <v>2681762.2431250298</v>
      </c>
      <c r="BO344" s="44">
        <v>3053970.5431123199</v>
      </c>
      <c r="BP344" s="44">
        <v>2938813.8412089101</v>
      </c>
      <c r="BQ344" s="44">
        <v>77.5</v>
      </c>
      <c r="BR344" s="44">
        <v>49.5</v>
      </c>
      <c r="BS344" s="44">
        <v>57.5</v>
      </c>
      <c r="BT344" s="44">
        <v>120.4</v>
      </c>
      <c r="BU344" s="44">
        <v>108.3</v>
      </c>
      <c r="BV344" s="44">
        <v>132.6</v>
      </c>
      <c r="BW344" s="44">
        <v>62.8</v>
      </c>
      <c r="BX344" s="44">
        <v>33.299999999999997</v>
      </c>
      <c r="BY344" s="44">
        <v>35.299999999999997</v>
      </c>
      <c r="BZ344" s="44" t="s">
        <v>30</v>
      </c>
      <c r="CA344" s="44" t="s">
        <v>30</v>
      </c>
      <c r="CB344" s="44" t="s">
        <v>30</v>
      </c>
      <c r="CC344" s="44">
        <v>120.6</v>
      </c>
      <c r="CD344" s="44">
        <v>150.5</v>
      </c>
      <c r="CE344" s="44">
        <v>142.30000000000001</v>
      </c>
      <c r="CF344" s="44">
        <v>44.1</v>
      </c>
      <c r="CG344" s="44">
        <v>91.3</v>
      </c>
      <c r="CH344" s="44">
        <v>85.6</v>
      </c>
      <c r="CI344" s="44">
        <v>187.7</v>
      </c>
      <c r="CJ344" s="44">
        <v>201.4</v>
      </c>
      <c r="CK344" s="44">
        <v>184.5</v>
      </c>
      <c r="CL344" s="44">
        <v>159.1</v>
      </c>
      <c r="CM344" s="44">
        <v>181.2</v>
      </c>
      <c r="CN344" s="44">
        <v>174.4</v>
      </c>
      <c r="CO344" s="45">
        <f t="shared" si="45"/>
        <v>57.5</v>
      </c>
      <c r="CP344" s="45">
        <f t="shared" si="46"/>
        <v>120.4</v>
      </c>
      <c r="CQ344" s="45">
        <f t="shared" si="47"/>
        <v>35.299999999999997</v>
      </c>
      <c r="CR344" s="45" t="e">
        <f t="shared" si="48"/>
        <v>#NUM!</v>
      </c>
      <c r="CS344" s="45">
        <f t="shared" si="49"/>
        <v>142.30000000000001</v>
      </c>
      <c r="CT344" s="45">
        <f t="shared" si="50"/>
        <v>85.6</v>
      </c>
      <c r="CU344" s="45">
        <f t="shared" si="51"/>
        <v>187.7</v>
      </c>
      <c r="CV344" s="45">
        <f t="shared" si="52"/>
        <v>174.4</v>
      </c>
    </row>
    <row r="345" spans="1:100" s="48" customFormat="1" x14ac:dyDescent="0.25">
      <c r="A345" s="41">
        <v>1171</v>
      </c>
      <c r="B345" s="42" t="s">
        <v>4193</v>
      </c>
      <c r="C345" s="42" t="s">
        <v>4194</v>
      </c>
      <c r="D345" s="42" t="b">
        <v>0</v>
      </c>
      <c r="E345" s="46">
        <v>1.4710000000000001</v>
      </c>
      <c r="F345" s="46">
        <f t="shared" si="53"/>
        <v>-1.4710000000000001</v>
      </c>
      <c r="G345" s="46">
        <v>0.56000000000000005</v>
      </c>
      <c r="H345" s="47">
        <v>0.37777851969549903</v>
      </c>
      <c r="I345" s="47">
        <v>0.94516915493635201</v>
      </c>
      <c r="J345" s="42" t="s">
        <v>4195</v>
      </c>
      <c r="K345" s="42" t="s">
        <v>30</v>
      </c>
      <c r="L345" s="42">
        <v>6</v>
      </c>
      <c r="M345" s="42">
        <v>111.9</v>
      </c>
      <c r="N345" s="42">
        <v>5.39</v>
      </c>
      <c r="O345" s="42" t="b">
        <v>0</v>
      </c>
      <c r="P345" s="42">
        <v>11.677</v>
      </c>
      <c r="Q345" s="42">
        <v>22.66</v>
      </c>
      <c r="R345" s="42">
        <v>4</v>
      </c>
      <c r="S345" s="42">
        <v>4</v>
      </c>
      <c r="T345" s="42">
        <v>13</v>
      </c>
      <c r="U345" s="44">
        <v>1278940.875</v>
      </c>
      <c r="V345" s="44">
        <v>1006169.625</v>
      </c>
      <c r="W345" s="44">
        <v>1073357.25</v>
      </c>
      <c r="X345" s="44">
        <v>826261.3125</v>
      </c>
      <c r="Y345" s="44" t="s">
        <v>30</v>
      </c>
      <c r="Z345" s="44">
        <v>636379.125</v>
      </c>
      <c r="AA345" s="44">
        <v>245563.453125</v>
      </c>
      <c r="AB345" s="44" t="s">
        <v>30</v>
      </c>
      <c r="AC345" s="44">
        <v>424134.34375</v>
      </c>
      <c r="AD345" s="44">
        <v>767215.625</v>
      </c>
      <c r="AE345" s="44">
        <v>699373.5</v>
      </c>
      <c r="AF345" s="44">
        <v>665248.5</v>
      </c>
      <c r="AG345" s="44">
        <v>1467553.125</v>
      </c>
      <c r="AH345" s="44">
        <v>1514784.375</v>
      </c>
      <c r="AI345" s="44">
        <v>1517073.5</v>
      </c>
      <c r="AJ345" s="44">
        <v>1256081.625</v>
      </c>
      <c r="AK345" s="44">
        <v>1367974.875</v>
      </c>
      <c r="AL345" s="44">
        <v>1081849.125</v>
      </c>
      <c r="AM345" s="44">
        <v>2006470.75</v>
      </c>
      <c r="AN345" s="44">
        <v>1932415</v>
      </c>
      <c r="AO345" s="44">
        <v>1789366.0625</v>
      </c>
      <c r="AP345" s="44">
        <v>1271542.75</v>
      </c>
      <c r="AQ345" s="44">
        <v>1162509.375</v>
      </c>
      <c r="AR345" s="44">
        <v>1491980.75</v>
      </c>
      <c r="AS345" s="44">
        <v>1767310.6887982599</v>
      </c>
      <c r="AT345" s="44">
        <v>1496514.99509095</v>
      </c>
      <c r="AU345" s="44">
        <v>1692599.45114452</v>
      </c>
      <c r="AV345" s="44">
        <v>846858.02937243099</v>
      </c>
      <c r="AW345" s="44" t="s">
        <v>30</v>
      </c>
      <c r="AX345" s="44">
        <v>731721.84083942196</v>
      </c>
      <c r="AY345" s="44">
        <v>285588.72659887199</v>
      </c>
      <c r="AZ345" s="44" t="s">
        <v>30</v>
      </c>
      <c r="BA345" s="44">
        <v>559730.64935329801</v>
      </c>
      <c r="BB345" s="44">
        <v>2745385.8563363398</v>
      </c>
      <c r="BC345" s="44">
        <v>2672041.1542547098</v>
      </c>
      <c r="BD345" s="44">
        <v>2632658.27510542</v>
      </c>
      <c r="BE345" s="44">
        <v>2436705.0463858601</v>
      </c>
      <c r="BF345" s="44">
        <v>2618043.3596051401</v>
      </c>
      <c r="BG345" s="44">
        <v>2793682.6144353799</v>
      </c>
      <c r="BH345" s="44">
        <v>2607179.8341194098</v>
      </c>
      <c r="BI345" s="44">
        <v>3050343.0726442998</v>
      </c>
      <c r="BJ345" s="44">
        <v>2561723.5039911801</v>
      </c>
      <c r="BK345" s="44">
        <v>2006470.75</v>
      </c>
      <c r="BL345" s="44">
        <v>2193486.5646638102</v>
      </c>
      <c r="BM345" s="44">
        <v>1960852.45562086</v>
      </c>
      <c r="BN345" s="44">
        <v>1478100.7308418399</v>
      </c>
      <c r="BO345" s="44">
        <v>1429906.2410752201</v>
      </c>
      <c r="BP345" s="44">
        <v>1931292.3672751</v>
      </c>
      <c r="BQ345" s="44">
        <v>99.8</v>
      </c>
      <c r="BR345" s="44">
        <v>84.5</v>
      </c>
      <c r="BS345" s="44">
        <v>95.6</v>
      </c>
      <c r="BT345" s="44">
        <v>47.8</v>
      </c>
      <c r="BU345" s="44" t="s">
        <v>30</v>
      </c>
      <c r="BV345" s="44">
        <v>41.3</v>
      </c>
      <c r="BW345" s="44">
        <v>16.100000000000001</v>
      </c>
      <c r="BX345" s="44" t="s">
        <v>30</v>
      </c>
      <c r="BY345" s="44">
        <v>31.6</v>
      </c>
      <c r="BZ345" s="44">
        <v>155</v>
      </c>
      <c r="CA345" s="44">
        <v>150.9</v>
      </c>
      <c r="CB345" s="44">
        <v>148.69999999999999</v>
      </c>
      <c r="CC345" s="44">
        <v>137.6</v>
      </c>
      <c r="CD345" s="44">
        <v>147.80000000000001</v>
      </c>
      <c r="CE345" s="44">
        <v>157.80000000000001</v>
      </c>
      <c r="CF345" s="44">
        <v>147.19999999999999</v>
      </c>
      <c r="CG345" s="44">
        <v>172.3</v>
      </c>
      <c r="CH345" s="44">
        <v>144.69999999999999</v>
      </c>
      <c r="CI345" s="44">
        <v>113.3</v>
      </c>
      <c r="CJ345" s="44">
        <v>123.9</v>
      </c>
      <c r="CK345" s="44">
        <v>110.7</v>
      </c>
      <c r="CL345" s="44">
        <v>83.5</v>
      </c>
      <c r="CM345" s="44">
        <v>80.8</v>
      </c>
      <c r="CN345" s="44">
        <v>109.1</v>
      </c>
      <c r="CO345" s="45">
        <f t="shared" si="45"/>
        <v>95.6</v>
      </c>
      <c r="CP345" s="45">
        <f t="shared" si="46"/>
        <v>44.55</v>
      </c>
      <c r="CQ345" s="45">
        <f t="shared" si="47"/>
        <v>23.85</v>
      </c>
      <c r="CR345" s="45">
        <f t="shared" si="48"/>
        <v>150.9</v>
      </c>
      <c r="CS345" s="45">
        <f t="shared" si="49"/>
        <v>147.80000000000001</v>
      </c>
      <c r="CT345" s="45">
        <f t="shared" si="50"/>
        <v>147.19999999999999</v>
      </c>
      <c r="CU345" s="45">
        <f t="shared" si="51"/>
        <v>113.3</v>
      </c>
      <c r="CV345" s="45">
        <f t="shared" si="52"/>
        <v>83.5</v>
      </c>
    </row>
    <row r="346" spans="1:100" s="48" customFormat="1" x14ac:dyDescent="0.25">
      <c r="A346" s="41">
        <v>1094</v>
      </c>
      <c r="B346" s="42" t="s">
        <v>4438</v>
      </c>
      <c r="C346" s="42" t="s">
        <v>4439</v>
      </c>
      <c r="D346" s="42" t="b">
        <v>0</v>
      </c>
      <c r="E346" s="46">
        <v>1.47</v>
      </c>
      <c r="F346" s="46">
        <f t="shared" si="53"/>
        <v>-1.47</v>
      </c>
      <c r="G346" s="46">
        <v>0.56000000000000005</v>
      </c>
      <c r="H346" s="47">
        <v>0.37815225675214098</v>
      </c>
      <c r="I346" s="47">
        <v>0.94516915493635201</v>
      </c>
      <c r="J346" s="42" t="s">
        <v>4440</v>
      </c>
      <c r="K346" s="42" t="s">
        <v>30</v>
      </c>
      <c r="L346" s="42">
        <v>10</v>
      </c>
      <c r="M346" s="42">
        <v>46.6</v>
      </c>
      <c r="N346" s="42">
        <v>4.88</v>
      </c>
      <c r="O346" s="42" t="b">
        <v>0</v>
      </c>
      <c r="P346" s="42">
        <v>12.872999999999999</v>
      </c>
      <c r="Q346" s="42">
        <v>29.43</v>
      </c>
      <c r="R346" s="42">
        <v>3</v>
      </c>
      <c r="S346" s="42">
        <v>3</v>
      </c>
      <c r="T346" s="42">
        <v>12</v>
      </c>
      <c r="U346" s="44">
        <v>131125.546875</v>
      </c>
      <c r="V346" s="44">
        <v>951611.9375</v>
      </c>
      <c r="W346" s="44">
        <v>1045359.390625</v>
      </c>
      <c r="X346" s="44">
        <v>1146954.609375</v>
      </c>
      <c r="Y346" s="44">
        <v>1205261.875</v>
      </c>
      <c r="Z346" s="44">
        <v>1016646.3125</v>
      </c>
      <c r="AA346" s="44">
        <v>1546213.03125</v>
      </c>
      <c r="AB346" s="44">
        <v>1303429.84375</v>
      </c>
      <c r="AC346" s="44">
        <v>1240375.5</v>
      </c>
      <c r="AD346" s="44" t="s">
        <v>30</v>
      </c>
      <c r="AE346" s="44" t="s">
        <v>30</v>
      </c>
      <c r="AF346" s="44" t="s">
        <v>30</v>
      </c>
      <c r="AG346" s="44">
        <v>3693497.703125</v>
      </c>
      <c r="AH346" s="44">
        <v>3337714.078125</v>
      </c>
      <c r="AI346" s="44">
        <v>2667910.3046875</v>
      </c>
      <c r="AJ346" s="44">
        <v>2500963.890625</v>
      </c>
      <c r="AK346" s="44">
        <v>2342203.078125</v>
      </c>
      <c r="AL346" s="44">
        <v>1885969.4375</v>
      </c>
      <c r="AM346" s="44">
        <v>3914850.75</v>
      </c>
      <c r="AN346" s="44">
        <v>3395784.6875</v>
      </c>
      <c r="AO346" s="44">
        <v>3505411.375</v>
      </c>
      <c r="AP346" s="44">
        <v>4298073.625</v>
      </c>
      <c r="AQ346" s="44">
        <v>3830297.875</v>
      </c>
      <c r="AR346" s="44">
        <v>3466210.359375</v>
      </c>
      <c r="AS346" s="44">
        <v>181196.47678529701</v>
      </c>
      <c r="AT346" s="44">
        <v>1415369.2365502501</v>
      </c>
      <c r="AU346" s="44">
        <v>1648449.0423115301</v>
      </c>
      <c r="AV346" s="44">
        <v>1175545.44256232</v>
      </c>
      <c r="AW346" s="44">
        <v>1307985.2380993399</v>
      </c>
      <c r="AX346" s="44">
        <v>1168960.8946005399</v>
      </c>
      <c r="AY346" s="44">
        <v>1798235.8735625499</v>
      </c>
      <c r="AZ346" s="44">
        <v>1665150.2520820501</v>
      </c>
      <c r="BA346" s="44">
        <v>1636925.17309127</v>
      </c>
      <c r="BB346" s="44" t="s">
        <v>30</v>
      </c>
      <c r="BC346" s="44" t="s">
        <v>30</v>
      </c>
      <c r="BD346" s="44" t="s">
        <v>30</v>
      </c>
      <c r="BE346" s="44">
        <v>6132632.8421802502</v>
      </c>
      <c r="BF346" s="44">
        <v>5768662.7368966304</v>
      </c>
      <c r="BG346" s="44">
        <v>4912942.3426607</v>
      </c>
      <c r="BH346" s="44">
        <v>5191113.7713668197</v>
      </c>
      <c r="BI346" s="44">
        <v>5222700.40528687</v>
      </c>
      <c r="BJ346" s="44">
        <v>4465809.6255822899</v>
      </c>
      <c r="BK346" s="44">
        <v>3914850.75</v>
      </c>
      <c r="BL346" s="44">
        <v>3854559.2372872001</v>
      </c>
      <c r="BM346" s="44">
        <v>3841357.3648684602</v>
      </c>
      <c r="BN346" s="44">
        <v>4996281.6950704502</v>
      </c>
      <c r="BO346" s="44">
        <v>4711331.3272330696</v>
      </c>
      <c r="BP346" s="44">
        <v>4486831.0870839404</v>
      </c>
      <c r="BQ346" s="44">
        <v>6.3</v>
      </c>
      <c r="BR346" s="44">
        <v>48.9</v>
      </c>
      <c r="BS346" s="44">
        <v>56.9</v>
      </c>
      <c r="BT346" s="44">
        <v>40.6</v>
      </c>
      <c r="BU346" s="44">
        <v>45.2</v>
      </c>
      <c r="BV346" s="44">
        <v>40.4</v>
      </c>
      <c r="BW346" s="44">
        <v>62.1</v>
      </c>
      <c r="BX346" s="44">
        <v>57.5</v>
      </c>
      <c r="BY346" s="44">
        <v>56.5</v>
      </c>
      <c r="BZ346" s="44" t="s">
        <v>30</v>
      </c>
      <c r="CA346" s="44" t="s">
        <v>30</v>
      </c>
      <c r="CB346" s="44" t="s">
        <v>30</v>
      </c>
      <c r="CC346" s="44">
        <v>211.8</v>
      </c>
      <c r="CD346" s="44">
        <v>199.2</v>
      </c>
      <c r="CE346" s="44">
        <v>169.7</v>
      </c>
      <c r="CF346" s="44">
        <v>179.3</v>
      </c>
      <c r="CG346" s="44">
        <v>180.4</v>
      </c>
      <c r="CH346" s="44">
        <v>154.19999999999999</v>
      </c>
      <c r="CI346" s="44">
        <v>135.19999999999999</v>
      </c>
      <c r="CJ346" s="44">
        <v>133.1</v>
      </c>
      <c r="CK346" s="44">
        <v>132.69999999999999</v>
      </c>
      <c r="CL346" s="44">
        <v>172.5</v>
      </c>
      <c r="CM346" s="44">
        <v>162.69999999999999</v>
      </c>
      <c r="CN346" s="44">
        <v>154.9</v>
      </c>
      <c r="CO346" s="45">
        <f t="shared" si="45"/>
        <v>48.9</v>
      </c>
      <c r="CP346" s="45">
        <f t="shared" si="46"/>
        <v>40.6</v>
      </c>
      <c r="CQ346" s="45">
        <f t="shared" si="47"/>
        <v>57.5</v>
      </c>
      <c r="CR346" s="45" t="e">
        <f t="shared" si="48"/>
        <v>#NUM!</v>
      </c>
      <c r="CS346" s="45">
        <f t="shared" si="49"/>
        <v>199.2</v>
      </c>
      <c r="CT346" s="45">
        <f t="shared" si="50"/>
        <v>179.3</v>
      </c>
      <c r="CU346" s="45">
        <f t="shared" si="51"/>
        <v>133.1</v>
      </c>
      <c r="CV346" s="45">
        <f t="shared" si="52"/>
        <v>162.69999999999999</v>
      </c>
    </row>
    <row r="347" spans="1:100" s="48" customFormat="1" x14ac:dyDescent="0.25">
      <c r="A347" s="41">
        <v>105</v>
      </c>
      <c r="B347" s="42" t="s">
        <v>3748</v>
      </c>
      <c r="C347" s="42" t="s">
        <v>3749</v>
      </c>
      <c r="D347" s="42" t="b">
        <v>0</v>
      </c>
      <c r="E347" s="46">
        <v>1.468</v>
      </c>
      <c r="F347" s="46">
        <f t="shared" si="53"/>
        <v>-1.468</v>
      </c>
      <c r="G347" s="46">
        <v>0.55000000000000004</v>
      </c>
      <c r="H347" s="47">
        <v>0.38000769873381501</v>
      </c>
      <c r="I347" s="47">
        <v>0.94592570768546802</v>
      </c>
      <c r="J347" s="42" t="s">
        <v>3750</v>
      </c>
      <c r="K347" s="42" t="s">
        <v>30</v>
      </c>
      <c r="L347" s="42">
        <v>59</v>
      </c>
      <c r="M347" s="42">
        <v>53.5</v>
      </c>
      <c r="N347" s="42">
        <v>9.8800000000000008</v>
      </c>
      <c r="O347" s="42" t="b">
        <v>0</v>
      </c>
      <c r="P347" s="42">
        <v>170.19800000000001</v>
      </c>
      <c r="Q347" s="42">
        <v>1031.08</v>
      </c>
      <c r="R347" s="42">
        <v>27</v>
      </c>
      <c r="S347" s="42">
        <v>27</v>
      </c>
      <c r="T347" s="42">
        <v>454</v>
      </c>
      <c r="U347" s="44">
        <v>96805312.03125</v>
      </c>
      <c r="V347" s="44">
        <v>89049498.808593795</v>
      </c>
      <c r="W347" s="44">
        <v>84375238.725585893</v>
      </c>
      <c r="X347" s="44">
        <v>163370564.22656301</v>
      </c>
      <c r="Y347" s="44">
        <v>161616196.71875</v>
      </c>
      <c r="Z347" s="44">
        <v>153048290.97656301</v>
      </c>
      <c r="AA347" s="44">
        <v>155734309.09375</v>
      </c>
      <c r="AB347" s="44">
        <v>139434003.546875</v>
      </c>
      <c r="AC347" s="44">
        <v>139243965.12109399</v>
      </c>
      <c r="AD347" s="44">
        <v>82491243.1015625</v>
      </c>
      <c r="AE347" s="44">
        <v>79612951.9375</v>
      </c>
      <c r="AF347" s="44">
        <v>75534553.9296875</v>
      </c>
      <c r="AG347" s="44">
        <v>185072507.8125</v>
      </c>
      <c r="AH347" s="44">
        <v>178195622.125</v>
      </c>
      <c r="AI347" s="44">
        <v>174896109.609375</v>
      </c>
      <c r="AJ347" s="44">
        <v>145953451.33593801</v>
      </c>
      <c r="AK347" s="44">
        <v>127586560.72656301</v>
      </c>
      <c r="AL347" s="44">
        <v>129947957.390625</v>
      </c>
      <c r="AM347" s="44">
        <v>187903053.92968801</v>
      </c>
      <c r="AN347" s="44">
        <v>161556339.53906301</v>
      </c>
      <c r="AO347" s="44">
        <v>174012074.74609399</v>
      </c>
      <c r="AP347" s="44">
        <v>213689457.828125</v>
      </c>
      <c r="AQ347" s="44">
        <v>200117264.96875</v>
      </c>
      <c r="AR347" s="44">
        <v>199623598.15234399</v>
      </c>
      <c r="AS347" s="44">
        <v>133770892.798526</v>
      </c>
      <c r="AT347" s="44">
        <v>132446763.409693</v>
      </c>
      <c r="AU347" s="44">
        <v>133053075.066213</v>
      </c>
      <c r="AV347" s="44">
        <v>167443001.366918</v>
      </c>
      <c r="AW347" s="44">
        <v>175390596.791161</v>
      </c>
      <c r="AX347" s="44">
        <v>175978081.00744599</v>
      </c>
      <c r="AY347" s="44">
        <v>181118006.184737</v>
      </c>
      <c r="AZ347" s="44">
        <v>178128932.115675</v>
      </c>
      <c r="BA347" s="44">
        <v>183760443.275251</v>
      </c>
      <c r="BB347" s="44">
        <v>295184671.30102098</v>
      </c>
      <c r="BC347" s="44">
        <v>304170924.38976097</v>
      </c>
      <c r="BD347" s="44">
        <v>298920882.13560599</v>
      </c>
      <c r="BE347" s="44">
        <v>307291849.30460697</v>
      </c>
      <c r="BF347" s="44">
        <v>307980378.53741598</v>
      </c>
      <c r="BG347" s="44">
        <v>322070236.37819499</v>
      </c>
      <c r="BH347" s="44">
        <v>302947585.14852399</v>
      </c>
      <c r="BI347" s="44">
        <v>284495562.59195298</v>
      </c>
      <c r="BJ347" s="44">
        <v>307705325.12397099</v>
      </c>
      <c r="BK347" s="44">
        <v>187903053.92968801</v>
      </c>
      <c r="BL347" s="44">
        <v>183382793.14495</v>
      </c>
      <c r="BM347" s="44">
        <v>190688764.710803</v>
      </c>
      <c r="BN347" s="44">
        <v>248402614.68908399</v>
      </c>
      <c r="BO347" s="44">
        <v>246147628.810063</v>
      </c>
      <c r="BP347" s="44">
        <v>258402483.70470801</v>
      </c>
      <c r="BQ347" s="44">
        <v>58.3</v>
      </c>
      <c r="BR347" s="44">
        <v>57.7</v>
      </c>
      <c r="BS347" s="44">
        <v>58</v>
      </c>
      <c r="BT347" s="44">
        <v>73</v>
      </c>
      <c r="BU347" s="44">
        <v>76.400000000000006</v>
      </c>
      <c r="BV347" s="44">
        <v>76.7</v>
      </c>
      <c r="BW347" s="44">
        <v>78.900000000000006</v>
      </c>
      <c r="BX347" s="44">
        <v>77.599999999999994</v>
      </c>
      <c r="BY347" s="44">
        <v>80.099999999999994</v>
      </c>
      <c r="BZ347" s="44">
        <v>128.6</v>
      </c>
      <c r="CA347" s="44">
        <v>132.6</v>
      </c>
      <c r="CB347" s="44">
        <v>130.30000000000001</v>
      </c>
      <c r="CC347" s="44">
        <v>133.9</v>
      </c>
      <c r="CD347" s="44">
        <v>134.19999999999999</v>
      </c>
      <c r="CE347" s="44">
        <v>140.4</v>
      </c>
      <c r="CF347" s="44">
        <v>132</v>
      </c>
      <c r="CG347" s="44">
        <v>124</v>
      </c>
      <c r="CH347" s="44">
        <v>134.1</v>
      </c>
      <c r="CI347" s="44">
        <v>81.900000000000006</v>
      </c>
      <c r="CJ347" s="44">
        <v>79.900000000000006</v>
      </c>
      <c r="CK347" s="44">
        <v>83.1</v>
      </c>
      <c r="CL347" s="44">
        <v>108.3</v>
      </c>
      <c r="CM347" s="44">
        <v>107.3</v>
      </c>
      <c r="CN347" s="44">
        <v>112.6</v>
      </c>
      <c r="CO347" s="45">
        <f t="shared" si="45"/>
        <v>58</v>
      </c>
      <c r="CP347" s="45">
        <f t="shared" si="46"/>
        <v>76.400000000000006</v>
      </c>
      <c r="CQ347" s="45">
        <f t="shared" si="47"/>
        <v>78.900000000000006</v>
      </c>
      <c r="CR347" s="45">
        <f t="shared" si="48"/>
        <v>130.30000000000001</v>
      </c>
      <c r="CS347" s="45">
        <f t="shared" si="49"/>
        <v>134.19999999999999</v>
      </c>
      <c r="CT347" s="45">
        <f t="shared" si="50"/>
        <v>132</v>
      </c>
      <c r="CU347" s="45">
        <f t="shared" si="51"/>
        <v>81.900000000000006</v>
      </c>
      <c r="CV347" s="45">
        <f t="shared" si="52"/>
        <v>108.3</v>
      </c>
    </row>
    <row r="348" spans="1:100" s="48" customFormat="1" x14ac:dyDescent="0.25">
      <c r="A348" s="41">
        <v>443</v>
      </c>
      <c r="B348" s="42" t="s">
        <v>3780</v>
      </c>
      <c r="C348" s="42" t="s">
        <v>3781</v>
      </c>
      <c r="D348" s="42" t="b">
        <v>0</v>
      </c>
      <c r="E348" s="46">
        <v>1.4670000000000001</v>
      </c>
      <c r="F348" s="46">
        <f t="shared" si="53"/>
        <v>-1.4670000000000001</v>
      </c>
      <c r="G348" s="46">
        <v>0.55000000000000004</v>
      </c>
      <c r="H348" s="47">
        <v>0.38062487786781002</v>
      </c>
      <c r="I348" s="47">
        <v>0.94592570768546802</v>
      </c>
      <c r="J348" s="42" t="s">
        <v>3782</v>
      </c>
      <c r="K348" s="42" t="s">
        <v>30</v>
      </c>
      <c r="L348" s="42">
        <v>13</v>
      </c>
      <c r="M348" s="42">
        <v>123.9</v>
      </c>
      <c r="N348" s="42">
        <v>7.65</v>
      </c>
      <c r="O348" s="42" t="b">
        <v>0</v>
      </c>
      <c r="P348" s="42">
        <v>48.078000000000003</v>
      </c>
      <c r="Q348" s="42">
        <v>127.4</v>
      </c>
      <c r="R348" s="42">
        <v>12</v>
      </c>
      <c r="S348" s="42">
        <v>1</v>
      </c>
      <c r="T348" s="42">
        <v>69</v>
      </c>
      <c r="U348" s="44">
        <v>218919.84375</v>
      </c>
      <c r="V348" s="44">
        <v>117846.5625</v>
      </c>
      <c r="W348" s="44">
        <v>169106.5625</v>
      </c>
      <c r="X348" s="44">
        <v>501720.046875</v>
      </c>
      <c r="Y348" s="44">
        <v>466919.921875</v>
      </c>
      <c r="Z348" s="44">
        <v>560900.015625</v>
      </c>
      <c r="AA348" s="44">
        <v>451180.921875</v>
      </c>
      <c r="AB348" s="44">
        <v>432544.265625</v>
      </c>
      <c r="AC348" s="44">
        <v>363374.4375</v>
      </c>
      <c r="AD348" s="44" t="s">
        <v>30</v>
      </c>
      <c r="AE348" s="44">
        <v>17687.3984375</v>
      </c>
      <c r="AF348" s="44">
        <v>12298.5224609375</v>
      </c>
      <c r="AG348" s="44">
        <v>357643.90625</v>
      </c>
      <c r="AH348" s="44">
        <v>322382.609375</v>
      </c>
      <c r="AI348" s="44">
        <v>374681.015625</v>
      </c>
      <c r="AJ348" s="44" t="s">
        <v>30</v>
      </c>
      <c r="AK348" s="44">
        <v>118935.5390625</v>
      </c>
      <c r="AL348" s="44">
        <v>61903.3203125</v>
      </c>
      <c r="AM348" s="44">
        <v>652857.71875</v>
      </c>
      <c r="AN348" s="44">
        <v>788193.6875</v>
      </c>
      <c r="AO348" s="44">
        <v>598388.5625</v>
      </c>
      <c r="AP348" s="44">
        <v>607955</v>
      </c>
      <c r="AQ348" s="44">
        <v>659083.3125</v>
      </c>
      <c r="AR348" s="44">
        <v>399972.78125</v>
      </c>
      <c r="AS348" s="44">
        <v>302515.45432029403</v>
      </c>
      <c r="AT348" s="44">
        <v>175277.74991336299</v>
      </c>
      <c r="AU348" s="44">
        <v>266667.66807829897</v>
      </c>
      <c r="AV348" s="44">
        <v>514226.72678167501</v>
      </c>
      <c r="AW348" s="44">
        <v>506715.07815427898</v>
      </c>
      <c r="AX348" s="44">
        <v>644934.40440867003</v>
      </c>
      <c r="AY348" s="44">
        <v>524720.52866269299</v>
      </c>
      <c r="AZ348" s="44">
        <v>552581.48061880597</v>
      </c>
      <c r="BA348" s="44">
        <v>479545.72143808898</v>
      </c>
      <c r="BB348" s="44" t="s">
        <v>30</v>
      </c>
      <c r="BC348" s="44">
        <v>67576.847759745593</v>
      </c>
      <c r="BD348" s="44">
        <v>48670.244169445003</v>
      </c>
      <c r="BE348" s="44">
        <v>593827.02835273906</v>
      </c>
      <c r="BF348" s="44">
        <v>557182.70115269499</v>
      </c>
      <c r="BG348" s="44">
        <v>689973.05622341495</v>
      </c>
      <c r="BH348" s="44" t="s">
        <v>30</v>
      </c>
      <c r="BI348" s="44">
        <v>265205.30771481601</v>
      </c>
      <c r="BJ348" s="44">
        <v>146581.61378983999</v>
      </c>
      <c r="BK348" s="44">
        <v>652857.71875</v>
      </c>
      <c r="BL348" s="44">
        <v>894679.59205661202</v>
      </c>
      <c r="BM348" s="44">
        <v>655735.96525812196</v>
      </c>
      <c r="BN348" s="44">
        <v>706715.31084499601</v>
      </c>
      <c r="BO348" s="44">
        <v>810683.64883704903</v>
      </c>
      <c r="BP348" s="44">
        <v>517744.19981351501</v>
      </c>
      <c r="BQ348" s="44">
        <v>68.7</v>
      </c>
      <c r="BR348" s="44">
        <v>39.799999999999997</v>
      </c>
      <c r="BS348" s="44">
        <v>60.5</v>
      </c>
      <c r="BT348" s="44">
        <v>116.7</v>
      </c>
      <c r="BU348" s="44">
        <v>115</v>
      </c>
      <c r="BV348" s="44">
        <v>146.4</v>
      </c>
      <c r="BW348" s="44">
        <v>119.1</v>
      </c>
      <c r="BX348" s="44">
        <v>125.4</v>
      </c>
      <c r="BY348" s="44">
        <v>108.8</v>
      </c>
      <c r="BZ348" s="44" t="s">
        <v>30</v>
      </c>
      <c r="CA348" s="44">
        <v>15.3</v>
      </c>
      <c r="CB348" s="44">
        <v>11</v>
      </c>
      <c r="CC348" s="44">
        <v>134.80000000000001</v>
      </c>
      <c r="CD348" s="44">
        <v>126.5</v>
      </c>
      <c r="CE348" s="44">
        <v>156.6</v>
      </c>
      <c r="CF348" s="44" t="s">
        <v>30</v>
      </c>
      <c r="CG348" s="44">
        <v>60.2</v>
      </c>
      <c r="CH348" s="44">
        <v>33.299999999999997</v>
      </c>
      <c r="CI348" s="44">
        <v>148.19999999999999</v>
      </c>
      <c r="CJ348" s="44">
        <v>203.1</v>
      </c>
      <c r="CK348" s="44">
        <v>148.80000000000001</v>
      </c>
      <c r="CL348" s="44">
        <v>160.4</v>
      </c>
      <c r="CM348" s="44">
        <v>184</v>
      </c>
      <c r="CN348" s="44">
        <v>117.5</v>
      </c>
      <c r="CO348" s="45">
        <f t="shared" si="45"/>
        <v>60.5</v>
      </c>
      <c r="CP348" s="45">
        <f t="shared" si="46"/>
        <v>116.7</v>
      </c>
      <c r="CQ348" s="45">
        <f t="shared" si="47"/>
        <v>119.1</v>
      </c>
      <c r="CR348" s="45">
        <f t="shared" si="48"/>
        <v>13.15</v>
      </c>
      <c r="CS348" s="45">
        <f t="shared" si="49"/>
        <v>134.80000000000001</v>
      </c>
      <c r="CT348" s="45">
        <f t="shared" si="50"/>
        <v>46.75</v>
      </c>
      <c r="CU348" s="45">
        <f t="shared" si="51"/>
        <v>148.80000000000001</v>
      </c>
      <c r="CV348" s="45">
        <f t="shared" si="52"/>
        <v>160.4</v>
      </c>
    </row>
    <row r="349" spans="1:100" s="48" customFormat="1" x14ac:dyDescent="0.25">
      <c r="A349" s="41">
        <v>257</v>
      </c>
      <c r="B349" s="42" t="s">
        <v>3870</v>
      </c>
      <c r="C349" s="42" t="s">
        <v>3871</v>
      </c>
      <c r="D349" s="42" t="b">
        <v>0</v>
      </c>
      <c r="E349" s="46">
        <v>1.466</v>
      </c>
      <c r="F349" s="46">
        <f t="shared" si="53"/>
        <v>-1.466</v>
      </c>
      <c r="G349" s="46">
        <v>0.55000000000000004</v>
      </c>
      <c r="H349" s="47">
        <v>0.38129701956449302</v>
      </c>
      <c r="I349" s="47">
        <v>0.94595239732048497</v>
      </c>
      <c r="J349" s="42" t="s">
        <v>3872</v>
      </c>
      <c r="K349" s="42" t="s">
        <v>30</v>
      </c>
      <c r="L349" s="42">
        <v>60</v>
      </c>
      <c r="M349" s="42">
        <v>23</v>
      </c>
      <c r="N349" s="42">
        <v>6.55</v>
      </c>
      <c r="O349" s="42" t="b">
        <v>0</v>
      </c>
      <c r="P349" s="42">
        <v>84.194999999999993</v>
      </c>
      <c r="Q349" s="42">
        <v>634.16</v>
      </c>
      <c r="R349" s="42">
        <v>12</v>
      </c>
      <c r="S349" s="42">
        <v>12</v>
      </c>
      <c r="T349" s="42">
        <v>229</v>
      </c>
      <c r="U349" s="44">
        <v>10440411.2265625</v>
      </c>
      <c r="V349" s="44">
        <v>9412591.4375</v>
      </c>
      <c r="W349" s="44">
        <v>9176952.03125</v>
      </c>
      <c r="X349" s="44">
        <v>27032052.3125</v>
      </c>
      <c r="Y349" s="44">
        <v>23971588.25</v>
      </c>
      <c r="Z349" s="44">
        <v>23916593.28125</v>
      </c>
      <c r="AA349" s="44">
        <v>25607058.28125</v>
      </c>
      <c r="AB349" s="44">
        <v>24328510.46875</v>
      </c>
      <c r="AC349" s="44">
        <v>23502857.65625</v>
      </c>
      <c r="AD349" s="44">
        <v>4172606.40625</v>
      </c>
      <c r="AE349" s="44">
        <v>4970899.6328125</v>
      </c>
      <c r="AF349" s="44">
        <v>4010888.00390625</v>
      </c>
      <c r="AG349" s="44">
        <v>15984849.984375</v>
      </c>
      <c r="AH349" s="44">
        <v>15070931.1875</v>
      </c>
      <c r="AI349" s="44">
        <v>13701949.2265625</v>
      </c>
      <c r="AJ349" s="44">
        <v>10659026.828125</v>
      </c>
      <c r="AK349" s="44">
        <v>9255685.1875</v>
      </c>
      <c r="AL349" s="44">
        <v>9411555.625</v>
      </c>
      <c r="AM349" s="44">
        <v>45369173.5625</v>
      </c>
      <c r="AN349" s="44">
        <v>41621895.90625</v>
      </c>
      <c r="AO349" s="44">
        <v>42151039.90625</v>
      </c>
      <c r="AP349" s="44">
        <v>31061850.765625</v>
      </c>
      <c r="AQ349" s="44">
        <v>32563958.109375</v>
      </c>
      <c r="AR349" s="44">
        <v>31612171.28125</v>
      </c>
      <c r="AS349" s="44">
        <v>14427133.198126299</v>
      </c>
      <c r="AT349" s="44">
        <v>13999711.2602991</v>
      </c>
      <c r="AU349" s="44">
        <v>14471327.2037556</v>
      </c>
      <c r="AV349" s="44">
        <v>27705896.6757036</v>
      </c>
      <c r="AW349" s="44">
        <v>26014664.709107801</v>
      </c>
      <c r="AX349" s="44">
        <v>27499792.144131102</v>
      </c>
      <c r="AY349" s="44">
        <v>29780845.1274819</v>
      </c>
      <c r="AZ349" s="44">
        <v>31080019.7909155</v>
      </c>
      <c r="BA349" s="44">
        <v>31016752.053790599</v>
      </c>
      <c r="BB349" s="44">
        <v>14931153.9526807</v>
      </c>
      <c r="BC349" s="44">
        <v>18991924.0470859</v>
      </c>
      <c r="BD349" s="44">
        <v>15872711.4664743</v>
      </c>
      <c r="BE349" s="44">
        <v>26541025.3019954</v>
      </c>
      <c r="BF349" s="44">
        <v>26047503.505903501</v>
      </c>
      <c r="BG349" s="44">
        <v>25232065.116241202</v>
      </c>
      <c r="BH349" s="44">
        <v>22124358.1981587</v>
      </c>
      <c r="BI349" s="44">
        <v>20638548.0539378</v>
      </c>
      <c r="BJ349" s="44">
        <v>22285735.317928798</v>
      </c>
      <c r="BK349" s="44">
        <v>45369173.5625</v>
      </c>
      <c r="BL349" s="44">
        <v>47245063.54287</v>
      </c>
      <c r="BM349" s="44">
        <v>46190643.624740802</v>
      </c>
      <c r="BN349" s="44">
        <v>36107747.315590099</v>
      </c>
      <c r="BO349" s="44">
        <v>40054220.581840202</v>
      </c>
      <c r="BP349" s="44">
        <v>40920330.311548002</v>
      </c>
      <c r="BQ349" s="44">
        <v>52.1</v>
      </c>
      <c r="BR349" s="44">
        <v>50.6</v>
      </c>
      <c r="BS349" s="44">
        <v>52.3</v>
      </c>
      <c r="BT349" s="44">
        <v>100.1</v>
      </c>
      <c r="BU349" s="44">
        <v>94</v>
      </c>
      <c r="BV349" s="44">
        <v>99.3</v>
      </c>
      <c r="BW349" s="44">
        <v>107.6</v>
      </c>
      <c r="BX349" s="44">
        <v>112.2</v>
      </c>
      <c r="BY349" s="44">
        <v>112</v>
      </c>
      <c r="BZ349" s="44">
        <v>53.9</v>
      </c>
      <c r="CA349" s="44">
        <v>68.599999999999994</v>
      </c>
      <c r="CB349" s="44">
        <v>57.3</v>
      </c>
      <c r="CC349" s="44">
        <v>95.9</v>
      </c>
      <c r="CD349" s="44">
        <v>94.1</v>
      </c>
      <c r="CE349" s="44">
        <v>91.1</v>
      </c>
      <c r="CF349" s="44">
        <v>79.900000000000006</v>
      </c>
      <c r="CG349" s="44">
        <v>74.5</v>
      </c>
      <c r="CH349" s="44">
        <v>80.5</v>
      </c>
      <c r="CI349" s="44">
        <v>163.80000000000001</v>
      </c>
      <c r="CJ349" s="44">
        <v>170.6</v>
      </c>
      <c r="CK349" s="44">
        <v>166.8</v>
      </c>
      <c r="CL349" s="44">
        <v>130.4</v>
      </c>
      <c r="CM349" s="44">
        <v>144.69999999999999</v>
      </c>
      <c r="CN349" s="44">
        <v>147.80000000000001</v>
      </c>
      <c r="CO349" s="45">
        <f t="shared" si="45"/>
        <v>52.1</v>
      </c>
      <c r="CP349" s="45">
        <f t="shared" si="46"/>
        <v>99.3</v>
      </c>
      <c r="CQ349" s="45">
        <f t="shared" si="47"/>
        <v>112</v>
      </c>
      <c r="CR349" s="45">
        <f t="shared" si="48"/>
        <v>57.3</v>
      </c>
      <c r="CS349" s="45">
        <f t="shared" si="49"/>
        <v>94.1</v>
      </c>
      <c r="CT349" s="45">
        <f t="shared" si="50"/>
        <v>79.900000000000006</v>
      </c>
      <c r="CU349" s="45">
        <f t="shared" si="51"/>
        <v>166.8</v>
      </c>
      <c r="CV349" s="45">
        <f t="shared" si="52"/>
        <v>144.69999999999999</v>
      </c>
    </row>
    <row r="350" spans="1:100" s="48" customFormat="1" x14ac:dyDescent="0.25">
      <c r="A350" s="41">
        <v>1253</v>
      </c>
      <c r="B350" s="42" t="s">
        <v>4243</v>
      </c>
      <c r="C350" s="42" t="s">
        <v>4244</v>
      </c>
      <c r="D350" s="42" t="b">
        <v>0</v>
      </c>
      <c r="E350" s="46">
        <v>1.4650000000000001</v>
      </c>
      <c r="F350" s="46">
        <f t="shared" si="53"/>
        <v>-1.4650000000000001</v>
      </c>
      <c r="G350" s="46">
        <v>0.55000000000000004</v>
      </c>
      <c r="H350" s="47">
        <v>0.38208469154528002</v>
      </c>
      <c r="I350" s="47">
        <v>0.94643627731262803</v>
      </c>
      <c r="J350" s="42" t="s">
        <v>4245</v>
      </c>
      <c r="K350" s="42" t="s">
        <v>30</v>
      </c>
      <c r="L350" s="42">
        <v>7</v>
      </c>
      <c r="M350" s="42">
        <v>94.4</v>
      </c>
      <c r="N350" s="42">
        <v>6.35</v>
      </c>
      <c r="O350" s="42" t="b">
        <v>0</v>
      </c>
      <c r="P350" s="42">
        <v>10.023</v>
      </c>
      <c r="Q350" s="42">
        <v>65.650000000000006</v>
      </c>
      <c r="R350" s="42">
        <v>3</v>
      </c>
      <c r="S350" s="42">
        <v>3</v>
      </c>
      <c r="T350" s="42">
        <v>31</v>
      </c>
      <c r="U350" s="44">
        <v>1649154.5625</v>
      </c>
      <c r="V350" s="44">
        <v>1309288.953125</v>
      </c>
      <c r="W350" s="44">
        <v>769616.5625</v>
      </c>
      <c r="X350" s="44">
        <v>1308829.5625</v>
      </c>
      <c r="Y350" s="44">
        <v>1259288.125</v>
      </c>
      <c r="Z350" s="44">
        <v>527593</v>
      </c>
      <c r="AA350" s="44">
        <v>2209552.5</v>
      </c>
      <c r="AB350" s="44">
        <v>2401698.375</v>
      </c>
      <c r="AC350" s="44">
        <v>2241677.6875</v>
      </c>
      <c r="AD350" s="44">
        <v>759555.53125</v>
      </c>
      <c r="AE350" s="44">
        <v>663649.875</v>
      </c>
      <c r="AF350" s="44">
        <v>750876.21875</v>
      </c>
      <c r="AG350" s="44">
        <v>2491477.875</v>
      </c>
      <c r="AH350" s="44">
        <v>2330841.90625</v>
      </c>
      <c r="AI350" s="44">
        <v>2630150.21875</v>
      </c>
      <c r="AJ350" s="44">
        <v>1630160.1875</v>
      </c>
      <c r="AK350" s="44">
        <v>1706528.1796875</v>
      </c>
      <c r="AL350" s="44">
        <v>1823438.828125</v>
      </c>
      <c r="AM350" s="44">
        <v>3606929.4375</v>
      </c>
      <c r="AN350" s="44">
        <v>3470070.90625</v>
      </c>
      <c r="AO350" s="44">
        <v>3284048.3125</v>
      </c>
      <c r="AP350" s="44">
        <v>3877519.375</v>
      </c>
      <c r="AQ350" s="44">
        <v>4121023.375</v>
      </c>
      <c r="AR350" s="44">
        <v>1224638.84375</v>
      </c>
      <c r="AS350" s="44">
        <v>2278892.2793531502</v>
      </c>
      <c r="AT350" s="44">
        <v>1947356.09441449</v>
      </c>
      <c r="AU350" s="44">
        <v>1213624.4212066701</v>
      </c>
      <c r="AV350" s="44">
        <v>1341455.5508226501</v>
      </c>
      <c r="AW350" s="44">
        <v>1366616.09578731</v>
      </c>
      <c r="AX350" s="44">
        <v>606637.31101172301</v>
      </c>
      <c r="AY350" s="44">
        <v>2569695.4363446902</v>
      </c>
      <c r="AZ350" s="44">
        <v>3068203.9955833298</v>
      </c>
      <c r="BA350" s="44">
        <v>2958344.9823265402</v>
      </c>
      <c r="BB350" s="44">
        <v>2717975.1619315501</v>
      </c>
      <c r="BC350" s="44">
        <v>2535554.71863889</v>
      </c>
      <c r="BD350" s="44">
        <v>2971521.9062832301</v>
      </c>
      <c r="BE350" s="44">
        <v>4136815.6338266898</v>
      </c>
      <c r="BF350" s="44">
        <v>4028457.96118487</v>
      </c>
      <c r="BG350" s="44">
        <v>4843407.3493969003</v>
      </c>
      <c r="BH350" s="44">
        <v>3383634.2182255099</v>
      </c>
      <c r="BI350" s="44">
        <v>3805257.3232984701</v>
      </c>
      <c r="BJ350" s="44">
        <v>4317742.6465062303</v>
      </c>
      <c r="BK350" s="44">
        <v>3606929.4375</v>
      </c>
      <c r="BL350" s="44">
        <v>3938881.61253672</v>
      </c>
      <c r="BM350" s="44">
        <v>3598779.6644283198</v>
      </c>
      <c r="BN350" s="44">
        <v>4507409.7760699801</v>
      </c>
      <c r="BO350" s="44">
        <v>5068928.6213535704</v>
      </c>
      <c r="BP350" s="44">
        <v>1585232.01562954</v>
      </c>
      <c r="BQ350" s="44">
        <v>75.5</v>
      </c>
      <c r="BR350" s="44">
        <v>64.599999999999994</v>
      </c>
      <c r="BS350" s="44">
        <v>40.200000000000003</v>
      </c>
      <c r="BT350" s="44">
        <v>44.5</v>
      </c>
      <c r="BU350" s="44">
        <v>45.3</v>
      </c>
      <c r="BV350" s="44">
        <v>20.100000000000001</v>
      </c>
      <c r="BW350" s="44">
        <v>85.2</v>
      </c>
      <c r="BX350" s="44">
        <v>101.7</v>
      </c>
      <c r="BY350" s="44">
        <v>98.1</v>
      </c>
      <c r="BZ350" s="44">
        <v>90.1</v>
      </c>
      <c r="CA350" s="44">
        <v>84.1</v>
      </c>
      <c r="CB350" s="44">
        <v>98.5</v>
      </c>
      <c r="CC350" s="44">
        <v>137.1</v>
      </c>
      <c r="CD350" s="44">
        <v>133.5</v>
      </c>
      <c r="CE350" s="44">
        <v>160.6</v>
      </c>
      <c r="CF350" s="44">
        <v>112.2</v>
      </c>
      <c r="CG350" s="44">
        <v>126.1</v>
      </c>
      <c r="CH350" s="44">
        <v>143.1</v>
      </c>
      <c r="CI350" s="44">
        <v>119.6</v>
      </c>
      <c r="CJ350" s="44">
        <v>130.6</v>
      </c>
      <c r="CK350" s="44">
        <v>119.3</v>
      </c>
      <c r="CL350" s="44">
        <v>149.4</v>
      </c>
      <c r="CM350" s="44">
        <v>168</v>
      </c>
      <c r="CN350" s="44">
        <v>52.6</v>
      </c>
      <c r="CO350" s="45">
        <f t="shared" si="45"/>
        <v>64.599999999999994</v>
      </c>
      <c r="CP350" s="45">
        <f t="shared" si="46"/>
        <v>44.5</v>
      </c>
      <c r="CQ350" s="45">
        <f t="shared" si="47"/>
        <v>98.1</v>
      </c>
      <c r="CR350" s="45">
        <f t="shared" si="48"/>
        <v>90.1</v>
      </c>
      <c r="CS350" s="45">
        <f t="shared" si="49"/>
        <v>137.1</v>
      </c>
      <c r="CT350" s="45">
        <f t="shared" si="50"/>
        <v>126.1</v>
      </c>
      <c r="CU350" s="45">
        <f t="shared" si="51"/>
        <v>119.6</v>
      </c>
      <c r="CV350" s="45">
        <f t="shared" si="52"/>
        <v>149.4</v>
      </c>
    </row>
    <row r="351" spans="1:100" s="48" customFormat="1" x14ac:dyDescent="0.25">
      <c r="A351" s="41">
        <v>311</v>
      </c>
      <c r="B351" s="42" t="s">
        <v>3798</v>
      </c>
      <c r="C351" s="42" t="s">
        <v>3799</v>
      </c>
      <c r="D351" s="42" t="b">
        <v>0</v>
      </c>
      <c r="E351" s="46">
        <v>1.464</v>
      </c>
      <c r="F351" s="46">
        <f t="shared" si="53"/>
        <v>-1.464</v>
      </c>
      <c r="G351" s="46">
        <v>0.55000000000000004</v>
      </c>
      <c r="H351" s="47">
        <v>0.38279628108788699</v>
      </c>
      <c r="I351" s="47">
        <v>0.94643627731262803</v>
      </c>
      <c r="J351" s="42" t="s">
        <v>3800</v>
      </c>
      <c r="K351" s="42" t="s">
        <v>29</v>
      </c>
      <c r="L351" s="42">
        <v>36</v>
      </c>
      <c r="M351" s="42">
        <v>81.7</v>
      </c>
      <c r="N351" s="42">
        <v>6.14</v>
      </c>
      <c r="O351" s="42" t="b">
        <v>0</v>
      </c>
      <c r="P351" s="42">
        <v>72.263000000000005</v>
      </c>
      <c r="Q351" s="42">
        <v>297.8</v>
      </c>
      <c r="R351" s="42">
        <v>16</v>
      </c>
      <c r="S351" s="42">
        <v>15</v>
      </c>
      <c r="T351" s="42">
        <v>106</v>
      </c>
      <c r="U351" s="44">
        <v>12360289.890625</v>
      </c>
      <c r="V351" s="44">
        <v>10308623.09375</v>
      </c>
      <c r="W351" s="44">
        <v>10347171.90625</v>
      </c>
      <c r="X351" s="44">
        <v>17605505.28125</v>
      </c>
      <c r="Y351" s="44">
        <v>14892928.1328125</v>
      </c>
      <c r="Z351" s="44">
        <v>15565264.6484375</v>
      </c>
      <c r="AA351" s="44">
        <v>17877818.6875</v>
      </c>
      <c r="AB351" s="44">
        <v>15869674.5546875</v>
      </c>
      <c r="AC351" s="44">
        <v>15834082.7421875</v>
      </c>
      <c r="AD351" s="44">
        <v>7857581.3847656297</v>
      </c>
      <c r="AE351" s="44">
        <v>6923708.8886718797</v>
      </c>
      <c r="AF351" s="44">
        <v>5907751.41015625</v>
      </c>
      <c r="AG351" s="44">
        <v>11701148.265625</v>
      </c>
      <c r="AH351" s="44">
        <v>15648307.875</v>
      </c>
      <c r="AI351" s="44">
        <v>14378516.6875</v>
      </c>
      <c r="AJ351" s="44">
        <v>13323791.421875</v>
      </c>
      <c r="AK351" s="44">
        <v>12668774.28125</v>
      </c>
      <c r="AL351" s="44">
        <v>12165098.65625</v>
      </c>
      <c r="AM351" s="44">
        <v>17489710.625</v>
      </c>
      <c r="AN351" s="44">
        <v>42486968.394531302</v>
      </c>
      <c r="AO351" s="44">
        <v>15243213.3125</v>
      </c>
      <c r="AP351" s="44">
        <v>19298373.6875</v>
      </c>
      <c r="AQ351" s="44">
        <v>27629265.5625</v>
      </c>
      <c r="AR351" s="44">
        <v>25499213.0625</v>
      </c>
      <c r="AS351" s="44">
        <v>17080126.898240399</v>
      </c>
      <c r="AT351" s="44">
        <v>15332413.7950773</v>
      </c>
      <c r="AU351" s="44">
        <v>16316671.350025101</v>
      </c>
      <c r="AV351" s="44">
        <v>18044368.389310598</v>
      </c>
      <c r="AW351" s="44">
        <v>16162238.724918701</v>
      </c>
      <c r="AX351" s="44">
        <v>17897262.267531902</v>
      </c>
      <c r="AY351" s="44">
        <v>20791788.877189599</v>
      </c>
      <c r="AZ351" s="44">
        <v>20273736.029529199</v>
      </c>
      <c r="BA351" s="44">
        <v>20896259.748355899</v>
      </c>
      <c r="BB351" s="44">
        <v>28117379.385680899</v>
      </c>
      <c r="BC351" s="44">
        <v>26452868.303718101</v>
      </c>
      <c r="BD351" s="44">
        <v>23379369.720057402</v>
      </c>
      <c r="BE351" s="44">
        <v>19428425.820944399</v>
      </c>
      <c r="BF351" s="44">
        <v>27045399.462349601</v>
      </c>
      <c r="BG351" s="44">
        <v>26477960.422641199</v>
      </c>
      <c r="BH351" s="44">
        <v>27655464.117728502</v>
      </c>
      <c r="BI351" s="44">
        <v>28249135.692426499</v>
      </c>
      <c r="BJ351" s="44">
        <v>28805882.849964999</v>
      </c>
      <c r="BK351" s="44">
        <v>17489710.625</v>
      </c>
      <c r="BL351" s="44">
        <v>48227008.353123099</v>
      </c>
      <c r="BM351" s="44">
        <v>16704067.927614599</v>
      </c>
      <c r="BN351" s="44">
        <v>22433331.676463701</v>
      </c>
      <c r="BO351" s="44">
        <v>33984465.0836844</v>
      </c>
      <c r="BP351" s="44">
        <v>33007420.209093001</v>
      </c>
      <c r="BQ351" s="44">
        <v>71.900000000000006</v>
      </c>
      <c r="BR351" s="44">
        <v>64.5</v>
      </c>
      <c r="BS351" s="44">
        <v>68.7</v>
      </c>
      <c r="BT351" s="44">
        <v>75.900000000000006</v>
      </c>
      <c r="BU351" s="44">
        <v>68</v>
      </c>
      <c r="BV351" s="44">
        <v>75.3</v>
      </c>
      <c r="BW351" s="44">
        <v>87.5</v>
      </c>
      <c r="BX351" s="44">
        <v>85.3</v>
      </c>
      <c r="BY351" s="44">
        <v>87.9</v>
      </c>
      <c r="BZ351" s="44">
        <v>118.3</v>
      </c>
      <c r="CA351" s="44">
        <v>111.3</v>
      </c>
      <c r="CB351" s="44">
        <v>98.4</v>
      </c>
      <c r="CC351" s="44">
        <v>81.8</v>
      </c>
      <c r="CD351" s="44">
        <v>113.8</v>
      </c>
      <c r="CE351" s="44">
        <v>111.4</v>
      </c>
      <c r="CF351" s="44">
        <v>116.4</v>
      </c>
      <c r="CG351" s="44">
        <v>118.9</v>
      </c>
      <c r="CH351" s="44">
        <v>121.2</v>
      </c>
      <c r="CI351" s="44">
        <v>73.599999999999994</v>
      </c>
      <c r="CJ351" s="44">
        <v>203</v>
      </c>
      <c r="CK351" s="44">
        <v>70.3</v>
      </c>
      <c r="CL351" s="44">
        <v>94.4</v>
      </c>
      <c r="CM351" s="44">
        <v>143</v>
      </c>
      <c r="CN351" s="44">
        <v>138.9</v>
      </c>
      <c r="CO351" s="45">
        <f t="shared" si="45"/>
        <v>68.7</v>
      </c>
      <c r="CP351" s="45">
        <f t="shared" si="46"/>
        <v>75.3</v>
      </c>
      <c r="CQ351" s="45">
        <f t="shared" si="47"/>
        <v>87.5</v>
      </c>
      <c r="CR351" s="45">
        <f t="shared" si="48"/>
        <v>111.3</v>
      </c>
      <c r="CS351" s="45">
        <f t="shared" si="49"/>
        <v>111.4</v>
      </c>
      <c r="CT351" s="45">
        <f t="shared" si="50"/>
        <v>118.9</v>
      </c>
      <c r="CU351" s="45">
        <f t="shared" si="51"/>
        <v>73.599999999999994</v>
      </c>
      <c r="CV351" s="45">
        <f t="shared" si="52"/>
        <v>138.9</v>
      </c>
    </row>
    <row r="352" spans="1:100" s="48" customFormat="1" x14ac:dyDescent="0.25">
      <c r="A352" s="41">
        <v>371</v>
      </c>
      <c r="B352" s="42" t="s">
        <v>3656</v>
      </c>
      <c r="C352" s="42" t="s">
        <v>3657</v>
      </c>
      <c r="D352" s="42" t="b">
        <v>0</v>
      </c>
      <c r="E352" s="46">
        <v>1.4630000000000001</v>
      </c>
      <c r="F352" s="46">
        <f t="shared" si="53"/>
        <v>-1.4630000000000001</v>
      </c>
      <c r="G352" s="46">
        <v>0.55000000000000004</v>
      </c>
      <c r="H352" s="47">
        <v>0.38382695206933198</v>
      </c>
      <c r="I352" s="47">
        <v>0.94643627731262803</v>
      </c>
      <c r="J352" s="42" t="s">
        <v>3658</v>
      </c>
      <c r="K352" s="42" t="s">
        <v>30</v>
      </c>
      <c r="L352" s="42">
        <v>12</v>
      </c>
      <c r="M352" s="42">
        <v>213.5</v>
      </c>
      <c r="N352" s="42">
        <v>6.25</v>
      </c>
      <c r="O352" s="42" t="b">
        <v>0</v>
      </c>
      <c r="P352" s="42">
        <v>59.216000000000001</v>
      </c>
      <c r="Q352" s="42">
        <v>231.67</v>
      </c>
      <c r="R352" s="42">
        <v>16</v>
      </c>
      <c r="S352" s="42">
        <v>16</v>
      </c>
      <c r="T352" s="42">
        <v>114</v>
      </c>
      <c r="U352" s="44">
        <v>16409983.828125</v>
      </c>
      <c r="V352" s="44">
        <v>14461684.125</v>
      </c>
      <c r="W352" s="44">
        <v>13998323.125</v>
      </c>
      <c r="X352" s="44">
        <v>10535996.203125</v>
      </c>
      <c r="Y352" s="44">
        <v>9261344.34375</v>
      </c>
      <c r="Z352" s="44">
        <v>7458287.265625</v>
      </c>
      <c r="AA352" s="44">
        <v>9238856.28125</v>
      </c>
      <c r="AB352" s="44">
        <v>8902118.96875</v>
      </c>
      <c r="AC352" s="44">
        <v>8438775.1875</v>
      </c>
      <c r="AD352" s="44">
        <v>9303222.875</v>
      </c>
      <c r="AE352" s="44">
        <v>7424393.71875</v>
      </c>
      <c r="AF352" s="44">
        <v>6831642.15625</v>
      </c>
      <c r="AG352" s="44">
        <v>15762749.75</v>
      </c>
      <c r="AH352" s="44">
        <v>14444569.84375</v>
      </c>
      <c r="AI352" s="44">
        <v>13334327.875</v>
      </c>
      <c r="AJ352" s="44">
        <v>16786239.1875</v>
      </c>
      <c r="AK352" s="44">
        <v>14587021.5625</v>
      </c>
      <c r="AL352" s="44">
        <v>14455951</v>
      </c>
      <c r="AM352" s="44">
        <v>16233652.0625</v>
      </c>
      <c r="AN352" s="44">
        <v>13087208.3125</v>
      </c>
      <c r="AO352" s="44">
        <v>12981357.03125</v>
      </c>
      <c r="AP352" s="44">
        <v>15230971.96875</v>
      </c>
      <c r="AQ352" s="44">
        <v>13128636.53125</v>
      </c>
      <c r="AR352" s="44">
        <v>12213201.8125</v>
      </c>
      <c r="AS352" s="44">
        <v>22676216.226533402</v>
      </c>
      <c r="AT352" s="44">
        <v>21509422.0791362</v>
      </c>
      <c r="AU352" s="44">
        <v>22074247.915424801</v>
      </c>
      <c r="AV352" s="44">
        <v>10798633.370667299</v>
      </c>
      <c r="AW352" s="44">
        <v>10050680.219665799</v>
      </c>
      <c r="AX352" s="44">
        <v>8575692.4970037993</v>
      </c>
      <c r="AY352" s="44">
        <v>10744730.8099593</v>
      </c>
      <c r="AZ352" s="44">
        <v>11372584.1984953</v>
      </c>
      <c r="BA352" s="44">
        <v>11136662.675517799</v>
      </c>
      <c r="BB352" s="44">
        <v>33290427.967195999</v>
      </c>
      <c r="BC352" s="44">
        <v>28365795.3323799</v>
      </c>
      <c r="BD352" s="44">
        <v>27035580.3210539</v>
      </c>
      <c r="BE352" s="44">
        <v>26172253.124221601</v>
      </c>
      <c r="BF352" s="44">
        <v>24964946.025260098</v>
      </c>
      <c r="BG352" s="44">
        <v>24555092.393063702</v>
      </c>
      <c r="BH352" s="44">
        <v>34842277.308494903</v>
      </c>
      <c r="BI352" s="44">
        <v>32526489.3287495</v>
      </c>
      <c r="BJ352" s="44">
        <v>34230419.559885301</v>
      </c>
      <c r="BK352" s="44">
        <v>16233652.0625</v>
      </c>
      <c r="BL352" s="44">
        <v>14855305.719747201</v>
      </c>
      <c r="BM352" s="44">
        <v>14225443.493912101</v>
      </c>
      <c r="BN352" s="44">
        <v>17705193.7879721</v>
      </c>
      <c r="BO352" s="44">
        <v>16148445.523583399</v>
      </c>
      <c r="BP352" s="44">
        <v>15809361.7765991</v>
      </c>
      <c r="BQ352" s="44">
        <v>111.1</v>
      </c>
      <c r="BR352" s="44">
        <v>105.4</v>
      </c>
      <c r="BS352" s="44">
        <v>108.1</v>
      </c>
      <c r="BT352" s="44">
        <v>52.9</v>
      </c>
      <c r="BU352" s="44">
        <v>49.2</v>
      </c>
      <c r="BV352" s="44">
        <v>42</v>
      </c>
      <c r="BW352" s="44">
        <v>52.6</v>
      </c>
      <c r="BX352" s="44">
        <v>55.7</v>
      </c>
      <c r="BY352" s="44">
        <v>54.6</v>
      </c>
      <c r="BZ352" s="44">
        <v>163.1</v>
      </c>
      <c r="CA352" s="44">
        <v>139</v>
      </c>
      <c r="CB352" s="44">
        <v>132.4</v>
      </c>
      <c r="CC352" s="44">
        <v>128.19999999999999</v>
      </c>
      <c r="CD352" s="44">
        <v>122.3</v>
      </c>
      <c r="CE352" s="44">
        <v>120.3</v>
      </c>
      <c r="CF352" s="44">
        <v>170.7</v>
      </c>
      <c r="CG352" s="44">
        <v>159.30000000000001</v>
      </c>
      <c r="CH352" s="44">
        <v>167.7</v>
      </c>
      <c r="CI352" s="44">
        <v>79.5</v>
      </c>
      <c r="CJ352" s="44">
        <v>72.8</v>
      </c>
      <c r="CK352" s="44">
        <v>69.7</v>
      </c>
      <c r="CL352" s="44">
        <v>86.7</v>
      </c>
      <c r="CM352" s="44">
        <v>79.099999999999994</v>
      </c>
      <c r="CN352" s="44">
        <v>77.400000000000006</v>
      </c>
      <c r="CO352" s="45">
        <f t="shared" si="45"/>
        <v>108.1</v>
      </c>
      <c r="CP352" s="45">
        <f t="shared" si="46"/>
        <v>49.2</v>
      </c>
      <c r="CQ352" s="45">
        <f t="shared" si="47"/>
        <v>54.6</v>
      </c>
      <c r="CR352" s="45">
        <f t="shared" si="48"/>
        <v>139</v>
      </c>
      <c r="CS352" s="45">
        <f t="shared" si="49"/>
        <v>122.3</v>
      </c>
      <c r="CT352" s="45">
        <f t="shared" si="50"/>
        <v>167.7</v>
      </c>
      <c r="CU352" s="45">
        <f t="shared" si="51"/>
        <v>72.8</v>
      </c>
      <c r="CV352" s="45">
        <f t="shared" si="52"/>
        <v>79.099999999999994</v>
      </c>
    </row>
    <row r="353" spans="1:100" s="48" customFormat="1" x14ac:dyDescent="0.25">
      <c r="A353" s="41">
        <v>822</v>
      </c>
      <c r="B353" s="42" t="s">
        <v>4249</v>
      </c>
      <c r="C353" s="42" t="s">
        <v>4250</v>
      </c>
      <c r="D353" s="42" t="b">
        <v>0</v>
      </c>
      <c r="E353" s="46">
        <v>1.4610000000000001</v>
      </c>
      <c r="F353" s="46">
        <f t="shared" si="53"/>
        <v>-1.4610000000000001</v>
      </c>
      <c r="G353" s="46">
        <v>0.55000000000000004</v>
      </c>
      <c r="H353" s="47">
        <v>0.38541358424727601</v>
      </c>
      <c r="I353" s="47">
        <v>0.94643627731262803</v>
      </c>
      <c r="J353" s="42" t="s">
        <v>4251</v>
      </c>
      <c r="K353" s="42" t="s">
        <v>30</v>
      </c>
      <c r="L353" s="42">
        <v>25</v>
      </c>
      <c r="M353" s="42">
        <v>36.1</v>
      </c>
      <c r="N353" s="42">
        <v>9.0399999999999991</v>
      </c>
      <c r="O353" s="42" t="b">
        <v>0</v>
      </c>
      <c r="P353" s="42">
        <v>21.468</v>
      </c>
      <c r="Q353" s="42">
        <v>41.68</v>
      </c>
      <c r="R353" s="42">
        <v>6</v>
      </c>
      <c r="S353" s="42">
        <v>6</v>
      </c>
      <c r="T353" s="42">
        <v>21</v>
      </c>
      <c r="U353" s="44">
        <v>1701958.359375</v>
      </c>
      <c r="V353" s="44">
        <v>2083713.625</v>
      </c>
      <c r="W353" s="44">
        <v>2116610.453125</v>
      </c>
      <c r="X353" s="44">
        <v>1387455.5625</v>
      </c>
      <c r="Y353" s="44">
        <v>1887894.171875</v>
      </c>
      <c r="Z353" s="44">
        <v>1169413.28125</v>
      </c>
      <c r="AA353" s="44">
        <v>1529086.109375</v>
      </c>
      <c r="AB353" s="44">
        <v>1261796.265625</v>
      </c>
      <c r="AC353" s="44">
        <v>1018551.390625</v>
      </c>
      <c r="AD353" s="44">
        <v>531767.94921875</v>
      </c>
      <c r="AE353" s="44">
        <v>67142.0546875</v>
      </c>
      <c r="AF353" s="44" t="s">
        <v>30</v>
      </c>
      <c r="AG353" s="44">
        <v>2363295.7421875</v>
      </c>
      <c r="AH353" s="44">
        <v>2570176.53125</v>
      </c>
      <c r="AI353" s="44">
        <v>1533097.4375</v>
      </c>
      <c r="AJ353" s="44">
        <v>372743.578125</v>
      </c>
      <c r="AK353" s="44">
        <v>1131253.515625</v>
      </c>
      <c r="AL353" s="44">
        <v>1112031.4375</v>
      </c>
      <c r="AM353" s="44">
        <v>4856839.96875</v>
      </c>
      <c r="AN353" s="44">
        <v>4290688.09375</v>
      </c>
      <c r="AO353" s="44">
        <v>4723075.28125</v>
      </c>
      <c r="AP353" s="44">
        <v>3347603.359375</v>
      </c>
      <c r="AQ353" s="44">
        <v>3303082.15625</v>
      </c>
      <c r="AR353" s="44">
        <v>3340183.578125</v>
      </c>
      <c r="AS353" s="44">
        <v>2351859.4637246099</v>
      </c>
      <c r="AT353" s="44">
        <v>3099187.85839696</v>
      </c>
      <c r="AU353" s="44">
        <v>3337727.20242596</v>
      </c>
      <c r="AV353" s="44">
        <v>1422041.5088120999</v>
      </c>
      <c r="AW353" s="44">
        <v>2048797.65893722</v>
      </c>
      <c r="AX353" s="44">
        <v>1344615.5055106799</v>
      </c>
      <c r="AY353" s="44">
        <v>1778317.3728793501</v>
      </c>
      <c r="AZ353" s="44">
        <v>1611962.76106184</v>
      </c>
      <c r="BA353" s="44">
        <v>1344183.6052075999</v>
      </c>
      <c r="BB353" s="44">
        <v>1902865.5818084199</v>
      </c>
      <c r="BC353" s="44">
        <v>256524.35116031801</v>
      </c>
      <c r="BD353" s="44" t="s">
        <v>30</v>
      </c>
      <c r="BE353" s="44">
        <v>3923983.78156872</v>
      </c>
      <c r="BF353" s="44">
        <v>4442106.5543748001</v>
      </c>
      <c r="BG353" s="44">
        <v>2823190.60835166</v>
      </c>
      <c r="BH353" s="44">
        <v>773683.43015527399</v>
      </c>
      <c r="BI353" s="44">
        <v>2522496.1275631799</v>
      </c>
      <c r="BJ353" s="44">
        <v>2633192.56335383</v>
      </c>
      <c r="BK353" s="44">
        <v>4856839.96875</v>
      </c>
      <c r="BL353" s="44">
        <v>4870365.1580036404</v>
      </c>
      <c r="BM353" s="44">
        <v>5175717.7904570103</v>
      </c>
      <c r="BN353" s="44">
        <v>3891410.6285933298</v>
      </c>
      <c r="BO353" s="44">
        <v>4062847.0544644501</v>
      </c>
      <c r="BP353" s="44">
        <v>4323695.8987107798</v>
      </c>
      <c r="BQ353" s="44">
        <v>87.1</v>
      </c>
      <c r="BR353" s="44">
        <v>114.8</v>
      </c>
      <c r="BS353" s="44">
        <v>123.6</v>
      </c>
      <c r="BT353" s="44">
        <v>52.7</v>
      </c>
      <c r="BU353" s="44">
        <v>75.900000000000006</v>
      </c>
      <c r="BV353" s="44">
        <v>49.8</v>
      </c>
      <c r="BW353" s="44">
        <v>65.900000000000006</v>
      </c>
      <c r="BX353" s="44">
        <v>59.7</v>
      </c>
      <c r="BY353" s="44">
        <v>49.8</v>
      </c>
      <c r="BZ353" s="44">
        <v>70.5</v>
      </c>
      <c r="CA353" s="44">
        <v>9.5</v>
      </c>
      <c r="CB353" s="44" t="s">
        <v>30</v>
      </c>
      <c r="CC353" s="44">
        <v>145.30000000000001</v>
      </c>
      <c r="CD353" s="44">
        <v>164.5</v>
      </c>
      <c r="CE353" s="44">
        <v>104.6</v>
      </c>
      <c r="CF353" s="44">
        <v>28.7</v>
      </c>
      <c r="CG353" s="44">
        <v>93.4</v>
      </c>
      <c r="CH353" s="44">
        <v>97.5</v>
      </c>
      <c r="CI353" s="44">
        <v>179.9</v>
      </c>
      <c r="CJ353" s="44">
        <v>180.4</v>
      </c>
      <c r="CK353" s="44">
        <v>191.7</v>
      </c>
      <c r="CL353" s="44">
        <v>144.1</v>
      </c>
      <c r="CM353" s="44">
        <v>150.5</v>
      </c>
      <c r="CN353" s="44">
        <v>160.1</v>
      </c>
      <c r="CO353" s="45">
        <f t="shared" si="45"/>
        <v>114.8</v>
      </c>
      <c r="CP353" s="45">
        <f t="shared" si="46"/>
        <v>52.7</v>
      </c>
      <c r="CQ353" s="45">
        <f t="shared" si="47"/>
        <v>59.7</v>
      </c>
      <c r="CR353" s="45">
        <f t="shared" si="48"/>
        <v>40</v>
      </c>
      <c r="CS353" s="45">
        <f t="shared" si="49"/>
        <v>145.30000000000001</v>
      </c>
      <c r="CT353" s="45">
        <f t="shared" si="50"/>
        <v>93.4</v>
      </c>
      <c r="CU353" s="45">
        <f t="shared" si="51"/>
        <v>180.4</v>
      </c>
      <c r="CV353" s="45">
        <f t="shared" si="52"/>
        <v>150.5</v>
      </c>
    </row>
    <row r="354" spans="1:100" s="48" customFormat="1" x14ac:dyDescent="0.25">
      <c r="A354" s="41">
        <v>1010</v>
      </c>
      <c r="B354" s="42" t="s">
        <v>2683</v>
      </c>
      <c r="C354" s="42" t="s">
        <v>2684</v>
      </c>
      <c r="D354" s="42" t="b">
        <v>0</v>
      </c>
      <c r="E354" s="46">
        <v>1.4610000000000001</v>
      </c>
      <c r="F354" s="46">
        <f t="shared" si="53"/>
        <v>-1.4610000000000001</v>
      </c>
      <c r="G354" s="46">
        <v>0.55000000000000004</v>
      </c>
      <c r="H354" s="47">
        <v>0.38528505587387402</v>
      </c>
      <c r="I354" s="47">
        <v>0.94643627731262803</v>
      </c>
      <c r="J354" s="42" t="s">
        <v>2685</v>
      </c>
      <c r="K354" s="42" t="s">
        <v>30</v>
      </c>
      <c r="L354" s="42">
        <v>13</v>
      </c>
      <c r="M354" s="42">
        <v>31.3</v>
      </c>
      <c r="N354" s="42">
        <v>8.81</v>
      </c>
      <c r="O354" s="42" t="b">
        <v>0</v>
      </c>
      <c r="P354" s="42">
        <v>14.997999999999999</v>
      </c>
      <c r="Q354" s="42">
        <v>34.58</v>
      </c>
      <c r="R354" s="42">
        <v>3</v>
      </c>
      <c r="S354" s="42">
        <v>3</v>
      </c>
      <c r="T354" s="42">
        <v>29</v>
      </c>
      <c r="U354" s="44">
        <v>1900906.78125</v>
      </c>
      <c r="V354" s="44">
        <v>1491421.796875</v>
      </c>
      <c r="W354" s="44">
        <v>1551301.484375</v>
      </c>
      <c r="X354" s="44">
        <v>2536438.6875</v>
      </c>
      <c r="Y354" s="44">
        <v>2269701.953125</v>
      </c>
      <c r="Z354" s="44">
        <v>1294525.640625</v>
      </c>
      <c r="AA354" s="44">
        <v>1369677.171875</v>
      </c>
      <c r="AB354" s="44">
        <v>1098048.1328125</v>
      </c>
      <c r="AC354" s="44">
        <v>505097.22265625</v>
      </c>
      <c r="AD354" s="44">
        <v>12846.3408203125</v>
      </c>
      <c r="AE354" s="44">
        <v>79539.3046875</v>
      </c>
      <c r="AF354" s="44">
        <v>68113.328125</v>
      </c>
      <c r="AG354" s="44">
        <v>992095.015625</v>
      </c>
      <c r="AH354" s="44">
        <v>885709.3359375</v>
      </c>
      <c r="AI354" s="44">
        <v>825944.140625</v>
      </c>
      <c r="AJ354" s="44">
        <v>1172996.8125</v>
      </c>
      <c r="AK354" s="44">
        <v>842112.7578125</v>
      </c>
      <c r="AL354" s="44">
        <v>955036.49609375</v>
      </c>
      <c r="AM354" s="44">
        <v>1262684.234375</v>
      </c>
      <c r="AN354" s="44">
        <v>1104554.265625</v>
      </c>
      <c r="AO354" s="44">
        <v>1022390.453125</v>
      </c>
      <c r="AP354" s="44">
        <v>2041425.21875</v>
      </c>
      <c r="AQ354" s="44">
        <v>1632167.375</v>
      </c>
      <c r="AR354" s="44">
        <v>1618543.09375</v>
      </c>
      <c r="AS354" s="44">
        <v>2626777.31127501</v>
      </c>
      <c r="AT354" s="44">
        <v>2218249.3165890598</v>
      </c>
      <c r="AU354" s="44">
        <v>2446279.6902082702</v>
      </c>
      <c r="AV354" s="44">
        <v>2599666.03303872</v>
      </c>
      <c r="AW354" s="44">
        <v>2463146.5668593799</v>
      </c>
      <c r="AX354" s="44">
        <v>1488472.27628964</v>
      </c>
      <c r="AY354" s="44">
        <v>1592925.79734253</v>
      </c>
      <c r="AZ354" s="44">
        <v>1402772.1813477599</v>
      </c>
      <c r="BA354" s="44">
        <v>666577.46676268801</v>
      </c>
      <c r="BB354" s="44">
        <v>45969.0356198913</v>
      </c>
      <c r="BC354" s="44">
        <v>303889.54615209799</v>
      </c>
      <c r="BD354" s="44">
        <v>269552.080062191</v>
      </c>
      <c r="BE354" s="44">
        <v>1647260.9337857501</v>
      </c>
      <c r="BF354" s="44">
        <v>1530795.7249634599</v>
      </c>
      <c r="BG354" s="44">
        <v>1520971.6511156701</v>
      </c>
      <c r="BH354" s="44">
        <v>2434725.2393222</v>
      </c>
      <c r="BI354" s="44">
        <v>1877763.15495469</v>
      </c>
      <c r="BJ354" s="44">
        <v>2261442.36074762</v>
      </c>
      <c r="BK354" s="44">
        <v>1262684.234375</v>
      </c>
      <c r="BL354" s="44">
        <v>1253780.8605245501</v>
      </c>
      <c r="BM354" s="44">
        <v>1120372.6686380501</v>
      </c>
      <c r="BN354" s="44">
        <v>2373048.1006583101</v>
      </c>
      <c r="BO354" s="44">
        <v>2007593.5439160301</v>
      </c>
      <c r="BP354" s="44">
        <v>2095120.81376733</v>
      </c>
      <c r="BQ354" s="44">
        <v>159.6</v>
      </c>
      <c r="BR354" s="44">
        <v>134.69999999999999</v>
      </c>
      <c r="BS354" s="44">
        <v>148.6</v>
      </c>
      <c r="BT354" s="44">
        <v>157.9</v>
      </c>
      <c r="BU354" s="44">
        <v>149.6</v>
      </c>
      <c r="BV354" s="44">
        <v>90.4</v>
      </c>
      <c r="BW354" s="44">
        <v>96.8</v>
      </c>
      <c r="BX354" s="44">
        <v>85.2</v>
      </c>
      <c r="BY354" s="44">
        <v>40.5</v>
      </c>
      <c r="BZ354" s="44">
        <v>2.8</v>
      </c>
      <c r="CA354" s="44">
        <v>18.5</v>
      </c>
      <c r="CB354" s="44">
        <v>16.399999999999999</v>
      </c>
      <c r="CC354" s="44">
        <v>100.1</v>
      </c>
      <c r="CD354" s="44">
        <v>93</v>
      </c>
      <c r="CE354" s="44">
        <v>92.4</v>
      </c>
      <c r="CF354" s="44">
        <v>147.9</v>
      </c>
      <c r="CG354" s="44">
        <v>114.1</v>
      </c>
      <c r="CH354" s="44">
        <v>137.4</v>
      </c>
      <c r="CI354" s="44">
        <v>76.7</v>
      </c>
      <c r="CJ354" s="44">
        <v>76.2</v>
      </c>
      <c r="CK354" s="44">
        <v>68.099999999999994</v>
      </c>
      <c r="CL354" s="44">
        <v>144.1</v>
      </c>
      <c r="CM354" s="44">
        <v>121.9</v>
      </c>
      <c r="CN354" s="44">
        <v>127.3</v>
      </c>
      <c r="CO354" s="45">
        <f t="shared" si="45"/>
        <v>148.6</v>
      </c>
      <c r="CP354" s="45">
        <f t="shared" si="46"/>
        <v>149.6</v>
      </c>
      <c r="CQ354" s="45">
        <f t="shared" si="47"/>
        <v>85.2</v>
      </c>
      <c r="CR354" s="45">
        <f t="shared" si="48"/>
        <v>16.399999999999999</v>
      </c>
      <c r="CS354" s="45">
        <f t="shared" si="49"/>
        <v>93</v>
      </c>
      <c r="CT354" s="45">
        <f t="shared" si="50"/>
        <v>137.4</v>
      </c>
      <c r="CU354" s="45">
        <f t="shared" si="51"/>
        <v>76.2</v>
      </c>
      <c r="CV354" s="45">
        <f t="shared" si="52"/>
        <v>127.3</v>
      </c>
    </row>
    <row r="355" spans="1:100" s="48" customFormat="1" x14ac:dyDescent="0.25">
      <c r="A355" s="41">
        <v>179</v>
      </c>
      <c r="B355" s="42" t="s">
        <v>3431</v>
      </c>
      <c r="C355" s="42" t="s">
        <v>3432</v>
      </c>
      <c r="D355" s="42" t="b">
        <v>0</v>
      </c>
      <c r="E355" s="46">
        <v>1.46</v>
      </c>
      <c r="F355" s="46">
        <f t="shared" si="53"/>
        <v>-1.46</v>
      </c>
      <c r="G355" s="46">
        <v>0.55000000000000004</v>
      </c>
      <c r="H355" s="47">
        <v>0.38576524583597399</v>
      </c>
      <c r="I355" s="47">
        <v>0.94643627731262803</v>
      </c>
      <c r="J355" s="42" t="s">
        <v>3433</v>
      </c>
      <c r="K355" s="42" t="s">
        <v>30</v>
      </c>
      <c r="L355" s="42">
        <v>57</v>
      </c>
      <c r="M355" s="42">
        <v>39.4</v>
      </c>
      <c r="N355" s="42">
        <v>5.19</v>
      </c>
      <c r="O355" s="42" t="b">
        <v>0</v>
      </c>
      <c r="P355" s="42">
        <v>119.65</v>
      </c>
      <c r="Q355" s="42">
        <v>778.51</v>
      </c>
      <c r="R355" s="42">
        <v>22</v>
      </c>
      <c r="S355" s="42">
        <v>22</v>
      </c>
      <c r="T355" s="42">
        <v>375</v>
      </c>
      <c r="U355" s="44">
        <v>131466030.59375</v>
      </c>
      <c r="V355" s="44">
        <v>128246706.8125</v>
      </c>
      <c r="W355" s="44">
        <v>121833737</v>
      </c>
      <c r="X355" s="44">
        <v>97913482.390625</v>
      </c>
      <c r="Y355" s="44">
        <v>93868547.015625</v>
      </c>
      <c r="Z355" s="44">
        <v>84919881.5546875</v>
      </c>
      <c r="AA355" s="44">
        <v>65684028.03125</v>
      </c>
      <c r="AB355" s="44">
        <v>56703724.046875</v>
      </c>
      <c r="AC355" s="44">
        <v>56021133.285156302</v>
      </c>
      <c r="AD355" s="44">
        <v>44172107.03125</v>
      </c>
      <c r="AE355" s="44">
        <v>40781408.109375</v>
      </c>
      <c r="AF355" s="44">
        <v>38569245.3203125</v>
      </c>
      <c r="AG355" s="44">
        <v>83964085.484375</v>
      </c>
      <c r="AH355" s="44">
        <v>82783801</v>
      </c>
      <c r="AI355" s="44">
        <v>75260009.484375</v>
      </c>
      <c r="AJ355" s="44">
        <v>73244755.609375</v>
      </c>
      <c r="AK355" s="44">
        <v>65250967.34375</v>
      </c>
      <c r="AL355" s="44">
        <v>63176294.769531302</v>
      </c>
      <c r="AM355" s="44">
        <v>158137789.03906301</v>
      </c>
      <c r="AN355" s="44">
        <v>139051905.921875</v>
      </c>
      <c r="AO355" s="44">
        <v>140452917.08593801</v>
      </c>
      <c r="AP355" s="44">
        <v>128300078.71875</v>
      </c>
      <c r="AQ355" s="44">
        <v>122394211.71875</v>
      </c>
      <c r="AR355" s="44">
        <v>116738883.78125</v>
      </c>
      <c r="AS355" s="44">
        <v>181666975.873465</v>
      </c>
      <c r="AT355" s="44">
        <v>190746286.75650901</v>
      </c>
      <c r="AU355" s="44">
        <v>192122162.84660599</v>
      </c>
      <c r="AV355" s="44">
        <v>100354231.151682</v>
      </c>
      <c r="AW355" s="44">
        <v>101868877.100482</v>
      </c>
      <c r="AX355" s="44">
        <v>97642630.963203907</v>
      </c>
      <c r="AY355" s="44">
        <v>76390104.816536203</v>
      </c>
      <c r="AZ355" s="44">
        <v>72439817.795636505</v>
      </c>
      <c r="BA355" s="44">
        <v>73931163.0224666</v>
      </c>
      <c r="BB355" s="44">
        <v>158064400.58903801</v>
      </c>
      <c r="BC355" s="44">
        <v>155810308.50712401</v>
      </c>
      <c r="BD355" s="44">
        <v>152634155.29248399</v>
      </c>
      <c r="BE355" s="44">
        <v>139412813.97560999</v>
      </c>
      <c r="BF355" s="44">
        <v>143077512.59378001</v>
      </c>
      <c r="BG355" s="44">
        <v>138590898.89760801</v>
      </c>
      <c r="BH355" s="44">
        <v>152030127.64378801</v>
      </c>
      <c r="BI355" s="44">
        <v>145498166.56562999</v>
      </c>
      <c r="BJ355" s="44">
        <v>149595905.25729099</v>
      </c>
      <c r="BK355" s="44">
        <v>158137789.03906301</v>
      </c>
      <c r="BL355" s="44">
        <v>157837983.78222501</v>
      </c>
      <c r="BM355" s="44">
        <v>153913418.35459301</v>
      </c>
      <c r="BN355" s="44">
        <v>149142008.88743201</v>
      </c>
      <c r="BO355" s="44">
        <v>150546955.55304399</v>
      </c>
      <c r="BP355" s="44">
        <v>151112482.65833399</v>
      </c>
      <c r="BQ355" s="44">
        <v>130.4</v>
      </c>
      <c r="BR355" s="44">
        <v>137</v>
      </c>
      <c r="BS355" s="44">
        <v>137.9</v>
      </c>
      <c r="BT355" s="44">
        <v>72.099999999999994</v>
      </c>
      <c r="BU355" s="44">
        <v>73.099999999999994</v>
      </c>
      <c r="BV355" s="44">
        <v>70.099999999999994</v>
      </c>
      <c r="BW355" s="44">
        <v>54.8</v>
      </c>
      <c r="BX355" s="44">
        <v>52</v>
      </c>
      <c r="BY355" s="44">
        <v>53.1</v>
      </c>
      <c r="BZ355" s="44">
        <v>113.5</v>
      </c>
      <c r="CA355" s="44">
        <v>111.9</v>
      </c>
      <c r="CB355" s="44">
        <v>109.6</v>
      </c>
      <c r="CC355" s="44">
        <v>100.1</v>
      </c>
      <c r="CD355" s="44">
        <v>102.7</v>
      </c>
      <c r="CE355" s="44">
        <v>99.5</v>
      </c>
      <c r="CF355" s="44">
        <v>109.2</v>
      </c>
      <c r="CG355" s="44">
        <v>104.5</v>
      </c>
      <c r="CH355" s="44">
        <v>107.4</v>
      </c>
      <c r="CI355" s="44">
        <v>113.5</v>
      </c>
      <c r="CJ355" s="44">
        <v>113.3</v>
      </c>
      <c r="CK355" s="44">
        <v>110.5</v>
      </c>
      <c r="CL355" s="44">
        <v>107.1</v>
      </c>
      <c r="CM355" s="44">
        <v>108.1</v>
      </c>
      <c r="CN355" s="44">
        <v>108.5</v>
      </c>
      <c r="CO355" s="45">
        <f t="shared" si="45"/>
        <v>137</v>
      </c>
      <c r="CP355" s="45">
        <f t="shared" si="46"/>
        <v>72.099999999999994</v>
      </c>
      <c r="CQ355" s="45">
        <f t="shared" si="47"/>
        <v>53.1</v>
      </c>
      <c r="CR355" s="45">
        <f t="shared" si="48"/>
        <v>111.9</v>
      </c>
      <c r="CS355" s="45">
        <f t="shared" si="49"/>
        <v>100.1</v>
      </c>
      <c r="CT355" s="45">
        <f t="shared" si="50"/>
        <v>107.4</v>
      </c>
      <c r="CU355" s="45">
        <f t="shared" si="51"/>
        <v>113.3</v>
      </c>
      <c r="CV355" s="45">
        <f t="shared" si="52"/>
        <v>108.1</v>
      </c>
    </row>
    <row r="356" spans="1:100" s="48" customFormat="1" x14ac:dyDescent="0.25">
      <c r="A356" s="41">
        <v>364</v>
      </c>
      <c r="B356" s="42" t="s">
        <v>4074</v>
      </c>
      <c r="C356" s="42" t="s">
        <v>4075</v>
      </c>
      <c r="D356" s="42" t="b">
        <v>0</v>
      </c>
      <c r="E356" s="46">
        <v>1.46</v>
      </c>
      <c r="F356" s="46">
        <f t="shared" si="53"/>
        <v>-1.46</v>
      </c>
      <c r="G356" s="46">
        <v>0.55000000000000004</v>
      </c>
      <c r="H356" s="47">
        <v>0.386311239655241</v>
      </c>
      <c r="I356" s="47">
        <v>0.94644697127490696</v>
      </c>
      <c r="J356" s="42" t="s">
        <v>4076</v>
      </c>
      <c r="K356" s="42" t="s">
        <v>30</v>
      </c>
      <c r="L356" s="42">
        <v>45</v>
      </c>
      <c r="M356" s="42">
        <v>21.4</v>
      </c>
      <c r="N356" s="42">
        <v>4.93</v>
      </c>
      <c r="O356" s="42" t="b">
        <v>0</v>
      </c>
      <c r="P356" s="42">
        <v>60.274000000000001</v>
      </c>
      <c r="Q356" s="42">
        <v>253.28</v>
      </c>
      <c r="R356" s="42">
        <v>10</v>
      </c>
      <c r="S356" s="42">
        <v>9</v>
      </c>
      <c r="T356" s="42">
        <v>119</v>
      </c>
      <c r="U356" s="44">
        <v>15951680.859375</v>
      </c>
      <c r="V356" s="44">
        <v>14016399.265625</v>
      </c>
      <c r="W356" s="44">
        <v>17916844.53125</v>
      </c>
      <c r="X356" s="44">
        <v>5051730.15625</v>
      </c>
      <c r="Y356" s="44">
        <v>5026283.625</v>
      </c>
      <c r="Z356" s="44">
        <v>7029168.75</v>
      </c>
      <c r="AA356" s="44">
        <v>3623382.15625</v>
      </c>
      <c r="AB356" s="44">
        <v>5566435.625</v>
      </c>
      <c r="AC356" s="44">
        <v>4346346.1328125</v>
      </c>
      <c r="AD356" s="44">
        <v>9020713.5546875</v>
      </c>
      <c r="AE356" s="44">
        <v>8293549.53125</v>
      </c>
      <c r="AF356" s="44">
        <v>8211868.625</v>
      </c>
      <c r="AG356" s="44">
        <v>17830617.875</v>
      </c>
      <c r="AH356" s="44">
        <v>17983299.46875</v>
      </c>
      <c r="AI356" s="44">
        <v>18075363.96875</v>
      </c>
      <c r="AJ356" s="44">
        <v>18005003.125</v>
      </c>
      <c r="AK356" s="44">
        <v>16802271.125</v>
      </c>
      <c r="AL356" s="44">
        <v>16183319</v>
      </c>
      <c r="AM356" s="44">
        <v>9889409.4375</v>
      </c>
      <c r="AN356" s="44">
        <v>10956740.875</v>
      </c>
      <c r="AO356" s="44">
        <v>11611770.3125</v>
      </c>
      <c r="AP356" s="44">
        <v>17591509.5</v>
      </c>
      <c r="AQ356" s="44">
        <v>15924990.28125</v>
      </c>
      <c r="AR356" s="44">
        <v>15065159.3203125</v>
      </c>
      <c r="AS356" s="44">
        <v>22042908.032845501</v>
      </c>
      <c r="AT356" s="44">
        <v>20847132.687184401</v>
      </c>
      <c r="AU356" s="44">
        <v>28253446.1101701</v>
      </c>
      <c r="AV356" s="44">
        <v>5177657.6977796704</v>
      </c>
      <c r="AW356" s="44">
        <v>5454669.1639113203</v>
      </c>
      <c r="AX356" s="44">
        <v>8082283.1787905302</v>
      </c>
      <c r="AY356" s="44">
        <v>4213970.29083871</v>
      </c>
      <c r="AZ356" s="44">
        <v>7111201.0582021503</v>
      </c>
      <c r="BA356" s="44">
        <v>5735878.68816231</v>
      </c>
      <c r="BB356" s="44">
        <v>32279503.440901101</v>
      </c>
      <c r="BC356" s="44">
        <v>31686510.372997899</v>
      </c>
      <c r="BD356" s="44">
        <v>32497696.559533499</v>
      </c>
      <c r="BE356" s="44">
        <v>29605712.949022099</v>
      </c>
      <c r="BF356" s="44">
        <v>31081029.4421947</v>
      </c>
      <c r="BG356" s="44">
        <v>33285684.621798798</v>
      </c>
      <c r="BH356" s="44">
        <v>37371998.862539597</v>
      </c>
      <c r="BI356" s="44">
        <v>37466105.750542499</v>
      </c>
      <c r="BJ356" s="44">
        <v>38320674.941514701</v>
      </c>
      <c r="BK356" s="44">
        <v>9889409.4375</v>
      </c>
      <c r="BL356" s="44">
        <v>12437009.5977393</v>
      </c>
      <c r="BM356" s="44">
        <v>12724600.521125101</v>
      </c>
      <c r="BN356" s="44">
        <v>20449192.9575794</v>
      </c>
      <c r="BO356" s="44">
        <v>19588008.047007401</v>
      </c>
      <c r="BP356" s="44">
        <v>19501074.130549502</v>
      </c>
      <c r="BQ356" s="44">
        <v>104.7</v>
      </c>
      <c r="BR356" s="44">
        <v>99.1</v>
      </c>
      <c r="BS356" s="44">
        <v>134.19999999999999</v>
      </c>
      <c r="BT356" s="44">
        <v>24.6</v>
      </c>
      <c r="BU356" s="44">
        <v>25.9</v>
      </c>
      <c r="BV356" s="44">
        <v>38.4</v>
      </c>
      <c r="BW356" s="44">
        <v>20</v>
      </c>
      <c r="BX356" s="44">
        <v>33.799999999999997</v>
      </c>
      <c r="BY356" s="44">
        <v>27.3</v>
      </c>
      <c r="BZ356" s="44">
        <v>153.4</v>
      </c>
      <c r="CA356" s="44">
        <v>150.6</v>
      </c>
      <c r="CB356" s="44">
        <v>154.4</v>
      </c>
      <c r="CC356" s="44">
        <v>140.69999999999999</v>
      </c>
      <c r="CD356" s="44">
        <v>147.69999999999999</v>
      </c>
      <c r="CE356" s="44">
        <v>158.19999999999999</v>
      </c>
      <c r="CF356" s="44">
        <v>177.6</v>
      </c>
      <c r="CG356" s="44">
        <v>178</v>
      </c>
      <c r="CH356" s="44">
        <v>182.1</v>
      </c>
      <c r="CI356" s="44">
        <v>47</v>
      </c>
      <c r="CJ356" s="44">
        <v>59.1</v>
      </c>
      <c r="CK356" s="44">
        <v>60.5</v>
      </c>
      <c r="CL356" s="44">
        <v>97.2</v>
      </c>
      <c r="CM356" s="44">
        <v>93.1</v>
      </c>
      <c r="CN356" s="44">
        <v>92.7</v>
      </c>
      <c r="CO356" s="45">
        <f t="shared" si="45"/>
        <v>104.7</v>
      </c>
      <c r="CP356" s="45">
        <f t="shared" si="46"/>
        <v>25.9</v>
      </c>
      <c r="CQ356" s="45">
        <f t="shared" si="47"/>
        <v>27.3</v>
      </c>
      <c r="CR356" s="45">
        <f t="shared" si="48"/>
        <v>153.4</v>
      </c>
      <c r="CS356" s="45">
        <f t="shared" si="49"/>
        <v>147.69999999999999</v>
      </c>
      <c r="CT356" s="45">
        <f t="shared" si="50"/>
        <v>178</v>
      </c>
      <c r="CU356" s="45">
        <f t="shared" si="51"/>
        <v>59.1</v>
      </c>
      <c r="CV356" s="45">
        <f t="shared" si="52"/>
        <v>93.1</v>
      </c>
    </row>
    <row r="357" spans="1:100" s="48" customFormat="1" x14ac:dyDescent="0.25">
      <c r="A357" s="41">
        <v>404</v>
      </c>
      <c r="B357" s="42" t="s">
        <v>4121</v>
      </c>
      <c r="C357" s="42" t="s">
        <v>4122</v>
      </c>
      <c r="D357" s="42" t="b">
        <v>0</v>
      </c>
      <c r="E357" s="46">
        <v>1.46</v>
      </c>
      <c r="F357" s="46">
        <f t="shared" si="53"/>
        <v>-1.46</v>
      </c>
      <c r="G357" s="46">
        <v>0.55000000000000004</v>
      </c>
      <c r="H357" s="47">
        <v>0.38633291804293701</v>
      </c>
      <c r="I357" s="47">
        <v>0.94644697127490696</v>
      </c>
      <c r="J357" s="42" t="s">
        <v>4123</v>
      </c>
      <c r="K357" s="42" t="s">
        <v>30</v>
      </c>
      <c r="L357" s="42">
        <v>41</v>
      </c>
      <c r="M357" s="42">
        <v>53.9</v>
      </c>
      <c r="N357" s="42">
        <v>6.51</v>
      </c>
      <c r="O357" s="42" t="b">
        <v>0</v>
      </c>
      <c r="P357" s="42">
        <v>53.493000000000002</v>
      </c>
      <c r="Q357" s="42">
        <v>196.28</v>
      </c>
      <c r="R357" s="42">
        <v>12</v>
      </c>
      <c r="S357" s="42">
        <v>12</v>
      </c>
      <c r="T357" s="42">
        <v>67</v>
      </c>
      <c r="U357" s="44">
        <v>17439379.328125</v>
      </c>
      <c r="V357" s="44">
        <v>16015677.7265625</v>
      </c>
      <c r="W357" s="44">
        <v>12923104.943359399</v>
      </c>
      <c r="X357" s="44">
        <v>11209709.4804688</v>
      </c>
      <c r="Y357" s="44">
        <v>10542468.9375</v>
      </c>
      <c r="Z357" s="44">
        <v>10065099.125</v>
      </c>
      <c r="AA357" s="44">
        <v>4730577.8125</v>
      </c>
      <c r="AB357" s="44">
        <v>3942909.46875</v>
      </c>
      <c r="AC357" s="44">
        <v>4518454.15625</v>
      </c>
      <c r="AD357" s="44">
        <v>2828252.0625</v>
      </c>
      <c r="AE357" s="44">
        <v>2357527.8203125</v>
      </c>
      <c r="AF357" s="44">
        <v>1660845.0390625</v>
      </c>
      <c r="AG357" s="44">
        <v>11956970.796875</v>
      </c>
      <c r="AH357" s="44">
        <v>9281136.58203125</v>
      </c>
      <c r="AI357" s="44">
        <v>10353226.0976563</v>
      </c>
      <c r="AJ357" s="44">
        <v>9430909.59375</v>
      </c>
      <c r="AK357" s="44">
        <v>18461161.546875</v>
      </c>
      <c r="AL357" s="44">
        <v>9083569.6875</v>
      </c>
      <c r="AM357" s="44">
        <v>19590053.65625</v>
      </c>
      <c r="AN357" s="44">
        <v>17906428.375</v>
      </c>
      <c r="AO357" s="44">
        <v>19416608.015625</v>
      </c>
      <c r="AP357" s="44">
        <v>19202941.71875</v>
      </c>
      <c r="AQ357" s="44">
        <v>18248783.5078125</v>
      </c>
      <c r="AR357" s="44">
        <v>16797329.578125</v>
      </c>
      <c r="AS357" s="44">
        <v>24098691.421214201</v>
      </c>
      <c r="AT357" s="44">
        <v>23820736.860690799</v>
      </c>
      <c r="AU357" s="44">
        <v>20378713.9223339</v>
      </c>
      <c r="AV357" s="44">
        <v>11489140.7074892</v>
      </c>
      <c r="AW357" s="44">
        <v>11440993.8863874</v>
      </c>
      <c r="AX357" s="44">
        <v>11573058.528556</v>
      </c>
      <c r="AY357" s="44">
        <v>5501631.7630174803</v>
      </c>
      <c r="AZ357" s="44">
        <v>5037123.1925582998</v>
      </c>
      <c r="BA357" s="44">
        <v>5963009.8722721497</v>
      </c>
      <c r="BB357" s="44">
        <v>10120548.849017</v>
      </c>
      <c r="BC357" s="44">
        <v>9007220.5454959404</v>
      </c>
      <c r="BD357" s="44">
        <v>6572637.7973880097</v>
      </c>
      <c r="BE357" s="44">
        <v>19853190.037146799</v>
      </c>
      <c r="BF357" s="44">
        <v>16040842.7755107</v>
      </c>
      <c r="BG357" s="44">
        <v>19065409.6537451</v>
      </c>
      <c r="BH357" s="44">
        <v>19575222.5180654</v>
      </c>
      <c r="BI357" s="44">
        <v>41165139.262866601</v>
      </c>
      <c r="BJ357" s="44">
        <v>21509093.487144601</v>
      </c>
      <c r="BK357" s="44">
        <v>19590053.65625</v>
      </c>
      <c r="BL357" s="44">
        <v>20325608.1440464</v>
      </c>
      <c r="BM357" s="44">
        <v>21277425.734828401</v>
      </c>
      <c r="BN357" s="44">
        <v>22322397.095023099</v>
      </c>
      <c r="BO357" s="44">
        <v>22446313.114551499</v>
      </c>
      <c r="BP357" s="44">
        <v>21743279.465795401</v>
      </c>
      <c r="BQ357" s="44">
        <v>141.1</v>
      </c>
      <c r="BR357" s="44">
        <v>139.5</v>
      </c>
      <c r="BS357" s="44">
        <v>119.3</v>
      </c>
      <c r="BT357" s="44">
        <v>67.3</v>
      </c>
      <c r="BU357" s="44">
        <v>67</v>
      </c>
      <c r="BV357" s="44">
        <v>67.8</v>
      </c>
      <c r="BW357" s="44">
        <v>32.200000000000003</v>
      </c>
      <c r="BX357" s="44">
        <v>29.5</v>
      </c>
      <c r="BY357" s="44">
        <v>34.9</v>
      </c>
      <c r="BZ357" s="44">
        <v>59.3</v>
      </c>
      <c r="CA357" s="44">
        <v>52.7</v>
      </c>
      <c r="CB357" s="44">
        <v>38.5</v>
      </c>
      <c r="CC357" s="44">
        <v>116.2</v>
      </c>
      <c r="CD357" s="44">
        <v>93.9</v>
      </c>
      <c r="CE357" s="44">
        <v>111.6</v>
      </c>
      <c r="CF357" s="44">
        <v>114.6</v>
      </c>
      <c r="CG357" s="44">
        <v>241</v>
      </c>
      <c r="CH357" s="44">
        <v>125.9</v>
      </c>
      <c r="CI357" s="44">
        <v>114.7</v>
      </c>
      <c r="CJ357" s="44">
        <v>119</v>
      </c>
      <c r="CK357" s="44">
        <v>124.6</v>
      </c>
      <c r="CL357" s="44">
        <v>130.69999999999999</v>
      </c>
      <c r="CM357" s="44">
        <v>131.4</v>
      </c>
      <c r="CN357" s="44">
        <v>127.3</v>
      </c>
      <c r="CO357" s="45">
        <f t="shared" si="45"/>
        <v>139.5</v>
      </c>
      <c r="CP357" s="45">
        <f t="shared" si="46"/>
        <v>67.3</v>
      </c>
      <c r="CQ357" s="45">
        <f t="shared" si="47"/>
        <v>32.200000000000003</v>
      </c>
      <c r="CR357" s="45">
        <f t="shared" si="48"/>
        <v>52.7</v>
      </c>
      <c r="CS357" s="45">
        <f t="shared" si="49"/>
        <v>111.6</v>
      </c>
      <c r="CT357" s="45">
        <f t="shared" si="50"/>
        <v>125.9</v>
      </c>
      <c r="CU357" s="45">
        <f t="shared" si="51"/>
        <v>119</v>
      </c>
      <c r="CV357" s="45">
        <f t="shared" si="52"/>
        <v>130.69999999999999</v>
      </c>
    </row>
    <row r="358" spans="1:100" s="48" customFormat="1" x14ac:dyDescent="0.25">
      <c r="A358" s="41">
        <v>900</v>
      </c>
      <c r="B358" s="42" t="s">
        <v>3614</v>
      </c>
      <c r="C358" s="42" t="s">
        <v>3615</v>
      </c>
      <c r="D358" s="42" t="b">
        <v>0</v>
      </c>
      <c r="E358" s="46">
        <v>1.4590000000000001</v>
      </c>
      <c r="F358" s="46">
        <f t="shared" si="53"/>
        <v>-1.4590000000000001</v>
      </c>
      <c r="G358" s="46">
        <v>0.54</v>
      </c>
      <c r="H358" s="47">
        <v>0.38713588103726898</v>
      </c>
      <c r="I358" s="47">
        <v>0.94644697127490696</v>
      </c>
      <c r="J358" s="42" t="s">
        <v>3616</v>
      </c>
      <c r="K358" s="42" t="s">
        <v>30</v>
      </c>
      <c r="L358" s="42">
        <v>38</v>
      </c>
      <c r="M358" s="42">
        <v>10.3</v>
      </c>
      <c r="N358" s="42">
        <v>10.43</v>
      </c>
      <c r="O358" s="42" t="b">
        <v>0</v>
      </c>
      <c r="P358" s="42">
        <v>18.219000000000001</v>
      </c>
      <c r="Q358" s="42">
        <v>118.96</v>
      </c>
      <c r="R358" s="42">
        <v>4</v>
      </c>
      <c r="S358" s="42">
        <v>4</v>
      </c>
      <c r="T358" s="42">
        <v>63</v>
      </c>
      <c r="U358" s="44">
        <v>6677123.59375</v>
      </c>
      <c r="V358" s="44">
        <v>6376165</v>
      </c>
      <c r="W358" s="44">
        <v>5534582.0625</v>
      </c>
      <c r="X358" s="44">
        <v>9686451.5625</v>
      </c>
      <c r="Y358" s="44">
        <v>10692787</v>
      </c>
      <c r="Z358" s="44">
        <v>10659082.1875</v>
      </c>
      <c r="AA358" s="44">
        <v>7890999.5</v>
      </c>
      <c r="AB358" s="44">
        <v>8253025.25</v>
      </c>
      <c r="AC358" s="44">
        <v>8746412.25</v>
      </c>
      <c r="AD358" s="44">
        <v>3601503.25</v>
      </c>
      <c r="AE358" s="44">
        <v>3607213.125</v>
      </c>
      <c r="AF358" s="44">
        <v>3358352.96875</v>
      </c>
      <c r="AG358" s="44">
        <v>10856665.25</v>
      </c>
      <c r="AH358" s="44">
        <v>10049954.5</v>
      </c>
      <c r="AI358" s="44">
        <v>8297472.875</v>
      </c>
      <c r="AJ358" s="44">
        <v>9201642</v>
      </c>
      <c r="AK358" s="44">
        <v>8548231</v>
      </c>
      <c r="AL358" s="44">
        <v>8355965</v>
      </c>
      <c r="AM358" s="44">
        <v>12444922.3125</v>
      </c>
      <c r="AN358" s="44">
        <v>10884068.6875</v>
      </c>
      <c r="AO358" s="44">
        <v>10458625.5</v>
      </c>
      <c r="AP358" s="44">
        <v>9779521.640625</v>
      </c>
      <c r="AQ358" s="44">
        <v>9384375.578125</v>
      </c>
      <c r="AR358" s="44">
        <v>9682292.90625</v>
      </c>
      <c r="AS358" s="44">
        <v>9226815.8195048701</v>
      </c>
      <c r="AT358" s="44">
        <v>9483516.7913899999</v>
      </c>
      <c r="AU358" s="44">
        <v>8727597.9747672901</v>
      </c>
      <c r="AV358" s="44">
        <v>9927911.6155281104</v>
      </c>
      <c r="AW358" s="44">
        <v>11604123.4193528</v>
      </c>
      <c r="AX358" s="44">
        <v>12256032.502474399</v>
      </c>
      <c r="AY358" s="44">
        <v>9177181.9874604493</v>
      </c>
      <c r="AZ358" s="44">
        <v>10543357.696904801</v>
      </c>
      <c r="BA358" s="44">
        <v>11542651.7101143</v>
      </c>
      <c r="BB358" s="44">
        <v>12887532.2163823</v>
      </c>
      <c r="BC358" s="44">
        <v>13781794.5949736</v>
      </c>
      <c r="BD358" s="44">
        <v>13290365.530932499</v>
      </c>
      <c r="BE358" s="44">
        <v>18026257.823952399</v>
      </c>
      <c r="BF358" s="44">
        <v>17369611.8584923</v>
      </c>
      <c r="BG358" s="44">
        <v>15279751.2543965</v>
      </c>
      <c r="BH358" s="44">
        <v>19099344.3305774</v>
      </c>
      <c r="BI358" s="44">
        <v>19061049.79758</v>
      </c>
      <c r="BJ358" s="44">
        <v>19786189.630672999</v>
      </c>
      <c r="BK358" s="44">
        <v>12444922.3125</v>
      </c>
      <c r="BL358" s="44">
        <v>12354519.3112811</v>
      </c>
      <c r="BM358" s="44">
        <v>11460942.466653001</v>
      </c>
      <c r="BN358" s="44">
        <v>11368173.098617001</v>
      </c>
      <c r="BO358" s="44">
        <v>11542941.068973999</v>
      </c>
      <c r="BP358" s="44">
        <v>12533230.329923799</v>
      </c>
      <c r="BQ358" s="44">
        <v>70.8</v>
      </c>
      <c r="BR358" s="44">
        <v>72.8</v>
      </c>
      <c r="BS358" s="44">
        <v>67</v>
      </c>
      <c r="BT358" s="44">
        <v>76.2</v>
      </c>
      <c r="BU358" s="44">
        <v>89</v>
      </c>
      <c r="BV358" s="44">
        <v>94</v>
      </c>
      <c r="BW358" s="44">
        <v>70.400000000000006</v>
      </c>
      <c r="BX358" s="44">
        <v>80.900000000000006</v>
      </c>
      <c r="BY358" s="44">
        <v>88.6</v>
      </c>
      <c r="BZ358" s="44">
        <v>98.9</v>
      </c>
      <c r="CA358" s="44">
        <v>105.8</v>
      </c>
      <c r="CB358" s="44">
        <v>102</v>
      </c>
      <c r="CC358" s="44">
        <v>138.30000000000001</v>
      </c>
      <c r="CD358" s="44">
        <v>133.30000000000001</v>
      </c>
      <c r="CE358" s="44">
        <v>117.2</v>
      </c>
      <c r="CF358" s="44">
        <v>146.6</v>
      </c>
      <c r="CG358" s="44">
        <v>146.30000000000001</v>
      </c>
      <c r="CH358" s="44">
        <v>151.80000000000001</v>
      </c>
      <c r="CI358" s="44">
        <v>95.5</v>
      </c>
      <c r="CJ358" s="44">
        <v>94.8</v>
      </c>
      <c r="CK358" s="44">
        <v>87.9</v>
      </c>
      <c r="CL358" s="44">
        <v>87.2</v>
      </c>
      <c r="CM358" s="44">
        <v>88.6</v>
      </c>
      <c r="CN358" s="44">
        <v>96.2</v>
      </c>
      <c r="CO358" s="45">
        <f t="shared" si="45"/>
        <v>70.8</v>
      </c>
      <c r="CP358" s="45">
        <f t="shared" si="46"/>
        <v>89</v>
      </c>
      <c r="CQ358" s="45">
        <f t="shared" si="47"/>
        <v>80.900000000000006</v>
      </c>
      <c r="CR358" s="45">
        <f t="shared" si="48"/>
        <v>102</v>
      </c>
      <c r="CS358" s="45">
        <f t="shared" si="49"/>
        <v>133.30000000000001</v>
      </c>
      <c r="CT358" s="45">
        <f t="shared" si="50"/>
        <v>146.6</v>
      </c>
      <c r="CU358" s="45">
        <f t="shared" si="51"/>
        <v>94.8</v>
      </c>
      <c r="CV358" s="45">
        <f t="shared" si="52"/>
        <v>88.6</v>
      </c>
    </row>
    <row r="359" spans="1:100" s="48" customFormat="1" x14ac:dyDescent="0.25">
      <c r="A359" s="41">
        <v>1224</v>
      </c>
      <c r="B359" s="42" t="s">
        <v>3936</v>
      </c>
      <c r="C359" s="42" t="s">
        <v>3937</v>
      </c>
      <c r="D359" s="42" t="b">
        <v>0</v>
      </c>
      <c r="E359" s="46">
        <v>1.4570000000000001</v>
      </c>
      <c r="F359" s="46">
        <f t="shared" si="53"/>
        <v>-1.4570000000000001</v>
      </c>
      <c r="G359" s="46">
        <v>0.54</v>
      </c>
      <c r="H359" s="47">
        <v>0.38861652163920202</v>
      </c>
      <c r="I359" s="47">
        <v>0.94644697127490696</v>
      </c>
      <c r="J359" s="42" t="s">
        <v>3938</v>
      </c>
      <c r="K359" s="42" t="s">
        <v>30</v>
      </c>
      <c r="L359" s="42">
        <v>12</v>
      </c>
      <c r="M359" s="42">
        <v>33.299999999999997</v>
      </c>
      <c r="N359" s="42">
        <v>8.69</v>
      </c>
      <c r="O359" s="42" t="b">
        <v>0</v>
      </c>
      <c r="P359" s="42">
        <v>10.714</v>
      </c>
      <c r="Q359" s="42">
        <v>10.59</v>
      </c>
      <c r="R359" s="42">
        <v>3</v>
      </c>
      <c r="S359" s="42">
        <v>3</v>
      </c>
      <c r="T359" s="42">
        <v>10</v>
      </c>
      <c r="U359" s="44">
        <v>1325725.625</v>
      </c>
      <c r="V359" s="44">
        <v>1341737.90625</v>
      </c>
      <c r="W359" s="44">
        <v>858674.875</v>
      </c>
      <c r="X359" s="44">
        <v>1894440.0703125</v>
      </c>
      <c r="Y359" s="44">
        <v>1503912.28125</v>
      </c>
      <c r="Z359" s="44">
        <v>1412524.84765625</v>
      </c>
      <c r="AA359" s="44">
        <v>355685.94921875</v>
      </c>
      <c r="AB359" s="44">
        <v>357036.75</v>
      </c>
      <c r="AC359" s="44">
        <v>254968.84765625</v>
      </c>
      <c r="AD359" s="44">
        <v>686988.8125</v>
      </c>
      <c r="AE359" s="44">
        <v>498905.5</v>
      </c>
      <c r="AF359" s="44">
        <v>624424.375</v>
      </c>
      <c r="AG359" s="44">
        <v>2204720.28125</v>
      </c>
      <c r="AH359" s="44">
        <v>1933196.96875</v>
      </c>
      <c r="AI359" s="44">
        <v>1575579.5625</v>
      </c>
      <c r="AJ359" s="44">
        <v>2038439.40625</v>
      </c>
      <c r="AK359" s="44">
        <v>1698091.9375</v>
      </c>
      <c r="AL359" s="44">
        <v>1635712.375</v>
      </c>
      <c r="AM359" s="44">
        <v>438997.234375</v>
      </c>
      <c r="AN359" s="44">
        <v>523926.3359375</v>
      </c>
      <c r="AO359" s="44">
        <v>389711.44140625</v>
      </c>
      <c r="AP359" s="44">
        <v>2852584.89453125</v>
      </c>
      <c r="AQ359" s="44">
        <v>2379086.28125</v>
      </c>
      <c r="AR359" s="44">
        <v>521908.119140625</v>
      </c>
      <c r="AS359" s="44">
        <v>1831960.42387515</v>
      </c>
      <c r="AT359" s="44">
        <v>1995618.6773031</v>
      </c>
      <c r="AU359" s="44">
        <v>1354062.3330550799</v>
      </c>
      <c r="AV359" s="44">
        <v>1941663.9269420099</v>
      </c>
      <c r="AW359" s="44">
        <v>1632089.344294</v>
      </c>
      <c r="AX359" s="44">
        <v>1624150.19782186</v>
      </c>
      <c r="AY359" s="44">
        <v>413660.485767751</v>
      </c>
      <c r="AZ359" s="44">
        <v>456119.55036613898</v>
      </c>
      <c r="BA359" s="44">
        <v>336482.72243573703</v>
      </c>
      <c r="BB359" s="44">
        <v>2458304.1687906198</v>
      </c>
      <c r="BC359" s="44">
        <v>1906128.88261283</v>
      </c>
      <c r="BD359" s="44">
        <v>2471100.6458808701</v>
      </c>
      <c r="BE359" s="44">
        <v>3660687.2648587199</v>
      </c>
      <c r="BF359" s="44">
        <v>3341197.3151919502</v>
      </c>
      <c r="BG359" s="44">
        <v>2901421.21091427</v>
      </c>
      <c r="BH359" s="44">
        <v>4231077.0313587999</v>
      </c>
      <c r="BI359" s="44">
        <v>3786445.9888316798</v>
      </c>
      <c r="BJ359" s="44">
        <v>3873222.9291277002</v>
      </c>
      <c r="BK359" s="44">
        <v>438997.234375</v>
      </c>
      <c r="BL359" s="44">
        <v>594709.40701269906</v>
      </c>
      <c r="BM359" s="44">
        <v>427059.98111830797</v>
      </c>
      <c r="BN359" s="44">
        <v>3315978.0254301601</v>
      </c>
      <c r="BO359" s="44">
        <v>2926316.4622786799</v>
      </c>
      <c r="BP359" s="44">
        <v>675583.22512887104</v>
      </c>
      <c r="BQ359" s="44">
        <v>90.5</v>
      </c>
      <c r="BR359" s="44">
        <v>98.6</v>
      </c>
      <c r="BS359" s="44">
        <v>66.900000000000006</v>
      </c>
      <c r="BT359" s="44">
        <v>95.9</v>
      </c>
      <c r="BU359" s="44">
        <v>80.599999999999994</v>
      </c>
      <c r="BV359" s="44">
        <v>80.2</v>
      </c>
      <c r="BW359" s="44">
        <v>20.399999999999999</v>
      </c>
      <c r="BX359" s="44">
        <v>22.5</v>
      </c>
      <c r="BY359" s="44">
        <v>16.600000000000001</v>
      </c>
      <c r="BZ359" s="44">
        <v>121.4</v>
      </c>
      <c r="CA359" s="44">
        <v>94.1</v>
      </c>
      <c r="CB359" s="44">
        <v>122</v>
      </c>
      <c r="CC359" s="44">
        <v>180.8</v>
      </c>
      <c r="CD359" s="44">
        <v>165</v>
      </c>
      <c r="CE359" s="44">
        <v>143.30000000000001</v>
      </c>
      <c r="CF359" s="44">
        <v>209</v>
      </c>
      <c r="CG359" s="44">
        <v>187</v>
      </c>
      <c r="CH359" s="44">
        <v>191.3</v>
      </c>
      <c r="CI359" s="44">
        <v>21.7</v>
      </c>
      <c r="CJ359" s="44">
        <v>29.4</v>
      </c>
      <c r="CK359" s="44">
        <v>21.1</v>
      </c>
      <c r="CL359" s="44">
        <v>163.80000000000001</v>
      </c>
      <c r="CM359" s="44">
        <v>144.5</v>
      </c>
      <c r="CN359" s="44">
        <v>33.4</v>
      </c>
      <c r="CO359" s="45">
        <f t="shared" si="45"/>
        <v>90.5</v>
      </c>
      <c r="CP359" s="45">
        <f t="shared" si="46"/>
        <v>80.599999999999994</v>
      </c>
      <c r="CQ359" s="45">
        <f t="shared" si="47"/>
        <v>20.399999999999999</v>
      </c>
      <c r="CR359" s="45">
        <f t="shared" si="48"/>
        <v>121.4</v>
      </c>
      <c r="CS359" s="45">
        <f t="shared" si="49"/>
        <v>165</v>
      </c>
      <c r="CT359" s="45">
        <f t="shared" si="50"/>
        <v>191.3</v>
      </c>
      <c r="CU359" s="45">
        <f t="shared" si="51"/>
        <v>21.7</v>
      </c>
      <c r="CV359" s="45">
        <f t="shared" si="52"/>
        <v>144.5</v>
      </c>
    </row>
    <row r="360" spans="1:100" s="48" customFormat="1" x14ac:dyDescent="0.25">
      <c r="A360" s="41">
        <v>1542</v>
      </c>
      <c r="B360" s="42" t="s">
        <v>4228</v>
      </c>
      <c r="C360" s="42" t="s">
        <v>4229</v>
      </c>
      <c r="D360" s="42" t="b">
        <v>0</v>
      </c>
      <c r="E360" s="46">
        <v>1.456</v>
      </c>
      <c r="F360" s="46">
        <f t="shared" si="53"/>
        <v>-1.456</v>
      </c>
      <c r="G360" s="46">
        <v>0.54</v>
      </c>
      <c r="H360" s="47">
        <v>0.38886401326397002</v>
      </c>
      <c r="I360" s="47">
        <v>0.94644697127490696</v>
      </c>
      <c r="J360" s="42" t="s">
        <v>4230</v>
      </c>
      <c r="K360" s="42" t="s">
        <v>30</v>
      </c>
      <c r="L360" s="42">
        <v>3</v>
      </c>
      <c r="M360" s="42">
        <v>105.9</v>
      </c>
      <c r="N360" s="42">
        <v>9.99</v>
      </c>
      <c r="O360" s="42" t="b">
        <v>0</v>
      </c>
      <c r="P360" s="42">
        <v>5.6660000000000004</v>
      </c>
      <c r="Q360" s="42">
        <v>1.68</v>
      </c>
      <c r="R360" s="42">
        <v>2</v>
      </c>
      <c r="S360" s="42">
        <v>2</v>
      </c>
      <c r="T360" s="42">
        <v>5</v>
      </c>
      <c r="U360" s="44">
        <v>323901.96875</v>
      </c>
      <c r="V360" s="44">
        <v>269733.84375</v>
      </c>
      <c r="W360" s="44">
        <v>288690.0625</v>
      </c>
      <c r="X360" s="44">
        <v>247541.359375</v>
      </c>
      <c r="Y360" s="44">
        <v>233914.953125</v>
      </c>
      <c r="Z360" s="44">
        <v>214602.28125</v>
      </c>
      <c r="AA360" s="44">
        <v>801101.4375</v>
      </c>
      <c r="AB360" s="44">
        <v>899098.875</v>
      </c>
      <c r="AC360" s="44">
        <v>736598.640625</v>
      </c>
      <c r="AD360" s="44">
        <v>251722.578125</v>
      </c>
      <c r="AE360" s="44">
        <v>229705.78125</v>
      </c>
      <c r="AF360" s="44">
        <v>175392.09375</v>
      </c>
      <c r="AG360" s="44">
        <v>652341.3125</v>
      </c>
      <c r="AH360" s="44">
        <v>667002.28125</v>
      </c>
      <c r="AI360" s="44">
        <v>344983.46875</v>
      </c>
      <c r="AJ360" s="44">
        <v>484099</v>
      </c>
      <c r="AK360" s="44">
        <v>582710.796875</v>
      </c>
      <c r="AL360" s="44">
        <v>452372.25</v>
      </c>
      <c r="AM360" s="44">
        <v>1667008.46875</v>
      </c>
      <c r="AN360" s="44">
        <v>346201.25</v>
      </c>
      <c r="AO360" s="44">
        <v>417939.4375</v>
      </c>
      <c r="AP360" s="44">
        <v>1267130.875</v>
      </c>
      <c r="AQ360" s="44">
        <v>1249959.96875</v>
      </c>
      <c r="AR360" s="44">
        <v>1263272.125</v>
      </c>
      <c r="AS360" s="44">
        <v>447585.51601900603</v>
      </c>
      <c r="AT360" s="44">
        <v>401185.57728811802</v>
      </c>
      <c r="AU360" s="44">
        <v>455241.38523159601</v>
      </c>
      <c r="AV360" s="44">
        <v>253711.972976449</v>
      </c>
      <c r="AW360" s="44">
        <v>253851.30983106801</v>
      </c>
      <c r="AX360" s="44">
        <v>246754.12834226701</v>
      </c>
      <c r="AY360" s="44">
        <v>931675.85200755298</v>
      </c>
      <c r="AZ360" s="44">
        <v>1148611.6614037701</v>
      </c>
      <c r="BA360" s="44">
        <v>972090.19148142799</v>
      </c>
      <c r="BB360" s="44">
        <v>900757.99186818604</v>
      </c>
      <c r="BC360" s="44">
        <v>877618.75574386201</v>
      </c>
      <c r="BD360" s="44">
        <v>694097.68980915204</v>
      </c>
      <c r="BE360" s="44">
        <v>1083138.5529125</v>
      </c>
      <c r="BF360" s="44">
        <v>1152798.32700152</v>
      </c>
      <c r="BG360" s="44">
        <v>635285.18487369595</v>
      </c>
      <c r="BH360" s="44">
        <v>1004817.78046659</v>
      </c>
      <c r="BI360" s="44">
        <v>1299342.4624137899</v>
      </c>
      <c r="BJ360" s="44">
        <v>1071177.67034139</v>
      </c>
      <c r="BK360" s="44">
        <v>1667008.46875</v>
      </c>
      <c r="BL360" s="44">
        <v>392973.45060187299</v>
      </c>
      <c r="BM360" s="44">
        <v>457993.24660136498</v>
      </c>
      <c r="BN360" s="44">
        <v>1472972.16110883</v>
      </c>
      <c r="BO360" s="44">
        <v>1537471.9540733199</v>
      </c>
      <c r="BP360" s="44">
        <v>1635240.81178922</v>
      </c>
      <c r="BQ360" s="44">
        <v>51.2</v>
      </c>
      <c r="BR360" s="44">
        <v>45.9</v>
      </c>
      <c r="BS360" s="44">
        <v>52</v>
      </c>
      <c r="BT360" s="44">
        <v>29</v>
      </c>
      <c r="BU360" s="44">
        <v>29</v>
      </c>
      <c r="BV360" s="44">
        <v>28.2</v>
      </c>
      <c r="BW360" s="44">
        <v>106.5</v>
      </c>
      <c r="BX360" s="44">
        <v>131.30000000000001</v>
      </c>
      <c r="BY360" s="44">
        <v>111.1</v>
      </c>
      <c r="BZ360" s="44">
        <v>103</v>
      </c>
      <c r="CA360" s="44">
        <v>100.3</v>
      </c>
      <c r="CB360" s="44">
        <v>79.400000000000006</v>
      </c>
      <c r="CC360" s="44">
        <v>123.8</v>
      </c>
      <c r="CD360" s="44">
        <v>131.80000000000001</v>
      </c>
      <c r="CE360" s="44">
        <v>72.599999999999994</v>
      </c>
      <c r="CF360" s="44">
        <v>114.9</v>
      </c>
      <c r="CG360" s="44">
        <v>148.5</v>
      </c>
      <c r="CH360" s="44">
        <v>122.5</v>
      </c>
      <c r="CI360" s="44">
        <v>190.6</v>
      </c>
      <c r="CJ360" s="44">
        <v>44.9</v>
      </c>
      <c r="CK360" s="44">
        <v>52.4</v>
      </c>
      <c r="CL360" s="44">
        <v>168.4</v>
      </c>
      <c r="CM360" s="44">
        <v>175.8</v>
      </c>
      <c r="CN360" s="44">
        <v>186.9</v>
      </c>
      <c r="CO360" s="45">
        <f t="shared" si="45"/>
        <v>51.2</v>
      </c>
      <c r="CP360" s="45">
        <f t="shared" si="46"/>
        <v>29</v>
      </c>
      <c r="CQ360" s="45">
        <f t="shared" si="47"/>
        <v>111.1</v>
      </c>
      <c r="CR360" s="45">
        <f t="shared" si="48"/>
        <v>100.3</v>
      </c>
      <c r="CS360" s="45">
        <f t="shared" si="49"/>
        <v>123.8</v>
      </c>
      <c r="CT360" s="45">
        <f t="shared" si="50"/>
        <v>122.5</v>
      </c>
      <c r="CU360" s="45">
        <f t="shared" si="51"/>
        <v>52.4</v>
      </c>
      <c r="CV360" s="45">
        <f t="shared" si="52"/>
        <v>175.8</v>
      </c>
    </row>
    <row r="361" spans="1:100" s="48" customFormat="1" x14ac:dyDescent="0.25">
      <c r="A361" s="41">
        <v>725</v>
      </c>
      <c r="B361" s="42" t="s">
        <v>3924</v>
      </c>
      <c r="C361" s="42" t="s">
        <v>3925</v>
      </c>
      <c r="D361" s="42" t="b">
        <v>0</v>
      </c>
      <c r="E361" s="46">
        <v>1.4550000000000001</v>
      </c>
      <c r="F361" s="46">
        <f t="shared" si="53"/>
        <v>-1.4550000000000001</v>
      </c>
      <c r="G361" s="46">
        <v>0.54</v>
      </c>
      <c r="H361" s="47">
        <v>0.389539063344577</v>
      </c>
      <c r="I361" s="47">
        <v>0.94667608945804405</v>
      </c>
      <c r="J361" s="42" t="s">
        <v>3926</v>
      </c>
      <c r="K361" s="42" t="s">
        <v>30</v>
      </c>
      <c r="L361" s="42">
        <v>27</v>
      </c>
      <c r="M361" s="42">
        <v>37.200000000000003</v>
      </c>
      <c r="N361" s="42">
        <v>6.19</v>
      </c>
      <c r="O361" s="42" t="b">
        <v>0</v>
      </c>
      <c r="P361" s="42">
        <v>25.532</v>
      </c>
      <c r="Q361" s="42">
        <v>47.74</v>
      </c>
      <c r="R361" s="42">
        <v>6</v>
      </c>
      <c r="S361" s="42">
        <v>2</v>
      </c>
      <c r="T361" s="42">
        <v>34</v>
      </c>
      <c r="U361" s="44">
        <v>1776214.5625</v>
      </c>
      <c r="V361" s="44">
        <v>1485292.9375</v>
      </c>
      <c r="W361" s="44">
        <v>1252881.4375</v>
      </c>
      <c r="X361" s="44">
        <v>2901127.875</v>
      </c>
      <c r="Y361" s="44">
        <v>2752811.375</v>
      </c>
      <c r="Z361" s="44">
        <v>2244086.5625</v>
      </c>
      <c r="AA361" s="44">
        <v>3725873.75</v>
      </c>
      <c r="AB361" s="44">
        <v>3429202.875</v>
      </c>
      <c r="AC361" s="44">
        <v>3150535.0625</v>
      </c>
      <c r="AD361" s="44" t="s">
        <v>30</v>
      </c>
      <c r="AE361" s="44" t="s">
        <v>30</v>
      </c>
      <c r="AF361" s="44" t="s">
        <v>30</v>
      </c>
      <c r="AG361" s="44">
        <v>2700416.75</v>
      </c>
      <c r="AH361" s="44">
        <v>2649807.625</v>
      </c>
      <c r="AI361" s="44">
        <v>2390122.0625</v>
      </c>
      <c r="AJ361" s="44">
        <v>1448082.9375</v>
      </c>
      <c r="AK361" s="44">
        <v>1246032.5</v>
      </c>
      <c r="AL361" s="44">
        <v>1200241.34375</v>
      </c>
      <c r="AM361" s="44">
        <v>7451673.125</v>
      </c>
      <c r="AN361" s="44">
        <v>6555934.75</v>
      </c>
      <c r="AO361" s="44">
        <v>6760863.25</v>
      </c>
      <c r="AP361" s="44">
        <v>5661633.125</v>
      </c>
      <c r="AQ361" s="44">
        <v>5436250.75</v>
      </c>
      <c r="AR361" s="44">
        <v>5189742.125</v>
      </c>
      <c r="AS361" s="44">
        <v>2454470.7603511098</v>
      </c>
      <c r="AT361" s="44">
        <v>2209133.6270178398</v>
      </c>
      <c r="AU361" s="44">
        <v>1975694.8895269099</v>
      </c>
      <c r="AV361" s="44">
        <v>2973446.0491031702</v>
      </c>
      <c r="AW361" s="44">
        <v>2987430.9612356699</v>
      </c>
      <c r="AX361" s="44">
        <v>2580297.0053669</v>
      </c>
      <c r="AY361" s="44">
        <v>4333167.3593505798</v>
      </c>
      <c r="AZ361" s="44">
        <v>4380855.6779078599</v>
      </c>
      <c r="BA361" s="44">
        <v>4157765.2513395599</v>
      </c>
      <c r="BB361" s="44" t="s">
        <v>30</v>
      </c>
      <c r="BC361" s="44" t="s">
        <v>30</v>
      </c>
      <c r="BD361" s="44" t="s">
        <v>30</v>
      </c>
      <c r="BE361" s="44">
        <v>4483734.8713150704</v>
      </c>
      <c r="BF361" s="44">
        <v>4579735.1566042602</v>
      </c>
      <c r="BG361" s="44">
        <v>4401396.8027156796</v>
      </c>
      <c r="BH361" s="44">
        <v>3005706.44267039</v>
      </c>
      <c r="BI361" s="44">
        <v>2778433.0502887801</v>
      </c>
      <c r="BJ361" s="44">
        <v>2842065.8571465202</v>
      </c>
      <c r="BK361" s="44">
        <v>7451673.125</v>
      </c>
      <c r="BL361" s="44">
        <v>7441649.3315036399</v>
      </c>
      <c r="BM361" s="44">
        <v>7408800.01231125</v>
      </c>
      <c r="BN361" s="44">
        <v>6581346.9974335302</v>
      </c>
      <c r="BO361" s="44">
        <v>6686680.5916940104</v>
      </c>
      <c r="BP361" s="44">
        <v>6717854.3383609699</v>
      </c>
      <c r="BQ361" s="44">
        <v>63.7</v>
      </c>
      <c r="BR361" s="44">
        <v>57.4</v>
      </c>
      <c r="BS361" s="44">
        <v>51.3</v>
      </c>
      <c r="BT361" s="44">
        <v>77.2</v>
      </c>
      <c r="BU361" s="44">
        <v>77.599999999999994</v>
      </c>
      <c r="BV361" s="44">
        <v>67</v>
      </c>
      <c r="BW361" s="44">
        <v>112.5</v>
      </c>
      <c r="BX361" s="44">
        <v>113.7</v>
      </c>
      <c r="BY361" s="44">
        <v>108</v>
      </c>
      <c r="BZ361" s="44" t="s">
        <v>30</v>
      </c>
      <c r="CA361" s="44" t="s">
        <v>30</v>
      </c>
      <c r="CB361" s="44" t="s">
        <v>30</v>
      </c>
      <c r="CC361" s="44">
        <v>116.4</v>
      </c>
      <c r="CD361" s="44">
        <v>118.9</v>
      </c>
      <c r="CE361" s="44">
        <v>114.3</v>
      </c>
      <c r="CF361" s="44">
        <v>78</v>
      </c>
      <c r="CG361" s="44">
        <v>72.099999999999994</v>
      </c>
      <c r="CH361" s="44">
        <v>73.8</v>
      </c>
      <c r="CI361" s="44">
        <v>193.5</v>
      </c>
      <c r="CJ361" s="44">
        <v>193.2</v>
      </c>
      <c r="CK361" s="44">
        <v>192.4</v>
      </c>
      <c r="CL361" s="44">
        <v>170.9</v>
      </c>
      <c r="CM361" s="44">
        <v>173.6</v>
      </c>
      <c r="CN361" s="44">
        <v>174.4</v>
      </c>
      <c r="CO361" s="45">
        <f t="shared" si="45"/>
        <v>57.4</v>
      </c>
      <c r="CP361" s="45">
        <f t="shared" si="46"/>
        <v>77.2</v>
      </c>
      <c r="CQ361" s="45">
        <f t="shared" si="47"/>
        <v>112.5</v>
      </c>
      <c r="CR361" s="45" t="e">
        <f t="shared" si="48"/>
        <v>#NUM!</v>
      </c>
      <c r="CS361" s="45">
        <f t="shared" si="49"/>
        <v>116.4</v>
      </c>
      <c r="CT361" s="45">
        <f t="shared" si="50"/>
        <v>73.8</v>
      </c>
      <c r="CU361" s="45">
        <f t="shared" si="51"/>
        <v>193.2</v>
      </c>
      <c r="CV361" s="45">
        <f t="shared" si="52"/>
        <v>173.6</v>
      </c>
    </row>
    <row r="362" spans="1:100" s="48" customFormat="1" x14ac:dyDescent="0.25">
      <c r="A362" s="41">
        <v>318</v>
      </c>
      <c r="B362" s="42" t="s">
        <v>3428</v>
      </c>
      <c r="C362" s="42" t="s">
        <v>3429</v>
      </c>
      <c r="D362" s="42" t="b">
        <v>0</v>
      </c>
      <c r="E362" s="46">
        <v>1.45</v>
      </c>
      <c r="F362" s="46">
        <f t="shared" si="53"/>
        <v>-1.45</v>
      </c>
      <c r="G362" s="46">
        <v>0.54</v>
      </c>
      <c r="H362" s="47">
        <v>0.39370503183510502</v>
      </c>
      <c r="I362" s="47">
        <v>0.94667608945804405</v>
      </c>
      <c r="J362" s="42" t="s">
        <v>3430</v>
      </c>
      <c r="K362" s="42" t="s">
        <v>29</v>
      </c>
      <c r="L362" s="42">
        <v>32</v>
      </c>
      <c r="M362" s="42">
        <v>51.2</v>
      </c>
      <c r="N362" s="42">
        <v>6.8</v>
      </c>
      <c r="O362" s="42" t="b">
        <v>0</v>
      </c>
      <c r="P362" s="42">
        <v>70.593999999999994</v>
      </c>
      <c r="Q362" s="42">
        <v>520.96</v>
      </c>
      <c r="R362" s="42">
        <v>12</v>
      </c>
      <c r="S362" s="42">
        <v>4</v>
      </c>
      <c r="T362" s="42">
        <v>193</v>
      </c>
      <c r="U362" s="44">
        <v>2092890.4375</v>
      </c>
      <c r="V362" s="44">
        <v>2188942.46875</v>
      </c>
      <c r="W362" s="44">
        <v>1883285.75</v>
      </c>
      <c r="X362" s="44">
        <v>2550477.625</v>
      </c>
      <c r="Y362" s="44">
        <v>2373388.90625</v>
      </c>
      <c r="Z362" s="44">
        <v>2337448.3125</v>
      </c>
      <c r="AA362" s="44">
        <v>2265850.78125</v>
      </c>
      <c r="AB362" s="44">
        <v>2323950.96875</v>
      </c>
      <c r="AC362" s="44">
        <v>2232494.53125</v>
      </c>
      <c r="AD362" s="44">
        <v>2198048</v>
      </c>
      <c r="AE362" s="44">
        <v>1928455.375</v>
      </c>
      <c r="AF362" s="44">
        <v>1776673.015625</v>
      </c>
      <c r="AG362" s="44">
        <v>2551086.125</v>
      </c>
      <c r="AH362" s="44">
        <v>2583185.75</v>
      </c>
      <c r="AI362" s="44">
        <v>1903158.125</v>
      </c>
      <c r="AJ362" s="44">
        <v>1576374.625</v>
      </c>
      <c r="AK362" s="44">
        <v>1614592.40625</v>
      </c>
      <c r="AL362" s="44">
        <v>1758292.28125</v>
      </c>
      <c r="AM362" s="44">
        <v>3939216.125</v>
      </c>
      <c r="AN362" s="44">
        <v>3774179.125</v>
      </c>
      <c r="AO362" s="44">
        <v>2848066</v>
      </c>
      <c r="AP362" s="44">
        <v>4008504.8125</v>
      </c>
      <c r="AQ362" s="44">
        <v>3991109.375</v>
      </c>
      <c r="AR362" s="44">
        <v>3435600.78125</v>
      </c>
      <c r="AS362" s="44">
        <v>2892070.86346146</v>
      </c>
      <c r="AT362" s="44">
        <v>3255698.7872455199</v>
      </c>
      <c r="AU362" s="44">
        <v>2969792.60800474</v>
      </c>
      <c r="AV362" s="44">
        <v>2614054.9276485401</v>
      </c>
      <c r="AW362" s="44">
        <v>2575670.6638080101</v>
      </c>
      <c r="AX362" s="44">
        <v>2687646.2707501599</v>
      </c>
      <c r="AY362" s="44">
        <v>2635169.9776385301</v>
      </c>
      <c r="AZ362" s="44">
        <v>2968880.5730480198</v>
      </c>
      <c r="BA362" s="44">
        <v>2946225.9589871899</v>
      </c>
      <c r="BB362" s="44">
        <v>7865441.8576894701</v>
      </c>
      <c r="BC362" s="44">
        <v>7367897.3054365097</v>
      </c>
      <c r="BD362" s="44">
        <v>7031016.1041199798</v>
      </c>
      <c r="BE362" s="44">
        <v>4235788.3531830898</v>
      </c>
      <c r="BF362" s="44">
        <v>4464590.7437579203</v>
      </c>
      <c r="BG362" s="44">
        <v>3504655.3554154998</v>
      </c>
      <c r="BH362" s="44">
        <v>3271994.4719496602</v>
      </c>
      <c r="BI362" s="44">
        <v>3600256.7383035999</v>
      </c>
      <c r="BJ362" s="44">
        <v>4163481.3576841401</v>
      </c>
      <c r="BK362" s="44">
        <v>3939216.125</v>
      </c>
      <c r="BL362" s="44">
        <v>4284075.2133067297</v>
      </c>
      <c r="BM362" s="44">
        <v>3121014.3787279301</v>
      </c>
      <c r="BN362" s="44">
        <v>4659673.3715317799</v>
      </c>
      <c r="BO362" s="44">
        <v>4909132.1987199504</v>
      </c>
      <c r="BP362" s="44">
        <v>4447208.5620625401</v>
      </c>
      <c r="BQ362" s="44">
        <v>72</v>
      </c>
      <c r="BR362" s="44">
        <v>81</v>
      </c>
      <c r="BS362" s="44">
        <v>73.900000000000006</v>
      </c>
      <c r="BT362" s="44">
        <v>65.099999999999994</v>
      </c>
      <c r="BU362" s="44">
        <v>64.099999999999994</v>
      </c>
      <c r="BV362" s="44">
        <v>66.900000000000006</v>
      </c>
      <c r="BW362" s="44">
        <v>65.599999999999994</v>
      </c>
      <c r="BX362" s="44">
        <v>73.900000000000006</v>
      </c>
      <c r="BY362" s="44">
        <v>73.3</v>
      </c>
      <c r="BZ362" s="44">
        <v>195.8</v>
      </c>
      <c r="CA362" s="44">
        <v>183.4</v>
      </c>
      <c r="CB362" s="44">
        <v>175</v>
      </c>
      <c r="CC362" s="44">
        <v>105.4</v>
      </c>
      <c r="CD362" s="44">
        <v>111.1</v>
      </c>
      <c r="CE362" s="44">
        <v>87.2</v>
      </c>
      <c r="CF362" s="44">
        <v>81.5</v>
      </c>
      <c r="CG362" s="44">
        <v>89.6</v>
      </c>
      <c r="CH362" s="44">
        <v>103.6</v>
      </c>
      <c r="CI362" s="44">
        <v>98.1</v>
      </c>
      <c r="CJ362" s="44">
        <v>106.6</v>
      </c>
      <c r="CK362" s="44">
        <v>77.7</v>
      </c>
      <c r="CL362" s="44">
        <v>116</v>
      </c>
      <c r="CM362" s="44">
        <v>122.2</v>
      </c>
      <c r="CN362" s="44">
        <v>110.7</v>
      </c>
      <c r="CO362" s="45">
        <f t="shared" si="45"/>
        <v>73.900000000000006</v>
      </c>
      <c r="CP362" s="45">
        <f t="shared" si="46"/>
        <v>65.099999999999994</v>
      </c>
      <c r="CQ362" s="45">
        <f t="shared" si="47"/>
        <v>73.3</v>
      </c>
      <c r="CR362" s="45">
        <f t="shared" si="48"/>
        <v>183.4</v>
      </c>
      <c r="CS362" s="45">
        <f t="shared" si="49"/>
        <v>105.4</v>
      </c>
      <c r="CT362" s="45">
        <f t="shared" si="50"/>
        <v>89.6</v>
      </c>
      <c r="CU362" s="45">
        <f t="shared" si="51"/>
        <v>98.1</v>
      </c>
      <c r="CV362" s="45">
        <f t="shared" si="52"/>
        <v>116</v>
      </c>
    </row>
    <row r="363" spans="1:100" s="48" customFormat="1" x14ac:dyDescent="0.25">
      <c r="A363" s="41">
        <v>1292</v>
      </c>
      <c r="B363" s="42" t="s">
        <v>3783</v>
      </c>
      <c r="C363" s="42" t="s">
        <v>3784</v>
      </c>
      <c r="D363" s="42" t="b">
        <v>0</v>
      </c>
      <c r="E363" s="46">
        <v>1.448</v>
      </c>
      <c r="F363" s="46">
        <f t="shared" si="53"/>
        <v>-1.448</v>
      </c>
      <c r="G363" s="46">
        <v>0.53</v>
      </c>
      <c r="H363" s="47">
        <v>0.39511769311588102</v>
      </c>
      <c r="I363" s="47">
        <v>0.94667608945804405</v>
      </c>
      <c r="J363" s="42" t="s">
        <v>3785</v>
      </c>
      <c r="K363" s="42" t="s">
        <v>30</v>
      </c>
      <c r="L363" s="42">
        <v>18</v>
      </c>
      <c r="M363" s="42">
        <v>21.9</v>
      </c>
      <c r="N363" s="42">
        <v>6.64</v>
      </c>
      <c r="O363" s="42" t="b">
        <v>0</v>
      </c>
      <c r="P363" s="42">
        <v>8.891</v>
      </c>
      <c r="Q363" s="42">
        <v>9.09</v>
      </c>
      <c r="R363" s="42">
        <v>2</v>
      </c>
      <c r="S363" s="42">
        <v>2</v>
      </c>
      <c r="T363" s="42">
        <v>8</v>
      </c>
      <c r="U363" s="44">
        <v>3140453.4375</v>
      </c>
      <c r="V363" s="44">
        <v>3015309.5</v>
      </c>
      <c r="W363" s="44">
        <v>2772812</v>
      </c>
      <c r="X363" s="44">
        <v>875806.75</v>
      </c>
      <c r="Y363" s="44">
        <v>2074024.28125</v>
      </c>
      <c r="Z363" s="44">
        <v>2599358.25</v>
      </c>
      <c r="AA363" s="44">
        <v>1178542.796875</v>
      </c>
      <c r="AB363" s="44">
        <v>2171710</v>
      </c>
      <c r="AC363" s="44">
        <v>2577494.90625</v>
      </c>
      <c r="AD363" s="44">
        <v>374330.59375</v>
      </c>
      <c r="AE363" s="44">
        <v>256676.03125</v>
      </c>
      <c r="AF363" s="44">
        <v>301176.59375</v>
      </c>
      <c r="AG363" s="44">
        <v>1301191</v>
      </c>
      <c r="AH363" s="44">
        <v>2073670.9375</v>
      </c>
      <c r="AI363" s="44">
        <v>1942955</v>
      </c>
      <c r="AJ363" s="44">
        <v>1074337.90625</v>
      </c>
      <c r="AK363" s="44">
        <v>1188090.0625</v>
      </c>
      <c r="AL363" s="44">
        <v>1052736.3125</v>
      </c>
      <c r="AM363" s="44">
        <v>4519899.46875</v>
      </c>
      <c r="AN363" s="44">
        <v>2844163.75</v>
      </c>
      <c r="AO363" s="44">
        <v>5675088.4375</v>
      </c>
      <c r="AP363" s="44">
        <v>3336043.875</v>
      </c>
      <c r="AQ363" s="44">
        <v>3279317.75</v>
      </c>
      <c r="AR363" s="44">
        <v>3581549.8125</v>
      </c>
      <c r="AS363" s="44">
        <v>4339650.9066668004</v>
      </c>
      <c r="AT363" s="44">
        <v>4484786.43110519</v>
      </c>
      <c r="AU363" s="44">
        <v>4372505.1182417898</v>
      </c>
      <c r="AV363" s="44">
        <v>897638.51604279596</v>
      </c>
      <c r="AW363" s="44">
        <v>2250791.4666549899</v>
      </c>
      <c r="AX363" s="44">
        <v>2988795.7177903</v>
      </c>
      <c r="AY363" s="44">
        <v>1370637.74074913</v>
      </c>
      <c r="AZ363" s="44">
        <v>2774390.5598671502</v>
      </c>
      <c r="BA363" s="44">
        <v>3401523.40606143</v>
      </c>
      <c r="BB363" s="44">
        <v>1339495.5527336099</v>
      </c>
      <c r="BC363" s="44">
        <v>980661.86209624505</v>
      </c>
      <c r="BD363" s="44">
        <v>1191878.0001818901</v>
      </c>
      <c r="BE363" s="44">
        <v>2160479.6596456198</v>
      </c>
      <c r="BF363" s="44">
        <v>3583982.3261499102</v>
      </c>
      <c r="BG363" s="44">
        <v>3577941.0846806602</v>
      </c>
      <c r="BH363" s="44">
        <v>2229944.3511125799</v>
      </c>
      <c r="BI363" s="44">
        <v>2649231.6182520599</v>
      </c>
      <c r="BJ363" s="44">
        <v>2492786.9264914901</v>
      </c>
      <c r="BK363" s="44">
        <v>4519899.46875</v>
      </c>
      <c r="BL363" s="44">
        <v>3228413.6551045398</v>
      </c>
      <c r="BM363" s="44">
        <v>6218968.4557837304</v>
      </c>
      <c r="BN363" s="44">
        <v>3877973.34360795</v>
      </c>
      <c r="BO363" s="44">
        <v>4033616.4318621</v>
      </c>
      <c r="BP363" s="44">
        <v>4636132.0787126804</v>
      </c>
      <c r="BQ363" s="44">
        <v>141.5</v>
      </c>
      <c r="BR363" s="44">
        <v>146.19999999999999</v>
      </c>
      <c r="BS363" s="44">
        <v>142.6</v>
      </c>
      <c r="BT363" s="44">
        <v>29.3</v>
      </c>
      <c r="BU363" s="44">
        <v>73.400000000000006</v>
      </c>
      <c r="BV363" s="44">
        <v>97.5</v>
      </c>
      <c r="BW363" s="44">
        <v>44.7</v>
      </c>
      <c r="BX363" s="44">
        <v>90.5</v>
      </c>
      <c r="BY363" s="44">
        <v>110.9</v>
      </c>
      <c r="BZ363" s="44">
        <v>43.7</v>
      </c>
      <c r="CA363" s="44">
        <v>32</v>
      </c>
      <c r="CB363" s="44">
        <v>38.9</v>
      </c>
      <c r="CC363" s="44">
        <v>70.400000000000006</v>
      </c>
      <c r="CD363" s="44">
        <v>116.9</v>
      </c>
      <c r="CE363" s="44">
        <v>116.7</v>
      </c>
      <c r="CF363" s="44">
        <v>72.7</v>
      </c>
      <c r="CG363" s="44">
        <v>86.4</v>
      </c>
      <c r="CH363" s="44">
        <v>81.3</v>
      </c>
      <c r="CI363" s="44">
        <v>147.4</v>
      </c>
      <c r="CJ363" s="44">
        <v>105.3</v>
      </c>
      <c r="CK363" s="44">
        <v>202.8</v>
      </c>
      <c r="CL363" s="44">
        <v>126.5</v>
      </c>
      <c r="CM363" s="44">
        <v>131.5</v>
      </c>
      <c r="CN363" s="44">
        <v>151.19999999999999</v>
      </c>
      <c r="CO363" s="45">
        <f t="shared" si="45"/>
        <v>142.6</v>
      </c>
      <c r="CP363" s="45">
        <f t="shared" si="46"/>
        <v>73.400000000000006</v>
      </c>
      <c r="CQ363" s="45">
        <f t="shared" si="47"/>
        <v>90.5</v>
      </c>
      <c r="CR363" s="45">
        <f t="shared" si="48"/>
        <v>38.9</v>
      </c>
      <c r="CS363" s="45">
        <f t="shared" si="49"/>
        <v>116.7</v>
      </c>
      <c r="CT363" s="45">
        <f t="shared" si="50"/>
        <v>81.3</v>
      </c>
      <c r="CU363" s="45">
        <f t="shared" si="51"/>
        <v>147.4</v>
      </c>
      <c r="CV363" s="45">
        <f t="shared" si="52"/>
        <v>131.5</v>
      </c>
    </row>
    <row r="364" spans="1:100" s="48" customFormat="1" x14ac:dyDescent="0.25">
      <c r="A364" s="41">
        <v>201</v>
      </c>
      <c r="B364" s="42" t="s">
        <v>3497</v>
      </c>
      <c r="C364" s="42" t="s">
        <v>3498</v>
      </c>
      <c r="D364" s="42" t="b">
        <v>0</v>
      </c>
      <c r="E364" s="46">
        <v>1.4470000000000001</v>
      </c>
      <c r="F364" s="46">
        <f t="shared" si="53"/>
        <v>-1.4470000000000001</v>
      </c>
      <c r="G364" s="46">
        <v>0.53</v>
      </c>
      <c r="H364" s="47">
        <v>0.39576397244615202</v>
      </c>
      <c r="I364" s="47">
        <v>0.94667608945804405</v>
      </c>
      <c r="J364" s="42" t="s">
        <v>3499</v>
      </c>
      <c r="K364" s="42" t="s">
        <v>30</v>
      </c>
      <c r="L364" s="42">
        <v>71</v>
      </c>
      <c r="M364" s="42">
        <v>14</v>
      </c>
      <c r="N364" s="42">
        <v>11.05</v>
      </c>
      <c r="O364" s="42" t="b">
        <v>0</v>
      </c>
      <c r="P364" s="42">
        <v>111.944</v>
      </c>
      <c r="Q364" s="42">
        <v>3504.53</v>
      </c>
      <c r="R364" s="42">
        <v>15</v>
      </c>
      <c r="S364" s="42">
        <v>3</v>
      </c>
      <c r="T364" s="42">
        <v>2377</v>
      </c>
      <c r="U364" s="44">
        <v>796091449.61328101</v>
      </c>
      <c r="V364" s="44">
        <v>785236793.75</v>
      </c>
      <c r="W364" s="44">
        <v>684410109.90234399</v>
      </c>
      <c r="X364" s="44">
        <v>1973435561.6796899</v>
      </c>
      <c r="Y364" s="44">
        <v>1909629861.5859399</v>
      </c>
      <c r="Z364" s="44">
        <v>1581540740.125</v>
      </c>
      <c r="AA364" s="44">
        <v>1949742271.32813</v>
      </c>
      <c r="AB364" s="44">
        <v>1527778825.8789101</v>
      </c>
      <c r="AC364" s="44">
        <v>1525252308.1054699</v>
      </c>
      <c r="AD364" s="44">
        <v>163318344.73828101</v>
      </c>
      <c r="AE364" s="44">
        <v>148280642.921875</v>
      </c>
      <c r="AF364" s="44">
        <v>138473301.40478501</v>
      </c>
      <c r="AG364" s="44">
        <v>1551368786.375</v>
      </c>
      <c r="AH364" s="44">
        <v>1532322621.9726601</v>
      </c>
      <c r="AI364" s="44">
        <v>1293806435.8046899</v>
      </c>
      <c r="AJ364" s="44">
        <v>1122048327.1210899</v>
      </c>
      <c r="AK364" s="44">
        <v>1090186413.4707</v>
      </c>
      <c r="AL364" s="44">
        <v>937838545.23828101</v>
      </c>
      <c r="AM364" s="44">
        <v>1591884902.6992199</v>
      </c>
      <c r="AN364" s="44">
        <v>1109681509.76563</v>
      </c>
      <c r="AO364" s="44">
        <v>1226170744.1953101</v>
      </c>
      <c r="AP364" s="44">
        <v>2310869753.21875</v>
      </c>
      <c r="AQ364" s="44">
        <v>1870888232.7265601</v>
      </c>
      <c r="AR364" s="44">
        <v>1797227669.90625</v>
      </c>
      <c r="AS364" s="44">
        <v>1100082854.2308099</v>
      </c>
      <c r="AT364" s="44">
        <v>1167913050.98682</v>
      </c>
      <c r="AU364" s="44">
        <v>1079260587.6361001</v>
      </c>
      <c r="AV364" s="44">
        <v>2022628586.83407</v>
      </c>
      <c r="AW364" s="44">
        <v>2072385861.5274799</v>
      </c>
      <c r="AX364" s="44">
        <v>1818488156.2964599</v>
      </c>
      <c r="AY364" s="44">
        <v>2267537800.83533</v>
      </c>
      <c r="AZ364" s="44">
        <v>1951759282.8155501</v>
      </c>
      <c r="BA364" s="44">
        <v>2012877470.1317501</v>
      </c>
      <c r="BB364" s="44">
        <v>584414418.99041104</v>
      </c>
      <c r="BC364" s="44">
        <v>566524153.78420401</v>
      </c>
      <c r="BD364" s="44">
        <v>547995046.69980502</v>
      </c>
      <c r="BE364" s="44">
        <v>2575871419.0094299</v>
      </c>
      <c r="BF364" s="44">
        <v>2648355192.6182599</v>
      </c>
      <c r="BG364" s="44">
        <v>2382537527.7810602</v>
      </c>
      <c r="BH364" s="44">
        <v>2328974258.6414499</v>
      </c>
      <c r="BI364" s="44">
        <v>2430923721.6226602</v>
      </c>
      <c r="BJ364" s="44">
        <v>2220719126.87992</v>
      </c>
      <c r="BK364" s="44">
        <v>1591884902.6992199</v>
      </c>
      <c r="BL364" s="44">
        <v>1259600801.44625</v>
      </c>
      <c r="BM364" s="44">
        <v>1343682528.2170801</v>
      </c>
      <c r="BN364" s="44">
        <v>2686263022.7044601</v>
      </c>
      <c r="BO364" s="44">
        <v>2301224246.3248</v>
      </c>
      <c r="BP364" s="44">
        <v>2326418810.1257701</v>
      </c>
      <c r="BQ364" s="44">
        <v>61</v>
      </c>
      <c r="BR364" s="44">
        <v>64.8</v>
      </c>
      <c r="BS364" s="44">
        <v>59.8</v>
      </c>
      <c r="BT364" s="44">
        <v>112.1</v>
      </c>
      <c r="BU364" s="44">
        <v>114.9</v>
      </c>
      <c r="BV364" s="44">
        <v>100.8</v>
      </c>
      <c r="BW364" s="44">
        <v>125.7</v>
      </c>
      <c r="BX364" s="44">
        <v>108.2</v>
      </c>
      <c r="BY364" s="44">
        <v>111.6</v>
      </c>
      <c r="BZ364" s="44">
        <v>32.4</v>
      </c>
      <c r="CA364" s="44">
        <v>31.4</v>
      </c>
      <c r="CB364" s="44">
        <v>30.4</v>
      </c>
      <c r="CC364" s="44">
        <v>142.80000000000001</v>
      </c>
      <c r="CD364" s="44">
        <v>146.80000000000001</v>
      </c>
      <c r="CE364" s="44">
        <v>132.1</v>
      </c>
      <c r="CF364" s="44">
        <v>129.1</v>
      </c>
      <c r="CG364" s="44">
        <v>134.80000000000001</v>
      </c>
      <c r="CH364" s="44">
        <v>123.1</v>
      </c>
      <c r="CI364" s="44">
        <v>88.3</v>
      </c>
      <c r="CJ364" s="44">
        <v>69.8</v>
      </c>
      <c r="CK364" s="44">
        <v>74.5</v>
      </c>
      <c r="CL364" s="44">
        <v>148.9</v>
      </c>
      <c r="CM364" s="44">
        <v>127.6</v>
      </c>
      <c r="CN364" s="44">
        <v>129</v>
      </c>
      <c r="CO364" s="45">
        <f t="shared" si="45"/>
        <v>61</v>
      </c>
      <c r="CP364" s="45">
        <f t="shared" si="46"/>
        <v>112.1</v>
      </c>
      <c r="CQ364" s="45">
        <f t="shared" si="47"/>
        <v>111.6</v>
      </c>
      <c r="CR364" s="45">
        <f t="shared" si="48"/>
        <v>31.4</v>
      </c>
      <c r="CS364" s="45">
        <f t="shared" si="49"/>
        <v>142.80000000000001</v>
      </c>
      <c r="CT364" s="45">
        <f t="shared" si="50"/>
        <v>129.1</v>
      </c>
      <c r="CU364" s="45">
        <f t="shared" si="51"/>
        <v>74.5</v>
      </c>
      <c r="CV364" s="45">
        <f t="shared" si="52"/>
        <v>129</v>
      </c>
    </row>
    <row r="365" spans="1:100" s="48" customFormat="1" x14ac:dyDescent="0.25">
      <c r="A365" s="41">
        <v>1350</v>
      </c>
      <c r="B365" s="42" t="s">
        <v>3126</v>
      </c>
      <c r="C365" s="42" t="s">
        <v>3127</v>
      </c>
      <c r="D365" s="42" t="b">
        <v>0</v>
      </c>
      <c r="E365" s="46">
        <v>1.4470000000000001</v>
      </c>
      <c r="F365" s="46">
        <f t="shared" si="53"/>
        <v>-1.4470000000000001</v>
      </c>
      <c r="G365" s="46">
        <v>0.53</v>
      </c>
      <c r="H365" s="47">
        <v>0.39603744138642799</v>
      </c>
      <c r="I365" s="47">
        <v>0.94667608945804405</v>
      </c>
      <c r="J365" s="42" t="s">
        <v>3128</v>
      </c>
      <c r="K365" s="42" t="s">
        <v>30</v>
      </c>
      <c r="L365" s="42">
        <v>5</v>
      </c>
      <c r="M365" s="42">
        <v>59.9</v>
      </c>
      <c r="N365" s="42">
        <v>9.36</v>
      </c>
      <c r="O365" s="42" t="b">
        <v>0</v>
      </c>
      <c r="P365" s="42">
        <v>8.3059999999999992</v>
      </c>
      <c r="Q365" s="42">
        <v>16.68</v>
      </c>
      <c r="R365" s="42">
        <v>2</v>
      </c>
      <c r="S365" s="42">
        <v>2</v>
      </c>
      <c r="T365" s="42">
        <v>9</v>
      </c>
      <c r="U365" s="44">
        <v>453936.09375</v>
      </c>
      <c r="V365" s="44">
        <v>355412.75</v>
      </c>
      <c r="W365" s="44">
        <v>88998.703125</v>
      </c>
      <c r="X365" s="44">
        <v>1658489.875</v>
      </c>
      <c r="Y365" s="44">
        <v>1596985.6875</v>
      </c>
      <c r="Z365" s="44">
        <v>1542993.9375</v>
      </c>
      <c r="AA365" s="44">
        <v>813415.40625</v>
      </c>
      <c r="AB365" s="44">
        <v>712588.59375</v>
      </c>
      <c r="AC365" s="44">
        <v>644819.5</v>
      </c>
      <c r="AD365" s="44" t="s">
        <v>30</v>
      </c>
      <c r="AE365" s="44" t="s">
        <v>30</v>
      </c>
      <c r="AF365" s="44" t="s">
        <v>30</v>
      </c>
      <c r="AG365" s="44">
        <v>599619</v>
      </c>
      <c r="AH365" s="44">
        <v>391496.78125</v>
      </c>
      <c r="AI365" s="44">
        <v>439075.9375</v>
      </c>
      <c r="AJ365" s="44">
        <v>559080.5</v>
      </c>
      <c r="AK365" s="44">
        <v>531933.5625</v>
      </c>
      <c r="AL365" s="44">
        <v>487205.875</v>
      </c>
      <c r="AM365" s="44">
        <v>2078714.9375</v>
      </c>
      <c r="AN365" s="44">
        <v>1782363.125</v>
      </c>
      <c r="AO365" s="44">
        <v>1870288.8125</v>
      </c>
      <c r="AP365" s="44">
        <v>1194826.65625</v>
      </c>
      <c r="AQ365" s="44">
        <v>1199950.9375</v>
      </c>
      <c r="AR365" s="44">
        <v>992058.15625</v>
      </c>
      <c r="AS365" s="44">
        <v>627273.80616066605</v>
      </c>
      <c r="AT365" s="44">
        <v>528619.128033716</v>
      </c>
      <c r="AU365" s="44">
        <v>140343.91258078199</v>
      </c>
      <c r="AV365" s="44">
        <v>1699832.05800481</v>
      </c>
      <c r="AW365" s="44">
        <v>1733095.3115113899</v>
      </c>
      <c r="AX365" s="44">
        <v>1774166.24775611</v>
      </c>
      <c r="AY365" s="44">
        <v>945996.91896575596</v>
      </c>
      <c r="AZ365" s="44">
        <v>910342.11177781795</v>
      </c>
      <c r="BA365" s="44">
        <v>850969.13930509402</v>
      </c>
      <c r="BB365" s="44" t="s">
        <v>30</v>
      </c>
      <c r="BC365" s="44" t="s">
        <v>30</v>
      </c>
      <c r="BD365" s="44" t="s">
        <v>30</v>
      </c>
      <c r="BE365" s="44">
        <v>995599.149576845</v>
      </c>
      <c r="BF365" s="44">
        <v>676634.61900862795</v>
      </c>
      <c r="BG365" s="44">
        <v>808555.955272216</v>
      </c>
      <c r="BH365" s="44">
        <v>1160452.77332147</v>
      </c>
      <c r="BI365" s="44">
        <v>1186118.17156282</v>
      </c>
      <c r="BJ365" s="44">
        <v>1153660.62829703</v>
      </c>
      <c r="BK365" s="44">
        <v>2078714.9375</v>
      </c>
      <c r="BL365" s="44">
        <v>2023162.50289907</v>
      </c>
      <c r="BM365" s="44">
        <v>2049530.55027043</v>
      </c>
      <c r="BN365" s="44">
        <v>1388922.35737449</v>
      </c>
      <c r="BO365" s="44">
        <v>1475959.99775512</v>
      </c>
      <c r="BP365" s="44">
        <v>1284168.2743283601</v>
      </c>
      <c r="BQ365" s="44">
        <v>59.1</v>
      </c>
      <c r="BR365" s="44">
        <v>49.8</v>
      </c>
      <c r="BS365" s="44">
        <v>13.2</v>
      </c>
      <c r="BT365" s="44">
        <v>160</v>
      </c>
      <c r="BU365" s="44">
        <v>163.19999999999999</v>
      </c>
      <c r="BV365" s="44">
        <v>167</v>
      </c>
      <c r="BW365" s="44">
        <v>89.1</v>
      </c>
      <c r="BX365" s="44">
        <v>85.7</v>
      </c>
      <c r="BY365" s="44">
        <v>80.099999999999994</v>
      </c>
      <c r="BZ365" s="44" t="s">
        <v>30</v>
      </c>
      <c r="CA365" s="44" t="s">
        <v>30</v>
      </c>
      <c r="CB365" s="44" t="s">
        <v>30</v>
      </c>
      <c r="CC365" s="44">
        <v>93.7</v>
      </c>
      <c r="CD365" s="44">
        <v>63.7</v>
      </c>
      <c r="CE365" s="44">
        <v>76.099999999999994</v>
      </c>
      <c r="CF365" s="44">
        <v>109.3</v>
      </c>
      <c r="CG365" s="44">
        <v>111.7</v>
      </c>
      <c r="CH365" s="44">
        <v>108.6</v>
      </c>
      <c r="CI365" s="44">
        <v>195.7</v>
      </c>
      <c r="CJ365" s="44">
        <v>190.5</v>
      </c>
      <c r="CK365" s="44">
        <v>193</v>
      </c>
      <c r="CL365" s="44">
        <v>130.80000000000001</v>
      </c>
      <c r="CM365" s="44">
        <v>139</v>
      </c>
      <c r="CN365" s="44">
        <v>120.9</v>
      </c>
      <c r="CO365" s="45">
        <f t="shared" si="45"/>
        <v>49.8</v>
      </c>
      <c r="CP365" s="45">
        <f t="shared" si="46"/>
        <v>163.19999999999999</v>
      </c>
      <c r="CQ365" s="45">
        <f t="shared" si="47"/>
        <v>85.7</v>
      </c>
      <c r="CR365" s="45" t="e">
        <f t="shared" si="48"/>
        <v>#NUM!</v>
      </c>
      <c r="CS365" s="45">
        <f t="shared" si="49"/>
        <v>76.099999999999994</v>
      </c>
      <c r="CT365" s="45">
        <f t="shared" si="50"/>
        <v>109.3</v>
      </c>
      <c r="CU365" s="45">
        <f t="shared" si="51"/>
        <v>193</v>
      </c>
      <c r="CV365" s="45">
        <f t="shared" si="52"/>
        <v>130.80000000000001</v>
      </c>
    </row>
    <row r="366" spans="1:100" s="48" customFormat="1" x14ac:dyDescent="0.25">
      <c r="A366" s="41">
        <v>1537</v>
      </c>
      <c r="B366" s="42" t="s">
        <v>3873</v>
      </c>
      <c r="C366" s="42" t="s">
        <v>3874</v>
      </c>
      <c r="D366" s="42" t="b">
        <v>0</v>
      </c>
      <c r="E366" s="46">
        <v>1.4470000000000001</v>
      </c>
      <c r="F366" s="46">
        <f t="shared" si="53"/>
        <v>-1.4470000000000001</v>
      </c>
      <c r="G366" s="46">
        <v>0.53</v>
      </c>
      <c r="H366" s="47">
        <v>0.395962156821764</v>
      </c>
      <c r="I366" s="47">
        <v>0.94667608945804405</v>
      </c>
      <c r="J366" s="42" t="s">
        <v>3875</v>
      </c>
      <c r="K366" s="42" t="s">
        <v>30</v>
      </c>
      <c r="L366" s="42">
        <v>5</v>
      </c>
      <c r="M366" s="42">
        <v>77.5</v>
      </c>
      <c r="N366" s="42">
        <v>9.01</v>
      </c>
      <c r="O366" s="42" t="b">
        <v>0</v>
      </c>
      <c r="P366" s="42">
        <v>5.7320000000000002</v>
      </c>
      <c r="Q366" s="42">
        <v>2.02</v>
      </c>
      <c r="R366" s="42">
        <v>2</v>
      </c>
      <c r="S366" s="42">
        <v>2</v>
      </c>
      <c r="T366" s="42">
        <v>5</v>
      </c>
      <c r="U366" s="44">
        <v>1171822.75</v>
      </c>
      <c r="V366" s="44">
        <v>1220945.5</v>
      </c>
      <c r="W366" s="44">
        <v>1929336.46875</v>
      </c>
      <c r="X366" s="44">
        <v>925954.21875</v>
      </c>
      <c r="Y366" s="44">
        <v>1345706.28125</v>
      </c>
      <c r="Z366" s="44">
        <v>953646.875</v>
      </c>
      <c r="AA366" s="44">
        <v>670611.84375</v>
      </c>
      <c r="AB366" s="44">
        <v>659945.4375</v>
      </c>
      <c r="AC366" s="44">
        <v>600371.25</v>
      </c>
      <c r="AD366" s="44">
        <v>484801.953125</v>
      </c>
      <c r="AE366" s="44">
        <v>363270.453125</v>
      </c>
      <c r="AF366" s="44">
        <v>227764.21875</v>
      </c>
      <c r="AG366" s="44">
        <v>1209831.125</v>
      </c>
      <c r="AH366" s="44">
        <v>979306.25</v>
      </c>
      <c r="AI366" s="44">
        <v>1382782.65625</v>
      </c>
      <c r="AJ366" s="44">
        <v>1317096.3125</v>
      </c>
      <c r="AK366" s="44">
        <v>1848360.5625</v>
      </c>
      <c r="AL366" s="44">
        <v>1622109.46875</v>
      </c>
      <c r="AM366" s="44">
        <v>1210245</v>
      </c>
      <c r="AN366" s="44">
        <v>703435.40625</v>
      </c>
      <c r="AO366" s="44">
        <v>1105970</v>
      </c>
      <c r="AP366" s="44">
        <v>1554245.25</v>
      </c>
      <c r="AQ366" s="44">
        <v>1739748.46875</v>
      </c>
      <c r="AR366" s="44">
        <v>1888099</v>
      </c>
      <c r="AS366" s="44">
        <v>1619288.98507679</v>
      </c>
      <c r="AT366" s="44">
        <v>1815959.46005507</v>
      </c>
      <c r="AU366" s="44">
        <v>3042410.94759396</v>
      </c>
      <c r="AV366" s="44">
        <v>949036.04116126802</v>
      </c>
      <c r="AW366" s="44">
        <v>1460399.5921571499</v>
      </c>
      <c r="AX366" s="44">
        <v>1096522.84223773</v>
      </c>
      <c r="AY366" s="44">
        <v>779917.28842970298</v>
      </c>
      <c r="AZ366" s="44">
        <v>843089.72737031803</v>
      </c>
      <c r="BA366" s="44">
        <v>792310.72552245005</v>
      </c>
      <c r="BB366" s="44">
        <v>1734803.5960993499</v>
      </c>
      <c r="BC366" s="44">
        <v>1387918.7599684</v>
      </c>
      <c r="BD366" s="44">
        <v>901355.44126008404</v>
      </c>
      <c r="BE366" s="44">
        <v>2008786.97836726</v>
      </c>
      <c r="BF366" s="44">
        <v>1692561.83727952</v>
      </c>
      <c r="BG366" s="44">
        <v>2546386.7547013401</v>
      </c>
      <c r="BH366" s="44">
        <v>2733824.6792226001</v>
      </c>
      <c r="BI366" s="44">
        <v>4121518.5604712199</v>
      </c>
      <c r="BJ366" s="44">
        <v>3841012.4444510899</v>
      </c>
      <c r="BK366" s="44">
        <v>1210245</v>
      </c>
      <c r="BL366" s="44">
        <v>798470.36620922806</v>
      </c>
      <c r="BM366" s="44">
        <v>1211962.1779978899</v>
      </c>
      <c r="BN366" s="44">
        <v>1806727.3317648701</v>
      </c>
      <c r="BO366" s="44">
        <v>2139920.1132177301</v>
      </c>
      <c r="BP366" s="44">
        <v>2444047.07457502</v>
      </c>
      <c r="BQ366" s="44">
        <v>90.4</v>
      </c>
      <c r="BR366" s="44">
        <v>101.4</v>
      </c>
      <c r="BS366" s="44">
        <v>169.9</v>
      </c>
      <c r="BT366" s="44">
        <v>53</v>
      </c>
      <c r="BU366" s="44">
        <v>81.599999999999994</v>
      </c>
      <c r="BV366" s="44">
        <v>61.2</v>
      </c>
      <c r="BW366" s="44">
        <v>43.6</v>
      </c>
      <c r="BX366" s="44">
        <v>47.1</v>
      </c>
      <c r="BY366" s="44">
        <v>44.2</v>
      </c>
      <c r="BZ366" s="44">
        <v>96.9</v>
      </c>
      <c r="CA366" s="44">
        <v>77.5</v>
      </c>
      <c r="CB366" s="44">
        <v>50.3</v>
      </c>
      <c r="CC366" s="44">
        <v>112.2</v>
      </c>
      <c r="CD366" s="44">
        <v>94.5</v>
      </c>
      <c r="CE366" s="44">
        <v>142.19999999999999</v>
      </c>
      <c r="CF366" s="44">
        <v>152.69999999999999</v>
      </c>
      <c r="CG366" s="44">
        <v>230.2</v>
      </c>
      <c r="CH366" s="44">
        <v>214.5</v>
      </c>
      <c r="CI366" s="44">
        <v>67.599999999999994</v>
      </c>
      <c r="CJ366" s="44">
        <v>44.6</v>
      </c>
      <c r="CK366" s="44">
        <v>67.7</v>
      </c>
      <c r="CL366" s="44">
        <v>100.9</v>
      </c>
      <c r="CM366" s="44">
        <v>119.5</v>
      </c>
      <c r="CN366" s="44">
        <v>136.5</v>
      </c>
      <c r="CO366" s="45">
        <f t="shared" si="45"/>
        <v>101.4</v>
      </c>
      <c r="CP366" s="45">
        <f t="shared" si="46"/>
        <v>61.2</v>
      </c>
      <c r="CQ366" s="45">
        <f t="shared" si="47"/>
        <v>44.2</v>
      </c>
      <c r="CR366" s="45">
        <f t="shared" si="48"/>
        <v>77.5</v>
      </c>
      <c r="CS366" s="45">
        <f t="shared" si="49"/>
        <v>112.2</v>
      </c>
      <c r="CT366" s="45">
        <f t="shared" si="50"/>
        <v>214.5</v>
      </c>
      <c r="CU366" s="45">
        <f t="shared" si="51"/>
        <v>67.599999999999994</v>
      </c>
      <c r="CV366" s="45">
        <f t="shared" si="52"/>
        <v>119.5</v>
      </c>
    </row>
    <row r="367" spans="1:100" s="48" customFormat="1" x14ac:dyDescent="0.25">
      <c r="A367" s="41">
        <v>118</v>
      </c>
      <c r="B367" s="42" t="s">
        <v>3261</v>
      </c>
      <c r="C367" s="42" t="s">
        <v>3262</v>
      </c>
      <c r="D367" s="42" t="b">
        <v>0</v>
      </c>
      <c r="E367" s="46">
        <v>1.4450000000000001</v>
      </c>
      <c r="F367" s="46">
        <f t="shared" si="53"/>
        <v>-1.4450000000000001</v>
      </c>
      <c r="G367" s="46">
        <v>0.53</v>
      </c>
      <c r="H367" s="47">
        <v>0.39746963743205399</v>
      </c>
      <c r="I367" s="47">
        <v>0.94667608945804405</v>
      </c>
      <c r="J367" s="42" t="s">
        <v>3263</v>
      </c>
      <c r="K367" s="42" t="s">
        <v>30</v>
      </c>
      <c r="L367" s="42">
        <v>75</v>
      </c>
      <c r="M367" s="42">
        <v>13.9</v>
      </c>
      <c r="N367" s="42">
        <v>10.32</v>
      </c>
      <c r="O367" s="42" t="b">
        <v>0</v>
      </c>
      <c r="P367" s="42">
        <v>163.08500000000001</v>
      </c>
      <c r="Q367" s="42">
        <v>1678.24</v>
      </c>
      <c r="R367" s="42">
        <v>24</v>
      </c>
      <c r="S367" s="42">
        <v>2</v>
      </c>
      <c r="T367" s="42">
        <v>1019</v>
      </c>
      <c r="U367" s="44">
        <v>836385.328125</v>
      </c>
      <c r="V367" s="44">
        <v>625505.375</v>
      </c>
      <c r="W367" s="44">
        <v>817350.9765625</v>
      </c>
      <c r="X367" s="44">
        <v>2656625.9375</v>
      </c>
      <c r="Y367" s="44">
        <v>2113224.59375</v>
      </c>
      <c r="Z367" s="44">
        <v>1544509.46875</v>
      </c>
      <c r="AA367" s="44">
        <v>1966389.3125</v>
      </c>
      <c r="AB367" s="44">
        <v>1576756.625</v>
      </c>
      <c r="AC367" s="44">
        <v>1051728.5625</v>
      </c>
      <c r="AD367" s="44">
        <v>2438342.765625</v>
      </c>
      <c r="AE367" s="44">
        <v>1783419.6875</v>
      </c>
      <c r="AF367" s="44">
        <v>1384728.21875</v>
      </c>
      <c r="AG367" s="44">
        <v>2840102.3125</v>
      </c>
      <c r="AH367" s="44">
        <v>2114690.40625</v>
      </c>
      <c r="AI367" s="44">
        <v>1707382.3203125</v>
      </c>
      <c r="AJ367" s="44">
        <v>2243314.703125</v>
      </c>
      <c r="AK367" s="44">
        <v>1569212.0703125</v>
      </c>
      <c r="AL367" s="44">
        <v>1468946.609375</v>
      </c>
      <c r="AM367" s="44">
        <v>2768343.109375</v>
      </c>
      <c r="AN367" s="44">
        <v>1863430.25</v>
      </c>
      <c r="AO367" s="44">
        <v>1357480.828125</v>
      </c>
      <c r="AP367" s="44">
        <v>1690846.125</v>
      </c>
      <c r="AQ367" s="44">
        <v>1715312.109375</v>
      </c>
      <c r="AR367" s="44">
        <v>1414532.609375</v>
      </c>
      <c r="AS367" s="44">
        <v>1155763.14686897</v>
      </c>
      <c r="AT367" s="44">
        <v>930338.33455018804</v>
      </c>
      <c r="AU367" s="44">
        <v>1288897.8150770599</v>
      </c>
      <c r="AV367" s="44">
        <v>2722849.2635142398</v>
      </c>
      <c r="AW367" s="44">
        <v>2293332.7858009902</v>
      </c>
      <c r="AX367" s="44">
        <v>1775908.8368394701</v>
      </c>
      <c r="AY367" s="44">
        <v>2286898.2033276898</v>
      </c>
      <c r="AZ367" s="44">
        <v>2014329.12111101</v>
      </c>
      <c r="BA367" s="44">
        <v>1387967.5624158501</v>
      </c>
      <c r="BB367" s="44">
        <v>8725306.8414070904</v>
      </c>
      <c r="BC367" s="44">
        <v>6813770.8968213303</v>
      </c>
      <c r="BD367" s="44">
        <v>5479931.4900584901</v>
      </c>
      <c r="BE367" s="44">
        <v>4715666.8601832697</v>
      </c>
      <c r="BF367" s="44">
        <v>3654877.3984439299</v>
      </c>
      <c r="BG367" s="44">
        <v>3144135.2739016102</v>
      </c>
      <c r="BH367" s="44">
        <v>4656325.4641759899</v>
      </c>
      <c r="BI367" s="44">
        <v>3499066.5805814299</v>
      </c>
      <c r="BJ367" s="44">
        <v>3478336.2747962601</v>
      </c>
      <c r="BK367" s="44">
        <v>2768343.109375</v>
      </c>
      <c r="BL367" s="44">
        <v>2115181.8928973</v>
      </c>
      <c r="BM367" s="44">
        <v>1487576.8972438199</v>
      </c>
      <c r="BN367" s="44">
        <v>1965518.57427019</v>
      </c>
      <c r="BO367" s="44">
        <v>2109862.9768789699</v>
      </c>
      <c r="BP367" s="44">
        <v>1831039.73140918</v>
      </c>
      <c r="BQ367" s="44">
        <v>38.4</v>
      </c>
      <c r="BR367" s="44">
        <v>30.9</v>
      </c>
      <c r="BS367" s="44">
        <v>42.8</v>
      </c>
      <c r="BT367" s="44">
        <v>90.4</v>
      </c>
      <c r="BU367" s="44">
        <v>76.099999999999994</v>
      </c>
      <c r="BV367" s="44">
        <v>59</v>
      </c>
      <c r="BW367" s="44">
        <v>75.900000000000006</v>
      </c>
      <c r="BX367" s="44">
        <v>66.900000000000006</v>
      </c>
      <c r="BY367" s="44">
        <v>46.1</v>
      </c>
      <c r="BZ367" s="44">
        <v>289.60000000000002</v>
      </c>
      <c r="CA367" s="44">
        <v>226.2</v>
      </c>
      <c r="CB367" s="44">
        <v>181.9</v>
      </c>
      <c r="CC367" s="44">
        <v>156.5</v>
      </c>
      <c r="CD367" s="44">
        <v>121.3</v>
      </c>
      <c r="CE367" s="44">
        <v>104.4</v>
      </c>
      <c r="CF367" s="44">
        <v>154.6</v>
      </c>
      <c r="CG367" s="44">
        <v>116.1</v>
      </c>
      <c r="CH367" s="44">
        <v>115.5</v>
      </c>
      <c r="CI367" s="44">
        <v>91.9</v>
      </c>
      <c r="CJ367" s="44">
        <v>70.2</v>
      </c>
      <c r="CK367" s="44">
        <v>49.4</v>
      </c>
      <c r="CL367" s="44">
        <v>65.2</v>
      </c>
      <c r="CM367" s="44">
        <v>70</v>
      </c>
      <c r="CN367" s="44">
        <v>60.8</v>
      </c>
      <c r="CO367" s="45">
        <f t="shared" si="45"/>
        <v>38.4</v>
      </c>
      <c r="CP367" s="45">
        <f t="shared" si="46"/>
        <v>76.099999999999994</v>
      </c>
      <c r="CQ367" s="45">
        <f t="shared" si="47"/>
        <v>66.900000000000006</v>
      </c>
      <c r="CR367" s="45">
        <f t="shared" si="48"/>
        <v>226.2</v>
      </c>
      <c r="CS367" s="45">
        <f t="shared" si="49"/>
        <v>121.3</v>
      </c>
      <c r="CT367" s="45">
        <f t="shared" si="50"/>
        <v>116.1</v>
      </c>
      <c r="CU367" s="45">
        <f t="shared" si="51"/>
        <v>70.2</v>
      </c>
      <c r="CV367" s="45">
        <f t="shared" si="52"/>
        <v>65.2</v>
      </c>
    </row>
    <row r="368" spans="1:100" s="48" customFormat="1" x14ac:dyDescent="0.25">
      <c r="A368" s="41">
        <v>555</v>
      </c>
      <c r="B368" s="42" t="s">
        <v>3849</v>
      </c>
      <c r="C368" s="42" t="s">
        <v>3850</v>
      </c>
      <c r="D368" s="42" t="b">
        <v>0</v>
      </c>
      <c r="E368" s="46">
        <v>1.4430000000000001</v>
      </c>
      <c r="F368" s="46">
        <f t="shared" si="53"/>
        <v>-1.4430000000000001</v>
      </c>
      <c r="G368" s="46">
        <v>0.53</v>
      </c>
      <c r="H368" s="47">
        <v>0.39914553823548599</v>
      </c>
      <c r="I368" s="47">
        <v>0.94667608945804405</v>
      </c>
      <c r="J368" s="42" t="s">
        <v>3851</v>
      </c>
      <c r="K368" s="42" t="s">
        <v>30</v>
      </c>
      <c r="L368" s="42">
        <v>32</v>
      </c>
      <c r="M368" s="42">
        <v>43</v>
      </c>
      <c r="N368" s="42">
        <v>5.14</v>
      </c>
      <c r="O368" s="42" t="b">
        <v>0</v>
      </c>
      <c r="P368" s="42">
        <v>36.673999999999999</v>
      </c>
      <c r="Q368" s="42">
        <v>78.239999999999995</v>
      </c>
      <c r="R368" s="42">
        <v>8</v>
      </c>
      <c r="S368" s="42">
        <v>8</v>
      </c>
      <c r="T368" s="42">
        <v>63</v>
      </c>
      <c r="U368" s="44">
        <v>5137783.3125</v>
      </c>
      <c r="V368" s="44">
        <v>4473074.80859375</v>
      </c>
      <c r="W368" s="44">
        <v>4374314.67578125</v>
      </c>
      <c r="X368" s="44">
        <v>2448961.3125</v>
      </c>
      <c r="Y368" s="44">
        <v>2242333.1640625</v>
      </c>
      <c r="Z368" s="44">
        <v>1791316.8046875</v>
      </c>
      <c r="AA368" s="44">
        <v>1752586.8515625</v>
      </c>
      <c r="AB368" s="44">
        <v>1112858.671875</v>
      </c>
      <c r="AC368" s="44">
        <v>816810.3828125</v>
      </c>
      <c r="AD368" s="44">
        <v>1445511.984375</v>
      </c>
      <c r="AE368" s="44">
        <v>1392533.1171875</v>
      </c>
      <c r="AF368" s="44">
        <v>1418061.7734375</v>
      </c>
      <c r="AG368" s="44">
        <v>3185953.9433593801</v>
      </c>
      <c r="AH368" s="44">
        <v>2958139.3125</v>
      </c>
      <c r="AI368" s="44">
        <v>2698155.3671875</v>
      </c>
      <c r="AJ368" s="44">
        <v>2986863.6953125</v>
      </c>
      <c r="AK368" s="44">
        <v>2696425.1796875</v>
      </c>
      <c r="AL368" s="44">
        <v>688301.796875</v>
      </c>
      <c r="AM368" s="44">
        <v>4912754.8984375</v>
      </c>
      <c r="AN368" s="44">
        <v>3895013.12890625</v>
      </c>
      <c r="AO368" s="44">
        <v>2740610.62890625</v>
      </c>
      <c r="AP368" s="44">
        <v>6157928.765625</v>
      </c>
      <c r="AQ368" s="44">
        <v>5399649.234375</v>
      </c>
      <c r="AR368" s="44">
        <v>5683201.015625</v>
      </c>
      <c r="AS368" s="44">
        <v>7099670.9405433303</v>
      </c>
      <c r="AT368" s="44">
        <v>6652977.1510684602</v>
      </c>
      <c r="AU368" s="44">
        <v>6897948.1150015499</v>
      </c>
      <c r="AV368" s="44">
        <v>2510008.0564561998</v>
      </c>
      <c r="AW368" s="44">
        <v>2433445.1610313598</v>
      </c>
      <c r="AX368" s="44">
        <v>2059693.00116896</v>
      </c>
      <c r="AY368" s="44">
        <v>2038247.3076597401</v>
      </c>
      <c r="AZ368" s="44">
        <v>1421692.85665042</v>
      </c>
      <c r="BA368" s="44">
        <v>1077945.7327785799</v>
      </c>
      <c r="BB368" s="44">
        <v>5172585.1608767798</v>
      </c>
      <c r="BC368" s="44">
        <v>5320341.4166930802</v>
      </c>
      <c r="BD368" s="44">
        <v>5611845.8928519301</v>
      </c>
      <c r="BE368" s="44">
        <v>5289914.1564886896</v>
      </c>
      <c r="BF368" s="44">
        <v>5112633.2643070295</v>
      </c>
      <c r="BG368" s="44">
        <v>4968638.4610615298</v>
      </c>
      <c r="BH368" s="44">
        <v>6199669.3834941797</v>
      </c>
      <c r="BI368" s="44">
        <v>6012553.3137174305</v>
      </c>
      <c r="BJ368" s="44">
        <v>1629838.07089926</v>
      </c>
      <c r="BK368" s="44">
        <v>4912754.8984375</v>
      </c>
      <c r="BL368" s="44">
        <v>4421234.0348450104</v>
      </c>
      <c r="BM368" s="44">
        <v>3003260.8722238201</v>
      </c>
      <c r="BN368" s="44">
        <v>7158264.2494263798</v>
      </c>
      <c r="BO368" s="44">
        <v>6641660.1069129696</v>
      </c>
      <c r="BP368" s="44">
        <v>7356611.4999584602</v>
      </c>
      <c r="BQ368" s="44">
        <v>153.5</v>
      </c>
      <c r="BR368" s="44">
        <v>143.80000000000001</v>
      </c>
      <c r="BS368" s="44">
        <v>149.1</v>
      </c>
      <c r="BT368" s="44">
        <v>54.3</v>
      </c>
      <c r="BU368" s="44">
        <v>52.6</v>
      </c>
      <c r="BV368" s="44">
        <v>44.5</v>
      </c>
      <c r="BW368" s="44">
        <v>44.1</v>
      </c>
      <c r="BX368" s="44">
        <v>30.7</v>
      </c>
      <c r="BY368" s="44">
        <v>23.3</v>
      </c>
      <c r="BZ368" s="44">
        <v>111.8</v>
      </c>
      <c r="CA368" s="44">
        <v>115</v>
      </c>
      <c r="CB368" s="44">
        <v>121.3</v>
      </c>
      <c r="CC368" s="44">
        <v>114.4</v>
      </c>
      <c r="CD368" s="44">
        <v>110.5</v>
      </c>
      <c r="CE368" s="44">
        <v>107.4</v>
      </c>
      <c r="CF368" s="44">
        <v>134</v>
      </c>
      <c r="CG368" s="44">
        <v>130</v>
      </c>
      <c r="CH368" s="44">
        <v>35.200000000000003</v>
      </c>
      <c r="CI368" s="44">
        <v>106.2</v>
      </c>
      <c r="CJ368" s="44">
        <v>95.6</v>
      </c>
      <c r="CK368" s="44">
        <v>64.900000000000006</v>
      </c>
      <c r="CL368" s="44">
        <v>154.80000000000001</v>
      </c>
      <c r="CM368" s="44">
        <v>143.6</v>
      </c>
      <c r="CN368" s="44">
        <v>159.1</v>
      </c>
      <c r="CO368" s="45">
        <f t="shared" si="45"/>
        <v>149.1</v>
      </c>
      <c r="CP368" s="45">
        <f t="shared" si="46"/>
        <v>52.6</v>
      </c>
      <c r="CQ368" s="45">
        <f t="shared" si="47"/>
        <v>30.7</v>
      </c>
      <c r="CR368" s="45">
        <f t="shared" si="48"/>
        <v>115</v>
      </c>
      <c r="CS368" s="45">
        <f t="shared" si="49"/>
        <v>110.5</v>
      </c>
      <c r="CT368" s="45">
        <f t="shared" si="50"/>
        <v>130</v>
      </c>
      <c r="CU368" s="45">
        <f t="shared" si="51"/>
        <v>95.6</v>
      </c>
      <c r="CV368" s="45">
        <f t="shared" si="52"/>
        <v>154.80000000000001</v>
      </c>
    </row>
    <row r="369" spans="1:100" s="48" customFormat="1" x14ac:dyDescent="0.25">
      <c r="A369" s="41">
        <v>1175</v>
      </c>
      <c r="B369" s="42" t="s">
        <v>3957</v>
      </c>
      <c r="C369" s="42" t="s">
        <v>3958</v>
      </c>
      <c r="D369" s="42" t="b">
        <v>0</v>
      </c>
      <c r="E369" s="46">
        <v>1.4430000000000001</v>
      </c>
      <c r="F369" s="46">
        <f t="shared" si="53"/>
        <v>-1.4430000000000001</v>
      </c>
      <c r="G369" s="46">
        <v>0.53</v>
      </c>
      <c r="H369" s="47">
        <v>0.39942273118967703</v>
      </c>
      <c r="I369" s="47">
        <v>0.94667608945804405</v>
      </c>
      <c r="J369" s="42" t="s">
        <v>3959</v>
      </c>
      <c r="K369" s="42" t="s">
        <v>30</v>
      </c>
      <c r="L369" s="42">
        <v>8</v>
      </c>
      <c r="M369" s="42">
        <v>36.9</v>
      </c>
      <c r="N369" s="42">
        <v>8.4700000000000006</v>
      </c>
      <c r="O369" s="42" t="b">
        <v>0</v>
      </c>
      <c r="P369" s="42">
        <v>11.613</v>
      </c>
      <c r="Q369" s="42">
        <v>13.98</v>
      </c>
      <c r="R369" s="42">
        <v>2</v>
      </c>
      <c r="S369" s="42">
        <v>2</v>
      </c>
      <c r="T369" s="42">
        <v>13</v>
      </c>
      <c r="U369" s="44">
        <v>564760.0625</v>
      </c>
      <c r="V369" s="44">
        <v>515627.65625</v>
      </c>
      <c r="W369" s="44">
        <v>464364.75</v>
      </c>
      <c r="X369" s="44">
        <v>657582.265625</v>
      </c>
      <c r="Y369" s="44">
        <v>521916.96875</v>
      </c>
      <c r="Z369" s="44">
        <v>565751.078125</v>
      </c>
      <c r="AA369" s="44">
        <v>642193.1875</v>
      </c>
      <c r="AB369" s="44">
        <v>598433.5625</v>
      </c>
      <c r="AC369" s="44">
        <v>548217.828125</v>
      </c>
      <c r="AD369" s="44">
        <v>323918.25</v>
      </c>
      <c r="AE369" s="44">
        <v>296510.9375</v>
      </c>
      <c r="AF369" s="44">
        <v>289858.46875</v>
      </c>
      <c r="AG369" s="44">
        <v>1095553.40625</v>
      </c>
      <c r="AH369" s="44">
        <v>904973.09375</v>
      </c>
      <c r="AI369" s="44">
        <v>885914.5</v>
      </c>
      <c r="AJ369" s="44">
        <v>935518.875</v>
      </c>
      <c r="AK369" s="44">
        <v>734342.21875</v>
      </c>
      <c r="AL369" s="44">
        <v>663209.4375</v>
      </c>
      <c r="AM369" s="44">
        <v>956165.734375</v>
      </c>
      <c r="AN369" s="44">
        <v>845877.609375</v>
      </c>
      <c r="AO369" s="44">
        <v>631550.8125</v>
      </c>
      <c r="AP369" s="44">
        <v>876387.859375</v>
      </c>
      <c r="AQ369" s="44">
        <v>517420.59375</v>
      </c>
      <c r="AR369" s="44">
        <v>857137.1875</v>
      </c>
      <c r="AS369" s="44">
        <v>780416.44815099204</v>
      </c>
      <c r="AT369" s="44">
        <v>766912.95412711997</v>
      </c>
      <c r="AU369" s="44">
        <v>732266.46671540302</v>
      </c>
      <c r="AV369" s="44">
        <v>673974.21759044996</v>
      </c>
      <c r="AW369" s="44">
        <v>566399.47284365504</v>
      </c>
      <c r="AX369" s="44">
        <v>650512.25610600098</v>
      </c>
      <c r="AY369" s="44">
        <v>746866.57283336704</v>
      </c>
      <c r="AZ369" s="44">
        <v>764507.428021083</v>
      </c>
      <c r="BA369" s="44">
        <v>723483.78631731798</v>
      </c>
      <c r="BB369" s="44">
        <v>1159101.2398362199</v>
      </c>
      <c r="BC369" s="44">
        <v>1132855.94562368</v>
      </c>
      <c r="BD369" s="44">
        <v>1147087.5866147401</v>
      </c>
      <c r="BE369" s="44">
        <v>1819041.8241892201</v>
      </c>
      <c r="BF369" s="44">
        <v>1564089.80566195</v>
      </c>
      <c r="BG369" s="44">
        <v>1631406.7423405701</v>
      </c>
      <c r="BH369" s="44">
        <v>1941805.2909882099</v>
      </c>
      <c r="BI369" s="44">
        <v>1637453.8310978201</v>
      </c>
      <c r="BJ369" s="44">
        <v>1570421.5725205899</v>
      </c>
      <c r="BK369" s="44">
        <v>956165.734375</v>
      </c>
      <c r="BL369" s="44">
        <v>960156.68037870096</v>
      </c>
      <c r="BM369" s="44">
        <v>692076.36575479899</v>
      </c>
      <c r="BN369" s="44">
        <v>1018754.2144714399</v>
      </c>
      <c r="BO369" s="44">
        <v>636436.10294667003</v>
      </c>
      <c r="BP369" s="44">
        <v>1109520.01755143</v>
      </c>
      <c r="BQ369" s="44">
        <v>73.8</v>
      </c>
      <c r="BR369" s="44">
        <v>72.5</v>
      </c>
      <c r="BS369" s="44">
        <v>69.2</v>
      </c>
      <c r="BT369" s="44">
        <v>63.7</v>
      </c>
      <c r="BU369" s="44">
        <v>53.6</v>
      </c>
      <c r="BV369" s="44">
        <v>61.5</v>
      </c>
      <c r="BW369" s="44">
        <v>70.599999999999994</v>
      </c>
      <c r="BX369" s="44">
        <v>72.3</v>
      </c>
      <c r="BY369" s="44">
        <v>68.400000000000006</v>
      </c>
      <c r="BZ369" s="44">
        <v>109.6</v>
      </c>
      <c r="CA369" s="44">
        <v>107.1</v>
      </c>
      <c r="CB369" s="44">
        <v>108.5</v>
      </c>
      <c r="CC369" s="44">
        <v>172</v>
      </c>
      <c r="CD369" s="44">
        <v>147.9</v>
      </c>
      <c r="CE369" s="44">
        <v>154.30000000000001</v>
      </c>
      <c r="CF369" s="44">
        <v>183.6</v>
      </c>
      <c r="CG369" s="44">
        <v>154.80000000000001</v>
      </c>
      <c r="CH369" s="44">
        <v>148.5</v>
      </c>
      <c r="CI369" s="44">
        <v>90.4</v>
      </c>
      <c r="CJ369" s="44">
        <v>90.8</v>
      </c>
      <c r="CK369" s="44">
        <v>65.400000000000006</v>
      </c>
      <c r="CL369" s="44">
        <v>96.3</v>
      </c>
      <c r="CM369" s="44">
        <v>60.2</v>
      </c>
      <c r="CN369" s="44">
        <v>104.9</v>
      </c>
      <c r="CO369" s="45">
        <f t="shared" si="45"/>
        <v>72.5</v>
      </c>
      <c r="CP369" s="45">
        <f t="shared" si="46"/>
        <v>61.5</v>
      </c>
      <c r="CQ369" s="45">
        <f t="shared" si="47"/>
        <v>70.599999999999994</v>
      </c>
      <c r="CR369" s="45">
        <f t="shared" si="48"/>
        <v>108.5</v>
      </c>
      <c r="CS369" s="45">
        <f t="shared" si="49"/>
        <v>154.30000000000001</v>
      </c>
      <c r="CT369" s="45">
        <f t="shared" si="50"/>
        <v>154.80000000000001</v>
      </c>
      <c r="CU369" s="45">
        <f t="shared" si="51"/>
        <v>90.4</v>
      </c>
      <c r="CV369" s="45">
        <f t="shared" si="52"/>
        <v>96.3</v>
      </c>
    </row>
    <row r="370" spans="1:100" s="48" customFormat="1" x14ac:dyDescent="0.25">
      <c r="A370" s="41">
        <v>1458</v>
      </c>
      <c r="B370" s="42" t="s">
        <v>3993</v>
      </c>
      <c r="C370" s="42" t="s">
        <v>3994</v>
      </c>
      <c r="D370" s="42" t="b">
        <v>0</v>
      </c>
      <c r="E370" s="46">
        <v>1.4410000000000001</v>
      </c>
      <c r="F370" s="46">
        <f t="shared" si="53"/>
        <v>-1.4410000000000001</v>
      </c>
      <c r="G370" s="46">
        <v>0.53</v>
      </c>
      <c r="H370" s="47">
        <v>0.40118132963228798</v>
      </c>
      <c r="I370" s="47">
        <v>0.94956582693833702</v>
      </c>
      <c r="J370" s="42" t="s">
        <v>3995</v>
      </c>
      <c r="K370" s="42" t="s">
        <v>30</v>
      </c>
      <c r="L370" s="42">
        <v>6</v>
      </c>
      <c r="M370" s="42">
        <v>46.7</v>
      </c>
      <c r="N370" s="42">
        <v>5.21</v>
      </c>
      <c r="O370" s="42" t="b">
        <v>0</v>
      </c>
      <c r="P370" s="42">
        <v>6.8129999999999997</v>
      </c>
      <c r="Q370" s="42">
        <v>9.5</v>
      </c>
      <c r="R370" s="42">
        <v>2</v>
      </c>
      <c r="S370" s="42">
        <v>2</v>
      </c>
      <c r="T370" s="42">
        <v>5</v>
      </c>
      <c r="U370" s="44">
        <v>480273.03125</v>
      </c>
      <c r="V370" s="44">
        <v>485405.28125</v>
      </c>
      <c r="W370" s="44">
        <v>595337.3125</v>
      </c>
      <c r="X370" s="44">
        <v>1807665.375</v>
      </c>
      <c r="Y370" s="44">
        <v>1982255</v>
      </c>
      <c r="Z370" s="44">
        <v>1658819.5</v>
      </c>
      <c r="AA370" s="44">
        <v>1254796.25</v>
      </c>
      <c r="AB370" s="44">
        <v>1317657.375</v>
      </c>
      <c r="AC370" s="44">
        <v>1074462.875</v>
      </c>
      <c r="AD370" s="44">
        <v>216450.796875</v>
      </c>
      <c r="AE370" s="44">
        <v>203692.109375</v>
      </c>
      <c r="AF370" s="44">
        <v>172157.28125</v>
      </c>
      <c r="AG370" s="44">
        <v>156945.984375</v>
      </c>
      <c r="AH370" s="44">
        <v>118515.890625</v>
      </c>
      <c r="AI370" s="44" t="s">
        <v>30</v>
      </c>
      <c r="AJ370" s="44">
        <v>506359.625</v>
      </c>
      <c r="AK370" s="44">
        <v>519512.15625</v>
      </c>
      <c r="AL370" s="44">
        <v>472316.5625</v>
      </c>
      <c r="AM370" s="44">
        <v>3815507.25</v>
      </c>
      <c r="AN370" s="44">
        <v>3554528</v>
      </c>
      <c r="AO370" s="44">
        <v>3512117.25</v>
      </c>
      <c r="AP370" s="44">
        <v>1738921.625</v>
      </c>
      <c r="AQ370" s="44">
        <v>1613591.25</v>
      </c>
      <c r="AR370" s="44">
        <v>1393211.125</v>
      </c>
      <c r="AS370" s="44">
        <v>663667.63175793004</v>
      </c>
      <c r="AT370" s="44">
        <v>721962.04699278704</v>
      </c>
      <c r="AU370" s="44">
        <v>938799.834242841</v>
      </c>
      <c r="AV370" s="44">
        <v>1852726.14616974</v>
      </c>
      <c r="AW370" s="44">
        <v>2151200.7738140798</v>
      </c>
      <c r="AX370" s="44">
        <v>1907344.86798311</v>
      </c>
      <c r="AY370" s="44">
        <v>1459320.0194009501</v>
      </c>
      <c r="AZ370" s="44">
        <v>1683326.1265727601</v>
      </c>
      <c r="BA370" s="44">
        <v>1417970.06441962</v>
      </c>
      <c r="BB370" s="44">
        <v>774542.30202018598</v>
      </c>
      <c r="BC370" s="44">
        <v>778230.37196426699</v>
      </c>
      <c r="BD370" s="44">
        <v>681296.224046299</v>
      </c>
      <c r="BE370" s="44">
        <v>260590.956212613</v>
      </c>
      <c r="BF370" s="44">
        <v>204834.26260484799</v>
      </c>
      <c r="BG370" s="44" t="s">
        <v>30</v>
      </c>
      <c r="BH370" s="44">
        <v>1051022.9405770199</v>
      </c>
      <c r="BI370" s="44">
        <v>1158420.6230188899</v>
      </c>
      <c r="BJ370" s="44">
        <v>1118404.0468494799</v>
      </c>
      <c r="BK370" s="44">
        <v>3815507.25</v>
      </c>
      <c r="BL370" s="44">
        <v>4034748.9600946601</v>
      </c>
      <c r="BM370" s="44">
        <v>3848705.9067551098</v>
      </c>
      <c r="BN370" s="44">
        <v>2021403.78275853</v>
      </c>
      <c r="BO370" s="44">
        <v>1984744.5952161599</v>
      </c>
      <c r="BP370" s="44">
        <v>1803440.1661785899</v>
      </c>
      <c r="BQ370" s="44">
        <v>43.8</v>
      </c>
      <c r="BR370" s="44">
        <v>47.7</v>
      </c>
      <c r="BS370" s="44">
        <v>62</v>
      </c>
      <c r="BT370" s="44">
        <v>122.4</v>
      </c>
      <c r="BU370" s="44">
        <v>142.1</v>
      </c>
      <c r="BV370" s="44">
        <v>126</v>
      </c>
      <c r="BW370" s="44">
        <v>96.4</v>
      </c>
      <c r="BX370" s="44">
        <v>111.2</v>
      </c>
      <c r="BY370" s="44">
        <v>93.7</v>
      </c>
      <c r="BZ370" s="44">
        <v>51.2</v>
      </c>
      <c r="CA370" s="44">
        <v>51.4</v>
      </c>
      <c r="CB370" s="44">
        <v>45</v>
      </c>
      <c r="CC370" s="44">
        <v>17.2</v>
      </c>
      <c r="CD370" s="44">
        <v>13.5</v>
      </c>
      <c r="CE370" s="44" t="s">
        <v>30</v>
      </c>
      <c r="CF370" s="44">
        <v>69.400000000000006</v>
      </c>
      <c r="CG370" s="44">
        <v>76.5</v>
      </c>
      <c r="CH370" s="44">
        <v>73.900000000000006</v>
      </c>
      <c r="CI370" s="44">
        <v>252</v>
      </c>
      <c r="CJ370" s="44">
        <v>266.5</v>
      </c>
      <c r="CK370" s="44">
        <v>254.2</v>
      </c>
      <c r="CL370" s="44">
        <v>133.5</v>
      </c>
      <c r="CM370" s="44">
        <v>131.1</v>
      </c>
      <c r="CN370" s="44">
        <v>119.1</v>
      </c>
      <c r="CO370" s="45">
        <f t="shared" si="45"/>
        <v>47.7</v>
      </c>
      <c r="CP370" s="45">
        <f t="shared" si="46"/>
        <v>126</v>
      </c>
      <c r="CQ370" s="45">
        <f t="shared" si="47"/>
        <v>96.4</v>
      </c>
      <c r="CR370" s="45">
        <f t="shared" si="48"/>
        <v>51.2</v>
      </c>
      <c r="CS370" s="45">
        <f t="shared" si="49"/>
        <v>15.35</v>
      </c>
      <c r="CT370" s="45">
        <f t="shared" si="50"/>
        <v>73.900000000000006</v>
      </c>
      <c r="CU370" s="45">
        <f t="shared" si="51"/>
        <v>254.2</v>
      </c>
      <c r="CV370" s="45">
        <f t="shared" si="52"/>
        <v>131.1</v>
      </c>
    </row>
    <row r="371" spans="1:100" s="48" customFormat="1" x14ac:dyDescent="0.25">
      <c r="A371" s="41">
        <v>181</v>
      </c>
      <c r="B371" s="42" t="s">
        <v>3357</v>
      </c>
      <c r="C371" s="42" t="s">
        <v>3358</v>
      </c>
      <c r="D371" s="42" t="b">
        <v>0</v>
      </c>
      <c r="E371" s="46">
        <v>1.44</v>
      </c>
      <c r="F371" s="46">
        <f t="shared" si="53"/>
        <v>-1.44</v>
      </c>
      <c r="G371" s="46">
        <v>0.53</v>
      </c>
      <c r="H371" s="47">
        <v>0.40143027848537799</v>
      </c>
      <c r="I371" s="47">
        <v>0.94956582693833702</v>
      </c>
      <c r="J371" s="42" t="s">
        <v>3359</v>
      </c>
      <c r="K371" s="42" t="s">
        <v>30</v>
      </c>
      <c r="L371" s="42">
        <v>50</v>
      </c>
      <c r="M371" s="42">
        <v>21.3</v>
      </c>
      <c r="N371" s="42">
        <v>11</v>
      </c>
      <c r="O371" s="42" t="b">
        <v>0</v>
      </c>
      <c r="P371" s="42">
        <v>119.096</v>
      </c>
      <c r="Q371" s="42">
        <v>1050.97</v>
      </c>
      <c r="R371" s="42">
        <v>21</v>
      </c>
      <c r="S371" s="42">
        <v>10</v>
      </c>
      <c r="T371" s="42">
        <v>437</v>
      </c>
      <c r="U371" s="44">
        <v>111771642</v>
      </c>
      <c r="V371" s="44">
        <v>79507553.9375</v>
      </c>
      <c r="W371" s="44">
        <v>76010569.765625</v>
      </c>
      <c r="X371" s="44">
        <v>702944323.8125</v>
      </c>
      <c r="Y371" s="44">
        <v>457280751.59375</v>
      </c>
      <c r="Z371" s="44">
        <v>1002040820.28125</v>
      </c>
      <c r="AA371" s="44">
        <v>608133550.96875</v>
      </c>
      <c r="AB371" s="44">
        <v>703199777.671875</v>
      </c>
      <c r="AC371" s="44">
        <v>1058260446.625</v>
      </c>
      <c r="AD371" s="44">
        <v>46238303.953125</v>
      </c>
      <c r="AE371" s="44">
        <v>47186383.4453125</v>
      </c>
      <c r="AF371" s="44">
        <v>39256649.644531302</v>
      </c>
      <c r="AG371" s="44">
        <v>391043886.21875</v>
      </c>
      <c r="AH371" s="44">
        <v>470257469.3125</v>
      </c>
      <c r="AI371" s="44">
        <v>464695607.65625</v>
      </c>
      <c r="AJ371" s="44">
        <v>136348411.65625</v>
      </c>
      <c r="AK371" s="44">
        <v>197491984</v>
      </c>
      <c r="AL371" s="44">
        <v>178111368.40625</v>
      </c>
      <c r="AM371" s="44">
        <v>578621965.16406298</v>
      </c>
      <c r="AN371" s="44">
        <v>1002207555.25</v>
      </c>
      <c r="AO371" s="44">
        <v>1169877366.53125</v>
      </c>
      <c r="AP371" s="44">
        <v>750707708.15625</v>
      </c>
      <c r="AQ371" s="44">
        <v>464029597.984375</v>
      </c>
      <c r="AR371" s="44">
        <v>431468500.6875</v>
      </c>
      <c r="AS371" s="44">
        <v>154452188.89507499</v>
      </c>
      <c r="AT371" s="44">
        <v>118254659.78509501</v>
      </c>
      <c r="AU371" s="44">
        <v>119862653.99192899</v>
      </c>
      <c r="AV371" s="44">
        <v>720467043.31493104</v>
      </c>
      <c r="AW371" s="44">
        <v>496254370.23932803</v>
      </c>
      <c r="AX371" s="44">
        <v>1152167198.46434</v>
      </c>
      <c r="AY371" s="44">
        <v>707255433.22119999</v>
      </c>
      <c r="AZ371" s="44">
        <v>898347765.06694102</v>
      </c>
      <c r="BA371" s="44">
        <v>1396587698.4568601</v>
      </c>
      <c r="BB371" s="44">
        <v>165458029.73432699</v>
      </c>
      <c r="BC371" s="44">
        <v>180281292.45148399</v>
      </c>
      <c r="BD371" s="44">
        <v>155354493.154948</v>
      </c>
      <c r="BE371" s="44">
        <v>649283896.21845198</v>
      </c>
      <c r="BF371" s="44">
        <v>812758875.22823703</v>
      </c>
      <c r="BG371" s="44">
        <v>855734438.78213501</v>
      </c>
      <c r="BH371" s="44">
        <v>283010930.348086</v>
      </c>
      <c r="BI371" s="44">
        <v>440372346.23711902</v>
      </c>
      <c r="BJ371" s="44">
        <v>421752043.08116698</v>
      </c>
      <c r="BK371" s="44">
        <v>578621965.16406298</v>
      </c>
      <c r="BL371" s="44">
        <v>1137606987.8599801</v>
      </c>
      <c r="BM371" s="44">
        <v>1281994196.16413</v>
      </c>
      <c r="BN371" s="44">
        <v>872657731.77846897</v>
      </c>
      <c r="BO371" s="44">
        <v>570764272.93455696</v>
      </c>
      <c r="BP371" s="44">
        <v>558513789.200966</v>
      </c>
      <c r="BQ371" s="44">
        <v>25.2</v>
      </c>
      <c r="BR371" s="44">
        <v>19.3</v>
      </c>
      <c r="BS371" s="44">
        <v>19.5</v>
      </c>
      <c r="BT371" s="44">
        <v>117.4</v>
      </c>
      <c r="BU371" s="44">
        <v>80.900000000000006</v>
      </c>
      <c r="BV371" s="44">
        <v>187.8</v>
      </c>
      <c r="BW371" s="44">
        <v>115.3</v>
      </c>
      <c r="BX371" s="44">
        <v>146.4</v>
      </c>
      <c r="BY371" s="44">
        <v>227.6</v>
      </c>
      <c r="BZ371" s="44">
        <v>27</v>
      </c>
      <c r="CA371" s="44">
        <v>29.4</v>
      </c>
      <c r="CB371" s="44">
        <v>25.3</v>
      </c>
      <c r="CC371" s="44">
        <v>105.8</v>
      </c>
      <c r="CD371" s="44">
        <v>132.4</v>
      </c>
      <c r="CE371" s="44">
        <v>139.4</v>
      </c>
      <c r="CF371" s="44">
        <v>46.1</v>
      </c>
      <c r="CG371" s="44">
        <v>71.8</v>
      </c>
      <c r="CH371" s="44">
        <v>68.7</v>
      </c>
      <c r="CI371" s="44">
        <v>94.3</v>
      </c>
      <c r="CJ371" s="44">
        <v>185.4</v>
      </c>
      <c r="CK371" s="44">
        <v>208.9</v>
      </c>
      <c r="CL371" s="44">
        <v>142.19999999999999</v>
      </c>
      <c r="CM371" s="44">
        <v>93</v>
      </c>
      <c r="CN371" s="44">
        <v>91</v>
      </c>
      <c r="CO371" s="45">
        <f t="shared" si="45"/>
        <v>19.5</v>
      </c>
      <c r="CP371" s="45">
        <f t="shared" si="46"/>
        <v>117.4</v>
      </c>
      <c r="CQ371" s="45">
        <f t="shared" si="47"/>
        <v>146.4</v>
      </c>
      <c r="CR371" s="45">
        <f t="shared" si="48"/>
        <v>27</v>
      </c>
      <c r="CS371" s="45">
        <f t="shared" si="49"/>
        <v>132.4</v>
      </c>
      <c r="CT371" s="45">
        <f t="shared" si="50"/>
        <v>68.7</v>
      </c>
      <c r="CU371" s="45">
        <f t="shared" si="51"/>
        <v>185.4</v>
      </c>
      <c r="CV371" s="45">
        <f t="shared" si="52"/>
        <v>93</v>
      </c>
    </row>
    <row r="372" spans="1:100" s="48" customFormat="1" x14ac:dyDescent="0.25">
      <c r="A372" s="41">
        <v>1099</v>
      </c>
      <c r="B372" s="42" t="s">
        <v>3828</v>
      </c>
      <c r="C372" s="42" t="s">
        <v>3829</v>
      </c>
      <c r="D372" s="42" t="b">
        <v>0</v>
      </c>
      <c r="E372" s="46">
        <v>1.4379999999999999</v>
      </c>
      <c r="F372" s="46">
        <f t="shared" si="53"/>
        <v>-1.4379999999999999</v>
      </c>
      <c r="G372" s="46">
        <v>0.52</v>
      </c>
      <c r="H372" s="47">
        <v>0.40292344453484802</v>
      </c>
      <c r="I372" s="47">
        <v>0.94956582693833702</v>
      </c>
      <c r="J372" s="42" t="s">
        <v>3830</v>
      </c>
      <c r="K372" s="42" t="s">
        <v>30</v>
      </c>
      <c r="L372" s="42">
        <v>5</v>
      </c>
      <c r="M372" s="42">
        <v>117.5</v>
      </c>
      <c r="N372" s="42">
        <v>6.16</v>
      </c>
      <c r="O372" s="42" t="b">
        <v>0</v>
      </c>
      <c r="P372" s="42">
        <v>12.821999999999999</v>
      </c>
      <c r="Q372" s="42">
        <v>36.4</v>
      </c>
      <c r="R372" s="42">
        <v>3</v>
      </c>
      <c r="S372" s="42">
        <v>3</v>
      </c>
      <c r="T372" s="42">
        <v>17</v>
      </c>
      <c r="U372" s="44">
        <v>3791249.09375</v>
      </c>
      <c r="V372" s="44">
        <v>3429560.75</v>
      </c>
      <c r="W372" s="44">
        <v>2899627.53125</v>
      </c>
      <c r="X372" s="44">
        <v>2942618.03125</v>
      </c>
      <c r="Y372" s="44">
        <v>3137782.78125</v>
      </c>
      <c r="Z372" s="44">
        <v>2996378.28125</v>
      </c>
      <c r="AA372" s="44">
        <v>2109042.203125</v>
      </c>
      <c r="AB372" s="44">
        <v>2145251.65625</v>
      </c>
      <c r="AC372" s="44">
        <v>2161781.203125</v>
      </c>
      <c r="AD372" s="44">
        <v>1219071.609375</v>
      </c>
      <c r="AE372" s="44">
        <v>1187597.1875</v>
      </c>
      <c r="AF372" s="44">
        <v>1046845.859375</v>
      </c>
      <c r="AG372" s="44">
        <v>3512715.5</v>
      </c>
      <c r="AH372" s="44">
        <v>3066924.46875</v>
      </c>
      <c r="AI372" s="44">
        <v>2740423.21875</v>
      </c>
      <c r="AJ372" s="44">
        <v>3090916.875</v>
      </c>
      <c r="AK372" s="44">
        <v>2808425.84375</v>
      </c>
      <c r="AL372" s="44">
        <v>2496666.921875</v>
      </c>
      <c r="AM372" s="44">
        <v>4885724.375</v>
      </c>
      <c r="AN372" s="44">
        <v>4408425.375</v>
      </c>
      <c r="AO372" s="44">
        <v>4785856</v>
      </c>
      <c r="AP372" s="44">
        <v>4714846.625</v>
      </c>
      <c r="AQ372" s="44">
        <v>4337374.4375</v>
      </c>
      <c r="AR372" s="44">
        <v>3678504.6875</v>
      </c>
      <c r="AS372" s="44">
        <v>5238956.0598577904</v>
      </c>
      <c r="AT372" s="44">
        <v>5100918.3356636902</v>
      </c>
      <c r="AU372" s="44">
        <v>4572483.1764235804</v>
      </c>
      <c r="AV372" s="44">
        <v>3015970.4556422099</v>
      </c>
      <c r="AW372" s="44">
        <v>3405213.1270121601</v>
      </c>
      <c r="AX372" s="44">
        <v>3445297.5367592601</v>
      </c>
      <c r="AY372" s="44">
        <v>2452802.6034360598</v>
      </c>
      <c r="AZ372" s="44">
        <v>2740589.64762301</v>
      </c>
      <c r="BA372" s="44">
        <v>2852905.4871777501</v>
      </c>
      <c r="BB372" s="44">
        <v>4362296.3938453496</v>
      </c>
      <c r="BC372" s="44">
        <v>4537358.8785922602</v>
      </c>
      <c r="BD372" s="44">
        <v>4142793.8799462798</v>
      </c>
      <c r="BE372" s="44">
        <v>5832464.5558352899</v>
      </c>
      <c r="BF372" s="44">
        <v>5300649.6319460999</v>
      </c>
      <c r="BG372" s="44">
        <v>5046474.4802522203</v>
      </c>
      <c r="BH372" s="44">
        <v>6415646.8696366502</v>
      </c>
      <c r="BI372" s="44">
        <v>6262295.0714047598</v>
      </c>
      <c r="BJ372" s="44">
        <v>5911887.5151879499</v>
      </c>
      <c r="BK372" s="44">
        <v>4885724.375</v>
      </c>
      <c r="BL372" s="44">
        <v>5004008.8859719699</v>
      </c>
      <c r="BM372" s="44">
        <v>5244515.1869799905</v>
      </c>
      <c r="BN372" s="44">
        <v>5480758.1123164697</v>
      </c>
      <c r="BO372" s="44">
        <v>5335044.0963638304</v>
      </c>
      <c r="BP372" s="44">
        <v>4761635.1792437099</v>
      </c>
      <c r="BQ372" s="44">
        <v>112.9</v>
      </c>
      <c r="BR372" s="44">
        <v>109.9</v>
      </c>
      <c r="BS372" s="44">
        <v>98.6</v>
      </c>
      <c r="BT372" s="44">
        <v>65</v>
      </c>
      <c r="BU372" s="44">
        <v>73.400000000000006</v>
      </c>
      <c r="BV372" s="44">
        <v>74.3</v>
      </c>
      <c r="BW372" s="44">
        <v>52.9</v>
      </c>
      <c r="BX372" s="44">
        <v>59.1</v>
      </c>
      <c r="BY372" s="44">
        <v>61.5</v>
      </c>
      <c r="BZ372" s="44">
        <v>94</v>
      </c>
      <c r="CA372" s="44">
        <v>97.8</v>
      </c>
      <c r="CB372" s="44">
        <v>89.3</v>
      </c>
      <c r="CC372" s="44">
        <v>125.7</v>
      </c>
      <c r="CD372" s="44">
        <v>114.2</v>
      </c>
      <c r="CE372" s="44">
        <v>108.8</v>
      </c>
      <c r="CF372" s="44">
        <v>138.30000000000001</v>
      </c>
      <c r="CG372" s="44">
        <v>135</v>
      </c>
      <c r="CH372" s="44">
        <v>127.4</v>
      </c>
      <c r="CI372" s="44">
        <v>105.3</v>
      </c>
      <c r="CJ372" s="44">
        <v>107.9</v>
      </c>
      <c r="CK372" s="44">
        <v>113</v>
      </c>
      <c r="CL372" s="44">
        <v>118.1</v>
      </c>
      <c r="CM372" s="44">
        <v>115</v>
      </c>
      <c r="CN372" s="44">
        <v>102.6</v>
      </c>
      <c r="CO372" s="45">
        <f t="shared" si="45"/>
        <v>109.9</v>
      </c>
      <c r="CP372" s="45">
        <f t="shared" si="46"/>
        <v>73.400000000000006</v>
      </c>
      <c r="CQ372" s="45">
        <f t="shared" si="47"/>
        <v>59.1</v>
      </c>
      <c r="CR372" s="45">
        <f t="shared" si="48"/>
        <v>94</v>
      </c>
      <c r="CS372" s="45">
        <f t="shared" si="49"/>
        <v>114.2</v>
      </c>
      <c r="CT372" s="45">
        <f t="shared" si="50"/>
        <v>135</v>
      </c>
      <c r="CU372" s="45">
        <f t="shared" si="51"/>
        <v>107.9</v>
      </c>
      <c r="CV372" s="45">
        <f t="shared" si="52"/>
        <v>115</v>
      </c>
    </row>
    <row r="373" spans="1:100" s="48" customFormat="1" x14ac:dyDescent="0.25">
      <c r="A373" s="41">
        <v>110</v>
      </c>
      <c r="B373" s="42" t="s">
        <v>3746</v>
      </c>
      <c r="C373" s="42" t="s">
        <v>49</v>
      </c>
      <c r="D373" s="42" t="b">
        <v>0</v>
      </c>
      <c r="E373" s="46">
        <v>1.4319999999999999</v>
      </c>
      <c r="F373" s="46">
        <f t="shared" si="53"/>
        <v>-1.4319999999999999</v>
      </c>
      <c r="G373" s="46">
        <v>0.52</v>
      </c>
      <c r="H373" s="47">
        <v>0.40775284117809601</v>
      </c>
      <c r="I373" s="47">
        <v>0.95374963542859004</v>
      </c>
      <c r="J373" s="42" t="s">
        <v>3747</v>
      </c>
      <c r="K373" s="42" t="s">
        <v>30</v>
      </c>
      <c r="L373" s="42">
        <v>67</v>
      </c>
      <c r="M373" s="42">
        <v>32.799999999999997</v>
      </c>
      <c r="N373" s="42">
        <v>4.75</v>
      </c>
      <c r="O373" s="42" t="b">
        <v>0</v>
      </c>
      <c r="P373" s="42">
        <v>169.08799999999999</v>
      </c>
      <c r="Q373" s="42">
        <v>1147.43</v>
      </c>
      <c r="R373" s="42">
        <v>28</v>
      </c>
      <c r="S373" s="42">
        <v>1</v>
      </c>
      <c r="T373" s="42">
        <v>493</v>
      </c>
      <c r="U373" s="44">
        <v>581400.125</v>
      </c>
      <c r="V373" s="44">
        <v>454758.71875</v>
      </c>
      <c r="W373" s="44">
        <v>489622.625</v>
      </c>
      <c r="X373" s="44" t="s">
        <v>30</v>
      </c>
      <c r="Y373" s="44">
        <v>395318.625</v>
      </c>
      <c r="Z373" s="44">
        <v>352790.96875</v>
      </c>
      <c r="AA373" s="44">
        <v>479638.625</v>
      </c>
      <c r="AB373" s="44">
        <v>453665.71875</v>
      </c>
      <c r="AC373" s="44">
        <v>456234.03125</v>
      </c>
      <c r="AD373" s="44" t="s">
        <v>30</v>
      </c>
      <c r="AE373" s="44" t="s">
        <v>30</v>
      </c>
      <c r="AF373" s="44" t="s">
        <v>30</v>
      </c>
      <c r="AG373" s="44">
        <v>153827.109375</v>
      </c>
      <c r="AH373" s="44" t="s">
        <v>30</v>
      </c>
      <c r="AI373" s="44" t="s">
        <v>30</v>
      </c>
      <c r="AJ373" s="44">
        <v>243926.59375</v>
      </c>
      <c r="AK373" s="44" t="s">
        <v>30</v>
      </c>
      <c r="AL373" s="44" t="s">
        <v>30</v>
      </c>
      <c r="AM373" s="44">
        <v>1008931.625</v>
      </c>
      <c r="AN373" s="44">
        <v>832290.125</v>
      </c>
      <c r="AO373" s="44">
        <v>906026.375</v>
      </c>
      <c r="AP373" s="44">
        <v>837036.3125</v>
      </c>
      <c r="AQ373" s="44">
        <v>707934.5</v>
      </c>
      <c r="AR373" s="44">
        <v>663327.5</v>
      </c>
      <c r="AS373" s="44">
        <v>803410.59971294005</v>
      </c>
      <c r="AT373" s="44">
        <v>676380.22938500298</v>
      </c>
      <c r="AU373" s="44">
        <v>772096.13699719997</v>
      </c>
      <c r="AV373" s="44" t="s">
        <v>30</v>
      </c>
      <c r="AW373" s="44">
        <v>429011.26848115801</v>
      </c>
      <c r="AX373" s="44">
        <v>405646.33084919798</v>
      </c>
      <c r="AY373" s="44">
        <v>557816.65552510798</v>
      </c>
      <c r="AZ373" s="44">
        <v>579564.43882256094</v>
      </c>
      <c r="BA373" s="44">
        <v>602092.64901961898</v>
      </c>
      <c r="BB373" s="44" t="s">
        <v>30</v>
      </c>
      <c r="BC373" s="44" t="s">
        <v>30</v>
      </c>
      <c r="BD373" s="44" t="s">
        <v>30</v>
      </c>
      <c r="BE373" s="44">
        <v>255412.419012097</v>
      </c>
      <c r="BF373" s="44" t="s">
        <v>30</v>
      </c>
      <c r="BG373" s="44" t="s">
        <v>30</v>
      </c>
      <c r="BH373" s="44">
        <v>506305.07092278899</v>
      </c>
      <c r="BI373" s="44" t="s">
        <v>30</v>
      </c>
      <c r="BJ373" s="44" t="s">
        <v>30</v>
      </c>
      <c r="BK373" s="44">
        <v>1008931.625</v>
      </c>
      <c r="BL373" s="44">
        <v>944733.51070544601</v>
      </c>
      <c r="BM373" s="44">
        <v>992856.67673493002</v>
      </c>
      <c r="BN373" s="44">
        <v>973010.136896624</v>
      </c>
      <c r="BO373" s="44">
        <v>870771.43771203002</v>
      </c>
      <c r="BP373" s="44">
        <v>858643.34225067799</v>
      </c>
      <c r="BQ373" s="44">
        <v>171.6</v>
      </c>
      <c r="BR373" s="44">
        <v>144.5</v>
      </c>
      <c r="BS373" s="44">
        <v>164.9</v>
      </c>
      <c r="BT373" s="44" t="s">
        <v>30</v>
      </c>
      <c r="BU373" s="44">
        <v>91.6</v>
      </c>
      <c r="BV373" s="44">
        <v>86.6</v>
      </c>
      <c r="BW373" s="44">
        <v>119.1</v>
      </c>
      <c r="BX373" s="44">
        <v>123.8</v>
      </c>
      <c r="BY373" s="44">
        <v>128.6</v>
      </c>
      <c r="BZ373" s="44" t="s">
        <v>30</v>
      </c>
      <c r="CA373" s="44" t="s">
        <v>30</v>
      </c>
      <c r="CB373" s="44" t="s">
        <v>30</v>
      </c>
      <c r="CC373" s="44">
        <v>54.6</v>
      </c>
      <c r="CD373" s="44" t="s">
        <v>30</v>
      </c>
      <c r="CE373" s="44" t="s">
        <v>30</v>
      </c>
      <c r="CF373" s="44">
        <v>108.1</v>
      </c>
      <c r="CG373" s="44" t="s">
        <v>30</v>
      </c>
      <c r="CH373" s="44" t="s">
        <v>30</v>
      </c>
      <c r="CI373" s="44">
        <v>215.5</v>
      </c>
      <c r="CJ373" s="44">
        <v>201.8</v>
      </c>
      <c r="CK373" s="44">
        <v>212.1</v>
      </c>
      <c r="CL373" s="44">
        <v>207.8</v>
      </c>
      <c r="CM373" s="44">
        <v>186</v>
      </c>
      <c r="CN373" s="44">
        <v>183.4</v>
      </c>
      <c r="CO373" s="45">
        <f t="shared" si="45"/>
        <v>164.9</v>
      </c>
      <c r="CP373" s="45">
        <f t="shared" si="46"/>
        <v>89.1</v>
      </c>
      <c r="CQ373" s="45">
        <f t="shared" si="47"/>
        <v>123.8</v>
      </c>
      <c r="CR373" s="45" t="e">
        <f t="shared" si="48"/>
        <v>#NUM!</v>
      </c>
      <c r="CS373" s="45">
        <f t="shared" si="49"/>
        <v>54.6</v>
      </c>
      <c r="CT373" s="45">
        <f t="shared" si="50"/>
        <v>108.1</v>
      </c>
      <c r="CU373" s="45">
        <f t="shared" si="51"/>
        <v>212.1</v>
      </c>
      <c r="CV373" s="45">
        <f t="shared" si="52"/>
        <v>186</v>
      </c>
    </row>
    <row r="374" spans="1:100" s="48" customFormat="1" x14ac:dyDescent="0.25">
      <c r="A374" s="41">
        <v>313</v>
      </c>
      <c r="B374" s="42" t="s">
        <v>3075</v>
      </c>
      <c r="C374" s="42" t="s">
        <v>3076</v>
      </c>
      <c r="D374" s="42" t="b">
        <v>0</v>
      </c>
      <c r="E374" s="46">
        <v>1.4319999999999999</v>
      </c>
      <c r="F374" s="46">
        <f t="shared" si="53"/>
        <v>-1.4319999999999999</v>
      </c>
      <c r="G374" s="46">
        <v>0.52</v>
      </c>
      <c r="H374" s="47">
        <v>0.408154151527167</v>
      </c>
      <c r="I374" s="47">
        <v>0.95399349172452597</v>
      </c>
      <c r="J374" s="42" t="s">
        <v>3077</v>
      </c>
      <c r="K374" s="42" t="s">
        <v>29</v>
      </c>
      <c r="L374" s="42">
        <v>44</v>
      </c>
      <c r="M374" s="42">
        <v>30.5</v>
      </c>
      <c r="N374" s="42">
        <v>9.31</v>
      </c>
      <c r="O374" s="42" t="b">
        <v>0</v>
      </c>
      <c r="P374" s="42">
        <v>72.069999999999993</v>
      </c>
      <c r="Q374" s="42">
        <v>397.36</v>
      </c>
      <c r="R374" s="42">
        <v>11</v>
      </c>
      <c r="S374" s="42">
        <v>10</v>
      </c>
      <c r="T374" s="42">
        <v>155</v>
      </c>
      <c r="U374" s="44">
        <v>20123075.921875</v>
      </c>
      <c r="V374" s="44">
        <v>14861185.609375</v>
      </c>
      <c r="W374" s="44">
        <v>14647436.25</v>
      </c>
      <c r="X374" s="44">
        <v>21220783.96875</v>
      </c>
      <c r="Y374" s="44">
        <v>18930540.328125</v>
      </c>
      <c r="Z374" s="44">
        <v>17094234.421875</v>
      </c>
      <c r="AA374" s="44">
        <v>19419800.5625</v>
      </c>
      <c r="AB374" s="44">
        <v>17672841.328125</v>
      </c>
      <c r="AC374" s="44">
        <v>17093952.71875</v>
      </c>
      <c r="AD374" s="44">
        <v>2419036.78125</v>
      </c>
      <c r="AE374" s="44">
        <v>2275741.640625</v>
      </c>
      <c r="AF374" s="44">
        <v>2062335.7890625</v>
      </c>
      <c r="AG374" s="44">
        <v>12530716.921875</v>
      </c>
      <c r="AH374" s="44">
        <v>11097798.296875</v>
      </c>
      <c r="AI374" s="44">
        <v>11354888.0390625</v>
      </c>
      <c r="AJ374" s="44">
        <v>9160728.84375</v>
      </c>
      <c r="AK374" s="44">
        <v>7271678.7109375</v>
      </c>
      <c r="AL374" s="44">
        <v>8371954.9765625</v>
      </c>
      <c r="AM374" s="44">
        <v>22820653</v>
      </c>
      <c r="AN374" s="44">
        <v>23365734</v>
      </c>
      <c r="AO374" s="44">
        <v>22654341</v>
      </c>
      <c r="AP374" s="44">
        <v>22679182.09375</v>
      </c>
      <c r="AQ374" s="44">
        <v>20777547.53125</v>
      </c>
      <c r="AR374" s="44">
        <v>18785018.765625</v>
      </c>
      <c r="AS374" s="44">
        <v>27807170.654568799</v>
      </c>
      <c r="AT374" s="44">
        <v>22103616.086859599</v>
      </c>
      <c r="AU374" s="44">
        <v>23097847.950833101</v>
      </c>
      <c r="AV374" s="44">
        <v>21749767.321356598</v>
      </c>
      <c r="AW374" s="44">
        <v>20543972.900853399</v>
      </c>
      <c r="AX374" s="44">
        <v>19655303.242253602</v>
      </c>
      <c r="AY374" s="44">
        <v>22585103.943074498</v>
      </c>
      <c r="AZ374" s="44">
        <v>22577307.350788102</v>
      </c>
      <c r="BA374" s="44">
        <v>22558911.8077178</v>
      </c>
      <c r="BB374" s="44">
        <v>8656222.7733580694</v>
      </c>
      <c r="BC374" s="44">
        <v>8694746.5412989408</v>
      </c>
      <c r="BD374" s="44">
        <v>8161499.6217525704</v>
      </c>
      <c r="BE374" s="44">
        <v>20805830.220534898</v>
      </c>
      <c r="BF374" s="44">
        <v>19180629.016833398</v>
      </c>
      <c r="BG374" s="44">
        <v>20909964.681071199</v>
      </c>
      <c r="BH374" s="44">
        <v>19014423.132940099</v>
      </c>
      <c r="BI374" s="44">
        <v>16214562.9921772</v>
      </c>
      <c r="BJ374" s="44">
        <v>19824052.487740502</v>
      </c>
      <c r="BK374" s="44">
        <v>22820653</v>
      </c>
      <c r="BL374" s="44">
        <v>26522472.451574001</v>
      </c>
      <c r="BM374" s="44">
        <v>24825451.377041701</v>
      </c>
      <c r="BN374" s="44">
        <v>26363341.4037138</v>
      </c>
      <c r="BO374" s="44">
        <v>25556735.7374398</v>
      </c>
      <c r="BP374" s="44">
        <v>24316240.9174321</v>
      </c>
      <c r="BQ374" s="44">
        <v>134.9</v>
      </c>
      <c r="BR374" s="44">
        <v>107.3</v>
      </c>
      <c r="BS374" s="44">
        <v>112.1</v>
      </c>
      <c r="BT374" s="44">
        <v>105.6</v>
      </c>
      <c r="BU374" s="44">
        <v>99.7</v>
      </c>
      <c r="BV374" s="44">
        <v>95.4</v>
      </c>
      <c r="BW374" s="44">
        <v>109.6</v>
      </c>
      <c r="BX374" s="44">
        <v>109.6</v>
      </c>
      <c r="BY374" s="44">
        <v>109.5</v>
      </c>
      <c r="BZ374" s="44">
        <v>42</v>
      </c>
      <c r="CA374" s="44">
        <v>42.2</v>
      </c>
      <c r="CB374" s="44">
        <v>39.6</v>
      </c>
      <c r="CC374" s="44">
        <v>101</v>
      </c>
      <c r="CD374" s="44">
        <v>93.1</v>
      </c>
      <c r="CE374" s="44">
        <v>101.5</v>
      </c>
      <c r="CF374" s="44">
        <v>92.3</v>
      </c>
      <c r="CG374" s="44">
        <v>78.7</v>
      </c>
      <c r="CH374" s="44">
        <v>96.2</v>
      </c>
      <c r="CI374" s="44">
        <v>110.7</v>
      </c>
      <c r="CJ374" s="44">
        <v>128.69999999999999</v>
      </c>
      <c r="CK374" s="44">
        <v>120.5</v>
      </c>
      <c r="CL374" s="44">
        <v>127.9</v>
      </c>
      <c r="CM374" s="44">
        <v>124</v>
      </c>
      <c r="CN374" s="44">
        <v>118</v>
      </c>
      <c r="CO374" s="45">
        <f t="shared" si="45"/>
        <v>112.1</v>
      </c>
      <c r="CP374" s="45">
        <f t="shared" si="46"/>
        <v>99.7</v>
      </c>
      <c r="CQ374" s="45">
        <f t="shared" si="47"/>
        <v>109.6</v>
      </c>
      <c r="CR374" s="45">
        <f t="shared" si="48"/>
        <v>42</v>
      </c>
      <c r="CS374" s="45">
        <f t="shared" si="49"/>
        <v>101</v>
      </c>
      <c r="CT374" s="45">
        <f t="shared" si="50"/>
        <v>92.3</v>
      </c>
      <c r="CU374" s="45">
        <f t="shared" si="51"/>
        <v>120.5</v>
      </c>
      <c r="CV374" s="45">
        <f t="shared" si="52"/>
        <v>124</v>
      </c>
    </row>
    <row r="375" spans="1:100" s="48" customFormat="1" x14ac:dyDescent="0.25">
      <c r="A375" s="41">
        <v>951</v>
      </c>
      <c r="B375" s="42" t="s">
        <v>4354</v>
      </c>
      <c r="C375" s="42" t="s">
        <v>4355</v>
      </c>
      <c r="D375" s="42" t="b">
        <v>0</v>
      </c>
      <c r="E375" s="46">
        <v>1.431</v>
      </c>
      <c r="F375" s="46">
        <f t="shared" si="53"/>
        <v>-1.431</v>
      </c>
      <c r="G375" s="46">
        <v>0.52</v>
      </c>
      <c r="H375" s="47">
        <v>0.40870846703536001</v>
      </c>
      <c r="I375" s="47">
        <v>0.95424735869433497</v>
      </c>
      <c r="J375" s="42" t="s">
        <v>4356</v>
      </c>
      <c r="K375" s="42" t="s">
        <v>30</v>
      </c>
      <c r="L375" s="42">
        <v>9</v>
      </c>
      <c r="M375" s="42">
        <v>102.9</v>
      </c>
      <c r="N375" s="42">
        <v>5.9</v>
      </c>
      <c r="O375" s="42" t="b">
        <v>0</v>
      </c>
      <c r="P375" s="42">
        <v>16.466999999999999</v>
      </c>
      <c r="Q375" s="42">
        <v>50.98</v>
      </c>
      <c r="R375" s="42">
        <v>4</v>
      </c>
      <c r="S375" s="42">
        <v>4</v>
      </c>
      <c r="T375" s="42">
        <v>30</v>
      </c>
      <c r="U375" s="44">
        <v>1659398</v>
      </c>
      <c r="V375" s="44">
        <v>1537610.03125</v>
      </c>
      <c r="W375" s="44">
        <v>1442000.5625</v>
      </c>
      <c r="X375" s="44">
        <v>2043555.9375</v>
      </c>
      <c r="Y375" s="44">
        <v>2176146.59375</v>
      </c>
      <c r="Z375" s="44">
        <v>1221967.59375</v>
      </c>
      <c r="AA375" s="44">
        <v>1174011.46875</v>
      </c>
      <c r="AB375" s="44">
        <v>694904.953125</v>
      </c>
      <c r="AC375" s="44">
        <v>996161.578125</v>
      </c>
      <c r="AD375" s="44">
        <v>457587.5625</v>
      </c>
      <c r="AE375" s="44">
        <v>354106.10546875</v>
      </c>
      <c r="AF375" s="44">
        <v>368417.875</v>
      </c>
      <c r="AG375" s="44">
        <v>1216169.609375</v>
      </c>
      <c r="AH375" s="44">
        <v>1115548.3828125</v>
      </c>
      <c r="AI375" s="44">
        <v>1211373.09765625</v>
      </c>
      <c r="AJ375" s="44">
        <v>757804.6875</v>
      </c>
      <c r="AK375" s="44">
        <v>796388.3125</v>
      </c>
      <c r="AL375" s="44">
        <v>682367.3125</v>
      </c>
      <c r="AM375" s="44">
        <v>2827013.828125</v>
      </c>
      <c r="AN375" s="44">
        <v>2690451.953125</v>
      </c>
      <c r="AO375" s="44">
        <v>2655600.09375</v>
      </c>
      <c r="AP375" s="44">
        <v>2372260.015625</v>
      </c>
      <c r="AQ375" s="44">
        <v>2000771.53125</v>
      </c>
      <c r="AR375" s="44">
        <v>14453119.90625</v>
      </c>
      <c r="AS375" s="44">
        <v>2293047.22344608</v>
      </c>
      <c r="AT375" s="44">
        <v>2286946.8638231698</v>
      </c>
      <c r="AU375" s="44">
        <v>2273920.7851231098</v>
      </c>
      <c r="AV375" s="44">
        <v>2094496.8957911599</v>
      </c>
      <c r="AW375" s="44">
        <v>2361617.5700945999</v>
      </c>
      <c r="AX375" s="44">
        <v>1405043.53775726</v>
      </c>
      <c r="AY375" s="44">
        <v>1365367.8350992801</v>
      </c>
      <c r="AZ375" s="44">
        <v>887751.00817094499</v>
      </c>
      <c r="BA375" s="44">
        <v>1314635.74030537</v>
      </c>
      <c r="BB375" s="44">
        <v>1637420.2781948301</v>
      </c>
      <c r="BC375" s="44">
        <v>1352905.2599009799</v>
      </c>
      <c r="BD375" s="44">
        <v>1457979.0368794601</v>
      </c>
      <c r="BE375" s="44">
        <v>2019311.3107405801</v>
      </c>
      <c r="BF375" s="44">
        <v>1928032.85018075</v>
      </c>
      <c r="BG375" s="44">
        <v>2230736.9830907998</v>
      </c>
      <c r="BH375" s="44">
        <v>1572933.6853018301</v>
      </c>
      <c r="BI375" s="44">
        <v>1775805.6939234801</v>
      </c>
      <c r="BJ375" s="44">
        <v>1615785.73425065</v>
      </c>
      <c r="BK375" s="44">
        <v>2827013.828125</v>
      </c>
      <c r="BL375" s="44">
        <v>3053935.2116668499</v>
      </c>
      <c r="BM375" s="44">
        <v>2910103.2338242801</v>
      </c>
      <c r="BN375" s="44">
        <v>2757625.9334121398</v>
      </c>
      <c r="BO375" s="44">
        <v>2460982.90562172</v>
      </c>
      <c r="BP375" s="44">
        <v>18708820.578450799</v>
      </c>
      <c r="BQ375" s="44">
        <v>85.2</v>
      </c>
      <c r="BR375" s="44">
        <v>85</v>
      </c>
      <c r="BS375" s="44">
        <v>84.5</v>
      </c>
      <c r="BT375" s="44">
        <v>77.8</v>
      </c>
      <c r="BU375" s="44">
        <v>87.7</v>
      </c>
      <c r="BV375" s="44">
        <v>52.2</v>
      </c>
      <c r="BW375" s="44">
        <v>50.7</v>
      </c>
      <c r="BX375" s="44">
        <v>33</v>
      </c>
      <c r="BY375" s="44">
        <v>48.8</v>
      </c>
      <c r="BZ375" s="44">
        <v>60.8</v>
      </c>
      <c r="CA375" s="44">
        <v>50.3</v>
      </c>
      <c r="CB375" s="44">
        <v>54.2</v>
      </c>
      <c r="CC375" s="44">
        <v>75</v>
      </c>
      <c r="CD375" s="44">
        <v>71.599999999999994</v>
      </c>
      <c r="CE375" s="44">
        <v>82.9</v>
      </c>
      <c r="CF375" s="44">
        <v>58.4</v>
      </c>
      <c r="CG375" s="44">
        <v>66</v>
      </c>
      <c r="CH375" s="44">
        <v>60</v>
      </c>
      <c r="CI375" s="44">
        <v>105</v>
      </c>
      <c r="CJ375" s="44">
        <v>113.5</v>
      </c>
      <c r="CK375" s="44">
        <v>108.1</v>
      </c>
      <c r="CL375" s="44">
        <v>102.5</v>
      </c>
      <c r="CM375" s="44">
        <v>91.4</v>
      </c>
      <c r="CN375" s="44">
        <v>695.1</v>
      </c>
      <c r="CO375" s="45">
        <f t="shared" si="45"/>
        <v>85</v>
      </c>
      <c r="CP375" s="45">
        <f t="shared" si="46"/>
        <v>77.8</v>
      </c>
      <c r="CQ375" s="45">
        <f t="shared" si="47"/>
        <v>48.8</v>
      </c>
      <c r="CR375" s="45">
        <f t="shared" si="48"/>
        <v>54.2</v>
      </c>
      <c r="CS375" s="45">
        <f t="shared" si="49"/>
        <v>75</v>
      </c>
      <c r="CT375" s="45">
        <f t="shared" si="50"/>
        <v>60</v>
      </c>
      <c r="CU375" s="45">
        <f t="shared" si="51"/>
        <v>108.1</v>
      </c>
      <c r="CV375" s="45">
        <f t="shared" si="52"/>
        <v>102.5</v>
      </c>
    </row>
    <row r="376" spans="1:100" s="48" customFormat="1" x14ac:dyDescent="0.25">
      <c r="A376" s="41">
        <v>1535</v>
      </c>
      <c r="B376" s="42" t="s">
        <v>3737</v>
      </c>
      <c r="C376" s="42" t="s">
        <v>3738</v>
      </c>
      <c r="D376" s="42" t="b">
        <v>0</v>
      </c>
      <c r="E376" s="46">
        <v>1.429</v>
      </c>
      <c r="F376" s="46">
        <f t="shared" si="53"/>
        <v>-1.429</v>
      </c>
      <c r="G376" s="46">
        <v>0.52</v>
      </c>
      <c r="H376" s="47">
        <v>0.41033873696430201</v>
      </c>
      <c r="I376" s="47">
        <v>0.95591061415045897</v>
      </c>
      <c r="J376" s="42" t="s">
        <v>3739</v>
      </c>
      <c r="K376" s="42" t="s">
        <v>30</v>
      </c>
      <c r="L376" s="42">
        <v>5</v>
      </c>
      <c r="M376" s="42">
        <v>39.799999999999997</v>
      </c>
      <c r="N376" s="42">
        <v>6.89</v>
      </c>
      <c r="O376" s="42" t="b">
        <v>0</v>
      </c>
      <c r="P376" s="42">
        <v>5.742</v>
      </c>
      <c r="Q376" s="42">
        <v>17.899999999999999</v>
      </c>
      <c r="R376" s="42">
        <v>2</v>
      </c>
      <c r="S376" s="42">
        <v>2</v>
      </c>
      <c r="T376" s="42">
        <v>12</v>
      </c>
      <c r="U376" s="44">
        <v>380435.3125</v>
      </c>
      <c r="V376" s="44">
        <v>270008.06640625</v>
      </c>
      <c r="W376" s="44">
        <v>610595.25</v>
      </c>
      <c r="X376" s="44">
        <v>1298520.0625</v>
      </c>
      <c r="Y376" s="44">
        <v>1194009.78125</v>
      </c>
      <c r="Z376" s="44">
        <v>1011897.46875</v>
      </c>
      <c r="AA376" s="44" t="s">
        <v>30</v>
      </c>
      <c r="AB376" s="44" t="s">
        <v>30</v>
      </c>
      <c r="AC376" s="44" t="s">
        <v>30</v>
      </c>
      <c r="AD376" s="44">
        <v>467403.609375</v>
      </c>
      <c r="AE376" s="44">
        <v>307339.34375</v>
      </c>
      <c r="AF376" s="44">
        <v>36354.15234375</v>
      </c>
      <c r="AG376" s="44">
        <v>420015.21875</v>
      </c>
      <c r="AH376" s="44">
        <v>421129.46875</v>
      </c>
      <c r="AI376" s="44">
        <v>844879.71875</v>
      </c>
      <c r="AJ376" s="44">
        <v>449362.9375</v>
      </c>
      <c r="AK376" s="44">
        <v>1114475.46875</v>
      </c>
      <c r="AL376" s="44">
        <v>1074714.09375</v>
      </c>
      <c r="AM376" s="44">
        <v>1605342.625</v>
      </c>
      <c r="AN376" s="44">
        <v>1431866.9375</v>
      </c>
      <c r="AO376" s="44">
        <v>1177734.5</v>
      </c>
      <c r="AP376" s="44">
        <v>556900</v>
      </c>
      <c r="AQ376" s="44">
        <v>941600.03125</v>
      </c>
      <c r="AR376" s="44">
        <v>813741.125</v>
      </c>
      <c r="AS376" s="44">
        <v>525706.39293826197</v>
      </c>
      <c r="AT376" s="44">
        <v>401593.43924983399</v>
      </c>
      <c r="AU376" s="44">
        <v>962860.39435746998</v>
      </c>
      <c r="AV376" s="44">
        <v>1330889.05966333</v>
      </c>
      <c r="AW376" s="44">
        <v>1295774.13872917</v>
      </c>
      <c r="AX376" s="44">
        <v>1163500.57612984</v>
      </c>
      <c r="AY376" s="44" t="s">
        <v>30</v>
      </c>
      <c r="AZ376" s="44" t="s">
        <v>30</v>
      </c>
      <c r="BA376" s="44" t="s">
        <v>30</v>
      </c>
      <c r="BB376" s="44">
        <v>1672545.78317364</v>
      </c>
      <c r="BC376" s="44">
        <v>1174227.1830740401</v>
      </c>
      <c r="BD376" s="44">
        <v>143868.13349029201</v>
      </c>
      <c r="BE376" s="44">
        <v>697387.49872307701</v>
      </c>
      <c r="BF376" s="44">
        <v>727849.60512612702</v>
      </c>
      <c r="BG376" s="44">
        <v>1555841.41543632</v>
      </c>
      <c r="BH376" s="44">
        <v>932718.03801019595</v>
      </c>
      <c r="BI376" s="44">
        <v>2485084.03762428</v>
      </c>
      <c r="BJ376" s="44">
        <v>2544828.37801432</v>
      </c>
      <c r="BK376" s="44">
        <v>1605342.625</v>
      </c>
      <c r="BL376" s="44">
        <v>1625313.86363311</v>
      </c>
      <c r="BM376" s="44">
        <v>1290604.3289811199</v>
      </c>
      <c r="BN376" s="44">
        <v>647366.59227998496</v>
      </c>
      <c r="BO376" s="44">
        <v>1158184.00284384</v>
      </c>
      <c r="BP376" s="44">
        <v>1053346.0459529101</v>
      </c>
      <c r="BQ376" s="44">
        <v>50.5</v>
      </c>
      <c r="BR376" s="44">
        <v>38.6</v>
      </c>
      <c r="BS376" s="44">
        <v>92.5</v>
      </c>
      <c r="BT376" s="44">
        <v>127.8</v>
      </c>
      <c r="BU376" s="44">
        <v>124.4</v>
      </c>
      <c r="BV376" s="44">
        <v>111.7</v>
      </c>
      <c r="BW376" s="44" t="s">
        <v>30</v>
      </c>
      <c r="BX376" s="44" t="s">
        <v>30</v>
      </c>
      <c r="BY376" s="44" t="s">
        <v>30</v>
      </c>
      <c r="BZ376" s="44">
        <v>160.6</v>
      </c>
      <c r="CA376" s="44">
        <v>112.7</v>
      </c>
      <c r="CB376" s="44">
        <v>13.8</v>
      </c>
      <c r="CC376" s="44">
        <v>67</v>
      </c>
      <c r="CD376" s="44">
        <v>69.900000000000006</v>
      </c>
      <c r="CE376" s="44">
        <v>149.4</v>
      </c>
      <c r="CF376" s="44">
        <v>89.6</v>
      </c>
      <c r="CG376" s="44">
        <v>238.6</v>
      </c>
      <c r="CH376" s="44">
        <v>244.4</v>
      </c>
      <c r="CI376" s="44">
        <v>154.1</v>
      </c>
      <c r="CJ376" s="44">
        <v>156.1</v>
      </c>
      <c r="CK376" s="44">
        <v>123.9</v>
      </c>
      <c r="CL376" s="44">
        <v>62.2</v>
      </c>
      <c r="CM376" s="44">
        <v>111.2</v>
      </c>
      <c r="CN376" s="44">
        <v>101.1</v>
      </c>
      <c r="CO376" s="45">
        <f t="shared" si="45"/>
        <v>50.5</v>
      </c>
      <c r="CP376" s="45">
        <f t="shared" si="46"/>
        <v>124.4</v>
      </c>
      <c r="CQ376" s="45" t="e">
        <f t="shared" si="47"/>
        <v>#NUM!</v>
      </c>
      <c r="CR376" s="45">
        <f t="shared" si="48"/>
        <v>112.7</v>
      </c>
      <c r="CS376" s="45">
        <f t="shared" si="49"/>
        <v>69.900000000000006</v>
      </c>
      <c r="CT376" s="45">
        <f t="shared" si="50"/>
        <v>238.6</v>
      </c>
      <c r="CU376" s="45">
        <f t="shared" si="51"/>
        <v>154.1</v>
      </c>
      <c r="CV376" s="45">
        <f t="shared" si="52"/>
        <v>101.1</v>
      </c>
    </row>
    <row r="377" spans="1:100" s="48" customFormat="1" x14ac:dyDescent="0.25">
      <c r="A377" s="41">
        <v>278</v>
      </c>
      <c r="B377" s="42" t="s">
        <v>3918</v>
      </c>
      <c r="C377" s="42" t="s">
        <v>3919</v>
      </c>
      <c r="D377" s="42" t="b">
        <v>0</v>
      </c>
      <c r="E377" s="46">
        <v>1.4279999999999999</v>
      </c>
      <c r="F377" s="46">
        <f t="shared" si="53"/>
        <v>-1.4279999999999999</v>
      </c>
      <c r="G377" s="46">
        <v>0.51</v>
      </c>
      <c r="H377" s="47">
        <v>0.41085744211682201</v>
      </c>
      <c r="I377" s="47">
        <v>0.95591061415045897</v>
      </c>
      <c r="J377" s="42" t="s">
        <v>3920</v>
      </c>
      <c r="K377" s="42" t="s">
        <v>30</v>
      </c>
      <c r="L377" s="42">
        <v>48</v>
      </c>
      <c r="M377" s="42">
        <v>29.9</v>
      </c>
      <c r="N377" s="42">
        <v>9.73</v>
      </c>
      <c r="O377" s="42" t="b">
        <v>0</v>
      </c>
      <c r="P377" s="42">
        <v>78.775000000000006</v>
      </c>
      <c r="Q377" s="42">
        <v>488.44</v>
      </c>
      <c r="R377" s="42">
        <v>16</v>
      </c>
      <c r="S377" s="42">
        <v>16</v>
      </c>
      <c r="T377" s="42">
        <v>243</v>
      </c>
      <c r="U377" s="44">
        <v>47622805.09375</v>
      </c>
      <c r="V377" s="44">
        <v>40382149.21875</v>
      </c>
      <c r="W377" s="44">
        <v>35563060.40625</v>
      </c>
      <c r="X377" s="44">
        <v>57615207.5625</v>
      </c>
      <c r="Y377" s="44">
        <v>53728796.921875</v>
      </c>
      <c r="Z377" s="44">
        <v>50433640.5625</v>
      </c>
      <c r="AA377" s="44">
        <v>45070063.109375</v>
      </c>
      <c r="AB377" s="44">
        <v>41227201.875</v>
      </c>
      <c r="AC377" s="44">
        <v>40230740.59375</v>
      </c>
      <c r="AD377" s="44">
        <v>23672372.613281298</v>
      </c>
      <c r="AE377" s="44">
        <v>23396642.125</v>
      </c>
      <c r="AF377" s="44">
        <v>21044149.140625</v>
      </c>
      <c r="AG377" s="44">
        <v>65570309.21875</v>
      </c>
      <c r="AH377" s="44">
        <v>62777738.109375</v>
      </c>
      <c r="AI377" s="44">
        <v>58518426.265625</v>
      </c>
      <c r="AJ377" s="44">
        <v>57875575.25</v>
      </c>
      <c r="AK377" s="44">
        <v>57908135.140625</v>
      </c>
      <c r="AL377" s="44">
        <v>49191901.09375</v>
      </c>
      <c r="AM377" s="44">
        <v>77751238.6875</v>
      </c>
      <c r="AN377" s="44">
        <v>66838789.03125</v>
      </c>
      <c r="AO377" s="44">
        <v>72658176.15625</v>
      </c>
      <c r="AP377" s="44">
        <v>71834390.640625</v>
      </c>
      <c r="AQ377" s="44">
        <v>65704102.84375</v>
      </c>
      <c r="AR377" s="44">
        <v>62062132.5625</v>
      </c>
      <c r="AS377" s="44">
        <v>65807805.597534299</v>
      </c>
      <c r="AT377" s="44">
        <v>60061932.241156302</v>
      </c>
      <c r="AU377" s="44">
        <v>56080132.243610501</v>
      </c>
      <c r="AV377" s="44">
        <v>59051416.785609603</v>
      </c>
      <c r="AW377" s="44">
        <v>58308052.9570802</v>
      </c>
      <c r="AX377" s="44">
        <v>57989639.921998098</v>
      </c>
      <c r="AY377" s="44">
        <v>52416195.3553617</v>
      </c>
      <c r="AZ377" s="44">
        <v>52668339.553502597</v>
      </c>
      <c r="BA377" s="44">
        <v>53092561.091390699</v>
      </c>
      <c r="BB377" s="44">
        <v>84708646.227618396</v>
      </c>
      <c r="BC377" s="44">
        <v>89389704.684791997</v>
      </c>
      <c r="BD377" s="44">
        <v>83280237.952613294</v>
      </c>
      <c r="BE377" s="44">
        <v>108872040.571894</v>
      </c>
      <c r="BF377" s="44">
        <v>108500485.68020099</v>
      </c>
      <c r="BG377" s="44">
        <v>107761364.28617001</v>
      </c>
      <c r="BH377" s="44">
        <v>120129161.733307</v>
      </c>
      <c r="BI377" s="44">
        <v>129124943.81591301</v>
      </c>
      <c r="BJ377" s="44">
        <v>116482091.93483301</v>
      </c>
      <c r="BK377" s="44">
        <v>77751238.6875</v>
      </c>
      <c r="BL377" s="44">
        <v>75868788.918760106</v>
      </c>
      <c r="BM377" s="44">
        <v>79621473.840775907</v>
      </c>
      <c r="BN377" s="44">
        <v>83503653.577896699</v>
      </c>
      <c r="BO377" s="44">
        <v>80817160.4814163</v>
      </c>
      <c r="BP377" s="44">
        <v>80336239.535779193</v>
      </c>
      <c r="BQ377" s="44">
        <v>81.3</v>
      </c>
      <c r="BR377" s="44">
        <v>74.2</v>
      </c>
      <c r="BS377" s="44">
        <v>69.3</v>
      </c>
      <c r="BT377" s="44">
        <v>73</v>
      </c>
      <c r="BU377" s="44">
        <v>72.099999999999994</v>
      </c>
      <c r="BV377" s="44">
        <v>71.7</v>
      </c>
      <c r="BW377" s="44">
        <v>64.8</v>
      </c>
      <c r="BX377" s="44">
        <v>65.099999999999994</v>
      </c>
      <c r="BY377" s="44">
        <v>65.599999999999994</v>
      </c>
      <c r="BZ377" s="44">
        <v>104.7</v>
      </c>
      <c r="CA377" s="44">
        <v>110.5</v>
      </c>
      <c r="CB377" s="44">
        <v>102.9</v>
      </c>
      <c r="CC377" s="44">
        <v>134.6</v>
      </c>
      <c r="CD377" s="44">
        <v>134.1</v>
      </c>
      <c r="CE377" s="44">
        <v>133.19999999999999</v>
      </c>
      <c r="CF377" s="44">
        <v>148.5</v>
      </c>
      <c r="CG377" s="44">
        <v>159.6</v>
      </c>
      <c r="CH377" s="44">
        <v>144</v>
      </c>
      <c r="CI377" s="44">
        <v>96.1</v>
      </c>
      <c r="CJ377" s="44">
        <v>93.8</v>
      </c>
      <c r="CK377" s="44">
        <v>98.4</v>
      </c>
      <c r="CL377" s="44">
        <v>103.2</v>
      </c>
      <c r="CM377" s="44">
        <v>99.9</v>
      </c>
      <c r="CN377" s="44">
        <v>99.3</v>
      </c>
      <c r="CO377" s="45">
        <f t="shared" si="45"/>
        <v>74.2</v>
      </c>
      <c r="CP377" s="45">
        <f t="shared" si="46"/>
        <v>72.099999999999994</v>
      </c>
      <c r="CQ377" s="45">
        <f t="shared" si="47"/>
        <v>65.099999999999994</v>
      </c>
      <c r="CR377" s="45">
        <f t="shared" si="48"/>
        <v>104.7</v>
      </c>
      <c r="CS377" s="45">
        <f t="shared" si="49"/>
        <v>134.1</v>
      </c>
      <c r="CT377" s="45">
        <f t="shared" si="50"/>
        <v>148.5</v>
      </c>
      <c r="CU377" s="45">
        <f t="shared" si="51"/>
        <v>96.1</v>
      </c>
      <c r="CV377" s="45">
        <f t="shared" si="52"/>
        <v>99.9</v>
      </c>
    </row>
    <row r="378" spans="1:100" s="48" customFormat="1" x14ac:dyDescent="0.25">
      <c r="A378" s="41">
        <v>287</v>
      </c>
      <c r="B378" s="42" t="s">
        <v>3611</v>
      </c>
      <c r="C378" s="42" t="s">
        <v>3612</v>
      </c>
      <c r="D378" s="42" t="b">
        <v>0</v>
      </c>
      <c r="E378" s="46">
        <v>1.427</v>
      </c>
      <c r="F378" s="46">
        <f t="shared" si="53"/>
        <v>-1.427</v>
      </c>
      <c r="G378" s="46">
        <v>0.51</v>
      </c>
      <c r="H378" s="47">
        <v>0.41188761512315197</v>
      </c>
      <c r="I378" s="47">
        <v>0.95659629694146198</v>
      </c>
      <c r="J378" s="42" t="s">
        <v>3613</v>
      </c>
      <c r="K378" s="42" t="s">
        <v>30</v>
      </c>
      <c r="L378" s="42">
        <v>15</v>
      </c>
      <c r="M378" s="42">
        <v>143</v>
      </c>
      <c r="N378" s="42">
        <v>8.25</v>
      </c>
      <c r="O378" s="42" t="b">
        <v>0</v>
      </c>
      <c r="P378" s="42">
        <v>77.784000000000006</v>
      </c>
      <c r="Q378" s="42">
        <v>285.17</v>
      </c>
      <c r="R378" s="42">
        <v>17</v>
      </c>
      <c r="S378" s="42">
        <v>16</v>
      </c>
      <c r="T378" s="42">
        <v>105</v>
      </c>
      <c r="U378" s="44">
        <v>6591480.90625</v>
      </c>
      <c r="V378" s="44">
        <v>7012814.09375</v>
      </c>
      <c r="W378" s="44">
        <v>5010780.484375</v>
      </c>
      <c r="X378" s="44">
        <v>11744516.46875</v>
      </c>
      <c r="Y378" s="44">
        <v>11657820.890625</v>
      </c>
      <c r="Z378" s="44">
        <v>10185008.84375</v>
      </c>
      <c r="AA378" s="44">
        <v>11032477.5</v>
      </c>
      <c r="AB378" s="44">
        <v>12488074.5625</v>
      </c>
      <c r="AC378" s="44">
        <v>11430315.28125</v>
      </c>
      <c r="AD378" s="44">
        <v>2249270.921875</v>
      </c>
      <c r="AE378" s="44">
        <v>1691015.4765625</v>
      </c>
      <c r="AF378" s="44">
        <v>1092462.3828125</v>
      </c>
      <c r="AG378" s="44">
        <v>4454836.921875</v>
      </c>
      <c r="AH378" s="44">
        <v>4352123.09375</v>
      </c>
      <c r="AI378" s="44">
        <v>3632608</v>
      </c>
      <c r="AJ378" s="44">
        <v>2711676.3203125</v>
      </c>
      <c r="AK378" s="44">
        <v>2875961.5859375</v>
      </c>
      <c r="AL378" s="44">
        <v>2039182.875</v>
      </c>
      <c r="AM378" s="44">
        <v>18950923.90625</v>
      </c>
      <c r="AN378" s="44">
        <v>17551757.3125</v>
      </c>
      <c r="AO378" s="44">
        <v>18954516.96875</v>
      </c>
      <c r="AP378" s="44">
        <v>17047855.25</v>
      </c>
      <c r="AQ378" s="44">
        <v>18518245.375</v>
      </c>
      <c r="AR378" s="44">
        <v>16682477.375</v>
      </c>
      <c r="AS378" s="44">
        <v>9108470.0538836401</v>
      </c>
      <c r="AT378" s="44">
        <v>10430429.6098007</v>
      </c>
      <c r="AU378" s="44">
        <v>7901604.3331880299</v>
      </c>
      <c r="AV378" s="44">
        <v>12037279.1539331</v>
      </c>
      <c r="AW378" s="44">
        <v>12651406.262513399</v>
      </c>
      <c r="AX378" s="44">
        <v>11710933.195859499</v>
      </c>
      <c r="AY378" s="44">
        <v>12830700.8244092</v>
      </c>
      <c r="AZ378" s="44">
        <v>15953693.7146843</v>
      </c>
      <c r="BA378" s="44">
        <v>15084602.0582057</v>
      </c>
      <c r="BB378" s="44">
        <v>8048736.7237655399</v>
      </c>
      <c r="BC378" s="44">
        <v>6460729.4183389004</v>
      </c>
      <c r="BD378" s="44">
        <v>4323316.9745632103</v>
      </c>
      <c r="BE378" s="44">
        <v>7396750.0211338904</v>
      </c>
      <c r="BF378" s="44">
        <v>7521893.6462665601</v>
      </c>
      <c r="BG378" s="44">
        <v>6689427.9114748696</v>
      </c>
      <c r="BH378" s="44">
        <v>5628478.0210664002</v>
      </c>
      <c r="BI378" s="44">
        <v>6412887.8835260598</v>
      </c>
      <c r="BJ378" s="44">
        <v>4828605.5597852496</v>
      </c>
      <c r="BK378" s="44">
        <v>18950923.90625</v>
      </c>
      <c r="BL378" s="44">
        <v>19923020.599202801</v>
      </c>
      <c r="BM378" s="44">
        <v>20771049.5477673</v>
      </c>
      <c r="BN378" s="44">
        <v>19817223.844271801</v>
      </c>
      <c r="BO378" s="44">
        <v>22777755.779797301</v>
      </c>
      <c r="BP378" s="44">
        <v>21594609.194238599</v>
      </c>
      <c r="BQ378" s="44">
        <v>75.7</v>
      </c>
      <c r="BR378" s="44">
        <v>86.7</v>
      </c>
      <c r="BS378" s="44">
        <v>65.7</v>
      </c>
      <c r="BT378" s="44">
        <v>100</v>
      </c>
      <c r="BU378" s="44">
        <v>105.1</v>
      </c>
      <c r="BV378" s="44">
        <v>97.3</v>
      </c>
      <c r="BW378" s="44">
        <v>106.6</v>
      </c>
      <c r="BX378" s="44">
        <v>132.6</v>
      </c>
      <c r="BY378" s="44">
        <v>125.3</v>
      </c>
      <c r="BZ378" s="44">
        <v>66.900000000000006</v>
      </c>
      <c r="CA378" s="44">
        <v>53.7</v>
      </c>
      <c r="CB378" s="44">
        <v>35.9</v>
      </c>
      <c r="CC378" s="44">
        <v>61.5</v>
      </c>
      <c r="CD378" s="44">
        <v>62.5</v>
      </c>
      <c r="CE378" s="44">
        <v>55.6</v>
      </c>
      <c r="CF378" s="44">
        <v>46.8</v>
      </c>
      <c r="CG378" s="44">
        <v>53.3</v>
      </c>
      <c r="CH378" s="44">
        <v>40.1</v>
      </c>
      <c r="CI378" s="44">
        <v>157.5</v>
      </c>
      <c r="CJ378" s="44">
        <v>165.5</v>
      </c>
      <c r="CK378" s="44">
        <v>172.6</v>
      </c>
      <c r="CL378" s="44">
        <v>164.7</v>
      </c>
      <c r="CM378" s="44">
        <v>189.3</v>
      </c>
      <c r="CN378" s="44">
        <v>179.4</v>
      </c>
      <c r="CO378" s="45">
        <f t="shared" si="45"/>
        <v>75.7</v>
      </c>
      <c r="CP378" s="45">
        <f t="shared" si="46"/>
        <v>100</v>
      </c>
      <c r="CQ378" s="45">
        <f t="shared" si="47"/>
        <v>125.3</v>
      </c>
      <c r="CR378" s="45">
        <f t="shared" si="48"/>
        <v>53.7</v>
      </c>
      <c r="CS378" s="45">
        <f t="shared" si="49"/>
        <v>61.5</v>
      </c>
      <c r="CT378" s="45">
        <f t="shared" si="50"/>
        <v>46.8</v>
      </c>
      <c r="CU378" s="45">
        <f t="shared" si="51"/>
        <v>165.5</v>
      </c>
      <c r="CV378" s="45">
        <f t="shared" si="52"/>
        <v>179.4</v>
      </c>
    </row>
    <row r="379" spans="1:100" s="48" customFormat="1" x14ac:dyDescent="0.25">
      <c r="A379" s="41">
        <v>688</v>
      </c>
      <c r="B379" s="42" t="s">
        <v>3470</v>
      </c>
      <c r="C379" s="42" t="s">
        <v>3471</v>
      </c>
      <c r="D379" s="42" t="b">
        <v>0</v>
      </c>
      <c r="E379" s="46">
        <v>1.4239999999999999</v>
      </c>
      <c r="F379" s="46">
        <f t="shared" si="53"/>
        <v>-1.4239999999999999</v>
      </c>
      <c r="G379" s="46">
        <v>0.51</v>
      </c>
      <c r="H379" s="47">
        <v>0.41481463759185599</v>
      </c>
      <c r="I379" s="47">
        <v>0.96030036680459696</v>
      </c>
      <c r="J379" s="42" t="s">
        <v>3472</v>
      </c>
      <c r="K379" s="42" t="s">
        <v>30</v>
      </c>
      <c r="L379" s="42">
        <v>23</v>
      </c>
      <c r="M379" s="42">
        <v>42.5</v>
      </c>
      <c r="N379" s="42">
        <v>9.74</v>
      </c>
      <c r="O379" s="42" t="b">
        <v>0</v>
      </c>
      <c r="P379" s="42">
        <v>27.449000000000002</v>
      </c>
      <c r="Q379" s="42">
        <v>156.28</v>
      </c>
      <c r="R379" s="42">
        <v>5</v>
      </c>
      <c r="S379" s="42">
        <v>5</v>
      </c>
      <c r="T379" s="42">
        <v>74</v>
      </c>
      <c r="U379" s="44">
        <v>7440179.859375</v>
      </c>
      <c r="V379" s="44">
        <v>6513971</v>
      </c>
      <c r="W379" s="44">
        <v>6256189.375</v>
      </c>
      <c r="X379" s="44">
        <v>1811144.046875</v>
      </c>
      <c r="Y379" s="44">
        <v>2186262.5390625</v>
      </c>
      <c r="Z379" s="44">
        <v>2401579.234375</v>
      </c>
      <c r="AA379" s="44">
        <v>2103453.44140625</v>
      </c>
      <c r="AB379" s="44">
        <v>2159137.609375</v>
      </c>
      <c r="AC379" s="44">
        <v>2284912.0390625</v>
      </c>
      <c r="AD379" s="44">
        <v>2254649.7363281301</v>
      </c>
      <c r="AE379" s="44">
        <v>830663.3984375</v>
      </c>
      <c r="AF379" s="44">
        <v>1997589.25</v>
      </c>
      <c r="AG379" s="44">
        <v>3705539.8984375</v>
      </c>
      <c r="AH379" s="44">
        <v>3906339.5390625</v>
      </c>
      <c r="AI379" s="44">
        <v>4062807.2890625</v>
      </c>
      <c r="AJ379" s="44">
        <v>3037447.23046875</v>
      </c>
      <c r="AK379" s="44">
        <v>2584370.11328125</v>
      </c>
      <c r="AL379" s="44">
        <v>2503467.28125</v>
      </c>
      <c r="AM379" s="44">
        <v>4459495.09375</v>
      </c>
      <c r="AN379" s="44">
        <v>4171590.90625</v>
      </c>
      <c r="AO379" s="44">
        <v>4244496.4453125</v>
      </c>
      <c r="AP379" s="44">
        <v>6093701.109375</v>
      </c>
      <c r="AQ379" s="44">
        <v>5789092.640625</v>
      </c>
      <c r="AR379" s="44">
        <v>5609709.34375</v>
      </c>
      <c r="AS379" s="44">
        <v>10281248.843544001</v>
      </c>
      <c r="AT379" s="44">
        <v>9688480.9845930208</v>
      </c>
      <c r="AU379" s="44">
        <v>9865515.6075772196</v>
      </c>
      <c r="AV379" s="44">
        <v>1856291.5330084199</v>
      </c>
      <c r="AW379" s="44">
        <v>2372595.6881390102</v>
      </c>
      <c r="AX379" s="44">
        <v>2761385.3271799302</v>
      </c>
      <c r="AY379" s="44">
        <v>2446302.9092746899</v>
      </c>
      <c r="AZ379" s="44">
        <v>2758329.1511777001</v>
      </c>
      <c r="BA379" s="44">
        <v>3015401.4127501799</v>
      </c>
      <c r="BB379" s="44">
        <v>8067984.1434508096</v>
      </c>
      <c r="BC379" s="44">
        <v>3173650.1110752402</v>
      </c>
      <c r="BD379" s="44">
        <v>7905271.2922676802</v>
      </c>
      <c r="BE379" s="44">
        <v>6152627.5378322601</v>
      </c>
      <c r="BF379" s="44">
        <v>6751433.7085801903</v>
      </c>
      <c r="BG379" s="44">
        <v>7481637.5668385504</v>
      </c>
      <c r="BH379" s="44">
        <v>6304662.8569858801</v>
      </c>
      <c r="BI379" s="44">
        <v>5762690.2483837102</v>
      </c>
      <c r="BJ379" s="44">
        <v>5927990.1676225197</v>
      </c>
      <c r="BK379" s="44">
        <v>4459495.09375</v>
      </c>
      <c r="BL379" s="44">
        <v>4735177.7988336403</v>
      </c>
      <c r="BM379" s="44">
        <v>4651273.6840648698</v>
      </c>
      <c r="BN379" s="44">
        <v>7083603.0194808096</v>
      </c>
      <c r="BO379" s="44">
        <v>7120682.0994388098</v>
      </c>
      <c r="BP379" s="44">
        <v>7261480.3094585296</v>
      </c>
      <c r="BQ379" s="44">
        <v>179</v>
      </c>
      <c r="BR379" s="44">
        <v>168.6</v>
      </c>
      <c r="BS379" s="44">
        <v>171.7</v>
      </c>
      <c r="BT379" s="44">
        <v>32.299999999999997</v>
      </c>
      <c r="BU379" s="44">
        <v>41.3</v>
      </c>
      <c r="BV379" s="44">
        <v>48.1</v>
      </c>
      <c r="BW379" s="44">
        <v>42.6</v>
      </c>
      <c r="BX379" s="44">
        <v>48</v>
      </c>
      <c r="BY379" s="44">
        <v>52.5</v>
      </c>
      <c r="BZ379" s="44">
        <v>140.4</v>
      </c>
      <c r="CA379" s="44">
        <v>55.2</v>
      </c>
      <c r="CB379" s="44">
        <v>137.6</v>
      </c>
      <c r="CC379" s="44">
        <v>107.1</v>
      </c>
      <c r="CD379" s="44">
        <v>117.5</v>
      </c>
      <c r="CE379" s="44">
        <v>130.19999999999999</v>
      </c>
      <c r="CF379" s="44">
        <v>109.7</v>
      </c>
      <c r="CG379" s="44">
        <v>100.3</v>
      </c>
      <c r="CH379" s="44">
        <v>103.2</v>
      </c>
      <c r="CI379" s="44">
        <v>77.599999999999994</v>
      </c>
      <c r="CJ379" s="44">
        <v>82.4</v>
      </c>
      <c r="CK379" s="44">
        <v>81</v>
      </c>
      <c r="CL379" s="44">
        <v>123.3</v>
      </c>
      <c r="CM379" s="44">
        <v>123.9</v>
      </c>
      <c r="CN379" s="44">
        <v>126.4</v>
      </c>
      <c r="CO379" s="45">
        <f t="shared" si="45"/>
        <v>171.7</v>
      </c>
      <c r="CP379" s="45">
        <f t="shared" si="46"/>
        <v>41.3</v>
      </c>
      <c r="CQ379" s="45">
        <f t="shared" si="47"/>
        <v>48</v>
      </c>
      <c r="CR379" s="45">
        <f t="shared" si="48"/>
        <v>137.6</v>
      </c>
      <c r="CS379" s="45">
        <f t="shared" si="49"/>
        <v>117.5</v>
      </c>
      <c r="CT379" s="45">
        <f t="shared" si="50"/>
        <v>103.2</v>
      </c>
      <c r="CU379" s="45">
        <f t="shared" si="51"/>
        <v>81</v>
      </c>
      <c r="CV379" s="45">
        <f t="shared" si="52"/>
        <v>123.9</v>
      </c>
    </row>
    <row r="380" spans="1:100" s="48" customFormat="1" x14ac:dyDescent="0.25">
      <c r="A380" s="41">
        <v>388</v>
      </c>
      <c r="B380" s="42" t="s">
        <v>3632</v>
      </c>
      <c r="C380" s="42" t="s">
        <v>3633</v>
      </c>
      <c r="D380" s="42" t="b">
        <v>0</v>
      </c>
      <c r="E380" s="46">
        <v>1.4219999999999999</v>
      </c>
      <c r="F380" s="46">
        <f t="shared" si="53"/>
        <v>-1.4219999999999999</v>
      </c>
      <c r="G380" s="46">
        <v>0.51</v>
      </c>
      <c r="H380" s="47">
        <v>0.41589004475478297</v>
      </c>
      <c r="I380" s="47">
        <v>0.96030036680459696</v>
      </c>
      <c r="J380" s="42" t="s">
        <v>3634</v>
      </c>
      <c r="K380" s="42" t="s">
        <v>30</v>
      </c>
      <c r="L380" s="42">
        <v>50</v>
      </c>
      <c r="M380" s="42">
        <v>16.100000000000001</v>
      </c>
      <c r="N380" s="42">
        <v>9.94</v>
      </c>
      <c r="O380" s="42" t="b">
        <v>0</v>
      </c>
      <c r="P380" s="42">
        <v>56.201000000000001</v>
      </c>
      <c r="Q380" s="42">
        <v>368.5</v>
      </c>
      <c r="R380" s="42">
        <v>7</v>
      </c>
      <c r="S380" s="42">
        <v>7</v>
      </c>
      <c r="T380" s="42">
        <v>168</v>
      </c>
      <c r="U380" s="44">
        <v>24879358.78125</v>
      </c>
      <c r="V380" s="44">
        <v>22217825.953125</v>
      </c>
      <c r="W380" s="44">
        <v>20956580.375</v>
      </c>
      <c r="X380" s="44">
        <v>21786128.15625</v>
      </c>
      <c r="Y380" s="44">
        <v>20363841.578125</v>
      </c>
      <c r="Z380" s="44">
        <v>19894919.0625</v>
      </c>
      <c r="AA380" s="44">
        <v>15399760.703125</v>
      </c>
      <c r="AB380" s="44">
        <v>13734209.1171875</v>
      </c>
      <c r="AC380" s="44">
        <v>13786647.75</v>
      </c>
      <c r="AD380" s="44">
        <v>9193031.26171875</v>
      </c>
      <c r="AE380" s="44">
        <v>7275887.578125</v>
      </c>
      <c r="AF380" s="44">
        <v>8007388.828125</v>
      </c>
      <c r="AG380" s="44">
        <v>25971826.078125</v>
      </c>
      <c r="AH380" s="44">
        <v>25558768.015625</v>
      </c>
      <c r="AI380" s="44">
        <v>23049495.9453125</v>
      </c>
      <c r="AJ380" s="44">
        <v>23147530.1875</v>
      </c>
      <c r="AK380" s="44">
        <v>24168300.25</v>
      </c>
      <c r="AL380" s="44">
        <v>20929313.65625</v>
      </c>
      <c r="AM380" s="44">
        <v>19580725.890625</v>
      </c>
      <c r="AN380" s="44">
        <v>17868480.234375</v>
      </c>
      <c r="AO380" s="44">
        <v>18782679.3125</v>
      </c>
      <c r="AP380" s="44">
        <v>25337375.09375</v>
      </c>
      <c r="AQ380" s="44">
        <v>25243929.53125</v>
      </c>
      <c r="AR380" s="44">
        <v>25908052.59375</v>
      </c>
      <c r="AS380" s="44">
        <v>34379663.332403801</v>
      </c>
      <c r="AT380" s="44">
        <v>33045431.775156599</v>
      </c>
      <c r="AU380" s="44">
        <v>33046869.008981802</v>
      </c>
      <c r="AV380" s="44">
        <v>22329204.186305299</v>
      </c>
      <c r="AW380" s="44">
        <v>22099433.100529399</v>
      </c>
      <c r="AX380" s="44">
        <v>22875588.195580401</v>
      </c>
      <c r="AY380" s="44">
        <v>17909823.278523799</v>
      </c>
      <c r="AZ380" s="44">
        <v>17545648.4162095</v>
      </c>
      <c r="BA380" s="44">
        <v>18194257.105624199</v>
      </c>
      <c r="BB380" s="44">
        <v>32896120.9604933</v>
      </c>
      <c r="BC380" s="44">
        <v>27798409.637311999</v>
      </c>
      <c r="BD380" s="44">
        <v>31688487.024548002</v>
      </c>
      <c r="BE380" s="44">
        <v>43123263.199363202</v>
      </c>
      <c r="BF380" s="44">
        <v>44173919.395620398</v>
      </c>
      <c r="BG380" s="44">
        <v>42445521.6533136</v>
      </c>
      <c r="BH380" s="44">
        <v>48046060.632819302</v>
      </c>
      <c r="BI380" s="44">
        <v>53891053.551093198</v>
      </c>
      <c r="BJ380" s="44">
        <v>49558772.546605602</v>
      </c>
      <c r="BK380" s="44">
        <v>19580725.890625</v>
      </c>
      <c r="BL380" s="44">
        <v>20282533.164492302</v>
      </c>
      <c r="BM380" s="44">
        <v>20582743.589982901</v>
      </c>
      <c r="BN380" s="44">
        <v>29453349.204095401</v>
      </c>
      <c r="BO380" s="44">
        <v>31050461.322944</v>
      </c>
      <c r="BP380" s="44">
        <v>33536641.960877299</v>
      </c>
      <c r="BQ380" s="44">
        <v>110.1</v>
      </c>
      <c r="BR380" s="44">
        <v>105.8</v>
      </c>
      <c r="BS380" s="44">
        <v>105.8</v>
      </c>
      <c r="BT380" s="44">
        <v>71.5</v>
      </c>
      <c r="BU380" s="44">
        <v>70.8</v>
      </c>
      <c r="BV380" s="44">
        <v>73.2</v>
      </c>
      <c r="BW380" s="44">
        <v>57.3</v>
      </c>
      <c r="BX380" s="44">
        <v>56.2</v>
      </c>
      <c r="BY380" s="44">
        <v>58.3</v>
      </c>
      <c r="BZ380" s="44">
        <v>105.3</v>
      </c>
      <c r="CA380" s="44">
        <v>89</v>
      </c>
      <c r="CB380" s="44">
        <v>101.5</v>
      </c>
      <c r="CC380" s="44">
        <v>138.1</v>
      </c>
      <c r="CD380" s="44">
        <v>141.4</v>
      </c>
      <c r="CE380" s="44">
        <v>135.9</v>
      </c>
      <c r="CF380" s="44">
        <v>153.80000000000001</v>
      </c>
      <c r="CG380" s="44">
        <v>172.6</v>
      </c>
      <c r="CH380" s="44">
        <v>158.69999999999999</v>
      </c>
      <c r="CI380" s="44">
        <v>62.7</v>
      </c>
      <c r="CJ380" s="44">
        <v>64.900000000000006</v>
      </c>
      <c r="CK380" s="44">
        <v>65.900000000000006</v>
      </c>
      <c r="CL380" s="44">
        <v>94.3</v>
      </c>
      <c r="CM380" s="44">
        <v>99.4</v>
      </c>
      <c r="CN380" s="44">
        <v>107.4</v>
      </c>
      <c r="CO380" s="45">
        <f t="shared" si="45"/>
        <v>105.8</v>
      </c>
      <c r="CP380" s="45">
        <f t="shared" si="46"/>
        <v>71.5</v>
      </c>
      <c r="CQ380" s="45">
        <f t="shared" si="47"/>
        <v>57.3</v>
      </c>
      <c r="CR380" s="45">
        <f t="shared" si="48"/>
        <v>101.5</v>
      </c>
      <c r="CS380" s="45">
        <f t="shared" si="49"/>
        <v>138.1</v>
      </c>
      <c r="CT380" s="45">
        <f t="shared" si="50"/>
        <v>158.69999999999999</v>
      </c>
      <c r="CU380" s="45">
        <f t="shared" si="51"/>
        <v>64.900000000000006</v>
      </c>
      <c r="CV380" s="45">
        <f t="shared" si="52"/>
        <v>99.4</v>
      </c>
    </row>
    <row r="381" spans="1:100" s="48" customFormat="1" x14ac:dyDescent="0.25">
      <c r="A381" s="41">
        <v>448</v>
      </c>
      <c r="B381" s="42" t="s">
        <v>1678</v>
      </c>
      <c r="C381" s="42" t="s">
        <v>1679</v>
      </c>
      <c r="D381" s="42" t="b">
        <v>0</v>
      </c>
      <c r="E381" s="46">
        <v>1.421</v>
      </c>
      <c r="F381" s="46">
        <f t="shared" si="53"/>
        <v>-1.421</v>
      </c>
      <c r="G381" s="46">
        <v>0.51</v>
      </c>
      <c r="H381" s="47">
        <v>0.41663912306634199</v>
      </c>
      <c r="I381" s="47">
        <v>0.96030036680459696</v>
      </c>
      <c r="J381" s="42" t="s">
        <v>1680</v>
      </c>
      <c r="K381" s="42" t="s">
        <v>30</v>
      </c>
      <c r="L381" s="42">
        <v>27</v>
      </c>
      <c r="M381" s="42">
        <v>59.7</v>
      </c>
      <c r="N381" s="42">
        <v>9.1300000000000008</v>
      </c>
      <c r="O381" s="42" t="b">
        <v>0</v>
      </c>
      <c r="P381" s="42">
        <v>47.441000000000003</v>
      </c>
      <c r="Q381" s="42">
        <v>129.63999999999999</v>
      </c>
      <c r="R381" s="42">
        <v>9</v>
      </c>
      <c r="S381" s="42">
        <v>9</v>
      </c>
      <c r="T381" s="42">
        <v>59</v>
      </c>
      <c r="U381" s="44">
        <v>22719329.6171875</v>
      </c>
      <c r="V381" s="44">
        <v>25787684.25</v>
      </c>
      <c r="W381" s="44">
        <v>22154132.671875</v>
      </c>
      <c r="X381" s="44">
        <v>42164108.7265625</v>
      </c>
      <c r="Y381" s="44">
        <v>45080044.96875</v>
      </c>
      <c r="Z381" s="44">
        <v>44866408.984375</v>
      </c>
      <c r="AA381" s="44">
        <v>55258399.7265625</v>
      </c>
      <c r="AB381" s="44">
        <v>53358539.828125</v>
      </c>
      <c r="AC381" s="44">
        <v>53044876.5703125</v>
      </c>
      <c r="AD381" s="44">
        <v>64353782.453125</v>
      </c>
      <c r="AE381" s="44">
        <v>66105424.855468802</v>
      </c>
      <c r="AF381" s="44">
        <v>62611353.390625</v>
      </c>
      <c r="AG381" s="44">
        <v>39887145.4296875</v>
      </c>
      <c r="AH381" s="44">
        <v>40271189.9296875</v>
      </c>
      <c r="AI381" s="44">
        <v>33091232.25</v>
      </c>
      <c r="AJ381" s="44">
        <v>29625594.8984375</v>
      </c>
      <c r="AK381" s="44">
        <v>33502697.53125</v>
      </c>
      <c r="AL381" s="44">
        <v>29283989.0234375</v>
      </c>
      <c r="AM381" s="44">
        <v>32757987.84375</v>
      </c>
      <c r="AN381" s="44">
        <v>29679763.21875</v>
      </c>
      <c r="AO381" s="44">
        <v>34216296.671875</v>
      </c>
      <c r="AP381" s="44">
        <v>25359882.984375</v>
      </c>
      <c r="AQ381" s="44">
        <v>23462937.65625</v>
      </c>
      <c r="AR381" s="44">
        <v>23455965.5</v>
      </c>
      <c r="AS381" s="44">
        <v>31394816.492033899</v>
      </c>
      <c r="AT381" s="44">
        <v>38355020.078046702</v>
      </c>
      <c r="AU381" s="44">
        <v>34935314.221801199</v>
      </c>
      <c r="AV381" s="44">
        <v>43215159.037742801</v>
      </c>
      <c r="AW381" s="44">
        <v>48922175.815093704</v>
      </c>
      <c r="AX381" s="44">
        <v>51588322.250358596</v>
      </c>
      <c r="AY381" s="44">
        <v>64265165.727928199</v>
      </c>
      <c r="AZ381" s="44">
        <v>68166297.151758403</v>
      </c>
      <c r="BA381" s="44">
        <v>70003393.134952903</v>
      </c>
      <c r="BB381" s="44">
        <v>230282020.323237</v>
      </c>
      <c r="BC381" s="44">
        <v>252563781.34616899</v>
      </c>
      <c r="BD381" s="44">
        <v>247778533.31406099</v>
      </c>
      <c r="BE381" s="44">
        <v>66228068.271427102</v>
      </c>
      <c r="BF381" s="44">
        <v>69601801.496543497</v>
      </c>
      <c r="BG381" s="44">
        <v>60937324.544307403</v>
      </c>
      <c r="BH381" s="44">
        <v>61492224.753305301</v>
      </c>
      <c r="BI381" s="44">
        <v>74705115.712995604</v>
      </c>
      <c r="BJ381" s="44">
        <v>69341908.440291598</v>
      </c>
      <c r="BK381" s="44">
        <v>32757987.84375</v>
      </c>
      <c r="BL381" s="44">
        <v>33689534.5268647</v>
      </c>
      <c r="BM381" s="44">
        <v>37495463.201956198</v>
      </c>
      <c r="BN381" s="44">
        <v>29479513.428288799</v>
      </c>
      <c r="BO381" s="44">
        <v>28859811.120775301</v>
      </c>
      <c r="BP381" s="44">
        <v>30362541.297679599</v>
      </c>
      <c r="BQ381" s="44">
        <v>42.4</v>
      </c>
      <c r="BR381" s="44">
        <v>51.8</v>
      </c>
      <c r="BS381" s="44">
        <v>47.2</v>
      </c>
      <c r="BT381" s="44">
        <v>58.4</v>
      </c>
      <c r="BU381" s="44">
        <v>66.099999999999994</v>
      </c>
      <c r="BV381" s="44">
        <v>69.7</v>
      </c>
      <c r="BW381" s="44">
        <v>86.8</v>
      </c>
      <c r="BX381" s="44">
        <v>92.1</v>
      </c>
      <c r="BY381" s="44">
        <v>94.6</v>
      </c>
      <c r="BZ381" s="44">
        <v>311.10000000000002</v>
      </c>
      <c r="CA381" s="44">
        <v>341.2</v>
      </c>
      <c r="CB381" s="44">
        <v>334.8</v>
      </c>
      <c r="CC381" s="44">
        <v>89.5</v>
      </c>
      <c r="CD381" s="44">
        <v>94</v>
      </c>
      <c r="CE381" s="44">
        <v>82.3</v>
      </c>
      <c r="CF381" s="44">
        <v>83.1</v>
      </c>
      <c r="CG381" s="44">
        <v>100.9</v>
      </c>
      <c r="CH381" s="44">
        <v>93.7</v>
      </c>
      <c r="CI381" s="44">
        <v>44.3</v>
      </c>
      <c r="CJ381" s="44">
        <v>45.5</v>
      </c>
      <c r="CK381" s="44">
        <v>50.7</v>
      </c>
      <c r="CL381" s="44">
        <v>39.799999999999997</v>
      </c>
      <c r="CM381" s="44">
        <v>39</v>
      </c>
      <c r="CN381" s="44">
        <v>41</v>
      </c>
      <c r="CO381" s="45">
        <f t="shared" si="45"/>
        <v>47.2</v>
      </c>
      <c r="CP381" s="45">
        <f t="shared" si="46"/>
        <v>66.099999999999994</v>
      </c>
      <c r="CQ381" s="45">
        <f t="shared" si="47"/>
        <v>92.1</v>
      </c>
      <c r="CR381" s="45">
        <f t="shared" si="48"/>
        <v>334.8</v>
      </c>
      <c r="CS381" s="45">
        <f t="shared" si="49"/>
        <v>89.5</v>
      </c>
      <c r="CT381" s="45">
        <f t="shared" si="50"/>
        <v>93.7</v>
      </c>
      <c r="CU381" s="45">
        <f t="shared" si="51"/>
        <v>45.5</v>
      </c>
      <c r="CV381" s="45">
        <f t="shared" si="52"/>
        <v>39.799999999999997</v>
      </c>
    </row>
    <row r="382" spans="1:100" s="48" customFormat="1" x14ac:dyDescent="0.25">
      <c r="A382" s="41">
        <v>153</v>
      </c>
      <c r="B382" s="42" t="s">
        <v>3740</v>
      </c>
      <c r="C382" s="42" t="s">
        <v>3741</v>
      </c>
      <c r="D382" s="42" t="b">
        <v>0</v>
      </c>
      <c r="E382" s="46">
        <v>1.42</v>
      </c>
      <c r="F382" s="46">
        <f t="shared" si="53"/>
        <v>-1.42</v>
      </c>
      <c r="G382" s="46">
        <v>0.51</v>
      </c>
      <c r="H382" s="47">
        <v>0.41818283058675199</v>
      </c>
      <c r="I382" s="47">
        <v>0.96030036680459696</v>
      </c>
      <c r="J382" s="42" t="s">
        <v>3742</v>
      </c>
      <c r="K382" s="42" t="s">
        <v>29</v>
      </c>
      <c r="L382" s="42">
        <v>31</v>
      </c>
      <c r="M382" s="42">
        <v>107.9</v>
      </c>
      <c r="N382" s="42">
        <v>5.44</v>
      </c>
      <c r="O382" s="42" t="b">
        <v>0</v>
      </c>
      <c r="P382" s="42">
        <v>132.113</v>
      </c>
      <c r="Q382" s="42">
        <v>503.65</v>
      </c>
      <c r="R382" s="42">
        <v>25</v>
      </c>
      <c r="S382" s="42">
        <v>25</v>
      </c>
      <c r="T382" s="42">
        <v>213</v>
      </c>
      <c r="U382" s="44">
        <v>21965505.875</v>
      </c>
      <c r="V382" s="44">
        <v>21132977.46875</v>
      </c>
      <c r="W382" s="44">
        <v>21679748.859375</v>
      </c>
      <c r="X382" s="44">
        <v>35406472.140625</v>
      </c>
      <c r="Y382" s="44">
        <v>35743317.0703125</v>
      </c>
      <c r="Z382" s="44">
        <v>33570202.378906302</v>
      </c>
      <c r="AA382" s="44">
        <v>9536723.078125</v>
      </c>
      <c r="AB382" s="44">
        <v>8573945.75</v>
      </c>
      <c r="AC382" s="44">
        <v>8570458.33203125</v>
      </c>
      <c r="AD382" s="44">
        <v>1787677.015625</v>
      </c>
      <c r="AE382" s="44">
        <v>2630348.375</v>
      </c>
      <c r="AF382" s="44">
        <v>2258449.3125</v>
      </c>
      <c r="AG382" s="44">
        <v>12541543.8203125</v>
      </c>
      <c r="AH382" s="44">
        <v>11132920.828125</v>
      </c>
      <c r="AI382" s="44">
        <v>9077326.25</v>
      </c>
      <c r="AJ382" s="44">
        <v>7435175.4921875</v>
      </c>
      <c r="AK382" s="44">
        <v>7887352.6953125</v>
      </c>
      <c r="AL382" s="44">
        <v>7366062</v>
      </c>
      <c r="AM382" s="44">
        <v>41893686.75</v>
      </c>
      <c r="AN382" s="44">
        <v>39548879.2109375</v>
      </c>
      <c r="AO382" s="44">
        <v>39839504.5546875</v>
      </c>
      <c r="AP382" s="44">
        <v>38804304.765625</v>
      </c>
      <c r="AQ382" s="44">
        <v>41166285.3203125</v>
      </c>
      <c r="AR382" s="44">
        <v>39383191.6875</v>
      </c>
      <c r="AS382" s="44">
        <v>30353141.475557599</v>
      </c>
      <c r="AT382" s="44">
        <v>31431894.6697517</v>
      </c>
      <c r="AU382" s="44">
        <v>34187248.486307003</v>
      </c>
      <c r="AV382" s="44">
        <v>36289070.746053502</v>
      </c>
      <c r="AW382" s="44">
        <v>38789687.169581302</v>
      </c>
      <c r="AX382" s="44">
        <v>38599710.953820497</v>
      </c>
      <c r="AY382" s="44">
        <v>11091147.991071001</v>
      </c>
      <c r="AZ382" s="44">
        <v>10953338.221775901</v>
      </c>
      <c r="BA382" s="44">
        <v>11310445.093950801</v>
      </c>
      <c r="BB382" s="44">
        <v>6396980.2418902004</v>
      </c>
      <c r="BC382" s="44">
        <v>10049564.514564799</v>
      </c>
      <c r="BD382" s="44">
        <v>8937600.4176774193</v>
      </c>
      <c r="BE382" s="44">
        <v>20823807.0539524</v>
      </c>
      <c r="BF382" s="44">
        <v>19241332.250395302</v>
      </c>
      <c r="BG382" s="44">
        <v>16715847.010829</v>
      </c>
      <c r="BH382" s="44">
        <v>15432786.5487007</v>
      </c>
      <c r="BI382" s="44">
        <v>17587407.557941299</v>
      </c>
      <c r="BJ382" s="44">
        <v>17442186.4576138</v>
      </c>
      <c r="BK382" s="44">
        <v>41893686.75</v>
      </c>
      <c r="BL382" s="44">
        <v>44891979.826643497</v>
      </c>
      <c r="BM382" s="44">
        <v>43657579.057710297</v>
      </c>
      <c r="BN382" s="44">
        <v>45107937.766056098</v>
      </c>
      <c r="BO382" s="44">
        <v>50635228.8998942</v>
      </c>
      <c r="BP382" s="44">
        <v>50979516.6626653</v>
      </c>
      <c r="BQ382" s="44">
        <v>111.6</v>
      </c>
      <c r="BR382" s="44">
        <v>115.6</v>
      </c>
      <c r="BS382" s="44">
        <v>125.7</v>
      </c>
      <c r="BT382" s="44">
        <v>133.4</v>
      </c>
      <c r="BU382" s="44">
        <v>142.6</v>
      </c>
      <c r="BV382" s="44">
        <v>141.9</v>
      </c>
      <c r="BW382" s="44">
        <v>40.799999999999997</v>
      </c>
      <c r="BX382" s="44">
        <v>40.299999999999997</v>
      </c>
      <c r="BY382" s="44">
        <v>41.6</v>
      </c>
      <c r="BZ382" s="44">
        <v>23.5</v>
      </c>
      <c r="CA382" s="44">
        <v>36.9</v>
      </c>
      <c r="CB382" s="44">
        <v>32.9</v>
      </c>
      <c r="CC382" s="44">
        <v>76.599999999999994</v>
      </c>
      <c r="CD382" s="44">
        <v>70.7</v>
      </c>
      <c r="CE382" s="44">
        <v>61.5</v>
      </c>
      <c r="CF382" s="44">
        <v>56.7</v>
      </c>
      <c r="CG382" s="44">
        <v>64.7</v>
      </c>
      <c r="CH382" s="44">
        <v>64.099999999999994</v>
      </c>
      <c r="CI382" s="44">
        <v>154</v>
      </c>
      <c r="CJ382" s="44">
        <v>165</v>
      </c>
      <c r="CK382" s="44">
        <v>160.5</v>
      </c>
      <c r="CL382" s="44">
        <v>165.8</v>
      </c>
      <c r="CM382" s="44">
        <v>186.2</v>
      </c>
      <c r="CN382" s="44">
        <v>187.4</v>
      </c>
      <c r="CO382" s="45">
        <f t="shared" si="45"/>
        <v>115.6</v>
      </c>
      <c r="CP382" s="45">
        <f t="shared" si="46"/>
        <v>141.9</v>
      </c>
      <c r="CQ382" s="45">
        <f t="shared" si="47"/>
        <v>40.799999999999997</v>
      </c>
      <c r="CR382" s="45">
        <f t="shared" si="48"/>
        <v>32.9</v>
      </c>
      <c r="CS382" s="45">
        <f t="shared" si="49"/>
        <v>70.7</v>
      </c>
      <c r="CT382" s="45">
        <f t="shared" si="50"/>
        <v>64.099999999999994</v>
      </c>
      <c r="CU382" s="45">
        <f t="shared" si="51"/>
        <v>160.5</v>
      </c>
      <c r="CV382" s="45">
        <f t="shared" si="52"/>
        <v>186.2</v>
      </c>
    </row>
    <row r="383" spans="1:100" s="48" customFormat="1" x14ac:dyDescent="0.25">
      <c r="A383" s="41">
        <v>1423</v>
      </c>
      <c r="B383" s="42" t="s">
        <v>4333</v>
      </c>
      <c r="C383" s="42" t="s">
        <v>4334</v>
      </c>
      <c r="D383" s="42" t="b">
        <v>0</v>
      </c>
      <c r="E383" s="46">
        <v>1.419</v>
      </c>
      <c r="F383" s="46">
        <f t="shared" si="53"/>
        <v>-1.419</v>
      </c>
      <c r="G383" s="46">
        <v>0.5</v>
      </c>
      <c r="H383" s="47">
        <v>0.418524452979676</v>
      </c>
      <c r="I383" s="47">
        <v>0.96030036680459696</v>
      </c>
      <c r="J383" s="42" t="s">
        <v>4335</v>
      </c>
      <c r="K383" s="42" t="s">
        <v>30</v>
      </c>
      <c r="L383" s="42">
        <v>4</v>
      </c>
      <c r="M383" s="42">
        <v>71.7</v>
      </c>
      <c r="N383" s="42">
        <v>6.18</v>
      </c>
      <c r="O383" s="42" t="b">
        <v>0</v>
      </c>
      <c r="P383" s="42">
        <v>7.3630000000000004</v>
      </c>
      <c r="Q383" s="42">
        <v>6.54</v>
      </c>
      <c r="R383" s="42">
        <v>2</v>
      </c>
      <c r="S383" s="42">
        <v>2</v>
      </c>
      <c r="T383" s="42">
        <v>4</v>
      </c>
      <c r="U383" s="44">
        <v>507715.03125</v>
      </c>
      <c r="V383" s="44" t="s">
        <v>30</v>
      </c>
      <c r="W383" s="44">
        <v>415684.09375</v>
      </c>
      <c r="X383" s="44" t="s">
        <v>30</v>
      </c>
      <c r="Y383" s="44">
        <v>721379.0625</v>
      </c>
      <c r="Z383" s="44">
        <v>687115.6875</v>
      </c>
      <c r="AA383" s="44" t="s">
        <v>30</v>
      </c>
      <c r="AB383" s="44" t="s">
        <v>30</v>
      </c>
      <c r="AC383" s="44" t="s">
        <v>30</v>
      </c>
      <c r="AD383" s="44" t="s">
        <v>30</v>
      </c>
      <c r="AE383" s="44" t="s">
        <v>30</v>
      </c>
      <c r="AF383" s="44">
        <v>181638.984375</v>
      </c>
      <c r="AG383" s="44">
        <v>708329.4375</v>
      </c>
      <c r="AH383" s="44">
        <v>1206773.90625</v>
      </c>
      <c r="AI383" s="44">
        <v>1339007.6875</v>
      </c>
      <c r="AJ383" s="44">
        <v>1417025.375</v>
      </c>
      <c r="AK383" s="44">
        <v>1297346.125</v>
      </c>
      <c r="AL383" s="44">
        <v>475559.71875</v>
      </c>
      <c r="AM383" s="44">
        <v>827965.25</v>
      </c>
      <c r="AN383" s="44">
        <v>1215049.78125</v>
      </c>
      <c r="AO383" s="44">
        <v>1004180.3125</v>
      </c>
      <c r="AP383" s="44">
        <v>898945.1875</v>
      </c>
      <c r="AQ383" s="44">
        <v>1682479.9375</v>
      </c>
      <c r="AR383" s="44">
        <v>1400803.25</v>
      </c>
      <c r="AS383" s="44">
        <v>701588.49336304597</v>
      </c>
      <c r="AT383" s="44" t="s">
        <v>30</v>
      </c>
      <c r="AU383" s="44">
        <v>655500.92378912598</v>
      </c>
      <c r="AV383" s="44" t="s">
        <v>30</v>
      </c>
      <c r="AW383" s="44">
        <v>782861.53772510402</v>
      </c>
      <c r="AX383" s="44">
        <v>790059.78665177803</v>
      </c>
      <c r="AY383" s="44" t="s">
        <v>30</v>
      </c>
      <c r="AZ383" s="44" t="s">
        <v>30</v>
      </c>
      <c r="BA383" s="44" t="s">
        <v>30</v>
      </c>
      <c r="BB383" s="44" t="s">
        <v>30</v>
      </c>
      <c r="BC383" s="44" t="s">
        <v>30</v>
      </c>
      <c r="BD383" s="44">
        <v>718819.17102644802</v>
      </c>
      <c r="BE383" s="44">
        <v>1176100.4664549399</v>
      </c>
      <c r="BF383" s="44">
        <v>2085700.4230734601</v>
      </c>
      <c r="BG383" s="44">
        <v>2465775.3873916301</v>
      </c>
      <c r="BH383" s="44">
        <v>2941241.9611945902</v>
      </c>
      <c r="BI383" s="44">
        <v>2892853.3977758</v>
      </c>
      <c r="BJ383" s="44">
        <v>1126083.55538792</v>
      </c>
      <c r="BK383" s="44">
        <v>827965.25</v>
      </c>
      <c r="BL383" s="44">
        <v>1379204.4517195199</v>
      </c>
      <c r="BM383" s="44">
        <v>1100417.3337794901</v>
      </c>
      <c r="BN383" s="44">
        <v>1044975.9071258201</v>
      </c>
      <c r="BO383" s="44">
        <v>2069478.8488179599</v>
      </c>
      <c r="BP383" s="44">
        <v>1813267.7816246301</v>
      </c>
      <c r="BQ383" s="44">
        <v>68.5</v>
      </c>
      <c r="BR383" s="44" t="s">
        <v>30</v>
      </c>
      <c r="BS383" s="44">
        <v>64</v>
      </c>
      <c r="BT383" s="44" t="s">
        <v>30</v>
      </c>
      <c r="BU383" s="44">
        <v>76.5</v>
      </c>
      <c r="BV383" s="44">
        <v>77.2</v>
      </c>
      <c r="BW383" s="44" t="s">
        <v>30</v>
      </c>
      <c r="BX383" s="44" t="s">
        <v>30</v>
      </c>
      <c r="BY383" s="44" t="s">
        <v>30</v>
      </c>
      <c r="BZ383" s="44" t="s">
        <v>30</v>
      </c>
      <c r="CA383" s="44" t="s">
        <v>30</v>
      </c>
      <c r="CB383" s="44">
        <v>70.2</v>
      </c>
      <c r="CC383" s="44">
        <v>114.9</v>
      </c>
      <c r="CD383" s="44">
        <v>203.7</v>
      </c>
      <c r="CE383" s="44">
        <v>240.8</v>
      </c>
      <c r="CF383" s="44">
        <v>287.3</v>
      </c>
      <c r="CG383" s="44">
        <v>282.60000000000002</v>
      </c>
      <c r="CH383" s="44">
        <v>110</v>
      </c>
      <c r="CI383" s="44">
        <v>80.900000000000006</v>
      </c>
      <c r="CJ383" s="44">
        <v>134.69999999999999</v>
      </c>
      <c r="CK383" s="44">
        <v>107.5</v>
      </c>
      <c r="CL383" s="44">
        <v>102.1</v>
      </c>
      <c r="CM383" s="44">
        <v>202.1</v>
      </c>
      <c r="CN383" s="44">
        <v>177.1</v>
      </c>
      <c r="CO383" s="45">
        <f t="shared" si="45"/>
        <v>66.25</v>
      </c>
      <c r="CP383" s="45">
        <f t="shared" si="46"/>
        <v>76.849999999999994</v>
      </c>
      <c r="CQ383" s="45" t="e">
        <f t="shared" si="47"/>
        <v>#NUM!</v>
      </c>
      <c r="CR383" s="45">
        <f t="shared" si="48"/>
        <v>70.2</v>
      </c>
      <c r="CS383" s="45">
        <f t="shared" si="49"/>
        <v>203.7</v>
      </c>
      <c r="CT383" s="45">
        <f t="shared" si="50"/>
        <v>282.60000000000002</v>
      </c>
      <c r="CU383" s="45">
        <f t="shared" si="51"/>
        <v>107.5</v>
      </c>
      <c r="CV383" s="45">
        <f t="shared" si="52"/>
        <v>177.1</v>
      </c>
    </row>
    <row r="384" spans="1:100" s="48" customFormat="1" x14ac:dyDescent="0.25">
      <c r="A384" s="41">
        <v>515</v>
      </c>
      <c r="B384" s="42" t="s">
        <v>4408</v>
      </c>
      <c r="C384" s="42" t="s">
        <v>4409</v>
      </c>
      <c r="D384" s="42" t="b">
        <v>0</v>
      </c>
      <c r="E384" s="46">
        <v>1.4179999999999999</v>
      </c>
      <c r="F384" s="46">
        <f t="shared" si="53"/>
        <v>-1.4179999999999999</v>
      </c>
      <c r="G384" s="46">
        <v>0.5</v>
      </c>
      <c r="H384" s="47">
        <v>0.41916527929122699</v>
      </c>
      <c r="I384" s="47">
        <v>0.96030036680459696</v>
      </c>
      <c r="J384" s="42" t="s">
        <v>4410</v>
      </c>
      <c r="K384" s="42" t="s">
        <v>30</v>
      </c>
      <c r="L384" s="42">
        <v>21</v>
      </c>
      <c r="M384" s="42">
        <v>104.3</v>
      </c>
      <c r="N384" s="42">
        <v>7.8</v>
      </c>
      <c r="O384" s="42" t="b">
        <v>0</v>
      </c>
      <c r="P384" s="42">
        <v>40.283999999999999</v>
      </c>
      <c r="Q384" s="42">
        <v>99.35</v>
      </c>
      <c r="R384" s="42">
        <v>11</v>
      </c>
      <c r="S384" s="42">
        <v>11</v>
      </c>
      <c r="T384" s="42">
        <v>47</v>
      </c>
      <c r="U384" s="44">
        <v>2067361.28125</v>
      </c>
      <c r="V384" s="44">
        <v>2254155.375</v>
      </c>
      <c r="W384" s="44">
        <v>2565941.234375</v>
      </c>
      <c r="X384" s="44">
        <v>2471130.65625</v>
      </c>
      <c r="Y384" s="44">
        <v>2436236.609375</v>
      </c>
      <c r="Z384" s="44">
        <v>1954167.15625</v>
      </c>
      <c r="AA384" s="44">
        <v>1367095.59375</v>
      </c>
      <c r="AB384" s="44">
        <v>776442.9453125</v>
      </c>
      <c r="AC384" s="44">
        <v>1050963.609375</v>
      </c>
      <c r="AD384" s="44">
        <v>811454.43359375</v>
      </c>
      <c r="AE384" s="44">
        <v>656661.875</v>
      </c>
      <c r="AF384" s="44">
        <v>627865.09375</v>
      </c>
      <c r="AG384" s="44">
        <v>3691637.9140625</v>
      </c>
      <c r="AH384" s="44">
        <v>3382359.4375</v>
      </c>
      <c r="AI384" s="44">
        <v>3085903.8203125</v>
      </c>
      <c r="AJ384" s="44">
        <v>2433541.1953125</v>
      </c>
      <c r="AK384" s="44">
        <v>1884234.90625</v>
      </c>
      <c r="AL384" s="44">
        <v>1466821.140625</v>
      </c>
      <c r="AM384" s="44">
        <v>6019918.578125</v>
      </c>
      <c r="AN384" s="44">
        <v>5540602.84375</v>
      </c>
      <c r="AO384" s="44">
        <v>4733337.515625</v>
      </c>
      <c r="AP384" s="44">
        <v>6906818.5</v>
      </c>
      <c r="AQ384" s="44">
        <v>6260294.109375</v>
      </c>
      <c r="AR384" s="44">
        <v>6122620.7734375</v>
      </c>
      <c r="AS384" s="44">
        <v>2856793.2743261401</v>
      </c>
      <c r="AT384" s="44">
        <v>3352692.4647048102</v>
      </c>
      <c r="AU384" s="44">
        <v>4046286.2900233902</v>
      </c>
      <c r="AV384" s="44">
        <v>2532730.0288837799</v>
      </c>
      <c r="AW384" s="44">
        <v>2643874.8189721801</v>
      </c>
      <c r="AX384" s="44">
        <v>2246941.6935685799</v>
      </c>
      <c r="AY384" s="44">
        <v>1589923.4384819099</v>
      </c>
      <c r="AZ384" s="44">
        <v>991916.95841085794</v>
      </c>
      <c r="BA384" s="44">
        <v>1386958.05277418</v>
      </c>
      <c r="BB384" s="44">
        <v>2903688.9401850998</v>
      </c>
      <c r="BC384" s="44">
        <v>2508856.2183583798</v>
      </c>
      <c r="BD384" s="44">
        <v>2484716.9662325899</v>
      </c>
      <c r="BE384" s="44">
        <v>6129544.8739720797</v>
      </c>
      <c r="BF384" s="44">
        <v>5845824.5353531903</v>
      </c>
      <c r="BG384" s="44">
        <v>5682675.13250132</v>
      </c>
      <c r="BH384" s="44">
        <v>5051168.17541024</v>
      </c>
      <c r="BI384" s="44">
        <v>4201512.0296082003</v>
      </c>
      <c r="BJ384" s="44">
        <v>3473303.3518793299</v>
      </c>
      <c r="BK384" s="44">
        <v>6019918.578125</v>
      </c>
      <c r="BL384" s="44">
        <v>6289144.8772151601</v>
      </c>
      <c r="BM384" s="44">
        <v>5186963.5203811899</v>
      </c>
      <c r="BN384" s="44">
        <v>8028808.6835003803</v>
      </c>
      <c r="BO384" s="44">
        <v>7700267.8950109398</v>
      </c>
      <c r="BP384" s="44">
        <v>7925417.7826756798</v>
      </c>
      <c r="BQ384" s="44">
        <v>67.8</v>
      </c>
      <c r="BR384" s="44">
        <v>79.599999999999994</v>
      </c>
      <c r="BS384" s="44">
        <v>96.1</v>
      </c>
      <c r="BT384" s="44">
        <v>60.1</v>
      </c>
      <c r="BU384" s="44">
        <v>62.8</v>
      </c>
      <c r="BV384" s="44">
        <v>53.4</v>
      </c>
      <c r="BW384" s="44">
        <v>37.799999999999997</v>
      </c>
      <c r="BX384" s="44">
        <v>23.6</v>
      </c>
      <c r="BY384" s="44">
        <v>32.9</v>
      </c>
      <c r="BZ384" s="44">
        <v>68.900000000000006</v>
      </c>
      <c r="CA384" s="44">
        <v>59.6</v>
      </c>
      <c r="CB384" s="44">
        <v>59</v>
      </c>
      <c r="CC384" s="44">
        <v>145.5</v>
      </c>
      <c r="CD384" s="44">
        <v>138.80000000000001</v>
      </c>
      <c r="CE384" s="44">
        <v>134.9</v>
      </c>
      <c r="CF384" s="44">
        <v>119.9</v>
      </c>
      <c r="CG384" s="44">
        <v>99.8</v>
      </c>
      <c r="CH384" s="44">
        <v>82.5</v>
      </c>
      <c r="CI384" s="44">
        <v>142.9</v>
      </c>
      <c r="CJ384" s="44">
        <v>149.30000000000001</v>
      </c>
      <c r="CK384" s="44">
        <v>123.2</v>
      </c>
      <c r="CL384" s="44">
        <v>190.6</v>
      </c>
      <c r="CM384" s="44">
        <v>182.8</v>
      </c>
      <c r="CN384" s="44">
        <v>188.2</v>
      </c>
      <c r="CO384" s="45">
        <f t="shared" si="45"/>
        <v>79.599999999999994</v>
      </c>
      <c r="CP384" s="45">
        <f t="shared" si="46"/>
        <v>60.1</v>
      </c>
      <c r="CQ384" s="45">
        <f t="shared" si="47"/>
        <v>32.9</v>
      </c>
      <c r="CR384" s="45">
        <f t="shared" si="48"/>
        <v>59.6</v>
      </c>
      <c r="CS384" s="45">
        <f t="shared" si="49"/>
        <v>138.80000000000001</v>
      </c>
      <c r="CT384" s="45">
        <f t="shared" si="50"/>
        <v>99.8</v>
      </c>
      <c r="CU384" s="45">
        <f t="shared" si="51"/>
        <v>142.9</v>
      </c>
      <c r="CV384" s="45">
        <f t="shared" si="52"/>
        <v>188.2</v>
      </c>
    </row>
    <row r="385" spans="1:100" s="48" customFormat="1" x14ac:dyDescent="0.25">
      <c r="A385" s="41">
        <v>1340</v>
      </c>
      <c r="B385" s="42" t="s">
        <v>3858</v>
      </c>
      <c r="C385" s="42" t="s">
        <v>3859</v>
      </c>
      <c r="D385" s="42" t="b">
        <v>0</v>
      </c>
      <c r="E385" s="46">
        <v>1.413</v>
      </c>
      <c r="F385" s="46">
        <f t="shared" si="53"/>
        <v>-1.413</v>
      </c>
      <c r="G385" s="46">
        <v>0.5</v>
      </c>
      <c r="H385" s="47">
        <v>0.42354559092470501</v>
      </c>
      <c r="I385" s="47">
        <v>0.96030036680459696</v>
      </c>
      <c r="J385" s="42" t="s">
        <v>3860</v>
      </c>
      <c r="K385" s="42" t="s">
        <v>30</v>
      </c>
      <c r="L385" s="42">
        <v>8</v>
      </c>
      <c r="M385" s="42">
        <v>35.9</v>
      </c>
      <c r="N385" s="42">
        <v>5.81</v>
      </c>
      <c r="O385" s="42" t="b">
        <v>0</v>
      </c>
      <c r="P385" s="42">
        <v>8.3889999999999993</v>
      </c>
      <c r="Q385" s="42">
        <v>19.559999999999999</v>
      </c>
      <c r="R385" s="42">
        <v>2</v>
      </c>
      <c r="S385" s="42">
        <v>2</v>
      </c>
      <c r="T385" s="42">
        <v>8</v>
      </c>
      <c r="U385" s="44">
        <v>886761.5625</v>
      </c>
      <c r="V385" s="44" t="s">
        <v>30</v>
      </c>
      <c r="W385" s="44">
        <v>589312.3125</v>
      </c>
      <c r="X385" s="44">
        <v>1514514.3125</v>
      </c>
      <c r="Y385" s="44">
        <v>997706.15625</v>
      </c>
      <c r="Z385" s="44">
        <v>993584.09375</v>
      </c>
      <c r="AA385" s="44">
        <v>1764270.375</v>
      </c>
      <c r="AB385" s="44">
        <v>1344834.375</v>
      </c>
      <c r="AC385" s="44">
        <v>637286.5625</v>
      </c>
      <c r="AD385" s="44">
        <v>500887.4375</v>
      </c>
      <c r="AE385" s="44">
        <v>277599.34375</v>
      </c>
      <c r="AF385" s="44" t="s">
        <v>30</v>
      </c>
      <c r="AG385" s="44">
        <v>1004236.5625</v>
      </c>
      <c r="AH385" s="44">
        <v>1335713.5</v>
      </c>
      <c r="AI385" s="44">
        <v>1313146.46875</v>
      </c>
      <c r="AJ385" s="44">
        <v>916434</v>
      </c>
      <c r="AK385" s="44">
        <v>822429.21875</v>
      </c>
      <c r="AL385" s="44">
        <v>306551.25</v>
      </c>
      <c r="AM385" s="44">
        <v>1589519.5</v>
      </c>
      <c r="AN385" s="44">
        <v>2049676.0625</v>
      </c>
      <c r="AO385" s="44">
        <v>2175073.5625</v>
      </c>
      <c r="AP385" s="44">
        <v>1756228.625</v>
      </c>
      <c r="AQ385" s="44">
        <v>2259776.6875</v>
      </c>
      <c r="AR385" s="44">
        <v>2207406.4375</v>
      </c>
      <c r="AS385" s="44">
        <v>1225375.7921543401</v>
      </c>
      <c r="AT385" s="44" t="s">
        <v>30</v>
      </c>
      <c r="AU385" s="44">
        <v>929298.88598619599</v>
      </c>
      <c r="AV385" s="44">
        <v>1552267.52933575</v>
      </c>
      <c r="AW385" s="44">
        <v>1082739.7359896</v>
      </c>
      <c r="AX385" s="44">
        <v>1142443.4799106901</v>
      </c>
      <c r="AY385" s="44">
        <v>2051835.1707486601</v>
      </c>
      <c r="AZ385" s="44">
        <v>1718045.1324462499</v>
      </c>
      <c r="BA385" s="44">
        <v>841027.91181303805</v>
      </c>
      <c r="BB385" s="44">
        <v>1792363.5047566399</v>
      </c>
      <c r="BC385" s="44">
        <v>1060601.91141657</v>
      </c>
      <c r="BD385" s="44" t="s">
        <v>30</v>
      </c>
      <c r="BE385" s="44">
        <v>1667420.5914071701</v>
      </c>
      <c r="BF385" s="44">
        <v>2308550.2575308401</v>
      </c>
      <c r="BG385" s="44">
        <v>2418152.0934576201</v>
      </c>
      <c r="BH385" s="44">
        <v>1902191.86121872</v>
      </c>
      <c r="BI385" s="44">
        <v>1833872.32909108</v>
      </c>
      <c r="BJ385" s="44">
        <v>725886.37745847995</v>
      </c>
      <c r="BK385" s="44">
        <v>1589519.5</v>
      </c>
      <c r="BL385" s="44">
        <v>2326589.7361626602</v>
      </c>
      <c r="BM385" s="44">
        <v>2383524.77202196</v>
      </c>
      <c r="BN385" s="44">
        <v>2041522.24857392</v>
      </c>
      <c r="BO385" s="44">
        <v>2779563.6391255199</v>
      </c>
      <c r="BP385" s="44">
        <v>2857374.1344971498</v>
      </c>
      <c r="BQ385" s="44">
        <v>76.900000000000006</v>
      </c>
      <c r="BR385" s="44" t="s">
        <v>30</v>
      </c>
      <c r="BS385" s="44">
        <v>58.3</v>
      </c>
      <c r="BT385" s="44">
        <v>97.4</v>
      </c>
      <c r="BU385" s="44">
        <v>68</v>
      </c>
      <c r="BV385" s="44">
        <v>71.7</v>
      </c>
      <c r="BW385" s="44">
        <v>128.80000000000001</v>
      </c>
      <c r="BX385" s="44">
        <v>107.9</v>
      </c>
      <c r="BY385" s="44">
        <v>52.8</v>
      </c>
      <c r="BZ385" s="44">
        <v>112.5</v>
      </c>
      <c r="CA385" s="44">
        <v>66.599999999999994</v>
      </c>
      <c r="CB385" s="44" t="s">
        <v>30</v>
      </c>
      <c r="CC385" s="44">
        <v>104.7</v>
      </c>
      <c r="CD385" s="44">
        <v>144.9</v>
      </c>
      <c r="CE385" s="44">
        <v>151.80000000000001</v>
      </c>
      <c r="CF385" s="44">
        <v>119.4</v>
      </c>
      <c r="CG385" s="44">
        <v>115.1</v>
      </c>
      <c r="CH385" s="44">
        <v>45.6</v>
      </c>
      <c r="CI385" s="44">
        <v>99.8</v>
      </c>
      <c r="CJ385" s="44">
        <v>146.1</v>
      </c>
      <c r="CK385" s="44">
        <v>149.6</v>
      </c>
      <c r="CL385" s="44">
        <v>128.19999999999999</v>
      </c>
      <c r="CM385" s="44">
        <v>174.5</v>
      </c>
      <c r="CN385" s="44">
        <v>179.4</v>
      </c>
      <c r="CO385" s="45">
        <f t="shared" si="45"/>
        <v>67.599999999999994</v>
      </c>
      <c r="CP385" s="45">
        <f t="shared" si="46"/>
        <v>71.7</v>
      </c>
      <c r="CQ385" s="45">
        <f t="shared" si="47"/>
        <v>107.9</v>
      </c>
      <c r="CR385" s="45">
        <f t="shared" si="48"/>
        <v>89.55</v>
      </c>
      <c r="CS385" s="45">
        <f t="shared" si="49"/>
        <v>144.9</v>
      </c>
      <c r="CT385" s="45">
        <f t="shared" si="50"/>
        <v>115.1</v>
      </c>
      <c r="CU385" s="45">
        <f t="shared" si="51"/>
        <v>146.1</v>
      </c>
      <c r="CV385" s="45">
        <f t="shared" si="52"/>
        <v>174.5</v>
      </c>
    </row>
    <row r="386" spans="1:100" s="48" customFormat="1" x14ac:dyDescent="0.25">
      <c r="A386" s="41">
        <v>907</v>
      </c>
      <c r="B386" s="42" t="s">
        <v>3294</v>
      </c>
      <c r="C386" s="42" t="s">
        <v>3295</v>
      </c>
      <c r="D386" s="42" t="b">
        <v>0</v>
      </c>
      <c r="E386" s="46">
        <v>1.4119999999999999</v>
      </c>
      <c r="F386" s="46">
        <f t="shared" si="53"/>
        <v>-1.4119999999999999</v>
      </c>
      <c r="G386" s="46">
        <v>0.5</v>
      </c>
      <c r="H386" s="47">
        <v>0.424586579475903</v>
      </c>
      <c r="I386" s="47">
        <v>0.96030036680459696</v>
      </c>
      <c r="J386" s="42" t="s">
        <v>3296</v>
      </c>
      <c r="K386" s="42" t="s">
        <v>30</v>
      </c>
      <c r="L386" s="42">
        <v>29</v>
      </c>
      <c r="M386" s="42">
        <v>10.1</v>
      </c>
      <c r="N386" s="42">
        <v>6.09</v>
      </c>
      <c r="O386" s="42" t="b">
        <v>0</v>
      </c>
      <c r="P386" s="42">
        <v>17.806000000000001</v>
      </c>
      <c r="Q386" s="42">
        <v>185.78</v>
      </c>
      <c r="R386" s="42">
        <v>2</v>
      </c>
      <c r="S386" s="42">
        <v>2</v>
      </c>
      <c r="T386" s="42">
        <v>50</v>
      </c>
      <c r="U386" s="44">
        <v>6575285.625</v>
      </c>
      <c r="V386" s="44">
        <v>7185728.25</v>
      </c>
      <c r="W386" s="44">
        <v>6019340.5</v>
      </c>
      <c r="X386" s="44">
        <v>7081899.46875</v>
      </c>
      <c r="Y386" s="44">
        <v>7661137.34375</v>
      </c>
      <c r="Z386" s="44">
        <v>6360842.90625</v>
      </c>
      <c r="AA386" s="44">
        <v>6146565.09375</v>
      </c>
      <c r="AB386" s="44">
        <v>5197938</v>
      </c>
      <c r="AC386" s="44">
        <v>5036335.71875</v>
      </c>
      <c r="AD386" s="44">
        <v>1017012.875</v>
      </c>
      <c r="AE386" s="44">
        <v>994899.3125</v>
      </c>
      <c r="AF386" s="44">
        <v>914948.140625</v>
      </c>
      <c r="AG386" s="44">
        <v>8104931.40625</v>
      </c>
      <c r="AH386" s="44">
        <v>7709012.5625</v>
      </c>
      <c r="AI386" s="44">
        <v>7113953.6875</v>
      </c>
      <c r="AJ386" s="44">
        <v>6600642.421875</v>
      </c>
      <c r="AK386" s="44">
        <v>6501528.28125</v>
      </c>
      <c r="AL386" s="44">
        <v>4562788.15625</v>
      </c>
      <c r="AM386" s="44">
        <v>4223453.59375</v>
      </c>
      <c r="AN386" s="44">
        <v>3216045.71875</v>
      </c>
      <c r="AO386" s="44">
        <v>3434364.703125</v>
      </c>
      <c r="AP386" s="44">
        <v>7713713.5625</v>
      </c>
      <c r="AQ386" s="44">
        <v>7790470.90625</v>
      </c>
      <c r="AR386" s="44">
        <v>7061170.8125</v>
      </c>
      <c r="AS386" s="44">
        <v>9086090.5254623499</v>
      </c>
      <c r="AT386" s="44">
        <v>10687611.5215401</v>
      </c>
      <c r="AU386" s="44">
        <v>9492023.6729681306</v>
      </c>
      <c r="AV386" s="44">
        <v>7258434.2720503304</v>
      </c>
      <c r="AW386" s="44">
        <v>8314089.0461474201</v>
      </c>
      <c r="AX386" s="44">
        <v>7313828.3419520203</v>
      </c>
      <c r="AY386" s="44">
        <v>7148415.9215972098</v>
      </c>
      <c r="AZ386" s="44">
        <v>6640440.0762416301</v>
      </c>
      <c r="BA386" s="44">
        <v>6646458.8490828704</v>
      </c>
      <c r="BB386" s="44">
        <v>3639254.30055854</v>
      </c>
      <c r="BC386" s="44">
        <v>3801133.3105124999</v>
      </c>
      <c r="BD386" s="44">
        <v>3620821.0822102199</v>
      </c>
      <c r="BE386" s="44">
        <v>13457316.7552082</v>
      </c>
      <c r="BF386" s="44">
        <v>13323697.736429101</v>
      </c>
      <c r="BG386" s="44">
        <v>13100307.095646501</v>
      </c>
      <c r="BH386" s="44">
        <v>13700591.961565901</v>
      </c>
      <c r="BI386" s="44">
        <v>14497263.156468401</v>
      </c>
      <c r="BJ386" s="44">
        <v>10804280.7388676</v>
      </c>
      <c r="BK386" s="44">
        <v>4223453.59375</v>
      </c>
      <c r="BL386" s="44">
        <v>3650537.3201008602</v>
      </c>
      <c r="BM386" s="44">
        <v>3763501.8360700998</v>
      </c>
      <c r="BN386" s="44">
        <v>8966781.2224448398</v>
      </c>
      <c r="BO386" s="44">
        <v>9582411.2986286897</v>
      </c>
      <c r="BP386" s="44">
        <v>9140322.5505469497</v>
      </c>
      <c r="BQ386" s="44">
        <v>108</v>
      </c>
      <c r="BR386" s="44">
        <v>127.1</v>
      </c>
      <c r="BS386" s="44">
        <v>112.9</v>
      </c>
      <c r="BT386" s="44">
        <v>86.3</v>
      </c>
      <c r="BU386" s="44">
        <v>98.9</v>
      </c>
      <c r="BV386" s="44">
        <v>87</v>
      </c>
      <c r="BW386" s="44">
        <v>85</v>
      </c>
      <c r="BX386" s="44">
        <v>79</v>
      </c>
      <c r="BY386" s="44">
        <v>79</v>
      </c>
      <c r="BZ386" s="44">
        <v>43.3</v>
      </c>
      <c r="CA386" s="44">
        <v>45.2</v>
      </c>
      <c r="CB386" s="44">
        <v>43</v>
      </c>
      <c r="CC386" s="44">
        <v>160</v>
      </c>
      <c r="CD386" s="44">
        <v>158.4</v>
      </c>
      <c r="CE386" s="44">
        <v>155.80000000000001</v>
      </c>
      <c r="CF386" s="44">
        <v>162.9</v>
      </c>
      <c r="CG386" s="44">
        <v>172.4</v>
      </c>
      <c r="CH386" s="44">
        <v>128.5</v>
      </c>
      <c r="CI386" s="44">
        <v>50.2</v>
      </c>
      <c r="CJ386" s="44">
        <v>43.4</v>
      </c>
      <c r="CK386" s="44">
        <v>44.7</v>
      </c>
      <c r="CL386" s="44">
        <v>106.6</v>
      </c>
      <c r="CM386" s="44">
        <v>113.9</v>
      </c>
      <c r="CN386" s="44">
        <v>108.7</v>
      </c>
      <c r="CO386" s="45">
        <f t="shared" si="45"/>
        <v>112.9</v>
      </c>
      <c r="CP386" s="45">
        <f t="shared" si="46"/>
        <v>87</v>
      </c>
      <c r="CQ386" s="45">
        <f t="shared" si="47"/>
        <v>79</v>
      </c>
      <c r="CR386" s="45">
        <f t="shared" si="48"/>
        <v>43.3</v>
      </c>
      <c r="CS386" s="45">
        <f t="shared" si="49"/>
        <v>158.4</v>
      </c>
      <c r="CT386" s="45">
        <f t="shared" si="50"/>
        <v>162.9</v>
      </c>
      <c r="CU386" s="45">
        <f t="shared" si="51"/>
        <v>44.7</v>
      </c>
      <c r="CV386" s="45">
        <f t="shared" si="52"/>
        <v>108.7</v>
      </c>
    </row>
    <row r="387" spans="1:100" s="48" customFormat="1" x14ac:dyDescent="0.25">
      <c r="A387" s="41">
        <v>456</v>
      </c>
      <c r="B387" s="42" t="s">
        <v>3966</v>
      </c>
      <c r="C387" s="42" t="s">
        <v>3967</v>
      </c>
      <c r="D387" s="42" t="b">
        <v>0</v>
      </c>
      <c r="E387" s="46">
        <v>1.4079999999999999</v>
      </c>
      <c r="F387" s="46">
        <f t="shared" si="53"/>
        <v>-1.4079999999999999</v>
      </c>
      <c r="G387" s="46">
        <v>0.49</v>
      </c>
      <c r="H387" s="47">
        <v>0.42762346849662403</v>
      </c>
      <c r="I387" s="47">
        <v>0.96030036680459696</v>
      </c>
      <c r="J387" s="42" t="s">
        <v>3968</v>
      </c>
      <c r="K387" s="42" t="s">
        <v>30</v>
      </c>
      <c r="L387" s="42">
        <v>23</v>
      </c>
      <c r="M387" s="42">
        <v>92.9</v>
      </c>
      <c r="N387" s="42">
        <v>8.34</v>
      </c>
      <c r="O387" s="42" t="b">
        <v>0</v>
      </c>
      <c r="P387" s="42">
        <v>46.691000000000003</v>
      </c>
      <c r="Q387" s="42">
        <v>149.26</v>
      </c>
      <c r="R387" s="42">
        <v>12</v>
      </c>
      <c r="S387" s="42">
        <v>12</v>
      </c>
      <c r="T387" s="42">
        <v>65</v>
      </c>
      <c r="U387" s="44">
        <v>2578175.8125</v>
      </c>
      <c r="V387" s="44">
        <v>5194454.71875</v>
      </c>
      <c r="W387" s="44">
        <v>3913674.21875</v>
      </c>
      <c r="X387" s="44">
        <v>5517106.90625</v>
      </c>
      <c r="Y387" s="44">
        <v>7202626.796875</v>
      </c>
      <c r="Z387" s="44">
        <v>6090760.90625</v>
      </c>
      <c r="AA387" s="44">
        <v>2110289.03125</v>
      </c>
      <c r="AB387" s="44">
        <v>2537560.09375</v>
      </c>
      <c r="AC387" s="44">
        <v>2049986.5625</v>
      </c>
      <c r="AD387" s="44">
        <v>2358139.828125</v>
      </c>
      <c r="AE387" s="44">
        <v>2040624.0625</v>
      </c>
      <c r="AF387" s="44">
        <v>2168912.765625</v>
      </c>
      <c r="AG387" s="44">
        <v>5817644.171875</v>
      </c>
      <c r="AH387" s="44">
        <v>6013597.15625</v>
      </c>
      <c r="AI387" s="44">
        <v>5382502.0625</v>
      </c>
      <c r="AJ387" s="44">
        <v>4831524.625</v>
      </c>
      <c r="AK387" s="44">
        <v>4093216.7734375</v>
      </c>
      <c r="AL387" s="44">
        <v>4188628.96875</v>
      </c>
      <c r="AM387" s="44">
        <v>8809662.96875</v>
      </c>
      <c r="AN387" s="44">
        <v>9622414.796875</v>
      </c>
      <c r="AO387" s="44">
        <v>7933697.8125</v>
      </c>
      <c r="AP387" s="44">
        <v>3695313.90625</v>
      </c>
      <c r="AQ387" s="44">
        <v>6040759.5625</v>
      </c>
      <c r="AR387" s="44">
        <v>6054369.171875</v>
      </c>
      <c r="AS387" s="44">
        <v>3562664.8268884099</v>
      </c>
      <c r="AT387" s="44">
        <v>7725913.3895344101</v>
      </c>
      <c r="AU387" s="44">
        <v>6171554.5636037802</v>
      </c>
      <c r="AV387" s="44">
        <v>5654635.1762825698</v>
      </c>
      <c r="AW387" s="44">
        <v>7816500.0663040504</v>
      </c>
      <c r="AX387" s="44">
        <v>7003282.4889314799</v>
      </c>
      <c r="AY387" s="44">
        <v>2454252.6565770102</v>
      </c>
      <c r="AZ387" s="44">
        <v>3241769.2828211798</v>
      </c>
      <c r="BA387" s="44">
        <v>2705369.9534174101</v>
      </c>
      <c r="BB387" s="44">
        <v>8438310.5875845402</v>
      </c>
      <c r="BC387" s="44">
        <v>7796451.36019943</v>
      </c>
      <c r="BD387" s="44">
        <v>8583267.9673903007</v>
      </c>
      <c r="BE387" s="44">
        <v>9659536.4557484705</v>
      </c>
      <c r="BF387" s="44">
        <v>10393464.813934799</v>
      </c>
      <c r="BG387" s="44">
        <v>9911848.3278290909</v>
      </c>
      <c r="BH387" s="44">
        <v>10028531.0441918</v>
      </c>
      <c r="BI387" s="44">
        <v>9127152.5945873391</v>
      </c>
      <c r="BJ387" s="44">
        <v>9918304.7162377909</v>
      </c>
      <c r="BK387" s="44">
        <v>8809662.96875</v>
      </c>
      <c r="BL387" s="44">
        <v>10922414.479585201</v>
      </c>
      <c r="BM387" s="44">
        <v>8694034.8114456795</v>
      </c>
      <c r="BN387" s="44">
        <v>4295605.6220037797</v>
      </c>
      <c r="BO387" s="44">
        <v>7430236.6802448798</v>
      </c>
      <c r="BP387" s="44">
        <v>7837069.5937651005</v>
      </c>
      <c r="BQ387" s="44">
        <v>48</v>
      </c>
      <c r="BR387" s="44">
        <v>104.1</v>
      </c>
      <c r="BS387" s="44">
        <v>83.1</v>
      </c>
      <c r="BT387" s="44">
        <v>76.2</v>
      </c>
      <c r="BU387" s="44">
        <v>105.3</v>
      </c>
      <c r="BV387" s="44">
        <v>94.3</v>
      </c>
      <c r="BW387" s="44">
        <v>33.1</v>
      </c>
      <c r="BX387" s="44">
        <v>43.7</v>
      </c>
      <c r="BY387" s="44">
        <v>36.4</v>
      </c>
      <c r="BZ387" s="44">
        <v>113.7</v>
      </c>
      <c r="CA387" s="44">
        <v>105</v>
      </c>
      <c r="CB387" s="44">
        <v>115.6</v>
      </c>
      <c r="CC387" s="44">
        <v>130.1</v>
      </c>
      <c r="CD387" s="44">
        <v>140</v>
      </c>
      <c r="CE387" s="44">
        <v>133.5</v>
      </c>
      <c r="CF387" s="44">
        <v>135.1</v>
      </c>
      <c r="CG387" s="44">
        <v>122.9</v>
      </c>
      <c r="CH387" s="44">
        <v>133.6</v>
      </c>
      <c r="CI387" s="44">
        <v>118.7</v>
      </c>
      <c r="CJ387" s="44">
        <v>147.1</v>
      </c>
      <c r="CK387" s="44">
        <v>117.1</v>
      </c>
      <c r="CL387" s="44">
        <v>57.9</v>
      </c>
      <c r="CM387" s="44">
        <v>100.1</v>
      </c>
      <c r="CN387" s="44">
        <v>105.6</v>
      </c>
      <c r="CO387" s="45">
        <f t="shared" ref="CO387:CO450" si="54">MEDIAN(BQ387:BS387)</f>
        <v>83.1</v>
      </c>
      <c r="CP387" s="45">
        <f t="shared" ref="CP387:CP450" si="55">MEDIAN(BT387:BV387)</f>
        <v>94.3</v>
      </c>
      <c r="CQ387" s="45">
        <f t="shared" ref="CQ387:CQ450" si="56">MEDIAN(BW387:BY387)</f>
        <v>36.4</v>
      </c>
      <c r="CR387" s="45">
        <f t="shared" ref="CR387:CR450" si="57">MEDIAN(BZ387:CB387)</f>
        <v>113.7</v>
      </c>
      <c r="CS387" s="45">
        <f t="shared" ref="CS387:CS450" si="58">MEDIAN(CC387:CE387)</f>
        <v>133.5</v>
      </c>
      <c r="CT387" s="45">
        <f t="shared" ref="CT387:CT450" si="59">MEDIAN(CF387:CH387)</f>
        <v>133.6</v>
      </c>
      <c r="CU387" s="45">
        <f t="shared" ref="CU387:CU450" si="60">MEDIAN(CI387:CK387)</f>
        <v>118.7</v>
      </c>
      <c r="CV387" s="45">
        <f t="shared" ref="CV387:CV450" si="61">MEDIAN(CL387:CN387)</f>
        <v>100.1</v>
      </c>
    </row>
    <row r="388" spans="1:100" s="48" customFormat="1" x14ac:dyDescent="0.25">
      <c r="A388" s="41">
        <v>73</v>
      </c>
      <c r="B388" s="42" t="s">
        <v>3414</v>
      </c>
      <c r="C388" s="42" t="s">
        <v>3415</v>
      </c>
      <c r="D388" s="42" t="b">
        <v>0</v>
      </c>
      <c r="E388" s="46">
        <v>1.407</v>
      </c>
      <c r="F388" s="46">
        <f t="shared" ref="F388:F451" si="62">IF(E388&lt;1,1/E388,-E388)</f>
        <v>-1.407</v>
      </c>
      <c r="G388" s="46">
        <v>0.49</v>
      </c>
      <c r="H388" s="47">
        <v>0.428964661936511</v>
      </c>
      <c r="I388" s="47">
        <v>0.96030036680459696</v>
      </c>
      <c r="J388" s="42" t="s">
        <v>3416</v>
      </c>
      <c r="K388" s="42" t="s">
        <v>30</v>
      </c>
      <c r="L388" s="42">
        <v>52</v>
      </c>
      <c r="M388" s="42">
        <v>85.9</v>
      </c>
      <c r="N388" s="42">
        <v>6.18</v>
      </c>
      <c r="O388" s="42" t="b">
        <v>0</v>
      </c>
      <c r="P388" s="42">
        <v>229.19399999999999</v>
      </c>
      <c r="Q388" s="42">
        <v>1860.22</v>
      </c>
      <c r="R388" s="42">
        <v>30</v>
      </c>
      <c r="S388" s="42">
        <v>3</v>
      </c>
      <c r="T388" s="42">
        <v>617</v>
      </c>
      <c r="U388" s="44">
        <v>56942245.875</v>
      </c>
      <c r="V388" s="44">
        <v>53254574.125</v>
      </c>
      <c r="W388" s="44">
        <v>54581212</v>
      </c>
      <c r="X388" s="44">
        <v>24519339.875</v>
      </c>
      <c r="Y388" s="44">
        <v>23599517.125</v>
      </c>
      <c r="Z388" s="44">
        <v>22813891.125</v>
      </c>
      <c r="AA388" s="44">
        <v>12849615.4375</v>
      </c>
      <c r="AB388" s="44">
        <v>12393986.9921875</v>
      </c>
      <c r="AC388" s="44">
        <v>12970253.125</v>
      </c>
      <c r="AD388" s="44">
        <v>9665703.0078125</v>
      </c>
      <c r="AE388" s="44">
        <v>9241459.9609375</v>
      </c>
      <c r="AF388" s="44">
        <v>10597783.8515625</v>
      </c>
      <c r="AG388" s="44">
        <v>25027345.40625</v>
      </c>
      <c r="AH388" s="44">
        <v>24597320.375</v>
      </c>
      <c r="AI388" s="44">
        <v>27922546.40625</v>
      </c>
      <c r="AJ388" s="44">
        <v>17707279.984375</v>
      </c>
      <c r="AK388" s="44">
        <v>15497895.25</v>
      </c>
      <c r="AL388" s="44">
        <v>16537702.75</v>
      </c>
      <c r="AM388" s="44">
        <v>39258337.9921875</v>
      </c>
      <c r="AN388" s="44">
        <v>40049365.015625</v>
      </c>
      <c r="AO388" s="44">
        <v>36644916.421875</v>
      </c>
      <c r="AP388" s="44">
        <v>49251701.5</v>
      </c>
      <c r="AQ388" s="44">
        <v>51615170.46875</v>
      </c>
      <c r="AR388" s="44">
        <v>47250065.78125</v>
      </c>
      <c r="AS388" s="44">
        <v>78685920.315953597</v>
      </c>
      <c r="AT388" s="44">
        <v>79207587.622459695</v>
      </c>
      <c r="AU388" s="44">
        <v>86070252.447638094</v>
      </c>
      <c r="AV388" s="44">
        <v>25130548.3312888</v>
      </c>
      <c r="AW388" s="44">
        <v>25610882.303709</v>
      </c>
      <c r="AX388" s="44">
        <v>26231882.465810198</v>
      </c>
      <c r="AY388" s="44">
        <v>14944020.632471001</v>
      </c>
      <c r="AZ388" s="44">
        <v>15833495.499049701</v>
      </c>
      <c r="BA388" s="44">
        <v>17116860.048975699</v>
      </c>
      <c r="BB388" s="44">
        <v>34587518.116821602</v>
      </c>
      <c r="BC388" s="44">
        <v>35308116.966144897</v>
      </c>
      <c r="BD388" s="44">
        <v>41939731.325353801</v>
      </c>
      <c r="BE388" s="44">
        <v>41555060.467777804</v>
      </c>
      <c r="BF388" s="44">
        <v>42512223.082475998</v>
      </c>
      <c r="BG388" s="44">
        <v>51419217.622551396</v>
      </c>
      <c r="BH388" s="44">
        <v>36754031.2456754</v>
      </c>
      <c r="BI388" s="44">
        <v>34557577.248196602</v>
      </c>
      <c r="BJ388" s="44">
        <v>39159824.468772002</v>
      </c>
      <c r="BK388" s="44">
        <v>39258337.9921875</v>
      </c>
      <c r="BL388" s="44">
        <v>45460081.858757198</v>
      </c>
      <c r="BM388" s="44">
        <v>40156833.114104502</v>
      </c>
      <c r="BN388" s="44">
        <v>57252480.0934567</v>
      </c>
      <c r="BO388" s="44">
        <v>63487534.788635001</v>
      </c>
      <c r="BP388" s="44">
        <v>61162780.683714896</v>
      </c>
      <c r="BQ388" s="44">
        <v>182.7</v>
      </c>
      <c r="BR388" s="44">
        <v>184</v>
      </c>
      <c r="BS388" s="44">
        <v>199.9</v>
      </c>
      <c r="BT388" s="44">
        <v>58.4</v>
      </c>
      <c r="BU388" s="44">
        <v>59.5</v>
      </c>
      <c r="BV388" s="44">
        <v>60.9</v>
      </c>
      <c r="BW388" s="44">
        <v>34.700000000000003</v>
      </c>
      <c r="BX388" s="44">
        <v>36.799999999999997</v>
      </c>
      <c r="BY388" s="44">
        <v>39.799999999999997</v>
      </c>
      <c r="BZ388" s="44">
        <v>80.3</v>
      </c>
      <c r="CA388" s="44">
        <v>82</v>
      </c>
      <c r="CB388" s="44">
        <v>97.4</v>
      </c>
      <c r="CC388" s="44">
        <v>96.5</v>
      </c>
      <c r="CD388" s="44">
        <v>98.7</v>
      </c>
      <c r="CE388" s="44">
        <v>119.4</v>
      </c>
      <c r="CF388" s="44">
        <v>85.4</v>
      </c>
      <c r="CG388" s="44">
        <v>80.3</v>
      </c>
      <c r="CH388" s="44">
        <v>90.9</v>
      </c>
      <c r="CI388" s="44">
        <v>91.2</v>
      </c>
      <c r="CJ388" s="44">
        <v>105.6</v>
      </c>
      <c r="CK388" s="44">
        <v>93.3</v>
      </c>
      <c r="CL388" s="44">
        <v>133</v>
      </c>
      <c r="CM388" s="44">
        <v>147.4</v>
      </c>
      <c r="CN388" s="44">
        <v>142</v>
      </c>
      <c r="CO388" s="45">
        <f t="shared" si="54"/>
        <v>184</v>
      </c>
      <c r="CP388" s="45">
        <f t="shared" si="55"/>
        <v>59.5</v>
      </c>
      <c r="CQ388" s="45">
        <f t="shared" si="56"/>
        <v>36.799999999999997</v>
      </c>
      <c r="CR388" s="45">
        <f t="shared" si="57"/>
        <v>82</v>
      </c>
      <c r="CS388" s="45">
        <f t="shared" si="58"/>
        <v>98.7</v>
      </c>
      <c r="CT388" s="45">
        <f t="shared" si="59"/>
        <v>85.4</v>
      </c>
      <c r="CU388" s="45">
        <f t="shared" si="60"/>
        <v>93.3</v>
      </c>
      <c r="CV388" s="45">
        <f t="shared" si="61"/>
        <v>142</v>
      </c>
    </row>
    <row r="389" spans="1:100" s="48" customFormat="1" x14ac:dyDescent="0.25">
      <c r="A389" s="41">
        <v>677</v>
      </c>
      <c r="B389" s="42" t="s">
        <v>3485</v>
      </c>
      <c r="C389" s="42" t="s">
        <v>3486</v>
      </c>
      <c r="D389" s="42" t="b">
        <v>0</v>
      </c>
      <c r="E389" s="46">
        <v>1.4039999999999999</v>
      </c>
      <c r="F389" s="46">
        <f t="shared" si="62"/>
        <v>-1.4039999999999999</v>
      </c>
      <c r="G389" s="46">
        <v>0.49</v>
      </c>
      <c r="H389" s="47">
        <v>0.43145468889163302</v>
      </c>
      <c r="I389" s="47">
        <v>0.96030036680459696</v>
      </c>
      <c r="J389" s="42" t="s">
        <v>3487</v>
      </c>
      <c r="K389" s="42" t="s">
        <v>30</v>
      </c>
      <c r="L389" s="42">
        <v>15</v>
      </c>
      <c r="M389" s="42">
        <v>59.4</v>
      </c>
      <c r="N389" s="42">
        <v>10.1</v>
      </c>
      <c r="O389" s="42" t="b">
        <v>0</v>
      </c>
      <c r="P389" s="42">
        <v>28.018000000000001</v>
      </c>
      <c r="Q389" s="42">
        <v>238.83</v>
      </c>
      <c r="R389" s="42">
        <v>6</v>
      </c>
      <c r="S389" s="42">
        <v>6</v>
      </c>
      <c r="T389" s="42">
        <v>96</v>
      </c>
      <c r="U389" s="44">
        <v>10616718.9375</v>
      </c>
      <c r="V389" s="44">
        <v>10358553.125</v>
      </c>
      <c r="W389" s="44">
        <v>10433534.78125</v>
      </c>
      <c r="X389" s="44">
        <v>10974146.78125</v>
      </c>
      <c r="Y389" s="44">
        <v>9800765.9453125</v>
      </c>
      <c r="Z389" s="44">
        <v>9620228.71875</v>
      </c>
      <c r="AA389" s="44">
        <v>12292983.125</v>
      </c>
      <c r="AB389" s="44">
        <v>11347543</v>
      </c>
      <c r="AC389" s="44">
        <v>11767818.109375</v>
      </c>
      <c r="AD389" s="44">
        <v>1888750.0546875</v>
      </c>
      <c r="AE389" s="44">
        <v>1762519.5390625</v>
      </c>
      <c r="AF389" s="44">
        <v>1682682.140625</v>
      </c>
      <c r="AG389" s="44">
        <v>11221604.90625</v>
      </c>
      <c r="AH389" s="44">
        <v>11123187.28125</v>
      </c>
      <c r="AI389" s="44">
        <v>11432415.3359375</v>
      </c>
      <c r="AJ389" s="44">
        <v>10415584.1875</v>
      </c>
      <c r="AK389" s="44">
        <v>9204360.375</v>
      </c>
      <c r="AL389" s="44">
        <v>9703274.0625</v>
      </c>
      <c r="AM389" s="44">
        <v>10846811.625</v>
      </c>
      <c r="AN389" s="44">
        <v>10030864.09375</v>
      </c>
      <c r="AO389" s="44">
        <v>10217675.71875</v>
      </c>
      <c r="AP389" s="44">
        <v>14251239.6875</v>
      </c>
      <c r="AQ389" s="44">
        <v>13739501.875</v>
      </c>
      <c r="AR389" s="44">
        <v>12972052</v>
      </c>
      <c r="AS389" s="44">
        <v>14670764.8687908</v>
      </c>
      <c r="AT389" s="44">
        <v>15406676.6615109</v>
      </c>
      <c r="AU389" s="44">
        <v>16452858.7702193</v>
      </c>
      <c r="AV389" s="44">
        <v>11247705.993995899</v>
      </c>
      <c r="AW389" s="44">
        <v>10636076.229106201</v>
      </c>
      <c r="AX389" s="44">
        <v>11061537.3616789</v>
      </c>
      <c r="AY389" s="44">
        <v>14296660.810446801</v>
      </c>
      <c r="AZ389" s="44">
        <v>14496648.3448004</v>
      </c>
      <c r="BA389" s="44">
        <v>15530004.982842101</v>
      </c>
      <c r="BB389" s="44">
        <v>6758657.5629159799</v>
      </c>
      <c r="BC389" s="44">
        <v>6733919.3486070596</v>
      </c>
      <c r="BD389" s="44">
        <v>6659056.0698573701</v>
      </c>
      <c r="BE389" s="44">
        <v>18632198.615370501</v>
      </c>
      <c r="BF389" s="44">
        <v>19224509.494508699</v>
      </c>
      <c r="BG389" s="44">
        <v>21052730.7773901</v>
      </c>
      <c r="BH389" s="44">
        <v>21619057.642231598</v>
      </c>
      <c r="BI389" s="44">
        <v>20524102.760295901</v>
      </c>
      <c r="BJ389" s="44">
        <v>22976498.9009667</v>
      </c>
      <c r="BK389" s="44">
        <v>10846811.625</v>
      </c>
      <c r="BL389" s="44">
        <v>11386045.7622246</v>
      </c>
      <c r="BM389" s="44">
        <v>11196900.926944099</v>
      </c>
      <c r="BN389" s="44">
        <v>16566307.186680101</v>
      </c>
      <c r="BO389" s="44">
        <v>16899820.253343899</v>
      </c>
      <c r="BP389" s="44">
        <v>16791654.326301198</v>
      </c>
      <c r="BQ389" s="44">
        <v>100.1</v>
      </c>
      <c r="BR389" s="44">
        <v>105.1</v>
      </c>
      <c r="BS389" s="44">
        <v>112.3</v>
      </c>
      <c r="BT389" s="44">
        <v>76.8</v>
      </c>
      <c r="BU389" s="44">
        <v>72.599999999999994</v>
      </c>
      <c r="BV389" s="44">
        <v>75.5</v>
      </c>
      <c r="BW389" s="44">
        <v>97.6</v>
      </c>
      <c r="BX389" s="44">
        <v>98.9</v>
      </c>
      <c r="BY389" s="44">
        <v>106</v>
      </c>
      <c r="BZ389" s="44">
        <v>46.1</v>
      </c>
      <c r="CA389" s="44">
        <v>46</v>
      </c>
      <c r="CB389" s="44">
        <v>45.4</v>
      </c>
      <c r="CC389" s="44">
        <v>127.2</v>
      </c>
      <c r="CD389" s="44">
        <v>131.19999999999999</v>
      </c>
      <c r="CE389" s="44">
        <v>143.69999999999999</v>
      </c>
      <c r="CF389" s="44">
        <v>147.5</v>
      </c>
      <c r="CG389" s="44">
        <v>140.1</v>
      </c>
      <c r="CH389" s="44">
        <v>156.80000000000001</v>
      </c>
      <c r="CI389" s="44">
        <v>74</v>
      </c>
      <c r="CJ389" s="44">
        <v>77.7</v>
      </c>
      <c r="CK389" s="44">
        <v>76.400000000000006</v>
      </c>
      <c r="CL389" s="44">
        <v>113.1</v>
      </c>
      <c r="CM389" s="44">
        <v>115.3</v>
      </c>
      <c r="CN389" s="44">
        <v>114.6</v>
      </c>
      <c r="CO389" s="45">
        <f t="shared" si="54"/>
        <v>105.1</v>
      </c>
      <c r="CP389" s="45">
        <f t="shared" si="55"/>
        <v>75.5</v>
      </c>
      <c r="CQ389" s="45">
        <f t="shared" si="56"/>
        <v>98.9</v>
      </c>
      <c r="CR389" s="45">
        <f t="shared" si="57"/>
        <v>46</v>
      </c>
      <c r="CS389" s="45">
        <f t="shared" si="58"/>
        <v>131.19999999999999</v>
      </c>
      <c r="CT389" s="45">
        <f t="shared" si="59"/>
        <v>147.5</v>
      </c>
      <c r="CU389" s="45">
        <f t="shared" si="60"/>
        <v>76.400000000000006</v>
      </c>
      <c r="CV389" s="45">
        <f t="shared" si="61"/>
        <v>114.6</v>
      </c>
    </row>
    <row r="390" spans="1:100" s="48" customFormat="1" x14ac:dyDescent="0.25">
      <c r="A390" s="41">
        <v>193</v>
      </c>
      <c r="B390" s="42" t="s">
        <v>3990</v>
      </c>
      <c r="C390" s="42" t="s">
        <v>3991</v>
      </c>
      <c r="D390" s="42" t="b">
        <v>0</v>
      </c>
      <c r="E390" s="46">
        <v>1.399</v>
      </c>
      <c r="F390" s="46">
        <f t="shared" si="62"/>
        <v>-1.399</v>
      </c>
      <c r="G390" s="46">
        <v>0.48</v>
      </c>
      <c r="H390" s="47">
        <v>0.435397120977291</v>
      </c>
      <c r="I390" s="47">
        <v>0.96235455739391895</v>
      </c>
      <c r="J390" s="42" t="s">
        <v>3992</v>
      </c>
      <c r="K390" s="42" t="s">
        <v>30</v>
      </c>
      <c r="L390" s="42">
        <v>24</v>
      </c>
      <c r="M390" s="42">
        <v>149.6</v>
      </c>
      <c r="N390" s="42">
        <v>6.83</v>
      </c>
      <c r="O390" s="42" t="b">
        <v>0</v>
      </c>
      <c r="P390" s="42">
        <v>115.776</v>
      </c>
      <c r="Q390" s="42">
        <v>605.63</v>
      </c>
      <c r="R390" s="42">
        <v>23</v>
      </c>
      <c r="S390" s="42">
        <v>23</v>
      </c>
      <c r="T390" s="42">
        <v>242</v>
      </c>
      <c r="U390" s="44">
        <v>20821661.921875</v>
      </c>
      <c r="V390" s="44">
        <v>21576589.7890625</v>
      </c>
      <c r="W390" s="44">
        <v>19660273.246093798</v>
      </c>
      <c r="X390" s="44">
        <v>16220234.0390625</v>
      </c>
      <c r="Y390" s="44">
        <v>14686697.7421875</v>
      </c>
      <c r="Z390" s="44">
        <v>14070624.6992188</v>
      </c>
      <c r="AA390" s="44">
        <v>12304396.78125</v>
      </c>
      <c r="AB390" s="44">
        <v>14638977.4375</v>
      </c>
      <c r="AC390" s="44">
        <v>13972633.017578101</v>
      </c>
      <c r="AD390" s="44">
        <v>4929228.1875</v>
      </c>
      <c r="AE390" s="44">
        <v>5259952.4453125</v>
      </c>
      <c r="AF390" s="44">
        <v>5069541.984375</v>
      </c>
      <c r="AG390" s="44">
        <v>17641570.8203125</v>
      </c>
      <c r="AH390" s="44">
        <v>18593624.589843798</v>
      </c>
      <c r="AI390" s="44">
        <v>17917211.6171875</v>
      </c>
      <c r="AJ390" s="44">
        <v>14690442.671875</v>
      </c>
      <c r="AK390" s="44">
        <v>14866520.09375</v>
      </c>
      <c r="AL390" s="44">
        <v>13838483.53125</v>
      </c>
      <c r="AM390" s="44">
        <v>25482007.0625</v>
      </c>
      <c r="AN390" s="44">
        <v>22757295.40625</v>
      </c>
      <c r="AO390" s="44">
        <v>26777387.015625</v>
      </c>
      <c r="AP390" s="44">
        <v>29684445.78125</v>
      </c>
      <c r="AQ390" s="44">
        <v>36920219.75</v>
      </c>
      <c r="AR390" s="44">
        <v>35077590.5</v>
      </c>
      <c r="AS390" s="44">
        <v>28772515.127466999</v>
      </c>
      <c r="AT390" s="44">
        <v>32091696.4296734</v>
      </c>
      <c r="AU390" s="44">
        <v>31002695.240274899</v>
      </c>
      <c r="AV390" s="44">
        <v>16624565.6506883</v>
      </c>
      <c r="AW390" s="44">
        <v>15938431.507433301</v>
      </c>
      <c r="AX390" s="44">
        <v>16178694.432619801</v>
      </c>
      <c r="AY390" s="44">
        <v>14309934.819721401</v>
      </c>
      <c r="AZ390" s="44">
        <v>18701502.875019301</v>
      </c>
      <c r="BA390" s="44">
        <v>18439702.107015099</v>
      </c>
      <c r="BB390" s="44">
        <v>17638631.0544926</v>
      </c>
      <c r="BC390" s="44">
        <v>20096285.322932199</v>
      </c>
      <c r="BD390" s="44">
        <v>20062234.873373199</v>
      </c>
      <c r="BE390" s="44">
        <v>29291821.8166916</v>
      </c>
      <c r="BF390" s="44">
        <v>32135871.079625599</v>
      </c>
      <c r="BG390" s="44">
        <v>32994447.924966302</v>
      </c>
      <c r="BH390" s="44">
        <v>30492147.266623501</v>
      </c>
      <c r="BI390" s="44">
        <v>33149721.834107202</v>
      </c>
      <c r="BJ390" s="44">
        <v>32768310.943171501</v>
      </c>
      <c r="BK390" s="44">
        <v>25482007.0625</v>
      </c>
      <c r="BL390" s="44">
        <v>25831833.080210399</v>
      </c>
      <c r="BM390" s="44">
        <v>29343635.2600425</v>
      </c>
      <c r="BN390" s="44">
        <v>34506587.374982603</v>
      </c>
      <c r="BO390" s="44">
        <v>45412496.258271903</v>
      </c>
      <c r="BP390" s="44">
        <v>45406137.307771198</v>
      </c>
      <c r="BQ390" s="44">
        <v>106.8</v>
      </c>
      <c r="BR390" s="44">
        <v>119.1</v>
      </c>
      <c r="BS390" s="44">
        <v>115.1</v>
      </c>
      <c r="BT390" s="44">
        <v>61.7</v>
      </c>
      <c r="BU390" s="44">
        <v>59.2</v>
      </c>
      <c r="BV390" s="44">
        <v>60</v>
      </c>
      <c r="BW390" s="44">
        <v>53.1</v>
      </c>
      <c r="BX390" s="44">
        <v>69.400000000000006</v>
      </c>
      <c r="BY390" s="44">
        <v>68.400000000000006</v>
      </c>
      <c r="BZ390" s="44">
        <v>65.5</v>
      </c>
      <c r="CA390" s="44">
        <v>74.599999999999994</v>
      </c>
      <c r="CB390" s="44">
        <v>74.5</v>
      </c>
      <c r="CC390" s="44">
        <v>108.7</v>
      </c>
      <c r="CD390" s="44">
        <v>119.3</v>
      </c>
      <c r="CE390" s="44">
        <v>122.5</v>
      </c>
      <c r="CF390" s="44">
        <v>113.2</v>
      </c>
      <c r="CG390" s="44">
        <v>123</v>
      </c>
      <c r="CH390" s="44">
        <v>121.6</v>
      </c>
      <c r="CI390" s="44">
        <v>94.6</v>
      </c>
      <c r="CJ390" s="44">
        <v>95.9</v>
      </c>
      <c r="CK390" s="44">
        <v>108.9</v>
      </c>
      <c r="CL390" s="44">
        <v>128.1</v>
      </c>
      <c r="CM390" s="44">
        <v>168.5</v>
      </c>
      <c r="CN390" s="44">
        <v>168.5</v>
      </c>
      <c r="CO390" s="45">
        <f t="shared" si="54"/>
        <v>115.1</v>
      </c>
      <c r="CP390" s="45">
        <f t="shared" si="55"/>
        <v>60</v>
      </c>
      <c r="CQ390" s="45">
        <f t="shared" si="56"/>
        <v>68.400000000000006</v>
      </c>
      <c r="CR390" s="45">
        <f t="shared" si="57"/>
        <v>74.5</v>
      </c>
      <c r="CS390" s="45">
        <f t="shared" si="58"/>
        <v>119.3</v>
      </c>
      <c r="CT390" s="45">
        <f t="shared" si="59"/>
        <v>121.6</v>
      </c>
      <c r="CU390" s="45">
        <f t="shared" si="60"/>
        <v>95.9</v>
      </c>
      <c r="CV390" s="45">
        <f t="shared" si="61"/>
        <v>168.5</v>
      </c>
    </row>
    <row r="391" spans="1:100" s="48" customFormat="1" x14ac:dyDescent="0.25">
      <c r="A391" s="41">
        <v>523</v>
      </c>
      <c r="B391" s="42" t="s">
        <v>3927</v>
      </c>
      <c r="C391" s="42" t="s">
        <v>3928</v>
      </c>
      <c r="D391" s="42" t="b">
        <v>0</v>
      </c>
      <c r="E391" s="46">
        <v>1.3959999999999999</v>
      </c>
      <c r="F391" s="46">
        <f t="shared" si="62"/>
        <v>-1.3959999999999999</v>
      </c>
      <c r="G391" s="46">
        <v>0.48</v>
      </c>
      <c r="H391" s="47">
        <v>0.43786542279631002</v>
      </c>
      <c r="I391" s="47">
        <v>0.96235455739391895</v>
      </c>
      <c r="J391" s="42" t="s">
        <v>3929</v>
      </c>
      <c r="K391" s="42" t="s">
        <v>30</v>
      </c>
      <c r="L391" s="42">
        <v>35</v>
      </c>
      <c r="M391" s="42">
        <v>33.299999999999997</v>
      </c>
      <c r="N391" s="42">
        <v>10.3</v>
      </c>
      <c r="O391" s="42" t="b">
        <v>0</v>
      </c>
      <c r="P391" s="42">
        <v>39.49</v>
      </c>
      <c r="Q391" s="42">
        <v>181.41</v>
      </c>
      <c r="R391" s="42">
        <v>6</v>
      </c>
      <c r="S391" s="42">
        <v>3</v>
      </c>
      <c r="T391" s="42">
        <v>74</v>
      </c>
      <c r="U391" s="44">
        <v>897196.03125</v>
      </c>
      <c r="V391" s="44">
        <v>1516770.21875</v>
      </c>
      <c r="W391" s="44">
        <v>1493630.59375</v>
      </c>
      <c r="X391" s="44">
        <v>456314.8125</v>
      </c>
      <c r="Y391" s="44">
        <v>784347.625</v>
      </c>
      <c r="Z391" s="44">
        <v>1020852.34375</v>
      </c>
      <c r="AA391" s="44">
        <v>258234.625</v>
      </c>
      <c r="AB391" s="44">
        <v>224805.28125</v>
      </c>
      <c r="AC391" s="44">
        <v>536708.734375</v>
      </c>
      <c r="AD391" s="44">
        <v>781973.9375</v>
      </c>
      <c r="AE391" s="44">
        <v>1040955.53125</v>
      </c>
      <c r="AF391" s="44">
        <v>781436.265625</v>
      </c>
      <c r="AG391" s="44">
        <v>1596686.6875</v>
      </c>
      <c r="AH391" s="44">
        <v>1787089</v>
      </c>
      <c r="AI391" s="44">
        <v>1931020.875</v>
      </c>
      <c r="AJ391" s="44">
        <v>419317.53125</v>
      </c>
      <c r="AK391" s="44">
        <v>1595949.03125</v>
      </c>
      <c r="AL391" s="44">
        <v>1592547.15625</v>
      </c>
      <c r="AM391" s="44">
        <v>1105330.875</v>
      </c>
      <c r="AN391" s="44">
        <v>627110.453125</v>
      </c>
      <c r="AO391" s="44">
        <v>1540930.109375</v>
      </c>
      <c r="AP391" s="44">
        <v>806326.84375</v>
      </c>
      <c r="AQ391" s="44">
        <v>1230858.28125</v>
      </c>
      <c r="AR391" s="44">
        <v>1523411.71875</v>
      </c>
      <c r="AS391" s="44">
        <v>1239794.7137122301</v>
      </c>
      <c r="AT391" s="44">
        <v>2255951.0047490802</v>
      </c>
      <c r="AU391" s="44">
        <v>2355337.25904764</v>
      </c>
      <c r="AV391" s="44">
        <v>467689.64859068103</v>
      </c>
      <c r="AW391" s="44">
        <v>851196.85299784201</v>
      </c>
      <c r="AX391" s="44">
        <v>1173797.07606529</v>
      </c>
      <c r="AY391" s="44">
        <v>300325.21850858099</v>
      </c>
      <c r="AZ391" s="44">
        <v>287191.95938144502</v>
      </c>
      <c r="BA391" s="44">
        <v>708295.22021064896</v>
      </c>
      <c r="BB391" s="44">
        <v>2798196.6452210099</v>
      </c>
      <c r="BC391" s="44">
        <v>3977096.67187715</v>
      </c>
      <c r="BD391" s="44">
        <v>3092460.4131616</v>
      </c>
      <c r="BE391" s="44">
        <v>2651116.6394254901</v>
      </c>
      <c r="BF391" s="44">
        <v>3088674.9075909802</v>
      </c>
      <c r="BG391" s="44">
        <v>3555964.4582805601</v>
      </c>
      <c r="BH391" s="44">
        <v>870354.43382728705</v>
      </c>
      <c r="BI391" s="44">
        <v>3558685.2951278202</v>
      </c>
      <c r="BJ391" s="44">
        <v>3771011.4905162398</v>
      </c>
      <c r="BK391" s="44">
        <v>1105330.875</v>
      </c>
      <c r="BL391" s="44">
        <v>711833.82114603894</v>
      </c>
      <c r="BM391" s="44">
        <v>1688607.2963106099</v>
      </c>
      <c r="BN391" s="44">
        <v>937312.01490808697</v>
      </c>
      <c r="BO391" s="44">
        <v>1513976.55458778</v>
      </c>
      <c r="BP391" s="44">
        <v>1971978.1402268901</v>
      </c>
      <c r="BQ391" s="44">
        <v>66.2</v>
      </c>
      <c r="BR391" s="44">
        <v>120.5</v>
      </c>
      <c r="BS391" s="44">
        <v>125.8</v>
      </c>
      <c r="BT391" s="44">
        <v>25</v>
      </c>
      <c r="BU391" s="44">
        <v>45.5</v>
      </c>
      <c r="BV391" s="44">
        <v>62.7</v>
      </c>
      <c r="BW391" s="44">
        <v>16</v>
      </c>
      <c r="BX391" s="44">
        <v>15.3</v>
      </c>
      <c r="BY391" s="44">
        <v>37.799999999999997</v>
      </c>
      <c r="BZ391" s="44">
        <v>149.5</v>
      </c>
      <c r="CA391" s="44">
        <v>212.4</v>
      </c>
      <c r="CB391" s="44">
        <v>165.2</v>
      </c>
      <c r="CC391" s="44">
        <v>141.6</v>
      </c>
      <c r="CD391" s="44">
        <v>165</v>
      </c>
      <c r="CE391" s="44">
        <v>189.9</v>
      </c>
      <c r="CF391" s="44">
        <v>46.5</v>
      </c>
      <c r="CG391" s="44">
        <v>190.1</v>
      </c>
      <c r="CH391" s="44">
        <v>201.4</v>
      </c>
      <c r="CI391" s="44">
        <v>59</v>
      </c>
      <c r="CJ391" s="44">
        <v>38</v>
      </c>
      <c r="CK391" s="44">
        <v>90.2</v>
      </c>
      <c r="CL391" s="44">
        <v>50.1</v>
      </c>
      <c r="CM391" s="44">
        <v>80.900000000000006</v>
      </c>
      <c r="CN391" s="44">
        <v>105.3</v>
      </c>
      <c r="CO391" s="45">
        <f t="shared" si="54"/>
        <v>120.5</v>
      </c>
      <c r="CP391" s="45">
        <f t="shared" si="55"/>
        <v>45.5</v>
      </c>
      <c r="CQ391" s="45">
        <f t="shared" si="56"/>
        <v>16</v>
      </c>
      <c r="CR391" s="45">
        <f t="shared" si="57"/>
        <v>165.2</v>
      </c>
      <c r="CS391" s="45">
        <f t="shared" si="58"/>
        <v>165</v>
      </c>
      <c r="CT391" s="45">
        <f t="shared" si="59"/>
        <v>190.1</v>
      </c>
      <c r="CU391" s="45">
        <f t="shared" si="60"/>
        <v>59</v>
      </c>
      <c r="CV391" s="45">
        <f t="shared" si="61"/>
        <v>80.900000000000006</v>
      </c>
    </row>
    <row r="392" spans="1:100" s="48" customFormat="1" x14ac:dyDescent="0.25">
      <c r="A392" s="41">
        <v>945</v>
      </c>
      <c r="B392" s="42" t="s">
        <v>4234</v>
      </c>
      <c r="C392" s="42" t="s">
        <v>4235</v>
      </c>
      <c r="D392" s="42" t="b">
        <v>0</v>
      </c>
      <c r="E392" s="46">
        <v>1.3959999999999999</v>
      </c>
      <c r="F392" s="46">
        <f t="shared" si="62"/>
        <v>-1.3959999999999999</v>
      </c>
      <c r="G392" s="46">
        <v>0.48</v>
      </c>
      <c r="H392" s="47">
        <v>0.438243089213046</v>
      </c>
      <c r="I392" s="47">
        <v>0.96235455739391895</v>
      </c>
      <c r="J392" s="42" t="s">
        <v>4236</v>
      </c>
      <c r="K392" s="42" t="s">
        <v>30</v>
      </c>
      <c r="L392" s="42">
        <v>51</v>
      </c>
      <c r="M392" s="42">
        <v>19.8</v>
      </c>
      <c r="N392" s="42">
        <v>5</v>
      </c>
      <c r="O392" s="42" t="b">
        <v>0</v>
      </c>
      <c r="P392" s="42">
        <v>16.724</v>
      </c>
      <c r="Q392" s="42">
        <v>18.84</v>
      </c>
      <c r="R392" s="42">
        <v>5</v>
      </c>
      <c r="S392" s="42">
        <v>5</v>
      </c>
      <c r="T392" s="42">
        <v>17</v>
      </c>
      <c r="U392" s="44">
        <v>1908873.0625</v>
      </c>
      <c r="V392" s="44">
        <v>1905578.9375</v>
      </c>
      <c r="W392" s="44">
        <v>1880886.6875</v>
      </c>
      <c r="X392" s="44">
        <v>1925185.328125</v>
      </c>
      <c r="Y392" s="44">
        <v>1672271.53125</v>
      </c>
      <c r="Z392" s="44">
        <v>1393646</v>
      </c>
      <c r="AA392" s="44">
        <v>882398.125</v>
      </c>
      <c r="AB392" s="44">
        <v>1299526.40625</v>
      </c>
      <c r="AC392" s="44">
        <v>1017664.0625</v>
      </c>
      <c r="AD392" s="44">
        <v>665607.6953125</v>
      </c>
      <c r="AE392" s="44">
        <v>444767.40625</v>
      </c>
      <c r="AF392" s="44">
        <v>339062.5</v>
      </c>
      <c r="AG392" s="44">
        <v>2553701.84375</v>
      </c>
      <c r="AH392" s="44">
        <v>2245065.28125</v>
      </c>
      <c r="AI392" s="44">
        <v>2252343.71875</v>
      </c>
      <c r="AJ392" s="44">
        <v>2179952.625</v>
      </c>
      <c r="AK392" s="44">
        <v>1939544.703125</v>
      </c>
      <c r="AL392" s="44">
        <v>1962134.390625</v>
      </c>
      <c r="AM392" s="44">
        <v>3201188.1875</v>
      </c>
      <c r="AN392" s="44">
        <v>2713737.0625</v>
      </c>
      <c r="AO392" s="44">
        <v>2815720.59375</v>
      </c>
      <c r="AP392" s="44">
        <v>3051645.96875</v>
      </c>
      <c r="AQ392" s="44">
        <v>2976548.40625</v>
      </c>
      <c r="AR392" s="44">
        <v>3091374.1875</v>
      </c>
      <c r="AS392" s="44">
        <v>2637785.5558923399</v>
      </c>
      <c r="AT392" s="44">
        <v>2834241.2486346201</v>
      </c>
      <c r="AU392" s="44">
        <v>2966009.4762741202</v>
      </c>
      <c r="AV392" s="44">
        <v>1973175.5904433101</v>
      </c>
      <c r="AW392" s="44">
        <v>1814797.6986070201</v>
      </c>
      <c r="AX392" s="44">
        <v>1602442.90948182</v>
      </c>
      <c r="AY392" s="44">
        <v>1026223.3800064099</v>
      </c>
      <c r="AZ392" s="44">
        <v>1660163.5548936501</v>
      </c>
      <c r="BA392" s="44">
        <v>1343012.5971180301</v>
      </c>
      <c r="BB392" s="44">
        <v>2381794.4956211899</v>
      </c>
      <c r="BC392" s="44">
        <v>1699287.7390566301</v>
      </c>
      <c r="BD392" s="44">
        <v>1341807.90547131</v>
      </c>
      <c r="BE392" s="44">
        <v>4240131.4566588504</v>
      </c>
      <c r="BF392" s="44">
        <v>3880207.8688305798</v>
      </c>
      <c r="BG392" s="44">
        <v>4147678.7306643999</v>
      </c>
      <c r="BH392" s="44">
        <v>4524808.2689177599</v>
      </c>
      <c r="BI392" s="44">
        <v>4324843.1366557702</v>
      </c>
      <c r="BJ392" s="44">
        <v>4646161.5305678397</v>
      </c>
      <c r="BK392" s="44">
        <v>3201188.1875</v>
      </c>
      <c r="BL392" s="44">
        <v>3080366.1670106999</v>
      </c>
      <c r="BM392" s="44">
        <v>3085569.1053416999</v>
      </c>
      <c r="BN392" s="44">
        <v>3547375.9232081901</v>
      </c>
      <c r="BO392" s="44">
        <v>3661205.00573113</v>
      </c>
      <c r="BP392" s="44">
        <v>4001624.9356501498</v>
      </c>
      <c r="BQ392" s="44">
        <v>90.9</v>
      </c>
      <c r="BR392" s="44">
        <v>97.7</v>
      </c>
      <c r="BS392" s="44">
        <v>102.2</v>
      </c>
      <c r="BT392" s="44">
        <v>68</v>
      </c>
      <c r="BU392" s="44">
        <v>62.6</v>
      </c>
      <c r="BV392" s="44">
        <v>55.2</v>
      </c>
      <c r="BW392" s="44">
        <v>35.4</v>
      </c>
      <c r="BX392" s="44">
        <v>57.2</v>
      </c>
      <c r="BY392" s="44">
        <v>46.3</v>
      </c>
      <c r="BZ392" s="44">
        <v>82.1</v>
      </c>
      <c r="CA392" s="44">
        <v>58.6</v>
      </c>
      <c r="CB392" s="44">
        <v>46.3</v>
      </c>
      <c r="CC392" s="44">
        <v>146.19999999999999</v>
      </c>
      <c r="CD392" s="44">
        <v>133.80000000000001</v>
      </c>
      <c r="CE392" s="44">
        <v>143</v>
      </c>
      <c r="CF392" s="44">
        <v>156</v>
      </c>
      <c r="CG392" s="44">
        <v>149.1</v>
      </c>
      <c r="CH392" s="44">
        <v>160.19999999999999</v>
      </c>
      <c r="CI392" s="44">
        <v>110.4</v>
      </c>
      <c r="CJ392" s="44">
        <v>106.2</v>
      </c>
      <c r="CK392" s="44">
        <v>106.4</v>
      </c>
      <c r="CL392" s="44">
        <v>122.3</v>
      </c>
      <c r="CM392" s="44">
        <v>126.2</v>
      </c>
      <c r="CN392" s="44">
        <v>137.9</v>
      </c>
      <c r="CO392" s="45">
        <f t="shared" si="54"/>
        <v>97.7</v>
      </c>
      <c r="CP392" s="45">
        <f t="shared" si="55"/>
        <v>62.6</v>
      </c>
      <c r="CQ392" s="45">
        <f t="shared" si="56"/>
        <v>46.3</v>
      </c>
      <c r="CR392" s="45">
        <f t="shared" si="57"/>
        <v>58.6</v>
      </c>
      <c r="CS392" s="45">
        <f t="shared" si="58"/>
        <v>143</v>
      </c>
      <c r="CT392" s="45">
        <f t="shared" si="59"/>
        <v>156</v>
      </c>
      <c r="CU392" s="45">
        <f t="shared" si="60"/>
        <v>106.4</v>
      </c>
      <c r="CV392" s="45">
        <f t="shared" si="61"/>
        <v>126.2</v>
      </c>
    </row>
    <row r="393" spans="1:100" s="48" customFormat="1" x14ac:dyDescent="0.25">
      <c r="A393" s="41">
        <v>47</v>
      </c>
      <c r="B393" s="42" t="s">
        <v>3605</v>
      </c>
      <c r="C393" s="42" t="s">
        <v>3606</v>
      </c>
      <c r="D393" s="42" t="b">
        <v>0</v>
      </c>
      <c r="E393" s="46">
        <v>1.395</v>
      </c>
      <c r="F393" s="46">
        <f t="shared" si="62"/>
        <v>-1.395</v>
      </c>
      <c r="G393" s="46">
        <v>0.48</v>
      </c>
      <c r="H393" s="47">
        <v>0.43914073463883802</v>
      </c>
      <c r="I393" s="47">
        <v>0.96235455739391895</v>
      </c>
      <c r="J393" s="42" t="s">
        <v>3607</v>
      </c>
      <c r="K393" s="42" t="s">
        <v>30</v>
      </c>
      <c r="L393" s="42">
        <v>76</v>
      </c>
      <c r="M393" s="42">
        <v>66.7</v>
      </c>
      <c r="N393" s="42">
        <v>5.16</v>
      </c>
      <c r="O393" s="42" t="b">
        <v>0</v>
      </c>
      <c r="P393" s="42">
        <v>346.74099999999999</v>
      </c>
      <c r="Q393" s="42">
        <v>2048.79</v>
      </c>
      <c r="R393" s="42">
        <v>58</v>
      </c>
      <c r="S393" s="42">
        <v>51</v>
      </c>
      <c r="T393" s="42">
        <v>931</v>
      </c>
      <c r="U393" s="44">
        <v>129855667.28906301</v>
      </c>
      <c r="V393" s="44">
        <v>118430333.08593801</v>
      </c>
      <c r="W393" s="44">
        <v>107415930.74218801</v>
      </c>
      <c r="X393" s="44">
        <v>250598189.6875</v>
      </c>
      <c r="Y393" s="44">
        <v>224513753.9375</v>
      </c>
      <c r="Z393" s="44">
        <v>215520966.5625</v>
      </c>
      <c r="AA393" s="44">
        <v>248695334.4375</v>
      </c>
      <c r="AB393" s="44">
        <v>227322497.31054699</v>
      </c>
      <c r="AC393" s="44">
        <v>215768281.34765601</v>
      </c>
      <c r="AD393" s="44">
        <v>40811728.160156302</v>
      </c>
      <c r="AE393" s="44">
        <v>37618502.982421897</v>
      </c>
      <c r="AF393" s="44">
        <v>32388184.152343798</v>
      </c>
      <c r="AG393" s="44">
        <v>188665318.97265601</v>
      </c>
      <c r="AH393" s="44">
        <v>178376289.33984399</v>
      </c>
      <c r="AI393" s="44">
        <v>151794456.68359399</v>
      </c>
      <c r="AJ393" s="44">
        <v>140658002.265625</v>
      </c>
      <c r="AK393" s="44">
        <v>124896626.77343801</v>
      </c>
      <c r="AL393" s="44">
        <v>100896838.52343801</v>
      </c>
      <c r="AM393" s="44">
        <v>329084198.484375</v>
      </c>
      <c r="AN393" s="44">
        <v>277006163.90234399</v>
      </c>
      <c r="AO393" s="44">
        <v>288250646.265625</v>
      </c>
      <c r="AP393" s="44">
        <v>280556221.140625</v>
      </c>
      <c r="AQ393" s="44">
        <v>261131899.25781301</v>
      </c>
      <c r="AR393" s="44">
        <v>231138124.40234399</v>
      </c>
      <c r="AS393" s="44">
        <v>179441687.48300499</v>
      </c>
      <c r="AT393" s="44">
        <v>176146014.482122</v>
      </c>
      <c r="AU393" s="44">
        <v>169386423.22339901</v>
      </c>
      <c r="AV393" s="44">
        <v>256845002.75214699</v>
      </c>
      <c r="AW393" s="44">
        <v>243648855.06771499</v>
      </c>
      <c r="AX393" s="44">
        <v>247810451.65899199</v>
      </c>
      <c r="AY393" s="44">
        <v>289231084.549591</v>
      </c>
      <c r="AZ393" s="44">
        <v>290407738.87112302</v>
      </c>
      <c r="BA393" s="44">
        <v>284749683.69870102</v>
      </c>
      <c r="BB393" s="44">
        <v>146039702.02449501</v>
      </c>
      <c r="BC393" s="44">
        <v>143726046.42653</v>
      </c>
      <c r="BD393" s="44">
        <v>128173187.950527</v>
      </c>
      <c r="BE393" s="44">
        <v>313257303.59415001</v>
      </c>
      <c r="BF393" s="44">
        <v>308292630.637402</v>
      </c>
      <c r="BG393" s="44">
        <v>279528667.92849499</v>
      </c>
      <c r="BH393" s="44">
        <v>291956111.54208201</v>
      </c>
      <c r="BI393" s="44">
        <v>278497483.570373</v>
      </c>
      <c r="BJ393" s="44">
        <v>238914832.716524</v>
      </c>
      <c r="BK393" s="44">
        <v>329084198.484375</v>
      </c>
      <c r="BL393" s="44">
        <v>314430026.08076102</v>
      </c>
      <c r="BM393" s="44">
        <v>315875549.11741298</v>
      </c>
      <c r="BN393" s="44">
        <v>326131666.04912299</v>
      </c>
      <c r="BO393" s="44">
        <v>321196663.46137702</v>
      </c>
      <c r="BP393" s="44">
        <v>299196417.54394501</v>
      </c>
      <c r="BQ393" s="44">
        <v>69.8</v>
      </c>
      <c r="BR393" s="44">
        <v>68.5</v>
      </c>
      <c r="BS393" s="44">
        <v>65.900000000000006</v>
      </c>
      <c r="BT393" s="44">
        <v>99.9</v>
      </c>
      <c r="BU393" s="44">
        <v>94.7</v>
      </c>
      <c r="BV393" s="44">
        <v>96.4</v>
      </c>
      <c r="BW393" s="44">
        <v>112.5</v>
      </c>
      <c r="BX393" s="44">
        <v>112.9</v>
      </c>
      <c r="BY393" s="44">
        <v>110.7</v>
      </c>
      <c r="BZ393" s="44">
        <v>56.8</v>
      </c>
      <c r="CA393" s="44">
        <v>55.9</v>
      </c>
      <c r="CB393" s="44">
        <v>49.8</v>
      </c>
      <c r="CC393" s="44">
        <v>121.8</v>
      </c>
      <c r="CD393" s="44">
        <v>119.9</v>
      </c>
      <c r="CE393" s="44">
        <v>108.7</v>
      </c>
      <c r="CF393" s="44">
        <v>113.5</v>
      </c>
      <c r="CG393" s="44">
        <v>108.3</v>
      </c>
      <c r="CH393" s="44">
        <v>92.9</v>
      </c>
      <c r="CI393" s="44">
        <v>128</v>
      </c>
      <c r="CJ393" s="44">
        <v>122.3</v>
      </c>
      <c r="CK393" s="44">
        <v>122.8</v>
      </c>
      <c r="CL393" s="44">
        <v>126.8</v>
      </c>
      <c r="CM393" s="44">
        <v>124.9</v>
      </c>
      <c r="CN393" s="44">
        <v>116.3</v>
      </c>
      <c r="CO393" s="45">
        <f t="shared" si="54"/>
        <v>68.5</v>
      </c>
      <c r="CP393" s="45">
        <f t="shared" si="55"/>
        <v>96.4</v>
      </c>
      <c r="CQ393" s="45">
        <f t="shared" si="56"/>
        <v>112.5</v>
      </c>
      <c r="CR393" s="45">
        <f t="shared" si="57"/>
        <v>55.9</v>
      </c>
      <c r="CS393" s="45">
        <f t="shared" si="58"/>
        <v>119.9</v>
      </c>
      <c r="CT393" s="45">
        <f t="shared" si="59"/>
        <v>108.3</v>
      </c>
      <c r="CU393" s="45">
        <f t="shared" si="60"/>
        <v>122.8</v>
      </c>
      <c r="CV393" s="45">
        <f t="shared" si="61"/>
        <v>124.9</v>
      </c>
    </row>
    <row r="394" spans="1:100" s="48" customFormat="1" x14ac:dyDescent="0.25">
      <c r="A394" s="41">
        <v>1217</v>
      </c>
      <c r="B394" s="42" t="s">
        <v>3659</v>
      </c>
      <c r="C394" s="42" t="s">
        <v>3660</v>
      </c>
      <c r="D394" s="42" t="b">
        <v>0</v>
      </c>
      <c r="E394" s="46">
        <v>1.395</v>
      </c>
      <c r="F394" s="46">
        <f t="shared" si="62"/>
        <v>-1.395</v>
      </c>
      <c r="G394" s="46">
        <v>0.48</v>
      </c>
      <c r="H394" s="47">
        <v>0.43909693943481898</v>
      </c>
      <c r="I394" s="47">
        <v>0.96235455739391895</v>
      </c>
      <c r="J394" s="42" t="s">
        <v>3661</v>
      </c>
      <c r="K394" s="42" t="s">
        <v>30</v>
      </c>
      <c r="L394" s="42">
        <v>11</v>
      </c>
      <c r="M394" s="42">
        <v>35.9</v>
      </c>
      <c r="N394" s="42">
        <v>5.0599999999999996</v>
      </c>
      <c r="O394" s="42" t="b">
        <v>0</v>
      </c>
      <c r="P394" s="42">
        <v>10.853</v>
      </c>
      <c r="Q394" s="42">
        <v>31.43</v>
      </c>
      <c r="R394" s="42">
        <v>3</v>
      </c>
      <c r="S394" s="42">
        <v>3</v>
      </c>
      <c r="T394" s="42">
        <v>31</v>
      </c>
      <c r="U394" s="44">
        <v>3207034.21875</v>
      </c>
      <c r="V394" s="44">
        <v>2861919.84375</v>
      </c>
      <c r="W394" s="44">
        <v>2164403.84375</v>
      </c>
      <c r="X394" s="44">
        <v>5476423.46875</v>
      </c>
      <c r="Y394" s="44">
        <v>5021736.375</v>
      </c>
      <c r="Z394" s="44">
        <v>3874677.203125</v>
      </c>
      <c r="AA394" s="44">
        <v>5712734.9375</v>
      </c>
      <c r="AB394" s="44">
        <v>4088889.125</v>
      </c>
      <c r="AC394" s="44">
        <v>4178173.75</v>
      </c>
      <c r="AD394" s="44">
        <v>3420776.4296875</v>
      </c>
      <c r="AE394" s="44">
        <v>2624930.390625</v>
      </c>
      <c r="AF394" s="44">
        <v>2741688.75</v>
      </c>
      <c r="AG394" s="44">
        <v>4872449.625</v>
      </c>
      <c r="AH394" s="44">
        <v>2982298.203125</v>
      </c>
      <c r="AI394" s="44">
        <v>3739205.078125</v>
      </c>
      <c r="AJ394" s="44">
        <v>5676046.265625</v>
      </c>
      <c r="AK394" s="44">
        <v>4518186.109375</v>
      </c>
      <c r="AL394" s="44">
        <v>3815721.234375</v>
      </c>
      <c r="AM394" s="44">
        <v>7045306.15625</v>
      </c>
      <c r="AN394" s="44">
        <v>5318609.0625</v>
      </c>
      <c r="AO394" s="44">
        <v>7568575.46875</v>
      </c>
      <c r="AP394" s="44">
        <v>7127665.90625</v>
      </c>
      <c r="AQ394" s="44">
        <v>5525827.0625</v>
      </c>
      <c r="AR394" s="44">
        <v>5797555.84375</v>
      </c>
      <c r="AS394" s="44">
        <v>4431655.8841225896</v>
      </c>
      <c r="AT394" s="44">
        <v>4256644.0632912396</v>
      </c>
      <c r="AU394" s="44">
        <v>3413093.5976687502</v>
      </c>
      <c r="AV394" s="44">
        <v>5612937.5980610903</v>
      </c>
      <c r="AW394" s="44">
        <v>5449734.3559684902</v>
      </c>
      <c r="AX394" s="44">
        <v>4455183.7487270897</v>
      </c>
      <c r="AY394" s="44">
        <v>6643874.2224683901</v>
      </c>
      <c r="AZ394" s="44">
        <v>5223614.289543</v>
      </c>
      <c r="BA394" s="44">
        <v>5513941.3741436796</v>
      </c>
      <c r="BB394" s="44">
        <v>12240823.728991199</v>
      </c>
      <c r="BC394" s="44">
        <v>10028864.4491161</v>
      </c>
      <c r="BD394" s="44">
        <v>10849974.972436501</v>
      </c>
      <c r="BE394" s="44">
        <v>8090148.4159208098</v>
      </c>
      <c r="BF394" s="44">
        <v>5154387.7372340504</v>
      </c>
      <c r="BG394" s="44">
        <v>6885725.8521530395</v>
      </c>
      <c r="BH394" s="44">
        <v>11781458.359655799</v>
      </c>
      <c r="BI394" s="44">
        <v>10074759.3771777</v>
      </c>
      <c r="BJ394" s="44">
        <v>9035292.0244555194</v>
      </c>
      <c r="BK394" s="44">
        <v>7045306.15625</v>
      </c>
      <c r="BL394" s="44">
        <v>6037159.4721076703</v>
      </c>
      <c r="BM394" s="44">
        <v>8293920.4584641801</v>
      </c>
      <c r="BN394" s="44">
        <v>8285532.0320332097</v>
      </c>
      <c r="BO394" s="44">
        <v>6796860.9747952204</v>
      </c>
      <c r="BP394" s="44">
        <v>7504637.9451514501</v>
      </c>
      <c r="BQ394" s="44">
        <v>61.4</v>
      </c>
      <c r="BR394" s="44">
        <v>59</v>
      </c>
      <c r="BS394" s="44">
        <v>47.3</v>
      </c>
      <c r="BT394" s="44">
        <v>77.8</v>
      </c>
      <c r="BU394" s="44">
        <v>75.599999999999994</v>
      </c>
      <c r="BV394" s="44">
        <v>61.8</v>
      </c>
      <c r="BW394" s="44">
        <v>92.1</v>
      </c>
      <c r="BX394" s="44">
        <v>72.400000000000006</v>
      </c>
      <c r="BY394" s="44">
        <v>76.400000000000006</v>
      </c>
      <c r="BZ394" s="44">
        <v>169.7</v>
      </c>
      <c r="CA394" s="44">
        <v>139</v>
      </c>
      <c r="CB394" s="44">
        <v>150.4</v>
      </c>
      <c r="CC394" s="44">
        <v>112.2</v>
      </c>
      <c r="CD394" s="44">
        <v>71.5</v>
      </c>
      <c r="CE394" s="44">
        <v>95.5</v>
      </c>
      <c r="CF394" s="44">
        <v>163.30000000000001</v>
      </c>
      <c r="CG394" s="44">
        <v>139.69999999999999</v>
      </c>
      <c r="CH394" s="44">
        <v>125.3</v>
      </c>
      <c r="CI394" s="44">
        <v>97.7</v>
      </c>
      <c r="CJ394" s="44">
        <v>83.7</v>
      </c>
      <c r="CK394" s="44">
        <v>115</v>
      </c>
      <c r="CL394" s="44">
        <v>114.9</v>
      </c>
      <c r="CM394" s="44">
        <v>94.2</v>
      </c>
      <c r="CN394" s="44">
        <v>104</v>
      </c>
      <c r="CO394" s="45">
        <f t="shared" si="54"/>
        <v>59</v>
      </c>
      <c r="CP394" s="45">
        <f t="shared" si="55"/>
        <v>75.599999999999994</v>
      </c>
      <c r="CQ394" s="45">
        <f t="shared" si="56"/>
        <v>76.400000000000006</v>
      </c>
      <c r="CR394" s="45">
        <f t="shared" si="57"/>
        <v>150.4</v>
      </c>
      <c r="CS394" s="45">
        <f t="shared" si="58"/>
        <v>95.5</v>
      </c>
      <c r="CT394" s="45">
        <f t="shared" si="59"/>
        <v>139.69999999999999</v>
      </c>
      <c r="CU394" s="45">
        <f t="shared" si="60"/>
        <v>97.7</v>
      </c>
      <c r="CV394" s="45">
        <f t="shared" si="61"/>
        <v>104</v>
      </c>
    </row>
    <row r="395" spans="1:100" s="48" customFormat="1" x14ac:dyDescent="0.25">
      <c r="A395" s="41">
        <v>251</v>
      </c>
      <c r="B395" s="42" t="s">
        <v>3213</v>
      </c>
      <c r="C395" s="42" t="s">
        <v>3214</v>
      </c>
      <c r="D395" s="42" t="b">
        <v>0</v>
      </c>
      <c r="E395" s="46">
        <v>1.39</v>
      </c>
      <c r="F395" s="46">
        <f t="shared" si="62"/>
        <v>-1.39</v>
      </c>
      <c r="G395" s="46">
        <v>0.48</v>
      </c>
      <c r="H395" s="47">
        <v>0.44316281011076902</v>
      </c>
      <c r="I395" s="47">
        <v>0.96235455739391895</v>
      </c>
      <c r="J395" s="42" t="s">
        <v>3215</v>
      </c>
      <c r="K395" s="42" t="s">
        <v>30</v>
      </c>
      <c r="L395" s="42">
        <v>23</v>
      </c>
      <c r="M395" s="42">
        <v>117.1</v>
      </c>
      <c r="N395" s="42">
        <v>6.67</v>
      </c>
      <c r="O395" s="42" t="b">
        <v>0</v>
      </c>
      <c r="P395" s="42">
        <v>86.552000000000007</v>
      </c>
      <c r="Q395" s="42">
        <v>528.52</v>
      </c>
      <c r="R395" s="42">
        <v>20</v>
      </c>
      <c r="S395" s="42">
        <v>16</v>
      </c>
      <c r="T395" s="42">
        <v>257</v>
      </c>
      <c r="U395" s="44">
        <v>17354112.75</v>
      </c>
      <c r="V395" s="44">
        <v>16242611.484375</v>
      </c>
      <c r="W395" s="44">
        <v>14977521.65625</v>
      </c>
      <c r="X395" s="44">
        <v>23736792.890625</v>
      </c>
      <c r="Y395" s="44">
        <v>21819039.3125</v>
      </c>
      <c r="Z395" s="44">
        <v>20866051.15625</v>
      </c>
      <c r="AA395" s="44">
        <v>17548602.09375</v>
      </c>
      <c r="AB395" s="44">
        <v>14853358.78125</v>
      </c>
      <c r="AC395" s="44">
        <v>15759987.9375</v>
      </c>
      <c r="AD395" s="44">
        <v>16900349.46875</v>
      </c>
      <c r="AE395" s="44">
        <v>17534979.5625</v>
      </c>
      <c r="AF395" s="44">
        <v>15685013.1875</v>
      </c>
      <c r="AG395" s="44">
        <v>18148690.6875</v>
      </c>
      <c r="AH395" s="44">
        <v>17210065.1875</v>
      </c>
      <c r="AI395" s="44">
        <v>16002403.0625</v>
      </c>
      <c r="AJ395" s="44">
        <v>16725865.515625</v>
      </c>
      <c r="AK395" s="44">
        <v>14686597.3359375</v>
      </c>
      <c r="AL395" s="44">
        <v>14592782.46875</v>
      </c>
      <c r="AM395" s="44">
        <v>29456177.84375</v>
      </c>
      <c r="AN395" s="44">
        <v>26291028.875</v>
      </c>
      <c r="AO395" s="44">
        <v>27349642.84375</v>
      </c>
      <c r="AP395" s="44">
        <v>24836873.375</v>
      </c>
      <c r="AQ395" s="44">
        <v>24727025.578125</v>
      </c>
      <c r="AR395" s="44">
        <v>23567770.75</v>
      </c>
      <c r="AS395" s="44">
        <v>23980865.3841681</v>
      </c>
      <c r="AT395" s="44">
        <v>24158264.214946501</v>
      </c>
      <c r="AU395" s="44">
        <v>23618366.517647199</v>
      </c>
      <c r="AV395" s="44">
        <v>24328494.323611699</v>
      </c>
      <c r="AW395" s="44">
        <v>23678656.001841299</v>
      </c>
      <c r="AX395" s="44">
        <v>23992215.902903501</v>
      </c>
      <c r="AY395" s="44">
        <v>20408912.0826675</v>
      </c>
      <c r="AZ395" s="44">
        <v>18975378.105280999</v>
      </c>
      <c r="BA395" s="44">
        <v>20798476.7374948</v>
      </c>
      <c r="BB395" s="44">
        <v>60475802.221373796</v>
      </c>
      <c r="BC395" s="44">
        <v>66994512.989147097</v>
      </c>
      <c r="BD395" s="44">
        <v>62071962.226460598</v>
      </c>
      <c r="BE395" s="44">
        <v>30133836.676970199</v>
      </c>
      <c r="BF395" s="44">
        <v>29744627.437489901</v>
      </c>
      <c r="BG395" s="44">
        <v>29468338.3665285</v>
      </c>
      <c r="BH395" s="44">
        <v>34716962.9844165</v>
      </c>
      <c r="BI395" s="44">
        <v>32748525.768350199</v>
      </c>
      <c r="BJ395" s="44">
        <v>34554424.434023902</v>
      </c>
      <c r="BK395" s="44">
        <v>29456177.84375</v>
      </c>
      <c r="BL395" s="44">
        <v>29842978.1431529</v>
      </c>
      <c r="BM395" s="44">
        <v>29970734.023866501</v>
      </c>
      <c r="BN395" s="44">
        <v>28871542.610277001</v>
      </c>
      <c r="BO395" s="44">
        <v>30414660.696725499</v>
      </c>
      <c r="BP395" s="44">
        <v>30507267.445082199</v>
      </c>
      <c r="BQ395" s="44">
        <v>75.3</v>
      </c>
      <c r="BR395" s="44">
        <v>75.900000000000006</v>
      </c>
      <c r="BS395" s="44">
        <v>74.2</v>
      </c>
      <c r="BT395" s="44">
        <v>76.400000000000006</v>
      </c>
      <c r="BU395" s="44">
        <v>74.400000000000006</v>
      </c>
      <c r="BV395" s="44">
        <v>75.400000000000006</v>
      </c>
      <c r="BW395" s="44">
        <v>64.099999999999994</v>
      </c>
      <c r="BX395" s="44">
        <v>59.6</v>
      </c>
      <c r="BY395" s="44">
        <v>65.3</v>
      </c>
      <c r="BZ395" s="44">
        <v>190</v>
      </c>
      <c r="CA395" s="44">
        <v>210.5</v>
      </c>
      <c r="CB395" s="44">
        <v>195</v>
      </c>
      <c r="CC395" s="44">
        <v>94.7</v>
      </c>
      <c r="CD395" s="44">
        <v>93.4</v>
      </c>
      <c r="CE395" s="44">
        <v>92.6</v>
      </c>
      <c r="CF395" s="44">
        <v>109.1</v>
      </c>
      <c r="CG395" s="44">
        <v>102.9</v>
      </c>
      <c r="CH395" s="44">
        <v>108.6</v>
      </c>
      <c r="CI395" s="44">
        <v>92.5</v>
      </c>
      <c r="CJ395" s="44">
        <v>93.8</v>
      </c>
      <c r="CK395" s="44">
        <v>94.2</v>
      </c>
      <c r="CL395" s="44">
        <v>90.7</v>
      </c>
      <c r="CM395" s="44">
        <v>95.6</v>
      </c>
      <c r="CN395" s="44">
        <v>95.8</v>
      </c>
      <c r="CO395" s="45">
        <f t="shared" si="54"/>
        <v>75.3</v>
      </c>
      <c r="CP395" s="45">
        <f t="shared" si="55"/>
        <v>75.400000000000006</v>
      </c>
      <c r="CQ395" s="45">
        <f t="shared" si="56"/>
        <v>64.099999999999994</v>
      </c>
      <c r="CR395" s="45">
        <f t="shared" si="57"/>
        <v>195</v>
      </c>
      <c r="CS395" s="45">
        <f t="shared" si="58"/>
        <v>93.4</v>
      </c>
      <c r="CT395" s="45">
        <f t="shared" si="59"/>
        <v>108.6</v>
      </c>
      <c r="CU395" s="45">
        <f t="shared" si="60"/>
        <v>93.8</v>
      </c>
      <c r="CV395" s="45">
        <f t="shared" si="61"/>
        <v>95.6</v>
      </c>
    </row>
    <row r="396" spans="1:100" s="48" customFormat="1" x14ac:dyDescent="0.25">
      <c r="A396" s="41">
        <v>814</v>
      </c>
      <c r="B396" s="42" t="s">
        <v>4312</v>
      </c>
      <c r="C396" s="42" t="s">
        <v>4313</v>
      </c>
      <c r="D396" s="42" t="b">
        <v>0</v>
      </c>
      <c r="E396" s="46">
        <v>1.39</v>
      </c>
      <c r="F396" s="46">
        <f t="shared" si="62"/>
        <v>-1.39</v>
      </c>
      <c r="G396" s="46">
        <v>0.48</v>
      </c>
      <c r="H396" s="47">
        <v>0.44293048757251902</v>
      </c>
      <c r="I396" s="47">
        <v>0.96235455739391895</v>
      </c>
      <c r="J396" s="42" t="s">
        <v>4314</v>
      </c>
      <c r="K396" s="42" t="s">
        <v>30</v>
      </c>
      <c r="L396" s="42">
        <v>6</v>
      </c>
      <c r="M396" s="42">
        <v>164.7</v>
      </c>
      <c r="N396" s="42">
        <v>8.5399999999999991</v>
      </c>
      <c r="O396" s="42" t="b">
        <v>0</v>
      </c>
      <c r="P396" s="42">
        <v>21.645</v>
      </c>
      <c r="Q396" s="42">
        <v>36.35</v>
      </c>
      <c r="R396" s="42">
        <v>5</v>
      </c>
      <c r="S396" s="42">
        <v>5</v>
      </c>
      <c r="T396" s="42">
        <v>25</v>
      </c>
      <c r="U396" s="44">
        <v>1386630.125</v>
      </c>
      <c r="V396" s="44">
        <v>1404513.4765625</v>
      </c>
      <c r="W396" s="44">
        <v>1506988.25</v>
      </c>
      <c r="X396" s="44">
        <v>1645936.296875</v>
      </c>
      <c r="Y396" s="44">
        <v>832584.6171875</v>
      </c>
      <c r="Z396" s="44">
        <v>1032024.0625</v>
      </c>
      <c r="AA396" s="44">
        <v>890997.5625</v>
      </c>
      <c r="AB396" s="44">
        <v>1141667.2890625</v>
      </c>
      <c r="AC396" s="44">
        <v>1177499.859375</v>
      </c>
      <c r="AD396" s="44">
        <v>1387196.671875</v>
      </c>
      <c r="AE396" s="44">
        <v>1343628.71875</v>
      </c>
      <c r="AF396" s="44">
        <v>1420439.75</v>
      </c>
      <c r="AG396" s="44">
        <v>2911518.15625</v>
      </c>
      <c r="AH396" s="44">
        <v>3341978.796875</v>
      </c>
      <c r="AI396" s="44">
        <v>2726968.859375</v>
      </c>
      <c r="AJ396" s="44">
        <v>2196764.1953125</v>
      </c>
      <c r="AK396" s="44">
        <v>3328878.8359375</v>
      </c>
      <c r="AL396" s="44">
        <v>2734492.875</v>
      </c>
      <c r="AM396" s="44">
        <v>1764022.890625</v>
      </c>
      <c r="AN396" s="44">
        <v>1889318.9921875</v>
      </c>
      <c r="AO396" s="44">
        <v>2006289.75</v>
      </c>
      <c r="AP396" s="44">
        <v>3545198.515625</v>
      </c>
      <c r="AQ396" s="44">
        <v>3591638.2109375</v>
      </c>
      <c r="AR396" s="44">
        <v>3402445.1796875</v>
      </c>
      <c r="AS396" s="44">
        <v>1916121.60438782</v>
      </c>
      <c r="AT396" s="44">
        <v>2088987.2107629001</v>
      </c>
      <c r="AU396" s="44">
        <v>2376401.22599557</v>
      </c>
      <c r="AV396" s="44">
        <v>1686965.54922402</v>
      </c>
      <c r="AW396" s="44">
        <v>903545.03974486096</v>
      </c>
      <c r="AX396" s="44">
        <v>1186642.54865852</v>
      </c>
      <c r="AY396" s="44">
        <v>1036224.47086027</v>
      </c>
      <c r="AZ396" s="44">
        <v>1458496.2767976001</v>
      </c>
      <c r="BA396" s="44">
        <v>1553948.1077483101</v>
      </c>
      <c r="BB396" s="44">
        <v>4963911.0555425296</v>
      </c>
      <c r="BC396" s="44">
        <v>5133496.2399040395</v>
      </c>
      <c r="BD396" s="44">
        <v>5621256.5111025097</v>
      </c>
      <c r="BE396" s="44">
        <v>4834244.7459804397</v>
      </c>
      <c r="BF396" s="44">
        <v>5776033.5672196001</v>
      </c>
      <c r="BG396" s="44">
        <v>5021698.3505035304</v>
      </c>
      <c r="BH396" s="44">
        <v>4559703.1246550502</v>
      </c>
      <c r="BI396" s="44">
        <v>7422813.5928842798</v>
      </c>
      <c r="BJ396" s="44">
        <v>6475038.4388247496</v>
      </c>
      <c r="BK396" s="44">
        <v>1764022.890625</v>
      </c>
      <c r="BL396" s="44">
        <v>2144568.2349430402</v>
      </c>
      <c r="BM396" s="44">
        <v>2198565.3273640699</v>
      </c>
      <c r="BN396" s="44">
        <v>4121104.4748001802</v>
      </c>
      <c r="BO396" s="44">
        <v>4417775.8940685997</v>
      </c>
      <c r="BP396" s="44">
        <v>4404290.3406109102</v>
      </c>
      <c r="BQ396" s="44">
        <v>55.4</v>
      </c>
      <c r="BR396" s="44">
        <v>60.4</v>
      </c>
      <c r="BS396" s="44">
        <v>68.7</v>
      </c>
      <c r="BT396" s="44">
        <v>48.7</v>
      </c>
      <c r="BU396" s="44">
        <v>26.1</v>
      </c>
      <c r="BV396" s="44">
        <v>34.299999999999997</v>
      </c>
      <c r="BW396" s="44">
        <v>29.9</v>
      </c>
      <c r="BX396" s="44">
        <v>42.1</v>
      </c>
      <c r="BY396" s="44">
        <v>44.9</v>
      </c>
      <c r="BZ396" s="44">
        <v>143.4</v>
      </c>
      <c r="CA396" s="44">
        <v>148.30000000000001</v>
      </c>
      <c r="CB396" s="44">
        <v>162.4</v>
      </c>
      <c r="CC396" s="44">
        <v>139.69999999999999</v>
      </c>
      <c r="CD396" s="44">
        <v>166.9</v>
      </c>
      <c r="CE396" s="44">
        <v>145.1</v>
      </c>
      <c r="CF396" s="44">
        <v>131.69999999999999</v>
      </c>
      <c r="CG396" s="44">
        <v>214.5</v>
      </c>
      <c r="CH396" s="44">
        <v>187.1</v>
      </c>
      <c r="CI396" s="44">
        <v>51</v>
      </c>
      <c r="CJ396" s="44">
        <v>62</v>
      </c>
      <c r="CK396" s="44">
        <v>63.5</v>
      </c>
      <c r="CL396" s="44">
        <v>119.1</v>
      </c>
      <c r="CM396" s="44">
        <v>127.6</v>
      </c>
      <c r="CN396" s="44">
        <v>127.3</v>
      </c>
      <c r="CO396" s="45">
        <f t="shared" si="54"/>
        <v>60.4</v>
      </c>
      <c r="CP396" s="45">
        <f t="shared" si="55"/>
        <v>34.299999999999997</v>
      </c>
      <c r="CQ396" s="45">
        <f t="shared" si="56"/>
        <v>42.1</v>
      </c>
      <c r="CR396" s="45">
        <f t="shared" si="57"/>
        <v>148.30000000000001</v>
      </c>
      <c r="CS396" s="45">
        <f t="shared" si="58"/>
        <v>145.1</v>
      </c>
      <c r="CT396" s="45">
        <f t="shared" si="59"/>
        <v>187.1</v>
      </c>
      <c r="CU396" s="45">
        <f t="shared" si="60"/>
        <v>62</v>
      </c>
      <c r="CV396" s="45">
        <f t="shared" si="61"/>
        <v>127.3</v>
      </c>
    </row>
    <row r="397" spans="1:100" s="48" customFormat="1" x14ac:dyDescent="0.25">
      <c r="A397" s="41">
        <v>1140</v>
      </c>
      <c r="B397" s="42" t="s">
        <v>3545</v>
      </c>
      <c r="C397" s="42" t="s">
        <v>3546</v>
      </c>
      <c r="D397" s="42" t="b">
        <v>0</v>
      </c>
      <c r="E397" s="46">
        <v>1.39</v>
      </c>
      <c r="F397" s="46">
        <f t="shared" si="62"/>
        <v>-1.39</v>
      </c>
      <c r="G397" s="46">
        <v>0.47</v>
      </c>
      <c r="H397" s="47">
        <v>0.443561381172842</v>
      </c>
      <c r="I397" s="47">
        <v>0.96235455739391895</v>
      </c>
      <c r="J397" s="42" t="s">
        <v>3547</v>
      </c>
      <c r="K397" s="42" t="s">
        <v>30</v>
      </c>
      <c r="L397" s="42">
        <v>12</v>
      </c>
      <c r="M397" s="42">
        <v>38.799999999999997</v>
      </c>
      <c r="N397" s="42">
        <v>8.1</v>
      </c>
      <c r="O397" s="42" t="b">
        <v>0</v>
      </c>
      <c r="P397" s="42">
        <v>12.246</v>
      </c>
      <c r="Q397" s="42">
        <v>30.21</v>
      </c>
      <c r="R397" s="42">
        <v>3</v>
      </c>
      <c r="S397" s="42">
        <v>2</v>
      </c>
      <c r="T397" s="42">
        <v>22</v>
      </c>
      <c r="U397" s="44">
        <v>2179927.5</v>
      </c>
      <c r="V397" s="44">
        <v>1943495.625</v>
      </c>
      <c r="W397" s="44">
        <v>1802337.625</v>
      </c>
      <c r="X397" s="44">
        <v>1830069.625</v>
      </c>
      <c r="Y397" s="44">
        <v>1560613.75</v>
      </c>
      <c r="Z397" s="44">
        <v>1747989.375</v>
      </c>
      <c r="AA397" s="44">
        <v>1648619</v>
      </c>
      <c r="AB397" s="44">
        <v>1396948.5</v>
      </c>
      <c r="AC397" s="44">
        <v>1369300.125</v>
      </c>
      <c r="AD397" s="44">
        <v>508515.34375</v>
      </c>
      <c r="AE397" s="44">
        <v>487358.6875</v>
      </c>
      <c r="AF397" s="44">
        <v>574588.8125</v>
      </c>
      <c r="AG397" s="44">
        <v>1452957.125</v>
      </c>
      <c r="AH397" s="44">
        <v>1580323.875</v>
      </c>
      <c r="AI397" s="44">
        <v>1480568.75</v>
      </c>
      <c r="AJ397" s="44">
        <v>1425403.5</v>
      </c>
      <c r="AK397" s="44">
        <v>1119630.625</v>
      </c>
      <c r="AL397" s="44">
        <v>1287011.5</v>
      </c>
      <c r="AM397" s="44">
        <v>2622358.5</v>
      </c>
      <c r="AN397" s="44">
        <v>2644252.5</v>
      </c>
      <c r="AO397" s="44">
        <v>2160229</v>
      </c>
      <c r="AP397" s="44">
        <v>2498234</v>
      </c>
      <c r="AQ397" s="44">
        <v>2343922</v>
      </c>
      <c r="AR397" s="44">
        <v>2369790.75</v>
      </c>
      <c r="AS397" s="44">
        <v>3012343.4529803898</v>
      </c>
      <c r="AT397" s="44">
        <v>2890636.2043141099</v>
      </c>
      <c r="AU397" s="44">
        <v>2842143.8201047401</v>
      </c>
      <c r="AV397" s="44">
        <v>1875688.8804978901</v>
      </c>
      <c r="AW397" s="44">
        <v>1693623.4271700101</v>
      </c>
      <c r="AX397" s="44">
        <v>2009874.2290497799</v>
      </c>
      <c r="AY397" s="44">
        <v>1917333.36074664</v>
      </c>
      <c r="AZ397" s="44">
        <v>1784621.6718717399</v>
      </c>
      <c r="BA397" s="44">
        <v>1807067.16968331</v>
      </c>
      <c r="BB397" s="44">
        <v>1819659.0201890899</v>
      </c>
      <c r="BC397" s="44">
        <v>1862012.8870818799</v>
      </c>
      <c r="BD397" s="44">
        <v>2273881.1015900401</v>
      </c>
      <c r="BE397" s="44">
        <v>2412470.0485168402</v>
      </c>
      <c r="BF397" s="44">
        <v>2731317.0740681901</v>
      </c>
      <c r="BG397" s="44">
        <v>2726459.3154855901</v>
      </c>
      <c r="BH397" s="44">
        <v>2958631.9763918398</v>
      </c>
      <c r="BI397" s="44">
        <v>2496579.1282454398</v>
      </c>
      <c r="BJ397" s="44">
        <v>3047529.9496655301</v>
      </c>
      <c r="BK397" s="44">
        <v>2622358.5</v>
      </c>
      <c r="BL397" s="44">
        <v>3001494.1574810301</v>
      </c>
      <c r="BM397" s="44">
        <v>2367257.56016366</v>
      </c>
      <c r="BN397" s="44">
        <v>2904063.9815011602</v>
      </c>
      <c r="BO397" s="44">
        <v>2883063.8001465602</v>
      </c>
      <c r="BP397" s="44">
        <v>3067572.2776678801</v>
      </c>
      <c r="BQ397" s="44">
        <v>122.5</v>
      </c>
      <c r="BR397" s="44">
        <v>117.6</v>
      </c>
      <c r="BS397" s="44">
        <v>115.6</v>
      </c>
      <c r="BT397" s="44">
        <v>76.3</v>
      </c>
      <c r="BU397" s="44">
        <v>68.900000000000006</v>
      </c>
      <c r="BV397" s="44">
        <v>81.7</v>
      </c>
      <c r="BW397" s="44">
        <v>78</v>
      </c>
      <c r="BX397" s="44">
        <v>72.599999999999994</v>
      </c>
      <c r="BY397" s="44">
        <v>73.5</v>
      </c>
      <c r="BZ397" s="44">
        <v>74</v>
      </c>
      <c r="CA397" s="44">
        <v>75.7</v>
      </c>
      <c r="CB397" s="44">
        <v>92.5</v>
      </c>
      <c r="CC397" s="44">
        <v>98.1</v>
      </c>
      <c r="CD397" s="44">
        <v>111.1</v>
      </c>
      <c r="CE397" s="44">
        <v>110.9</v>
      </c>
      <c r="CF397" s="44">
        <v>120.3</v>
      </c>
      <c r="CG397" s="44">
        <v>101.5</v>
      </c>
      <c r="CH397" s="44">
        <v>124</v>
      </c>
      <c r="CI397" s="44">
        <v>106.7</v>
      </c>
      <c r="CJ397" s="44">
        <v>122.1</v>
      </c>
      <c r="CK397" s="44">
        <v>96.3</v>
      </c>
      <c r="CL397" s="44">
        <v>118.1</v>
      </c>
      <c r="CM397" s="44">
        <v>117.3</v>
      </c>
      <c r="CN397" s="44">
        <v>124.8</v>
      </c>
      <c r="CO397" s="45">
        <f t="shared" si="54"/>
        <v>117.6</v>
      </c>
      <c r="CP397" s="45">
        <f t="shared" si="55"/>
        <v>76.3</v>
      </c>
      <c r="CQ397" s="45">
        <f t="shared" si="56"/>
        <v>73.5</v>
      </c>
      <c r="CR397" s="45">
        <f t="shared" si="57"/>
        <v>75.7</v>
      </c>
      <c r="CS397" s="45">
        <f t="shared" si="58"/>
        <v>110.9</v>
      </c>
      <c r="CT397" s="45">
        <f t="shared" si="59"/>
        <v>120.3</v>
      </c>
      <c r="CU397" s="45">
        <f t="shared" si="60"/>
        <v>106.7</v>
      </c>
      <c r="CV397" s="45">
        <f t="shared" si="61"/>
        <v>118.1</v>
      </c>
    </row>
    <row r="398" spans="1:100" s="48" customFormat="1" x14ac:dyDescent="0.25">
      <c r="A398" s="41">
        <v>1042</v>
      </c>
      <c r="B398" s="42" t="s">
        <v>3915</v>
      </c>
      <c r="C398" s="42" t="s">
        <v>3916</v>
      </c>
      <c r="D398" s="42" t="b">
        <v>0</v>
      </c>
      <c r="E398" s="46">
        <v>1.3879999999999999</v>
      </c>
      <c r="F398" s="46">
        <f t="shared" si="62"/>
        <v>-1.3879999999999999</v>
      </c>
      <c r="G398" s="46">
        <v>0.47</v>
      </c>
      <c r="H398" s="47">
        <v>0.44467374677357402</v>
      </c>
      <c r="I398" s="47">
        <v>0.96235455739391895</v>
      </c>
      <c r="J398" s="42" t="s">
        <v>3917</v>
      </c>
      <c r="K398" s="42" t="s">
        <v>30</v>
      </c>
      <c r="L398" s="42">
        <v>22</v>
      </c>
      <c r="M398" s="42">
        <v>20.3</v>
      </c>
      <c r="N398" s="42">
        <v>9.51</v>
      </c>
      <c r="O398" s="42" t="b">
        <v>0</v>
      </c>
      <c r="P398" s="42">
        <v>13.98</v>
      </c>
      <c r="Q398" s="42">
        <v>107.4</v>
      </c>
      <c r="R398" s="42">
        <v>3</v>
      </c>
      <c r="S398" s="42">
        <v>3</v>
      </c>
      <c r="T398" s="42">
        <v>48</v>
      </c>
      <c r="U398" s="44">
        <v>7788179</v>
      </c>
      <c r="V398" s="44">
        <v>6782577.5</v>
      </c>
      <c r="W398" s="44">
        <v>8404587.625</v>
      </c>
      <c r="X398" s="44">
        <v>18686562.28125</v>
      </c>
      <c r="Y398" s="44">
        <v>17799897.15625</v>
      </c>
      <c r="Z398" s="44">
        <v>17278007.96875</v>
      </c>
      <c r="AA398" s="44">
        <v>19689962.46875</v>
      </c>
      <c r="AB398" s="44">
        <v>18056838.375</v>
      </c>
      <c r="AC398" s="44">
        <v>17522782.5</v>
      </c>
      <c r="AD398" s="44">
        <v>3735409</v>
      </c>
      <c r="AE398" s="44">
        <v>3597319.25</v>
      </c>
      <c r="AF398" s="44">
        <v>3901650</v>
      </c>
      <c r="AG398" s="44">
        <v>12880918.75</v>
      </c>
      <c r="AH398" s="44">
        <v>13450963.125</v>
      </c>
      <c r="AI398" s="44">
        <v>12458951.5</v>
      </c>
      <c r="AJ398" s="44">
        <v>7200087.5</v>
      </c>
      <c r="AK398" s="44">
        <v>8476342.625</v>
      </c>
      <c r="AL398" s="44">
        <v>7881648.625</v>
      </c>
      <c r="AM398" s="44">
        <v>30446547.546875</v>
      </c>
      <c r="AN398" s="44">
        <v>27981202</v>
      </c>
      <c r="AO398" s="44">
        <v>29112514.8125</v>
      </c>
      <c r="AP398" s="44">
        <v>27476342.234375</v>
      </c>
      <c r="AQ398" s="44">
        <v>26539629.8125</v>
      </c>
      <c r="AR398" s="44">
        <v>25290454.84375</v>
      </c>
      <c r="AS398" s="44">
        <v>10762133.154102299</v>
      </c>
      <c r="AT398" s="44">
        <v>10087989.819923701</v>
      </c>
      <c r="AU398" s="44">
        <v>13253369.6503853</v>
      </c>
      <c r="AV398" s="44">
        <v>19152373.552821498</v>
      </c>
      <c r="AW398" s="44">
        <v>19316966.049441699</v>
      </c>
      <c r="AX398" s="44">
        <v>19866609.8560853</v>
      </c>
      <c r="AY398" s="44">
        <v>22899300.513450101</v>
      </c>
      <c r="AZ398" s="44">
        <v>23067869.065688699</v>
      </c>
      <c r="BA398" s="44">
        <v>23124839.032094099</v>
      </c>
      <c r="BB398" s="44">
        <v>13366697.316978499</v>
      </c>
      <c r="BC398" s="44">
        <v>13743993.8473401</v>
      </c>
      <c r="BD398" s="44">
        <v>15440412.355781401</v>
      </c>
      <c r="BE398" s="44">
        <v>21387300.524613898</v>
      </c>
      <c r="BF398" s="44">
        <v>23247668.295825802</v>
      </c>
      <c r="BG398" s="44">
        <v>22943091.550701801</v>
      </c>
      <c r="BH398" s="44">
        <v>14944827.278955899</v>
      </c>
      <c r="BI398" s="44">
        <v>18900751.380779799</v>
      </c>
      <c r="BJ398" s="44">
        <v>18663050.203846399</v>
      </c>
      <c r="BK398" s="44">
        <v>30446547.546875</v>
      </c>
      <c r="BL398" s="44">
        <v>31761495.667413201</v>
      </c>
      <c r="BM398" s="44">
        <v>31902553.287298299</v>
      </c>
      <c r="BN398" s="44">
        <v>31939784.594336499</v>
      </c>
      <c r="BO398" s="44">
        <v>32644194.636898901</v>
      </c>
      <c r="BP398" s="44">
        <v>32737193.428702001</v>
      </c>
      <c r="BQ398" s="44">
        <v>50.1</v>
      </c>
      <c r="BR398" s="44">
        <v>47</v>
      </c>
      <c r="BS398" s="44">
        <v>61.7</v>
      </c>
      <c r="BT398" s="44">
        <v>89.1</v>
      </c>
      <c r="BU398" s="44">
        <v>89.9</v>
      </c>
      <c r="BV398" s="44">
        <v>92.5</v>
      </c>
      <c r="BW398" s="44">
        <v>106.6</v>
      </c>
      <c r="BX398" s="44">
        <v>107.4</v>
      </c>
      <c r="BY398" s="44">
        <v>107.6</v>
      </c>
      <c r="BZ398" s="44">
        <v>62.2</v>
      </c>
      <c r="CA398" s="44">
        <v>64</v>
      </c>
      <c r="CB398" s="44">
        <v>71.900000000000006</v>
      </c>
      <c r="CC398" s="44">
        <v>99.6</v>
      </c>
      <c r="CD398" s="44">
        <v>108.2</v>
      </c>
      <c r="CE398" s="44">
        <v>106.8</v>
      </c>
      <c r="CF398" s="44">
        <v>69.599999999999994</v>
      </c>
      <c r="CG398" s="44">
        <v>88</v>
      </c>
      <c r="CH398" s="44">
        <v>86.9</v>
      </c>
      <c r="CI398" s="44">
        <v>141.69999999999999</v>
      </c>
      <c r="CJ398" s="44">
        <v>147.80000000000001</v>
      </c>
      <c r="CK398" s="44">
        <v>148.5</v>
      </c>
      <c r="CL398" s="44">
        <v>148.69999999999999</v>
      </c>
      <c r="CM398" s="44">
        <v>152</v>
      </c>
      <c r="CN398" s="44">
        <v>152.4</v>
      </c>
      <c r="CO398" s="45">
        <f t="shared" si="54"/>
        <v>50.1</v>
      </c>
      <c r="CP398" s="45">
        <f t="shared" si="55"/>
        <v>89.9</v>
      </c>
      <c r="CQ398" s="45">
        <f t="shared" si="56"/>
        <v>107.4</v>
      </c>
      <c r="CR398" s="45">
        <f t="shared" si="57"/>
        <v>64</v>
      </c>
      <c r="CS398" s="45">
        <f t="shared" si="58"/>
        <v>106.8</v>
      </c>
      <c r="CT398" s="45">
        <f t="shared" si="59"/>
        <v>86.9</v>
      </c>
      <c r="CU398" s="45">
        <f t="shared" si="60"/>
        <v>147.80000000000001</v>
      </c>
      <c r="CV398" s="45">
        <f t="shared" si="61"/>
        <v>152</v>
      </c>
    </row>
    <row r="399" spans="1:100" s="48" customFormat="1" x14ac:dyDescent="0.25">
      <c r="A399" s="41">
        <v>1116</v>
      </c>
      <c r="B399" s="42" t="s">
        <v>3479</v>
      </c>
      <c r="C399" s="42" t="s">
        <v>3480</v>
      </c>
      <c r="D399" s="42" t="b">
        <v>0</v>
      </c>
      <c r="E399" s="46">
        <v>1.387</v>
      </c>
      <c r="F399" s="46">
        <f t="shared" si="62"/>
        <v>-1.387</v>
      </c>
      <c r="G399" s="46">
        <v>0.47</v>
      </c>
      <c r="H399" s="47">
        <v>0.44601124919945501</v>
      </c>
      <c r="I399" s="47">
        <v>0.96235455739391895</v>
      </c>
      <c r="J399" s="42" t="s">
        <v>3481</v>
      </c>
      <c r="K399" s="42" t="s">
        <v>30</v>
      </c>
      <c r="L399" s="42">
        <v>19</v>
      </c>
      <c r="M399" s="42">
        <v>35.9</v>
      </c>
      <c r="N399" s="42">
        <v>11.84</v>
      </c>
      <c r="O399" s="42" t="b">
        <v>0</v>
      </c>
      <c r="P399" s="42">
        <v>12.497999999999999</v>
      </c>
      <c r="Q399" s="42">
        <v>49.77</v>
      </c>
      <c r="R399" s="42">
        <v>3</v>
      </c>
      <c r="S399" s="42">
        <v>3</v>
      </c>
      <c r="T399" s="42">
        <v>16</v>
      </c>
      <c r="U399" s="44">
        <v>1655501.8125</v>
      </c>
      <c r="V399" s="44">
        <v>2570583.0625</v>
      </c>
      <c r="W399" s="44">
        <v>2298079.25</v>
      </c>
      <c r="X399" s="44">
        <v>1898935.71875</v>
      </c>
      <c r="Y399" s="44">
        <v>1612206.6875</v>
      </c>
      <c r="Z399" s="44">
        <v>1613445.875</v>
      </c>
      <c r="AA399" s="44">
        <v>1358627.1875</v>
      </c>
      <c r="AB399" s="44">
        <v>1189840.375</v>
      </c>
      <c r="AC399" s="44">
        <v>1198064.0625</v>
      </c>
      <c r="AD399" s="44">
        <v>227519.09375</v>
      </c>
      <c r="AE399" s="44">
        <v>127086.46875</v>
      </c>
      <c r="AF399" s="44">
        <v>196272.828125</v>
      </c>
      <c r="AG399" s="44">
        <v>1732056.125</v>
      </c>
      <c r="AH399" s="44">
        <v>1679563.625</v>
      </c>
      <c r="AI399" s="44">
        <v>1714487.25</v>
      </c>
      <c r="AJ399" s="44">
        <v>1370339.59375</v>
      </c>
      <c r="AK399" s="44">
        <v>1291286.15625</v>
      </c>
      <c r="AL399" s="44">
        <v>1231306.171875</v>
      </c>
      <c r="AM399" s="44">
        <v>1783082.5625</v>
      </c>
      <c r="AN399" s="44">
        <v>1758631.875</v>
      </c>
      <c r="AO399" s="44">
        <v>1824734.0625</v>
      </c>
      <c r="AP399" s="44">
        <v>1943935.4375</v>
      </c>
      <c r="AQ399" s="44">
        <v>2140513</v>
      </c>
      <c r="AR399" s="44">
        <v>2498827.28125</v>
      </c>
      <c r="AS399" s="44">
        <v>2287663.2577374899</v>
      </c>
      <c r="AT399" s="44">
        <v>3823327.6016040202</v>
      </c>
      <c r="AU399" s="44">
        <v>3623889.1359205898</v>
      </c>
      <c r="AV399" s="44">
        <v>1946271.6411347699</v>
      </c>
      <c r="AW399" s="44">
        <v>1749613.58336755</v>
      </c>
      <c r="AX399" s="44">
        <v>1855173.3382985699</v>
      </c>
      <c r="AY399" s="44">
        <v>1580074.7361343801</v>
      </c>
      <c r="AZ399" s="44">
        <v>1520038.0825012501</v>
      </c>
      <c r="BA399" s="44">
        <v>1581086.7135655601</v>
      </c>
      <c r="BB399" s="44">
        <v>814148.82814425498</v>
      </c>
      <c r="BC399" s="44">
        <v>485549.24464382097</v>
      </c>
      <c r="BD399" s="44">
        <v>776731.22921979602</v>
      </c>
      <c r="BE399" s="44">
        <v>2875882.1936419099</v>
      </c>
      <c r="BF399" s="44">
        <v>2902835.8544202601</v>
      </c>
      <c r="BG399" s="44">
        <v>3157218.9633502401</v>
      </c>
      <c r="BH399" s="44">
        <v>2844338.8420082801</v>
      </c>
      <c r="BI399" s="44">
        <v>2879340.7346159602</v>
      </c>
      <c r="BJ399" s="44">
        <v>2915624.6358304298</v>
      </c>
      <c r="BK399" s="44">
        <v>1783082.5625</v>
      </c>
      <c r="BL399" s="44">
        <v>1996225.1328012</v>
      </c>
      <c r="BM399" s="44">
        <v>1999609.99724625</v>
      </c>
      <c r="BN399" s="44">
        <v>2259721.4217753201</v>
      </c>
      <c r="BO399" s="44">
        <v>2632867.28143817</v>
      </c>
      <c r="BP399" s="44">
        <v>3234603.43266286</v>
      </c>
      <c r="BQ399" s="44">
        <v>102.6</v>
      </c>
      <c r="BR399" s="44">
        <v>171.4</v>
      </c>
      <c r="BS399" s="44">
        <v>162.5</v>
      </c>
      <c r="BT399" s="44">
        <v>87.3</v>
      </c>
      <c r="BU399" s="44">
        <v>78.5</v>
      </c>
      <c r="BV399" s="44">
        <v>83.2</v>
      </c>
      <c r="BW399" s="44">
        <v>70.8</v>
      </c>
      <c r="BX399" s="44">
        <v>68.2</v>
      </c>
      <c r="BY399" s="44">
        <v>70.900000000000006</v>
      </c>
      <c r="BZ399" s="44">
        <v>36.5</v>
      </c>
      <c r="CA399" s="44">
        <v>21.8</v>
      </c>
      <c r="CB399" s="44">
        <v>34.799999999999997</v>
      </c>
      <c r="CC399" s="44">
        <v>129</v>
      </c>
      <c r="CD399" s="44">
        <v>130.19999999999999</v>
      </c>
      <c r="CE399" s="44">
        <v>141.6</v>
      </c>
      <c r="CF399" s="44">
        <v>127.5</v>
      </c>
      <c r="CG399" s="44">
        <v>129.1</v>
      </c>
      <c r="CH399" s="44">
        <v>130.69999999999999</v>
      </c>
      <c r="CI399" s="44">
        <v>80</v>
      </c>
      <c r="CJ399" s="44">
        <v>89.5</v>
      </c>
      <c r="CK399" s="44">
        <v>89.7</v>
      </c>
      <c r="CL399" s="44">
        <v>101.3</v>
      </c>
      <c r="CM399" s="44">
        <v>118.1</v>
      </c>
      <c r="CN399" s="44">
        <v>145</v>
      </c>
      <c r="CO399" s="45">
        <f t="shared" si="54"/>
        <v>162.5</v>
      </c>
      <c r="CP399" s="45">
        <f t="shared" si="55"/>
        <v>83.2</v>
      </c>
      <c r="CQ399" s="45">
        <f t="shared" si="56"/>
        <v>70.8</v>
      </c>
      <c r="CR399" s="45">
        <f t="shared" si="57"/>
        <v>34.799999999999997</v>
      </c>
      <c r="CS399" s="45">
        <f t="shared" si="58"/>
        <v>130.19999999999999</v>
      </c>
      <c r="CT399" s="45">
        <f t="shared" si="59"/>
        <v>129.1</v>
      </c>
      <c r="CU399" s="45">
        <f t="shared" si="60"/>
        <v>89.5</v>
      </c>
      <c r="CV399" s="45">
        <f t="shared" si="61"/>
        <v>118.1</v>
      </c>
    </row>
    <row r="400" spans="1:100" s="48" customFormat="1" x14ac:dyDescent="0.25">
      <c r="A400" s="41">
        <v>1169</v>
      </c>
      <c r="B400" s="42" t="s">
        <v>3689</v>
      </c>
      <c r="C400" s="42" t="s">
        <v>3690</v>
      </c>
      <c r="D400" s="42" t="b">
        <v>0</v>
      </c>
      <c r="E400" s="46">
        <v>1.387</v>
      </c>
      <c r="F400" s="46">
        <f t="shared" si="62"/>
        <v>-1.387</v>
      </c>
      <c r="G400" s="46">
        <v>0.47</v>
      </c>
      <c r="H400" s="47">
        <v>0.44623108246757498</v>
      </c>
      <c r="I400" s="47">
        <v>0.96235455739391895</v>
      </c>
      <c r="J400" s="42" t="s">
        <v>3691</v>
      </c>
      <c r="K400" s="42" t="s">
        <v>30</v>
      </c>
      <c r="L400" s="42">
        <v>8</v>
      </c>
      <c r="M400" s="42">
        <v>82.1</v>
      </c>
      <c r="N400" s="42">
        <v>9.17</v>
      </c>
      <c r="O400" s="42" t="b">
        <v>0</v>
      </c>
      <c r="P400" s="42">
        <v>11.718999999999999</v>
      </c>
      <c r="Q400" s="42">
        <v>35.54</v>
      </c>
      <c r="R400" s="42">
        <v>4</v>
      </c>
      <c r="S400" s="42">
        <v>4</v>
      </c>
      <c r="T400" s="42">
        <v>20</v>
      </c>
      <c r="U400" s="44">
        <v>1385416.1875</v>
      </c>
      <c r="V400" s="44">
        <v>1271694.375</v>
      </c>
      <c r="W400" s="44">
        <v>1079867.75</v>
      </c>
      <c r="X400" s="44">
        <v>2829583.875</v>
      </c>
      <c r="Y400" s="44">
        <v>2404442.5</v>
      </c>
      <c r="Z400" s="44">
        <v>2411871.0625</v>
      </c>
      <c r="AA400" s="44">
        <v>1911738.125</v>
      </c>
      <c r="AB400" s="44">
        <v>1863285.90625</v>
      </c>
      <c r="AC400" s="44">
        <v>1608315.0625</v>
      </c>
      <c r="AD400" s="44">
        <v>172691.71875</v>
      </c>
      <c r="AE400" s="44">
        <v>162457.25</v>
      </c>
      <c r="AF400" s="44" t="s">
        <v>30</v>
      </c>
      <c r="AG400" s="44">
        <v>1749893.875</v>
      </c>
      <c r="AH400" s="44">
        <v>1650606.8125</v>
      </c>
      <c r="AI400" s="44">
        <v>1394969.09375</v>
      </c>
      <c r="AJ400" s="44">
        <v>1263480</v>
      </c>
      <c r="AK400" s="44">
        <v>1014389.625</v>
      </c>
      <c r="AL400" s="44">
        <v>1058648.96875</v>
      </c>
      <c r="AM400" s="44">
        <v>4794310.28125</v>
      </c>
      <c r="AN400" s="44">
        <v>3576064.03125</v>
      </c>
      <c r="AO400" s="44">
        <v>3474546.078125</v>
      </c>
      <c r="AP400" s="44">
        <v>2545409.96875</v>
      </c>
      <c r="AQ400" s="44">
        <v>2188292.484375</v>
      </c>
      <c r="AR400" s="44">
        <v>1932977.734375</v>
      </c>
      <c r="AS400" s="44">
        <v>1914444.1189299501</v>
      </c>
      <c r="AT400" s="44">
        <v>1891440.22446544</v>
      </c>
      <c r="AU400" s="44">
        <v>1702865.9944847501</v>
      </c>
      <c r="AV400" s="44">
        <v>2900118.6284230198</v>
      </c>
      <c r="AW400" s="44">
        <v>2609370.9268441601</v>
      </c>
      <c r="AX400" s="44">
        <v>2773219.0833881199</v>
      </c>
      <c r="AY400" s="44">
        <v>2223339.2215385898</v>
      </c>
      <c r="AZ400" s="44">
        <v>2380374.3725605598</v>
      </c>
      <c r="BA400" s="44">
        <v>2122495.4959753002</v>
      </c>
      <c r="BB400" s="44">
        <v>617955.87409036898</v>
      </c>
      <c r="BC400" s="44">
        <v>620687.59798168798</v>
      </c>
      <c r="BD400" s="44" t="s">
        <v>30</v>
      </c>
      <c r="BE400" s="44">
        <v>2905499.74867329</v>
      </c>
      <c r="BF400" s="44">
        <v>2852789.0015928</v>
      </c>
      <c r="BG400" s="44">
        <v>2568828.0132004502</v>
      </c>
      <c r="BH400" s="44">
        <v>2622536.2359020198</v>
      </c>
      <c r="BI400" s="44">
        <v>2261910.2310493798</v>
      </c>
      <c r="BJ400" s="44">
        <v>2506787.5760614001</v>
      </c>
      <c r="BK400" s="44">
        <v>4794310.28125</v>
      </c>
      <c r="BL400" s="44">
        <v>4059194.5347787002</v>
      </c>
      <c r="BM400" s="44">
        <v>3807534.0492042201</v>
      </c>
      <c r="BN400" s="44">
        <v>2958903.53281593</v>
      </c>
      <c r="BO400" s="44">
        <v>2691636.85729915</v>
      </c>
      <c r="BP400" s="44">
        <v>2502140.28868077</v>
      </c>
      <c r="BQ400" s="44">
        <v>78.8</v>
      </c>
      <c r="BR400" s="44">
        <v>77.900000000000006</v>
      </c>
      <c r="BS400" s="44">
        <v>70.099999999999994</v>
      </c>
      <c r="BT400" s="44">
        <v>119.4</v>
      </c>
      <c r="BU400" s="44">
        <v>107.4</v>
      </c>
      <c r="BV400" s="44">
        <v>114.2</v>
      </c>
      <c r="BW400" s="44">
        <v>91.5</v>
      </c>
      <c r="BX400" s="44">
        <v>98</v>
      </c>
      <c r="BY400" s="44">
        <v>87.4</v>
      </c>
      <c r="BZ400" s="44">
        <v>25.4</v>
      </c>
      <c r="CA400" s="44">
        <v>25.6</v>
      </c>
      <c r="CB400" s="44" t="s">
        <v>30</v>
      </c>
      <c r="CC400" s="44">
        <v>119.6</v>
      </c>
      <c r="CD400" s="44">
        <v>117.5</v>
      </c>
      <c r="CE400" s="44">
        <v>105.8</v>
      </c>
      <c r="CF400" s="44">
        <v>108</v>
      </c>
      <c r="CG400" s="44">
        <v>93.1</v>
      </c>
      <c r="CH400" s="44">
        <v>103.2</v>
      </c>
      <c r="CI400" s="44">
        <v>197.4</v>
      </c>
      <c r="CJ400" s="44">
        <v>167.1</v>
      </c>
      <c r="CK400" s="44">
        <v>156.80000000000001</v>
      </c>
      <c r="CL400" s="44">
        <v>121.8</v>
      </c>
      <c r="CM400" s="44">
        <v>110.8</v>
      </c>
      <c r="CN400" s="44">
        <v>103</v>
      </c>
      <c r="CO400" s="45">
        <f t="shared" si="54"/>
        <v>77.900000000000006</v>
      </c>
      <c r="CP400" s="45">
        <f t="shared" si="55"/>
        <v>114.2</v>
      </c>
      <c r="CQ400" s="45">
        <f t="shared" si="56"/>
        <v>91.5</v>
      </c>
      <c r="CR400" s="45">
        <f t="shared" si="57"/>
        <v>25.5</v>
      </c>
      <c r="CS400" s="45">
        <f t="shared" si="58"/>
        <v>117.5</v>
      </c>
      <c r="CT400" s="45">
        <f t="shared" si="59"/>
        <v>103.2</v>
      </c>
      <c r="CU400" s="45">
        <f t="shared" si="60"/>
        <v>167.1</v>
      </c>
      <c r="CV400" s="45">
        <f t="shared" si="61"/>
        <v>110.8</v>
      </c>
    </row>
    <row r="401" spans="1:100" s="48" customFormat="1" x14ac:dyDescent="0.25">
      <c r="A401" s="41">
        <v>1016</v>
      </c>
      <c r="B401" s="42" t="s">
        <v>2922</v>
      </c>
      <c r="C401" s="42" t="s">
        <v>2923</v>
      </c>
      <c r="D401" s="42" t="b">
        <v>0</v>
      </c>
      <c r="E401" s="46">
        <v>1.3839999999999999</v>
      </c>
      <c r="F401" s="46">
        <f t="shared" si="62"/>
        <v>-1.3839999999999999</v>
      </c>
      <c r="G401" s="46">
        <v>0.47</v>
      </c>
      <c r="H401" s="47">
        <v>0.44885960944082098</v>
      </c>
      <c r="I401" s="47">
        <v>0.96235455739391895</v>
      </c>
      <c r="J401" s="42" t="s">
        <v>2924</v>
      </c>
      <c r="K401" s="42" t="s">
        <v>30</v>
      </c>
      <c r="L401" s="42">
        <v>20</v>
      </c>
      <c r="M401" s="42">
        <v>26</v>
      </c>
      <c r="N401" s="42">
        <v>8.18</v>
      </c>
      <c r="O401" s="42" t="b">
        <v>0</v>
      </c>
      <c r="P401" s="42">
        <v>14.847</v>
      </c>
      <c r="Q401" s="42">
        <v>43.29</v>
      </c>
      <c r="R401" s="42">
        <v>3</v>
      </c>
      <c r="S401" s="42">
        <v>2</v>
      </c>
      <c r="T401" s="42">
        <v>17</v>
      </c>
      <c r="U401" s="44">
        <v>1511602.8125</v>
      </c>
      <c r="V401" s="44">
        <v>1547393.1875</v>
      </c>
      <c r="W401" s="44">
        <v>1431352.21875</v>
      </c>
      <c r="X401" s="44">
        <v>933105.5625</v>
      </c>
      <c r="Y401" s="44">
        <v>535525.125</v>
      </c>
      <c r="Z401" s="44">
        <v>990582.34375</v>
      </c>
      <c r="AA401" s="44">
        <v>548952.78125</v>
      </c>
      <c r="AB401" s="44">
        <v>455351.609375</v>
      </c>
      <c r="AC401" s="44">
        <v>455944.515625</v>
      </c>
      <c r="AD401" s="44">
        <v>249934.234375</v>
      </c>
      <c r="AE401" s="44">
        <v>205953.53125</v>
      </c>
      <c r="AF401" s="44">
        <v>218771.96875</v>
      </c>
      <c r="AG401" s="44">
        <v>872737.78125</v>
      </c>
      <c r="AH401" s="44">
        <v>864037</v>
      </c>
      <c r="AI401" s="44">
        <v>958608.375</v>
      </c>
      <c r="AJ401" s="44">
        <v>589164.703125</v>
      </c>
      <c r="AK401" s="44">
        <v>475777.390625</v>
      </c>
      <c r="AL401" s="44">
        <v>365124.5625</v>
      </c>
      <c r="AM401" s="44">
        <v>966086.5</v>
      </c>
      <c r="AN401" s="44">
        <v>612645.125</v>
      </c>
      <c r="AO401" s="44">
        <v>744169.1875</v>
      </c>
      <c r="AP401" s="44">
        <v>1443415.125</v>
      </c>
      <c r="AQ401" s="44">
        <v>1258811.125</v>
      </c>
      <c r="AR401" s="44">
        <v>647243.1875</v>
      </c>
      <c r="AS401" s="44">
        <v>2088815.7224224799</v>
      </c>
      <c r="AT401" s="44">
        <v>2301497.7304600398</v>
      </c>
      <c r="AU401" s="44">
        <v>2257129.1896064798</v>
      </c>
      <c r="AV401" s="44">
        <v>956365.65079428605</v>
      </c>
      <c r="AW401" s="44">
        <v>581167.439757691</v>
      </c>
      <c r="AX401" s="44">
        <v>1138992.0058609401</v>
      </c>
      <c r="AY401" s="44">
        <v>638428.576260056</v>
      </c>
      <c r="AZ401" s="44">
        <v>581718.18818825402</v>
      </c>
      <c r="BA401" s="44">
        <v>601710.57486984297</v>
      </c>
      <c r="BB401" s="44">
        <v>894358.62580011704</v>
      </c>
      <c r="BC401" s="44">
        <v>786870.40810680296</v>
      </c>
      <c r="BD401" s="44">
        <v>865769.458917671</v>
      </c>
      <c r="BE401" s="44">
        <v>1449081.8216502201</v>
      </c>
      <c r="BF401" s="44">
        <v>1493338.8326659701</v>
      </c>
      <c r="BG401" s="44">
        <v>1765272.1185161099</v>
      </c>
      <c r="BH401" s="44">
        <v>1222896.9060529401</v>
      </c>
      <c r="BI401" s="44">
        <v>1060899.79731079</v>
      </c>
      <c r="BJ401" s="44">
        <v>864582.82585452695</v>
      </c>
      <c r="BK401" s="44">
        <v>966086.5</v>
      </c>
      <c r="BL401" s="44">
        <v>695414.209988166</v>
      </c>
      <c r="BM401" s="44">
        <v>815487.679847933</v>
      </c>
      <c r="BN401" s="44">
        <v>1677893.21371277</v>
      </c>
      <c r="BO401" s="44">
        <v>1548359.02632821</v>
      </c>
      <c r="BP401" s="44">
        <v>837823.02673111204</v>
      </c>
      <c r="BQ401" s="44">
        <v>178.5</v>
      </c>
      <c r="BR401" s="44">
        <v>196.6</v>
      </c>
      <c r="BS401" s="44">
        <v>192.8</v>
      </c>
      <c r="BT401" s="44">
        <v>81.7</v>
      </c>
      <c r="BU401" s="44">
        <v>49.7</v>
      </c>
      <c r="BV401" s="44">
        <v>97.3</v>
      </c>
      <c r="BW401" s="44">
        <v>54.5</v>
      </c>
      <c r="BX401" s="44">
        <v>49.7</v>
      </c>
      <c r="BY401" s="44">
        <v>51.4</v>
      </c>
      <c r="BZ401" s="44">
        <v>76.400000000000006</v>
      </c>
      <c r="CA401" s="44">
        <v>67.2</v>
      </c>
      <c r="CB401" s="44">
        <v>74</v>
      </c>
      <c r="CC401" s="44">
        <v>123.8</v>
      </c>
      <c r="CD401" s="44">
        <v>127.6</v>
      </c>
      <c r="CE401" s="44">
        <v>150.80000000000001</v>
      </c>
      <c r="CF401" s="44">
        <v>104.5</v>
      </c>
      <c r="CG401" s="44">
        <v>90.6</v>
      </c>
      <c r="CH401" s="44">
        <v>73.900000000000006</v>
      </c>
      <c r="CI401" s="44">
        <v>82.5</v>
      </c>
      <c r="CJ401" s="44">
        <v>59.4</v>
      </c>
      <c r="CK401" s="44">
        <v>69.7</v>
      </c>
      <c r="CL401" s="44">
        <v>143.4</v>
      </c>
      <c r="CM401" s="44">
        <v>132.30000000000001</v>
      </c>
      <c r="CN401" s="44">
        <v>71.599999999999994</v>
      </c>
      <c r="CO401" s="45">
        <f t="shared" si="54"/>
        <v>192.8</v>
      </c>
      <c r="CP401" s="45">
        <f t="shared" si="55"/>
        <v>81.7</v>
      </c>
      <c r="CQ401" s="45">
        <f t="shared" si="56"/>
        <v>51.4</v>
      </c>
      <c r="CR401" s="45">
        <f t="shared" si="57"/>
        <v>74</v>
      </c>
      <c r="CS401" s="45">
        <f t="shared" si="58"/>
        <v>127.6</v>
      </c>
      <c r="CT401" s="45">
        <f t="shared" si="59"/>
        <v>90.6</v>
      </c>
      <c r="CU401" s="45">
        <f t="shared" si="60"/>
        <v>69.7</v>
      </c>
      <c r="CV401" s="45">
        <f t="shared" si="61"/>
        <v>132.30000000000001</v>
      </c>
    </row>
    <row r="402" spans="1:100" s="48" customFormat="1" x14ac:dyDescent="0.25">
      <c r="A402" s="41">
        <v>1157</v>
      </c>
      <c r="B402" s="42" t="s">
        <v>3665</v>
      </c>
      <c r="C402" s="42" t="s">
        <v>3666</v>
      </c>
      <c r="D402" s="42" t="b">
        <v>0</v>
      </c>
      <c r="E402" s="46">
        <v>1.3839999999999999</v>
      </c>
      <c r="F402" s="46">
        <f t="shared" si="62"/>
        <v>-1.3839999999999999</v>
      </c>
      <c r="G402" s="46">
        <v>0.47</v>
      </c>
      <c r="H402" s="47">
        <v>0.44816274565508801</v>
      </c>
      <c r="I402" s="47">
        <v>0.96235455739391895</v>
      </c>
      <c r="J402" s="42" t="s">
        <v>3667</v>
      </c>
      <c r="K402" s="42" t="s">
        <v>30</v>
      </c>
      <c r="L402" s="42">
        <v>8</v>
      </c>
      <c r="M402" s="42">
        <v>14.8</v>
      </c>
      <c r="N402" s="42">
        <v>10.050000000000001</v>
      </c>
      <c r="O402" s="42" t="b">
        <v>0</v>
      </c>
      <c r="P402" s="42">
        <v>11.954000000000001</v>
      </c>
      <c r="Q402" s="42">
        <v>132.9</v>
      </c>
      <c r="R402" s="42">
        <v>2</v>
      </c>
      <c r="S402" s="42">
        <v>2</v>
      </c>
      <c r="T402" s="42">
        <v>57</v>
      </c>
      <c r="U402" s="44">
        <v>8307557.5</v>
      </c>
      <c r="V402" s="44">
        <v>8101590</v>
      </c>
      <c r="W402" s="44">
        <v>7936103.125</v>
      </c>
      <c r="X402" s="44">
        <v>15110327</v>
      </c>
      <c r="Y402" s="44">
        <v>14952927.25</v>
      </c>
      <c r="Z402" s="44">
        <v>14400484</v>
      </c>
      <c r="AA402" s="44">
        <v>14341795.25</v>
      </c>
      <c r="AB402" s="44">
        <v>12383540.5</v>
      </c>
      <c r="AC402" s="44">
        <v>11776805.5</v>
      </c>
      <c r="AD402" s="44">
        <v>3704893.15625</v>
      </c>
      <c r="AE402" s="44">
        <v>3398122.21875</v>
      </c>
      <c r="AF402" s="44">
        <v>1630820</v>
      </c>
      <c r="AG402" s="44">
        <v>12939186.75</v>
      </c>
      <c r="AH402" s="44">
        <v>12189285</v>
      </c>
      <c r="AI402" s="44">
        <v>11859594.75</v>
      </c>
      <c r="AJ402" s="44">
        <v>9187897.25</v>
      </c>
      <c r="AK402" s="44">
        <v>8401240</v>
      </c>
      <c r="AL402" s="44">
        <v>8571420.75</v>
      </c>
      <c r="AM402" s="44">
        <v>19365463</v>
      </c>
      <c r="AN402" s="44">
        <v>16991550.5</v>
      </c>
      <c r="AO402" s="44">
        <v>18024244.75</v>
      </c>
      <c r="AP402" s="44">
        <v>16320562.5</v>
      </c>
      <c r="AQ402" s="44">
        <v>16114906</v>
      </c>
      <c r="AR402" s="44">
        <v>14907413</v>
      </c>
      <c r="AS402" s="44">
        <v>11479838.868670201</v>
      </c>
      <c r="AT402" s="44">
        <v>12049808.121646401</v>
      </c>
      <c r="AU402" s="44">
        <v>12514606.6639055</v>
      </c>
      <c r="AV402" s="44">
        <v>15486991.285693301</v>
      </c>
      <c r="AW402" s="44">
        <v>16227351.5117811</v>
      </c>
      <c r="AX402" s="44">
        <v>16557973.4587596</v>
      </c>
      <c r="AY402" s="44">
        <v>16679416.2179513</v>
      </c>
      <c r="AZ402" s="44">
        <v>15820149.955994399</v>
      </c>
      <c r="BA402" s="44">
        <v>15541865.6540295</v>
      </c>
      <c r="BB402" s="44">
        <v>13257500.158975599</v>
      </c>
      <c r="BC402" s="44">
        <v>12982937.465728</v>
      </c>
      <c r="BD402" s="44">
        <v>6453816.5335320896</v>
      </c>
      <c r="BE402" s="44">
        <v>21484047.911283601</v>
      </c>
      <c r="BF402" s="44">
        <v>21067075.406415202</v>
      </c>
      <c r="BG402" s="44">
        <v>21839379.349335499</v>
      </c>
      <c r="BH402" s="44">
        <v>19070815.105794702</v>
      </c>
      <c r="BI402" s="44">
        <v>18733285.7525049</v>
      </c>
      <c r="BJ402" s="44">
        <v>20296369.882327799</v>
      </c>
      <c r="BK402" s="44">
        <v>19365463</v>
      </c>
      <c r="BL402" s="44">
        <v>19287129.180096801</v>
      </c>
      <c r="BM402" s="44">
        <v>19751623.393018801</v>
      </c>
      <c r="BN402" s="44">
        <v>18971784.7543859</v>
      </c>
      <c r="BO402" s="44">
        <v>19821607.6010058</v>
      </c>
      <c r="BP402" s="44">
        <v>19296879.6297925</v>
      </c>
      <c r="BQ402" s="44">
        <v>68.2</v>
      </c>
      <c r="BR402" s="44">
        <v>71.599999999999994</v>
      </c>
      <c r="BS402" s="44">
        <v>74.3</v>
      </c>
      <c r="BT402" s="44">
        <v>92</v>
      </c>
      <c r="BU402" s="44">
        <v>96.4</v>
      </c>
      <c r="BV402" s="44">
        <v>98.4</v>
      </c>
      <c r="BW402" s="44">
        <v>99.1</v>
      </c>
      <c r="BX402" s="44">
        <v>94</v>
      </c>
      <c r="BY402" s="44">
        <v>92.3</v>
      </c>
      <c r="BZ402" s="44">
        <v>78.8</v>
      </c>
      <c r="CA402" s="44">
        <v>77.099999999999994</v>
      </c>
      <c r="CB402" s="44">
        <v>38.299999999999997</v>
      </c>
      <c r="CC402" s="44">
        <v>127.6</v>
      </c>
      <c r="CD402" s="44">
        <v>125.1</v>
      </c>
      <c r="CE402" s="44">
        <v>129.69999999999999</v>
      </c>
      <c r="CF402" s="44">
        <v>113.3</v>
      </c>
      <c r="CG402" s="44">
        <v>111.3</v>
      </c>
      <c r="CH402" s="44">
        <v>120.6</v>
      </c>
      <c r="CI402" s="44">
        <v>115</v>
      </c>
      <c r="CJ402" s="44">
        <v>114.6</v>
      </c>
      <c r="CK402" s="44">
        <v>117.3</v>
      </c>
      <c r="CL402" s="44">
        <v>112.7</v>
      </c>
      <c r="CM402" s="44">
        <v>117.7</v>
      </c>
      <c r="CN402" s="44">
        <v>114.6</v>
      </c>
      <c r="CO402" s="45">
        <f t="shared" si="54"/>
        <v>71.599999999999994</v>
      </c>
      <c r="CP402" s="45">
        <f t="shared" si="55"/>
        <v>96.4</v>
      </c>
      <c r="CQ402" s="45">
        <f t="shared" si="56"/>
        <v>94</v>
      </c>
      <c r="CR402" s="45">
        <f t="shared" si="57"/>
        <v>77.099999999999994</v>
      </c>
      <c r="CS402" s="45">
        <f t="shared" si="58"/>
        <v>127.6</v>
      </c>
      <c r="CT402" s="45">
        <f t="shared" si="59"/>
        <v>113.3</v>
      </c>
      <c r="CU402" s="45">
        <f t="shared" si="60"/>
        <v>115</v>
      </c>
      <c r="CV402" s="45">
        <f t="shared" si="61"/>
        <v>114.6</v>
      </c>
    </row>
    <row r="403" spans="1:100" s="48" customFormat="1" x14ac:dyDescent="0.25">
      <c r="A403" s="41">
        <v>1569</v>
      </c>
      <c r="B403" s="42" t="s">
        <v>3710</v>
      </c>
      <c r="C403" s="42" t="s">
        <v>3711</v>
      </c>
      <c r="D403" s="42" t="b">
        <v>0</v>
      </c>
      <c r="E403" s="46">
        <v>1.3839999999999999</v>
      </c>
      <c r="F403" s="46">
        <f t="shared" si="62"/>
        <v>-1.3839999999999999</v>
      </c>
      <c r="G403" s="46">
        <v>0.47</v>
      </c>
      <c r="H403" s="47">
        <v>0.44841957018991502</v>
      </c>
      <c r="I403" s="47">
        <v>0.96235455739391895</v>
      </c>
      <c r="J403" s="42" t="s">
        <v>3712</v>
      </c>
      <c r="K403" s="42" t="s">
        <v>30</v>
      </c>
      <c r="L403" s="42">
        <v>2</v>
      </c>
      <c r="M403" s="42">
        <v>95.4</v>
      </c>
      <c r="N403" s="42">
        <v>9.58</v>
      </c>
      <c r="O403" s="42" t="b">
        <v>0</v>
      </c>
      <c r="P403" s="42">
        <v>4.7880000000000003</v>
      </c>
      <c r="Q403" s="42">
        <v>5.21</v>
      </c>
      <c r="R403" s="42">
        <v>2</v>
      </c>
      <c r="S403" s="42">
        <v>2</v>
      </c>
      <c r="T403" s="42">
        <v>7</v>
      </c>
      <c r="U403" s="44">
        <v>344524.65625</v>
      </c>
      <c r="V403" s="44">
        <v>553851.375</v>
      </c>
      <c r="W403" s="44">
        <v>284561.46875</v>
      </c>
      <c r="X403" s="44">
        <v>329330.46875</v>
      </c>
      <c r="Y403" s="44">
        <v>461796.6171875</v>
      </c>
      <c r="Z403" s="44">
        <v>323480.9375</v>
      </c>
      <c r="AA403" s="44" t="s">
        <v>30</v>
      </c>
      <c r="AB403" s="44">
        <v>204998.75</v>
      </c>
      <c r="AC403" s="44">
        <v>236257.71875</v>
      </c>
      <c r="AD403" s="44" t="s">
        <v>30</v>
      </c>
      <c r="AE403" s="44" t="s">
        <v>30</v>
      </c>
      <c r="AF403" s="44">
        <v>58156.8359375</v>
      </c>
      <c r="AG403" s="44">
        <v>373500</v>
      </c>
      <c r="AH403" s="44">
        <v>510303.5</v>
      </c>
      <c r="AI403" s="44">
        <v>457749.21875</v>
      </c>
      <c r="AJ403" s="44">
        <v>378074.515625</v>
      </c>
      <c r="AK403" s="44">
        <v>292481.03125</v>
      </c>
      <c r="AL403" s="44">
        <v>285005</v>
      </c>
      <c r="AM403" s="44">
        <v>370407.3125</v>
      </c>
      <c r="AN403" s="44">
        <v>287726.71875</v>
      </c>
      <c r="AO403" s="44">
        <v>411573.375</v>
      </c>
      <c r="AP403" s="44">
        <v>598390.65625</v>
      </c>
      <c r="AQ403" s="44">
        <v>750633.59375</v>
      </c>
      <c r="AR403" s="44">
        <v>664708.84375</v>
      </c>
      <c r="AS403" s="44">
        <v>476083.077370696</v>
      </c>
      <c r="AT403" s="44">
        <v>823764.56925862795</v>
      </c>
      <c r="AU403" s="44">
        <v>448730.91957326198</v>
      </c>
      <c r="AV403" s="44">
        <v>337539.88908675202</v>
      </c>
      <c r="AW403" s="44">
        <v>501155.11891178199</v>
      </c>
      <c r="AX403" s="44">
        <v>371945.052509323</v>
      </c>
      <c r="AY403" s="44" t="s">
        <v>30</v>
      </c>
      <c r="AZ403" s="44">
        <v>261888.83266392199</v>
      </c>
      <c r="BA403" s="44">
        <v>311789.621093767</v>
      </c>
      <c r="BB403" s="44" t="s">
        <v>30</v>
      </c>
      <c r="BC403" s="44" t="s">
        <v>30</v>
      </c>
      <c r="BD403" s="44">
        <v>230150.20009035399</v>
      </c>
      <c r="BE403" s="44">
        <v>620154.26857213001</v>
      </c>
      <c r="BF403" s="44">
        <v>881971.52783429099</v>
      </c>
      <c r="BG403" s="44">
        <v>842942.70132149302</v>
      </c>
      <c r="BH403" s="44">
        <v>784748.565151538</v>
      </c>
      <c r="BI403" s="44">
        <v>652181.19415628805</v>
      </c>
      <c r="BJ403" s="44">
        <v>674866.75395241205</v>
      </c>
      <c r="BK403" s="44">
        <v>370407.3125</v>
      </c>
      <c r="BL403" s="44">
        <v>326598.94063797302</v>
      </c>
      <c r="BM403" s="44">
        <v>451017.08361975598</v>
      </c>
      <c r="BN403" s="44">
        <v>695597.27058492904</v>
      </c>
      <c r="BO403" s="44">
        <v>923292.04696851899</v>
      </c>
      <c r="BP403" s="44">
        <v>860431.42071010696</v>
      </c>
      <c r="BQ403" s="44">
        <v>96.4</v>
      </c>
      <c r="BR403" s="44">
        <v>166.9</v>
      </c>
      <c r="BS403" s="44">
        <v>90.9</v>
      </c>
      <c r="BT403" s="44">
        <v>68.400000000000006</v>
      </c>
      <c r="BU403" s="44">
        <v>101.5</v>
      </c>
      <c r="BV403" s="44">
        <v>75.3</v>
      </c>
      <c r="BW403" s="44" t="s">
        <v>30</v>
      </c>
      <c r="BX403" s="44">
        <v>53.1</v>
      </c>
      <c r="BY403" s="44">
        <v>63.2</v>
      </c>
      <c r="BZ403" s="44" t="s">
        <v>30</v>
      </c>
      <c r="CA403" s="44" t="s">
        <v>30</v>
      </c>
      <c r="CB403" s="44">
        <v>46.6</v>
      </c>
      <c r="CC403" s="44">
        <v>125.6</v>
      </c>
      <c r="CD403" s="44">
        <v>178.7</v>
      </c>
      <c r="CE403" s="44">
        <v>170.8</v>
      </c>
      <c r="CF403" s="44">
        <v>159</v>
      </c>
      <c r="CG403" s="44">
        <v>132.1</v>
      </c>
      <c r="CH403" s="44">
        <v>136.69999999999999</v>
      </c>
      <c r="CI403" s="44">
        <v>75</v>
      </c>
      <c r="CJ403" s="44">
        <v>66.2</v>
      </c>
      <c r="CK403" s="44">
        <v>91.4</v>
      </c>
      <c r="CL403" s="44">
        <v>140.9</v>
      </c>
      <c r="CM403" s="44">
        <v>187</v>
      </c>
      <c r="CN403" s="44">
        <v>174.3</v>
      </c>
      <c r="CO403" s="45">
        <f t="shared" si="54"/>
        <v>96.4</v>
      </c>
      <c r="CP403" s="45">
        <f t="shared" si="55"/>
        <v>75.3</v>
      </c>
      <c r="CQ403" s="45">
        <f t="shared" si="56"/>
        <v>58.150000000000006</v>
      </c>
      <c r="CR403" s="45">
        <f t="shared" si="57"/>
        <v>46.6</v>
      </c>
      <c r="CS403" s="45">
        <f t="shared" si="58"/>
        <v>170.8</v>
      </c>
      <c r="CT403" s="45">
        <f t="shared" si="59"/>
        <v>136.69999999999999</v>
      </c>
      <c r="CU403" s="45">
        <f t="shared" si="60"/>
        <v>75</v>
      </c>
      <c r="CV403" s="45">
        <f t="shared" si="61"/>
        <v>174.3</v>
      </c>
    </row>
    <row r="404" spans="1:100" s="48" customFormat="1" x14ac:dyDescent="0.25">
      <c r="A404" s="41">
        <v>852</v>
      </c>
      <c r="B404" s="42" t="s">
        <v>2569</v>
      </c>
      <c r="C404" s="42" t="s">
        <v>2570</v>
      </c>
      <c r="D404" s="42" t="b">
        <v>0</v>
      </c>
      <c r="E404" s="46">
        <v>1.383</v>
      </c>
      <c r="F404" s="46">
        <f t="shared" si="62"/>
        <v>-1.383</v>
      </c>
      <c r="G404" s="46">
        <v>0.47</v>
      </c>
      <c r="H404" s="47">
        <v>0.44918869112050003</v>
      </c>
      <c r="I404" s="47">
        <v>0.96235455739391895</v>
      </c>
      <c r="J404" s="42" t="s">
        <v>2571</v>
      </c>
      <c r="K404" s="42" t="s">
        <v>30</v>
      </c>
      <c r="L404" s="42">
        <v>16</v>
      </c>
      <c r="M404" s="42">
        <v>32.9</v>
      </c>
      <c r="N404" s="42">
        <v>9.31</v>
      </c>
      <c r="O404" s="42" t="b">
        <v>0</v>
      </c>
      <c r="P404" s="42">
        <v>20.175000000000001</v>
      </c>
      <c r="Q404" s="42">
        <v>81.319999999999993</v>
      </c>
      <c r="R404" s="42">
        <v>4</v>
      </c>
      <c r="S404" s="42">
        <v>4</v>
      </c>
      <c r="T404" s="42">
        <v>45</v>
      </c>
      <c r="U404" s="44">
        <v>2660422.09375</v>
      </c>
      <c r="V404" s="44">
        <v>2701852.6875</v>
      </c>
      <c r="W404" s="44">
        <v>2751032.8125</v>
      </c>
      <c r="X404" s="44">
        <v>2610547.3125</v>
      </c>
      <c r="Y404" s="44">
        <v>2524712.640625</v>
      </c>
      <c r="Z404" s="44">
        <v>2818542.953125</v>
      </c>
      <c r="AA404" s="44">
        <v>1373880.484375</v>
      </c>
      <c r="AB404" s="44">
        <v>1423965.84375</v>
      </c>
      <c r="AC404" s="44">
        <v>1302677.765625</v>
      </c>
      <c r="AD404" s="44">
        <v>1549860.3984375</v>
      </c>
      <c r="AE404" s="44">
        <v>1150533.16796875</v>
      </c>
      <c r="AF404" s="44">
        <v>1087253.1533203099</v>
      </c>
      <c r="AG404" s="44">
        <v>1777718.25</v>
      </c>
      <c r="AH404" s="44">
        <v>1803327.3125</v>
      </c>
      <c r="AI404" s="44">
        <v>1814137.78125</v>
      </c>
      <c r="AJ404" s="44">
        <v>879659.140625</v>
      </c>
      <c r="AK404" s="44">
        <v>1417745.40625</v>
      </c>
      <c r="AL404" s="44">
        <v>973040.609375</v>
      </c>
      <c r="AM404" s="44">
        <v>1824885.4375</v>
      </c>
      <c r="AN404" s="44">
        <v>1821017.15625</v>
      </c>
      <c r="AO404" s="44">
        <v>1721325.890625</v>
      </c>
      <c r="AP404" s="44">
        <v>3135316.875</v>
      </c>
      <c r="AQ404" s="44">
        <v>3116609.15625</v>
      </c>
      <c r="AR404" s="44">
        <v>2902675.578125</v>
      </c>
      <c r="AS404" s="44">
        <v>3676317.2519600699</v>
      </c>
      <c r="AT404" s="44">
        <v>4018569.9914867999</v>
      </c>
      <c r="AU404" s="44">
        <v>4338161.0628875503</v>
      </c>
      <c r="AV404" s="44">
        <v>2675622.0086817201</v>
      </c>
      <c r="AW404" s="44">
        <v>2739891.5811390001</v>
      </c>
      <c r="AX404" s="44">
        <v>3240818.8092995798</v>
      </c>
      <c r="AY404" s="44">
        <v>1597814.2229168401</v>
      </c>
      <c r="AZ404" s="44">
        <v>1819136.71460428</v>
      </c>
      <c r="BA404" s="44">
        <v>1719145.55469521</v>
      </c>
      <c r="BB404" s="44">
        <v>5545983.0046685003</v>
      </c>
      <c r="BC404" s="44">
        <v>4395751.3033415601</v>
      </c>
      <c r="BD404" s="44">
        <v>4302701.9395356597</v>
      </c>
      <c r="BE404" s="44">
        <v>2951698.9586508102</v>
      </c>
      <c r="BF404" s="44">
        <v>3116740.0282203201</v>
      </c>
      <c r="BG404" s="44">
        <v>3340724.8756691702</v>
      </c>
      <c r="BH404" s="44">
        <v>1825860.2997526601</v>
      </c>
      <c r="BI404" s="44">
        <v>3161322.5928056398</v>
      </c>
      <c r="BJ404" s="44">
        <v>2304074.5162814101</v>
      </c>
      <c r="BK404" s="44">
        <v>1824885.4375</v>
      </c>
      <c r="BL404" s="44">
        <v>2067038.7397410399</v>
      </c>
      <c r="BM404" s="44">
        <v>1886291.55894466</v>
      </c>
      <c r="BN404" s="44">
        <v>3644638.8958281302</v>
      </c>
      <c r="BO404" s="44">
        <v>3833482.10289835</v>
      </c>
      <c r="BP404" s="44">
        <v>3757364.28818445</v>
      </c>
      <c r="BQ404" s="44">
        <v>119.6</v>
      </c>
      <c r="BR404" s="44">
        <v>130.69999999999999</v>
      </c>
      <c r="BS404" s="44">
        <v>141.1</v>
      </c>
      <c r="BT404" s="44">
        <v>87</v>
      </c>
      <c r="BU404" s="44">
        <v>89.1</v>
      </c>
      <c r="BV404" s="44">
        <v>105.4</v>
      </c>
      <c r="BW404" s="44">
        <v>52</v>
      </c>
      <c r="BX404" s="44">
        <v>59.2</v>
      </c>
      <c r="BY404" s="44">
        <v>55.9</v>
      </c>
      <c r="BZ404" s="44">
        <v>180.4</v>
      </c>
      <c r="CA404" s="44">
        <v>143</v>
      </c>
      <c r="CB404" s="44">
        <v>140</v>
      </c>
      <c r="CC404" s="44">
        <v>96</v>
      </c>
      <c r="CD404" s="44">
        <v>101.4</v>
      </c>
      <c r="CE404" s="44">
        <v>108.7</v>
      </c>
      <c r="CF404" s="44">
        <v>59.4</v>
      </c>
      <c r="CG404" s="44">
        <v>102.8</v>
      </c>
      <c r="CH404" s="44">
        <v>74.900000000000006</v>
      </c>
      <c r="CI404" s="44">
        <v>59.4</v>
      </c>
      <c r="CJ404" s="44">
        <v>67.2</v>
      </c>
      <c r="CK404" s="44">
        <v>61.4</v>
      </c>
      <c r="CL404" s="44">
        <v>118.6</v>
      </c>
      <c r="CM404" s="44">
        <v>124.7</v>
      </c>
      <c r="CN404" s="44">
        <v>122.2</v>
      </c>
      <c r="CO404" s="45">
        <f t="shared" si="54"/>
        <v>130.69999999999999</v>
      </c>
      <c r="CP404" s="45">
        <f t="shared" si="55"/>
        <v>89.1</v>
      </c>
      <c r="CQ404" s="45">
        <f t="shared" si="56"/>
        <v>55.9</v>
      </c>
      <c r="CR404" s="45">
        <f t="shared" si="57"/>
        <v>143</v>
      </c>
      <c r="CS404" s="45">
        <f t="shared" si="58"/>
        <v>101.4</v>
      </c>
      <c r="CT404" s="45">
        <f t="shared" si="59"/>
        <v>74.900000000000006</v>
      </c>
      <c r="CU404" s="45">
        <f t="shared" si="60"/>
        <v>61.4</v>
      </c>
      <c r="CV404" s="45">
        <f t="shared" si="61"/>
        <v>122.2</v>
      </c>
    </row>
    <row r="405" spans="1:100" s="48" customFormat="1" x14ac:dyDescent="0.25">
      <c r="A405" s="41">
        <v>1052</v>
      </c>
      <c r="B405" s="42" t="s">
        <v>3476</v>
      </c>
      <c r="C405" s="42" t="s">
        <v>3477</v>
      </c>
      <c r="D405" s="42" t="b">
        <v>0</v>
      </c>
      <c r="E405" s="46">
        <v>1.383</v>
      </c>
      <c r="F405" s="46">
        <f t="shared" si="62"/>
        <v>-1.383</v>
      </c>
      <c r="G405" s="46">
        <v>0.47</v>
      </c>
      <c r="H405" s="47">
        <v>0.44965844162438701</v>
      </c>
      <c r="I405" s="47">
        <v>0.96271872351781196</v>
      </c>
      <c r="J405" s="42" t="s">
        <v>3478</v>
      </c>
      <c r="K405" s="42" t="s">
        <v>30</v>
      </c>
      <c r="L405" s="42">
        <v>17</v>
      </c>
      <c r="M405" s="42">
        <v>22.2</v>
      </c>
      <c r="N405" s="42">
        <v>5.86</v>
      </c>
      <c r="O405" s="42" t="b">
        <v>0</v>
      </c>
      <c r="P405" s="42">
        <v>13.750999999999999</v>
      </c>
      <c r="Q405" s="42">
        <v>108.68</v>
      </c>
      <c r="R405" s="42">
        <v>3</v>
      </c>
      <c r="S405" s="42">
        <v>3</v>
      </c>
      <c r="T405" s="42">
        <v>45</v>
      </c>
      <c r="U405" s="44">
        <v>7632281.140625</v>
      </c>
      <c r="V405" s="44">
        <v>6372576</v>
      </c>
      <c r="W405" s="44">
        <v>5994985.5</v>
      </c>
      <c r="X405" s="44">
        <v>8178778.9375</v>
      </c>
      <c r="Y405" s="44">
        <v>7216672.0625</v>
      </c>
      <c r="Z405" s="44">
        <v>6560208.59375</v>
      </c>
      <c r="AA405" s="44">
        <v>6342573.875</v>
      </c>
      <c r="AB405" s="44">
        <v>6398594.9375</v>
      </c>
      <c r="AC405" s="44">
        <v>5451937.5</v>
      </c>
      <c r="AD405" s="44">
        <v>1332971.375</v>
      </c>
      <c r="AE405" s="44">
        <v>1277140.3125</v>
      </c>
      <c r="AF405" s="44">
        <v>1291350.75</v>
      </c>
      <c r="AG405" s="44">
        <v>5856967</v>
      </c>
      <c r="AH405" s="44">
        <v>6452964.75</v>
      </c>
      <c r="AI405" s="44">
        <v>5995691.5</v>
      </c>
      <c r="AJ405" s="44">
        <v>5474677.75</v>
      </c>
      <c r="AK405" s="44">
        <v>5079041.25</v>
      </c>
      <c r="AL405" s="44">
        <v>5334085</v>
      </c>
      <c r="AM405" s="44">
        <v>9187443.25</v>
      </c>
      <c r="AN405" s="44">
        <v>8796719.3125</v>
      </c>
      <c r="AO405" s="44">
        <v>9419299.625</v>
      </c>
      <c r="AP405" s="44">
        <v>7315119.09375</v>
      </c>
      <c r="AQ405" s="44">
        <v>7778950.5</v>
      </c>
      <c r="AR405" s="44">
        <v>7501093.8125</v>
      </c>
      <c r="AS405" s="44">
        <v>10546704.936410701</v>
      </c>
      <c r="AT405" s="44">
        <v>9478178.7328917794</v>
      </c>
      <c r="AU405" s="44">
        <v>9453617.7651190609</v>
      </c>
      <c r="AV405" s="44">
        <v>8382656.3205862204</v>
      </c>
      <c r="AW405" s="44">
        <v>7831742.3970238203</v>
      </c>
      <c r="AX405" s="44">
        <v>7543063.1206033695</v>
      </c>
      <c r="AY405" s="44">
        <v>7376372.8815072402</v>
      </c>
      <c r="AZ405" s="44">
        <v>8174296.4719109498</v>
      </c>
      <c r="BA405" s="44">
        <v>7194929.0645214198</v>
      </c>
      <c r="BB405" s="44">
        <v>4769872.5633047502</v>
      </c>
      <c r="BC405" s="44">
        <v>4879469.2317591701</v>
      </c>
      <c r="BD405" s="44">
        <v>5110398.9532499397</v>
      </c>
      <c r="BE405" s="44">
        <v>9724827.53932021</v>
      </c>
      <c r="BF405" s="44">
        <v>11152835.8704542</v>
      </c>
      <c r="BG405" s="44">
        <v>11041033.3481324</v>
      </c>
      <c r="BH405" s="44">
        <v>11363488.760614701</v>
      </c>
      <c r="BI405" s="44">
        <v>11325367.5749068</v>
      </c>
      <c r="BJ405" s="44">
        <v>12630643.7755697</v>
      </c>
      <c r="BK405" s="44">
        <v>9187443.25</v>
      </c>
      <c r="BL405" s="44">
        <v>9985166.55329597</v>
      </c>
      <c r="BM405" s="44">
        <v>10322011.346356301</v>
      </c>
      <c r="BN405" s="44">
        <v>8503436.3796789292</v>
      </c>
      <c r="BO405" s="44">
        <v>9568241.0036178697</v>
      </c>
      <c r="BP405" s="44">
        <v>9709780.2544005495</v>
      </c>
      <c r="BQ405" s="44">
        <v>117.6</v>
      </c>
      <c r="BR405" s="44">
        <v>105.7</v>
      </c>
      <c r="BS405" s="44">
        <v>105.4</v>
      </c>
      <c r="BT405" s="44">
        <v>93.5</v>
      </c>
      <c r="BU405" s="44">
        <v>87.3</v>
      </c>
      <c r="BV405" s="44">
        <v>84.1</v>
      </c>
      <c r="BW405" s="44">
        <v>82.2</v>
      </c>
      <c r="BX405" s="44">
        <v>91.1</v>
      </c>
      <c r="BY405" s="44">
        <v>80.2</v>
      </c>
      <c r="BZ405" s="44">
        <v>53.2</v>
      </c>
      <c r="CA405" s="44">
        <v>54.4</v>
      </c>
      <c r="CB405" s="44">
        <v>57</v>
      </c>
      <c r="CC405" s="44">
        <v>108.4</v>
      </c>
      <c r="CD405" s="44">
        <v>124.3</v>
      </c>
      <c r="CE405" s="44">
        <v>123.1</v>
      </c>
      <c r="CF405" s="44">
        <v>126.7</v>
      </c>
      <c r="CG405" s="44">
        <v>126.3</v>
      </c>
      <c r="CH405" s="44">
        <v>140.80000000000001</v>
      </c>
      <c r="CI405" s="44">
        <v>102.4</v>
      </c>
      <c r="CJ405" s="44">
        <v>111.3</v>
      </c>
      <c r="CK405" s="44">
        <v>115.1</v>
      </c>
      <c r="CL405" s="44">
        <v>94.8</v>
      </c>
      <c r="CM405" s="44">
        <v>106.7</v>
      </c>
      <c r="CN405" s="44">
        <v>108.3</v>
      </c>
      <c r="CO405" s="45">
        <f t="shared" si="54"/>
        <v>105.7</v>
      </c>
      <c r="CP405" s="45">
        <f t="shared" si="55"/>
        <v>87.3</v>
      </c>
      <c r="CQ405" s="45">
        <f t="shared" si="56"/>
        <v>82.2</v>
      </c>
      <c r="CR405" s="45">
        <f t="shared" si="57"/>
        <v>54.4</v>
      </c>
      <c r="CS405" s="45">
        <f t="shared" si="58"/>
        <v>123.1</v>
      </c>
      <c r="CT405" s="45">
        <f t="shared" si="59"/>
        <v>126.7</v>
      </c>
      <c r="CU405" s="45">
        <f t="shared" si="60"/>
        <v>111.3</v>
      </c>
      <c r="CV405" s="45">
        <f t="shared" si="61"/>
        <v>106.7</v>
      </c>
    </row>
    <row r="406" spans="1:100" s="48" customFormat="1" x14ac:dyDescent="0.25">
      <c r="A406" s="41">
        <v>1345</v>
      </c>
      <c r="B406" s="42" t="s">
        <v>4519</v>
      </c>
      <c r="C406" s="42" t="s">
        <v>4520</v>
      </c>
      <c r="D406" s="42" t="b">
        <v>0</v>
      </c>
      <c r="E406" s="46">
        <v>1.3819999999999999</v>
      </c>
      <c r="F406" s="46">
        <f t="shared" si="62"/>
        <v>-1.3819999999999999</v>
      </c>
      <c r="G406" s="46">
        <v>0.47</v>
      </c>
      <c r="H406" s="47">
        <v>0.45028227897975398</v>
      </c>
      <c r="I406" s="47">
        <v>0.96373311492401303</v>
      </c>
      <c r="J406" s="42" t="s">
        <v>4521</v>
      </c>
      <c r="K406" s="42" t="s">
        <v>30</v>
      </c>
      <c r="L406" s="42">
        <v>3</v>
      </c>
      <c r="M406" s="42">
        <v>182.7</v>
      </c>
      <c r="N406" s="42">
        <v>8.44</v>
      </c>
      <c r="O406" s="42" t="b">
        <v>0</v>
      </c>
      <c r="P406" s="42">
        <v>8.3580000000000005</v>
      </c>
      <c r="Q406" s="42">
        <v>1.89</v>
      </c>
      <c r="R406" s="42">
        <v>3</v>
      </c>
      <c r="S406" s="42">
        <v>3</v>
      </c>
      <c r="T406" s="42">
        <v>5</v>
      </c>
      <c r="U406" s="44">
        <v>503405.046875</v>
      </c>
      <c r="V406" s="44">
        <v>458853.25</v>
      </c>
      <c r="W406" s="44">
        <v>309425.15625</v>
      </c>
      <c r="X406" s="44">
        <v>1007602.3125</v>
      </c>
      <c r="Y406" s="44">
        <v>1025916.9375</v>
      </c>
      <c r="Z406" s="44">
        <v>626072.03125</v>
      </c>
      <c r="AA406" s="44">
        <v>968202.6875</v>
      </c>
      <c r="AB406" s="44">
        <v>818337.96875</v>
      </c>
      <c r="AC406" s="44">
        <v>630436.6796875</v>
      </c>
      <c r="AD406" s="44">
        <v>202755.21875</v>
      </c>
      <c r="AE406" s="44">
        <v>114802.734375</v>
      </c>
      <c r="AF406" s="44">
        <v>93859.984375</v>
      </c>
      <c r="AG406" s="44">
        <v>2003082.25</v>
      </c>
      <c r="AH406" s="44">
        <v>2127231.21875</v>
      </c>
      <c r="AI406" s="44">
        <v>1856067.0625</v>
      </c>
      <c r="AJ406" s="44">
        <v>2018202.75</v>
      </c>
      <c r="AK406" s="44">
        <v>1928016.171875</v>
      </c>
      <c r="AL406" s="44">
        <v>1818759.859375</v>
      </c>
      <c r="AM406" s="44">
        <v>3013344.90625</v>
      </c>
      <c r="AN406" s="44">
        <v>2913892.671875</v>
      </c>
      <c r="AO406" s="44">
        <v>2708623.65625</v>
      </c>
      <c r="AP406" s="44">
        <v>3621742.8125</v>
      </c>
      <c r="AQ406" s="44">
        <v>3557399.21875</v>
      </c>
      <c r="AR406" s="44">
        <v>3309097.421875</v>
      </c>
      <c r="AS406" s="44">
        <v>695632.72042358899</v>
      </c>
      <c r="AT406" s="44">
        <v>682470.18406187301</v>
      </c>
      <c r="AU406" s="44">
        <v>487938.98735864199</v>
      </c>
      <c r="AV406" s="44">
        <v>1032719.42646456</v>
      </c>
      <c r="AW406" s="44">
        <v>1113354.8962262501</v>
      </c>
      <c r="AX406" s="44">
        <v>719870.53190081601</v>
      </c>
      <c r="AY406" s="44">
        <v>1126013.53782063</v>
      </c>
      <c r="AZ406" s="44">
        <v>1045438.44955397</v>
      </c>
      <c r="BA406" s="44">
        <v>831988.112487345</v>
      </c>
      <c r="BB406" s="44">
        <v>725534.37614703295</v>
      </c>
      <c r="BC406" s="44">
        <v>438617.74984464201</v>
      </c>
      <c r="BD406" s="44">
        <v>371442.04694352503</v>
      </c>
      <c r="BE406" s="44">
        <v>3325890.24802829</v>
      </c>
      <c r="BF406" s="44">
        <v>3676552.0284648999</v>
      </c>
      <c r="BG406" s="44">
        <v>3417937.4194674101</v>
      </c>
      <c r="BH406" s="44">
        <v>4189072.9123311001</v>
      </c>
      <c r="BI406" s="44">
        <v>4299136.5421277098</v>
      </c>
      <c r="BJ406" s="44">
        <v>4306663.2603475396</v>
      </c>
      <c r="BK406" s="44">
        <v>3013344.90625</v>
      </c>
      <c r="BL406" s="44">
        <v>3307563.0372513901</v>
      </c>
      <c r="BM406" s="44">
        <v>2968208.3834148799</v>
      </c>
      <c r="BN406" s="44">
        <v>4210083.1435493901</v>
      </c>
      <c r="BO406" s="44">
        <v>4375661.35317122</v>
      </c>
      <c r="BP406" s="44">
        <v>4283456.4678109204</v>
      </c>
      <c r="BQ406" s="44">
        <v>30.6</v>
      </c>
      <c r="BR406" s="44">
        <v>30</v>
      </c>
      <c r="BS406" s="44">
        <v>21.4</v>
      </c>
      <c r="BT406" s="44">
        <v>45.4</v>
      </c>
      <c r="BU406" s="44">
        <v>48.9</v>
      </c>
      <c r="BV406" s="44">
        <v>31.6</v>
      </c>
      <c r="BW406" s="44">
        <v>49.5</v>
      </c>
      <c r="BX406" s="44">
        <v>45.9</v>
      </c>
      <c r="BY406" s="44">
        <v>36.5</v>
      </c>
      <c r="BZ406" s="44">
        <v>31.9</v>
      </c>
      <c r="CA406" s="44">
        <v>19.3</v>
      </c>
      <c r="CB406" s="44">
        <v>16.3</v>
      </c>
      <c r="CC406" s="44">
        <v>146.1</v>
      </c>
      <c r="CD406" s="44">
        <v>161.5</v>
      </c>
      <c r="CE406" s="44">
        <v>150.1</v>
      </c>
      <c r="CF406" s="44">
        <v>184</v>
      </c>
      <c r="CG406" s="44">
        <v>188.8</v>
      </c>
      <c r="CH406" s="44">
        <v>189.1</v>
      </c>
      <c r="CI406" s="44">
        <v>132.30000000000001</v>
      </c>
      <c r="CJ406" s="44">
        <v>145.30000000000001</v>
      </c>
      <c r="CK406" s="44">
        <v>130.4</v>
      </c>
      <c r="CL406" s="44">
        <v>184.9</v>
      </c>
      <c r="CM406" s="44">
        <v>192.2</v>
      </c>
      <c r="CN406" s="44">
        <v>188.1</v>
      </c>
      <c r="CO406" s="45">
        <f t="shared" si="54"/>
        <v>30</v>
      </c>
      <c r="CP406" s="45">
        <f t="shared" si="55"/>
        <v>45.4</v>
      </c>
      <c r="CQ406" s="45">
        <f t="shared" si="56"/>
        <v>45.9</v>
      </c>
      <c r="CR406" s="45">
        <f t="shared" si="57"/>
        <v>19.3</v>
      </c>
      <c r="CS406" s="45">
        <f t="shared" si="58"/>
        <v>150.1</v>
      </c>
      <c r="CT406" s="45">
        <f t="shared" si="59"/>
        <v>188.8</v>
      </c>
      <c r="CU406" s="45">
        <f t="shared" si="60"/>
        <v>132.30000000000001</v>
      </c>
      <c r="CV406" s="45">
        <f t="shared" si="61"/>
        <v>188.1</v>
      </c>
    </row>
    <row r="407" spans="1:100" s="48" customFormat="1" x14ac:dyDescent="0.25">
      <c r="A407" s="41">
        <v>191</v>
      </c>
      <c r="B407" s="42" t="s">
        <v>3879</v>
      </c>
      <c r="C407" s="42" t="s">
        <v>3880</v>
      </c>
      <c r="D407" s="42" t="b">
        <v>0</v>
      </c>
      <c r="E407" s="46">
        <v>1.379</v>
      </c>
      <c r="F407" s="46">
        <f t="shared" si="62"/>
        <v>-1.379</v>
      </c>
      <c r="G407" s="46">
        <v>0.46</v>
      </c>
      <c r="H407" s="47">
        <v>0.45261348455213801</v>
      </c>
      <c r="I407" s="47">
        <v>0.96614702933811403</v>
      </c>
      <c r="J407" s="42" t="s">
        <v>3881</v>
      </c>
      <c r="K407" s="42" t="s">
        <v>29</v>
      </c>
      <c r="L407" s="42">
        <v>13</v>
      </c>
      <c r="M407" s="42">
        <v>207</v>
      </c>
      <c r="N407" s="42">
        <v>4.34</v>
      </c>
      <c r="O407" s="42" t="b">
        <v>0</v>
      </c>
      <c r="P407" s="42">
        <v>116.196</v>
      </c>
      <c r="Q407" s="42">
        <v>562.76</v>
      </c>
      <c r="R407" s="42">
        <v>20</v>
      </c>
      <c r="S407" s="42">
        <v>20</v>
      </c>
      <c r="T407" s="42">
        <v>205</v>
      </c>
      <c r="U407" s="44">
        <v>51355133.296875</v>
      </c>
      <c r="V407" s="44">
        <v>44610408.09375</v>
      </c>
      <c r="W407" s="44">
        <v>39100287.953125</v>
      </c>
      <c r="X407" s="44">
        <v>28803176.125</v>
      </c>
      <c r="Y407" s="44">
        <v>23891732.878906298</v>
      </c>
      <c r="Z407" s="44">
        <v>20882493.625</v>
      </c>
      <c r="AA407" s="44">
        <v>13760404.859375</v>
      </c>
      <c r="AB407" s="44">
        <v>12516234.28125</v>
      </c>
      <c r="AC407" s="44">
        <v>11475705.40625</v>
      </c>
      <c r="AD407" s="44">
        <v>4811944.796875</v>
      </c>
      <c r="AE407" s="44">
        <v>3755470.3359375</v>
      </c>
      <c r="AF407" s="44">
        <v>3497014.0078125</v>
      </c>
      <c r="AG407" s="44">
        <v>23652294.703125</v>
      </c>
      <c r="AH407" s="44">
        <v>19755340.375</v>
      </c>
      <c r="AI407" s="44">
        <v>18070938.4609375</v>
      </c>
      <c r="AJ407" s="44">
        <v>16282084.40625</v>
      </c>
      <c r="AK407" s="44">
        <v>14448684.0703125</v>
      </c>
      <c r="AL407" s="44">
        <v>12078345.671875</v>
      </c>
      <c r="AM407" s="44">
        <v>34580900.96875</v>
      </c>
      <c r="AN407" s="44">
        <v>29772387.5625</v>
      </c>
      <c r="AO407" s="44">
        <v>29347195.09375</v>
      </c>
      <c r="AP407" s="44">
        <v>41180264.5625</v>
      </c>
      <c r="AQ407" s="44">
        <v>33665392.84375</v>
      </c>
      <c r="AR407" s="44">
        <v>134143977.96875</v>
      </c>
      <c r="AS407" s="44">
        <v>70965341.537173405</v>
      </c>
      <c r="AT407" s="44">
        <v>66350785.1863681</v>
      </c>
      <c r="AU407" s="44">
        <v>61658060.192961797</v>
      </c>
      <c r="AV407" s="44">
        <v>29521170.365681998</v>
      </c>
      <c r="AW407" s="44">
        <v>25928003.3380481</v>
      </c>
      <c r="AX407" s="44">
        <v>24011121.792536002</v>
      </c>
      <c r="AY407" s="44">
        <v>16003262.909295499</v>
      </c>
      <c r="AZ407" s="44">
        <v>15989668.1578045</v>
      </c>
      <c r="BA407" s="44">
        <v>15144503.465660401</v>
      </c>
      <c r="BB407" s="44">
        <v>17218947.003082599</v>
      </c>
      <c r="BC407" s="44">
        <v>14348229.2240237</v>
      </c>
      <c r="BD407" s="44">
        <v>13839103.531728599</v>
      </c>
      <c r="BE407" s="44">
        <v>39271945.171804398</v>
      </c>
      <c r="BF407" s="44">
        <v>34143696.316849098</v>
      </c>
      <c r="BG407" s="44">
        <v>33277535.073187102</v>
      </c>
      <c r="BH407" s="44">
        <v>33795830.841331698</v>
      </c>
      <c r="BI407" s="44">
        <v>32218021.082224801</v>
      </c>
      <c r="BJ407" s="44">
        <v>28600459.418934599</v>
      </c>
      <c r="BK407" s="44">
        <v>34580900.96875</v>
      </c>
      <c r="BL407" s="44">
        <v>33794672.529610701</v>
      </c>
      <c r="BM407" s="44">
        <v>32159724.480727501</v>
      </c>
      <c r="BN407" s="44">
        <v>47869864.498139501</v>
      </c>
      <c r="BO407" s="44">
        <v>41409003.979453601</v>
      </c>
      <c r="BP407" s="44">
        <v>173642482.16135901</v>
      </c>
      <c r="BQ407" s="44">
        <v>182</v>
      </c>
      <c r="BR407" s="44">
        <v>170.2</v>
      </c>
      <c r="BS407" s="44">
        <v>158.1</v>
      </c>
      <c r="BT407" s="44">
        <v>75.7</v>
      </c>
      <c r="BU407" s="44">
        <v>66.5</v>
      </c>
      <c r="BV407" s="44">
        <v>61.6</v>
      </c>
      <c r="BW407" s="44">
        <v>41</v>
      </c>
      <c r="BX407" s="44">
        <v>41</v>
      </c>
      <c r="BY407" s="44">
        <v>38.799999999999997</v>
      </c>
      <c r="BZ407" s="44">
        <v>44.2</v>
      </c>
      <c r="CA407" s="44">
        <v>36.799999999999997</v>
      </c>
      <c r="CB407" s="44">
        <v>35.5</v>
      </c>
      <c r="CC407" s="44">
        <v>100.7</v>
      </c>
      <c r="CD407" s="44">
        <v>87.6</v>
      </c>
      <c r="CE407" s="44">
        <v>85.4</v>
      </c>
      <c r="CF407" s="44">
        <v>86.7</v>
      </c>
      <c r="CG407" s="44">
        <v>82.6</v>
      </c>
      <c r="CH407" s="44">
        <v>73.400000000000006</v>
      </c>
      <c r="CI407" s="44">
        <v>88.7</v>
      </c>
      <c r="CJ407" s="44">
        <v>86.7</v>
      </c>
      <c r="CK407" s="44">
        <v>82.5</v>
      </c>
      <c r="CL407" s="44">
        <v>122.8</v>
      </c>
      <c r="CM407" s="44">
        <v>106.2</v>
      </c>
      <c r="CN407" s="44">
        <v>445.4</v>
      </c>
      <c r="CO407" s="45">
        <f t="shared" si="54"/>
        <v>170.2</v>
      </c>
      <c r="CP407" s="45">
        <f t="shared" si="55"/>
        <v>66.5</v>
      </c>
      <c r="CQ407" s="45">
        <f t="shared" si="56"/>
        <v>41</v>
      </c>
      <c r="CR407" s="45">
        <f t="shared" si="57"/>
        <v>36.799999999999997</v>
      </c>
      <c r="CS407" s="45">
        <f t="shared" si="58"/>
        <v>87.6</v>
      </c>
      <c r="CT407" s="45">
        <f t="shared" si="59"/>
        <v>82.6</v>
      </c>
      <c r="CU407" s="45">
        <f t="shared" si="60"/>
        <v>86.7</v>
      </c>
      <c r="CV407" s="45">
        <f t="shared" si="61"/>
        <v>122.8</v>
      </c>
    </row>
    <row r="408" spans="1:100" s="48" customFormat="1" x14ac:dyDescent="0.25">
      <c r="A408" s="41">
        <v>696</v>
      </c>
      <c r="B408" s="42" t="s">
        <v>3626</v>
      </c>
      <c r="C408" s="42" t="s">
        <v>3627</v>
      </c>
      <c r="D408" s="42" t="b">
        <v>0</v>
      </c>
      <c r="E408" s="46">
        <v>1.3779999999999999</v>
      </c>
      <c r="F408" s="46">
        <f t="shared" si="62"/>
        <v>-1.3779999999999999</v>
      </c>
      <c r="G408" s="46">
        <v>0.46</v>
      </c>
      <c r="H408" s="47">
        <v>0.454145921993093</v>
      </c>
      <c r="I408" s="47">
        <v>0.96683874342798704</v>
      </c>
      <c r="J408" s="42" t="s">
        <v>3628</v>
      </c>
      <c r="K408" s="42" t="s">
        <v>30</v>
      </c>
      <c r="L408" s="42">
        <v>37</v>
      </c>
      <c r="M408" s="42">
        <v>26</v>
      </c>
      <c r="N408" s="42">
        <v>4.7300000000000004</v>
      </c>
      <c r="O408" s="42" t="b">
        <v>0</v>
      </c>
      <c r="P408" s="42">
        <v>27.024999999999999</v>
      </c>
      <c r="Q408" s="42">
        <v>168.43</v>
      </c>
      <c r="R408" s="42">
        <v>6</v>
      </c>
      <c r="S408" s="42">
        <v>6</v>
      </c>
      <c r="T408" s="42">
        <v>86</v>
      </c>
      <c r="U408" s="44">
        <v>38221163.59375</v>
      </c>
      <c r="V408" s="44">
        <v>34373336.21875</v>
      </c>
      <c r="W408" s="44">
        <v>32559367.59375</v>
      </c>
      <c r="X408" s="44">
        <v>22460881.953125</v>
      </c>
      <c r="Y408" s="44">
        <v>18534309.296875</v>
      </c>
      <c r="Z408" s="44">
        <v>13450211.53125</v>
      </c>
      <c r="AA408" s="44">
        <v>12104040.875</v>
      </c>
      <c r="AB408" s="44">
        <v>7890840.09375</v>
      </c>
      <c r="AC408" s="44">
        <v>7429265.859375</v>
      </c>
      <c r="AD408" s="44">
        <v>5022202.6484375</v>
      </c>
      <c r="AE408" s="44">
        <v>905278.98046875</v>
      </c>
      <c r="AF408" s="44">
        <v>754028.15625</v>
      </c>
      <c r="AG408" s="44">
        <v>21861634.2734375</v>
      </c>
      <c r="AH408" s="44">
        <v>17779498.75</v>
      </c>
      <c r="AI408" s="44">
        <v>13297402.65625</v>
      </c>
      <c r="AJ408" s="44">
        <v>18177528.089843798</v>
      </c>
      <c r="AK408" s="44">
        <v>14661245.71875</v>
      </c>
      <c r="AL408" s="44">
        <v>9981780.125</v>
      </c>
      <c r="AM408" s="44">
        <v>31788173.09375</v>
      </c>
      <c r="AN408" s="44">
        <v>24368830.3125</v>
      </c>
      <c r="AO408" s="44">
        <v>22054456.25</v>
      </c>
      <c r="AP408" s="44">
        <v>38274740.96875</v>
      </c>
      <c r="AQ408" s="44">
        <v>30529995.59375</v>
      </c>
      <c r="AR408" s="44">
        <v>26826579.40625</v>
      </c>
      <c r="AS408" s="44">
        <v>52816101.414806403</v>
      </c>
      <c r="AT408" s="44">
        <v>51124792.286054403</v>
      </c>
      <c r="AU408" s="44">
        <v>51343546.353084102</v>
      </c>
      <c r="AV408" s="44">
        <v>23020777.980319899</v>
      </c>
      <c r="AW408" s="44">
        <v>20113971.462575201</v>
      </c>
      <c r="AX408" s="44">
        <v>15465330.578412499</v>
      </c>
      <c r="AY408" s="44">
        <v>14076922.1812186</v>
      </c>
      <c r="AZ408" s="44">
        <v>10080660.9839809</v>
      </c>
      <c r="BA408" s="44">
        <v>9804411.8920427598</v>
      </c>
      <c r="BB408" s="44">
        <v>17971328.61922</v>
      </c>
      <c r="BC408" s="44">
        <v>3458727.9785325699</v>
      </c>
      <c r="BD408" s="44">
        <v>2983995.4020400601</v>
      </c>
      <c r="BE408" s="44">
        <v>36298757.195809998</v>
      </c>
      <c r="BF408" s="44">
        <v>30728795.073256101</v>
      </c>
      <c r="BG408" s="44">
        <v>24487094.803193402</v>
      </c>
      <c r="BH408" s="44">
        <v>37730099.482969202</v>
      </c>
      <c r="BI408" s="44">
        <v>32691996.126409099</v>
      </c>
      <c r="BJ408" s="44">
        <v>23635976.742953401</v>
      </c>
      <c r="BK408" s="44">
        <v>31788173.09375</v>
      </c>
      <c r="BL408" s="44">
        <v>27661088.268845499</v>
      </c>
      <c r="BM408" s="44">
        <v>24168075.835067101</v>
      </c>
      <c r="BN408" s="44">
        <v>44492348.054118901</v>
      </c>
      <c r="BO408" s="44">
        <v>37552412.202698998</v>
      </c>
      <c r="BP408" s="44">
        <v>34725627.691503398</v>
      </c>
      <c r="BQ408" s="44">
        <v>192.6</v>
      </c>
      <c r="BR408" s="44">
        <v>186.4</v>
      </c>
      <c r="BS408" s="44">
        <v>187.2</v>
      </c>
      <c r="BT408" s="44">
        <v>83.9</v>
      </c>
      <c r="BU408" s="44">
        <v>73.3</v>
      </c>
      <c r="BV408" s="44">
        <v>56.4</v>
      </c>
      <c r="BW408" s="44">
        <v>51.3</v>
      </c>
      <c r="BX408" s="44">
        <v>36.799999999999997</v>
      </c>
      <c r="BY408" s="44">
        <v>35.700000000000003</v>
      </c>
      <c r="BZ408" s="44">
        <v>65.5</v>
      </c>
      <c r="CA408" s="44">
        <v>12.6</v>
      </c>
      <c r="CB408" s="44">
        <v>10.9</v>
      </c>
      <c r="CC408" s="44">
        <v>132.4</v>
      </c>
      <c r="CD408" s="44">
        <v>112</v>
      </c>
      <c r="CE408" s="44">
        <v>89.3</v>
      </c>
      <c r="CF408" s="44">
        <v>137.6</v>
      </c>
      <c r="CG408" s="44">
        <v>119.2</v>
      </c>
      <c r="CH408" s="44">
        <v>86.2</v>
      </c>
      <c r="CI408" s="44">
        <v>115.9</v>
      </c>
      <c r="CJ408" s="44">
        <v>100.9</v>
      </c>
      <c r="CK408" s="44">
        <v>88.1</v>
      </c>
      <c r="CL408" s="44">
        <v>162.19999999999999</v>
      </c>
      <c r="CM408" s="44">
        <v>136.9</v>
      </c>
      <c r="CN408" s="44">
        <v>126.6</v>
      </c>
      <c r="CO408" s="45">
        <f t="shared" si="54"/>
        <v>187.2</v>
      </c>
      <c r="CP408" s="45">
        <f t="shared" si="55"/>
        <v>73.3</v>
      </c>
      <c r="CQ408" s="45">
        <f t="shared" si="56"/>
        <v>36.799999999999997</v>
      </c>
      <c r="CR408" s="45">
        <f t="shared" si="57"/>
        <v>12.6</v>
      </c>
      <c r="CS408" s="45">
        <f t="shared" si="58"/>
        <v>112</v>
      </c>
      <c r="CT408" s="45">
        <f t="shared" si="59"/>
        <v>119.2</v>
      </c>
      <c r="CU408" s="45">
        <f t="shared" si="60"/>
        <v>100.9</v>
      </c>
      <c r="CV408" s="45">
        <f t="shared" si="61"/>
        <v>136.9</v>
      </c>
    </row>
    <row r="409" spans="1:100" s="48" customFormat="1" x14ac:dyDescent="0.25">
      <c r="A409" s="41">
        <v>578</v>
      </c>
      <c r="B409" s="42" t="s">
        <v>3578</v>
      </c>
      <c r="C409" s="42" t="s">
        <v>3579</v>
      </c>
      <c r="D409" s="42" t="b">
        <v>0</v>
      </c>
      <c r="E409" s="46">
        <v>1.377</v>
      </c>
      <c r="F409" s="46">
        <f t="shared" si="62"/>
        <v>-1.377</v>
      </c>
      <c r="G409" s="46">
        <v>0.46</v>
      </c>
      <c r="H409" s="47">
        <v>0.45489439243957303</v>
      </c>
      <c r="I409" s="47">
        <v>0.96683874342798704</v>
      </c>
      <c r="J409" s="42" t="s">
        <v>3580</v>
      </c>
      <c r="K409" s="42" t="s">
        <v>30</v>
      </c>
      <c r="L409" s="42">
        <v>28</v>
      </c>
      <c r="M409" s="42">
        <v>31.2</v>
      </c>
      <c r="N409" s="42">
        <v>10.24</v>
      </c>
      <c r="O409" s="42" t="b">
        <v>0</v>
      </c>
      <c r="P409" s="42">
        <v>35.076000000000001</v>
      </c>
      <c r="Q409" s="42">
        <v>172.78</v>
      </c>
      <c r="R409" s="42">
        <v>7</v>
      </c>
      <c r="S409" s="42">
        <v>7</v>
      </c>
      <c r="T409" s="42">
        <v>107</v>
      </c>
      <c r="U409" s="44">
        <v>16423825.515625</v>
      </c>
      <c r="V409" s="44">
        <v>15105461.359375</v>
      </c>
      <c r="W409" s="44">
        <v>13934870.1875</v>
      </c>
      <c r="X409" s="44">
        <v>23907926.40625</v>
      </c>
      <c r="Y409" s="44">
        <v>21817889.9375</v>
      </c>
      <c r="Z409" s="44">
        <v>24589859.453125</v>
      </c>
      <c r="AA409" s="44">
        <v>23487149.1640625</v>
      </c>
      <c r="AB409" s="44">
        <v>22293691.171875</v>
      </c>
      <c r="AC409" s="44">
        <v>21079304.6953125</v>
      </c>
      <c r="AD409" s="44">
        <v>14881847.5078125</v>
      </c>
      <c r="AE409" s="44">
        <v>14699400.548828101</v>
      </c>
      <c r="AF409" s="44">
        <v>14897717.267578101</v>
      </c>
      <c r="AG409" s="44">
        <v>25287051.125</v>
      </c>
      <c r="AH409" s="44">
        <v>24268076.0390625</v>
      </c>
      <c r="AI409" s="44">
        <v>22254216.3125</v>
      </c>
      <c r="AJ409" s="44">
        <v>24175379.03125</v>
      </c>
      <c r="AK409" s="44">
        <v>24131064</v>
      </c>
      <c r="AL409" s="44">
        <v>22476307.265625</v>
      </c>
      <c r="AM409" s="44">
        <v>28418744.53125</v>
      </c>
      <c r="AN409" s="44">
        <v>27500944.9375</v>
      </c>
      <c r="AO409" s="44">
        <v>29131623.863281298</v>
      </c>
      <c r="AP409" s="44">
        <v>28549310.578125</v>
      </c>
      <c r="AQ409" s="44">
        <v>27810893.3125</v>
      </c>
      <c r="AR409" s="44">
        <v>26530749.53125</v>
      </c>
      <c r="AS409" s="44">
        <v>22695343.429946799</v>
      </c>
      <c r="AT409" s="44">
        <v>22466936.856766701</v>
      </c>
      <c r="AU409" s="44">
        <v>21974187.6538614</v>
      </c>
      <c r="AV409" s="44">
        <v>24503893.788174901</v>
      </c>
      <c r="AW409" s="44">
        <v>23677408.6666652</v>
      </c>
      <c r="AX409" s="44">
        <v>28273927.472123299</v>
      </c>
      <c r="AY409" s="44">
        <v>27315404.372441199</v>
      </c>
      <c r="AZ409" s="44">
        <v>28480509.060529999</v>
      </c>
      <c r="BA409" s="44">
        <v>27818386.034727398</v>
      </c>
      <c r="BB409" s="44">
        <v>53252843.571978502</v>
      </c>
      <c r="BC409" s="44">
        <v>56160839.965116002</v>
      </c>
      <c r="BD409" s="44">
        <v>58956312.783374198</v>
      </c>
      <c r="BE409" s="44">
        <v>41986272.275155097</v>
      </c>
      <c r="BF409" s="44">
        <v>41943181.071207002</v>
      </c>
      <c r="BG409" s="44">
        <v>40981018.5268647</v>
      </c>
      <c r="BH409" s="44">
        <v>50179510.1830808</v>
      </c>
      <c r="BI409" s="44">
        <v>53808023.270848699</v>
      </c>
      <c r="BJ409" s="44">
        <v>53221917.247730203</v>
      </c>
      <c r="BK409" s="44">
        <v>28418744.53125</v>
      </c>
      <c r="BL409" s="44">
        <v>31216355.304613899</v>
      </c>
      <c r="BM409" s="44">
        <v>31923493.680622101</v>
      </c>
      <c r="BN409" s="44">
        <v>33187053.152996499</v>
      </c>
      <c r="BO409" s="44">
        <v>34207870.295601502</v>
      </c>
      <c r="BP409" s="44">
        <v>34342691.1290849</v>
      </c>
      <c r="BQ409" s="44">
        <v>62.5</v>
      </c>
      <c r="BR409" s="44">
        <v>61.9</v>
      </c>
      <c r="BS409" s="44">
        <v>60.5</v>
      </c>
      <c r="BT409" s="44">
        <v>67.5</v>
      </c>
      <c r="BU409" s="44">
        <v>65.2</v>
      </c>
      <c r="BV409" s="44">
        <v>77.900000000000006</v>
      </c>
      <c r="BW409" s="44">
        <v>75.3</v>
      </c>
      <c r="BX409" s="44">
        <v>78.5</v>
      </c>
      <c r="BY409" s="44">
        <v>76.7</v>
      </c>
      <c r="BZ409" s="44">
        <v>146.69999999999999</v>
      </c>
      <c r="CA409" s="44">
        <v>154.69999999999999</v>
      </c>
      <c r="CB409" s="44">
        <v>162.5</v>
      </c>
      <c r="CC409" s="44">
        <v>115.7</v>
      </c>
      <c r="CD409" s="44">
        <v>115.6</v>
      </c>
      <c r="CE409" s="44">
        <v>112.9</v>
      </c>
      <c r="CF409" s="44">
        <v>138.30000000000001</v>
      </c>
      <c r="CG409" s="44">
        <v>148.30000000000001</v>
      </c>
      <c r="CH409" s="44">
        <v>146.69999999999999</v>
      </c>
      <c r="CI409" s="44">
        <v>78.3</v>
      </c>
      <c r="CJ409" s="44">
        <v>86</v>
      </c>
      <c r="CK409" s="44">
        <v>88</v>
      </c>
      <c r="CL409" s="44">
        <v>91.4</v>
      </c>
      <c r="CM409" s="44">
        <v>94.3</v>
      </c>
      <c r="CN409" s="44">
        <v>94.6</v>
      </c>
      <c r="CO409" s="45">
        <f t="shared" si="54"/>
        <v>61.9</v>
      </c>
      <c r="CP409" s="45">
        <f t="shared" si="55"/>
        <v>67.5</v>
      </c>
      <c r="CQ409" s="45">
        <f t="shared" si="56"/>
        <v>76.7</v>
      </c>
      <c r="CR409" s="45">
        <f t="shared" si="57"/>
        <v>154.69999999999999</v>
      </c>
      <c r="CS409" s="45">
        <f t="shared" si="58"/>
        <v>115.6</v>
      </c>
      <c r="CT409" s="45">
        <f t="shared" si="59"/>
        <v>146.69999999999999</v>
      </c>
      <c r="CU409" s="45">
        <f t="shared" si="60"/>
        <v>86</v>
      </c>
      <c r="CV409" s="45">
        <f t="shared" si="61"/>
        <v>94.3</v>
      </c>
    </row>
    <row r="410" spans="1:100" s="48" customFormat="1" x14ac:dyDescent="0.25">
      <c r="A410" s="41">
        <v>1422</v>
      </c>
      <c r="B410" s="42" t="s">
        <v>2551</v>
      </c>
      <c r="C410" s="42" t="s">
        <v>2552</v>
      </c>
      <c r="D410" s="42" t="b">
        <v>0</v>
      </c>
      <c r="E410" s="46">
        <v>1.371</v>
      </c>
      <c r="F410" s="46">
        <f t="shared" si="62"/>
        <v>-1.371</v>
      </c>
      <c r="G410" s="46">
        <v>0.45</v>
      </c>
      <c r="H410" s="47">
        <v>0.46050838980640102</v>
      </c>
      <c r="I410" s="47">
        <v>0.97108094003855205</v>
      </c>
      <c r="J410" s="42" t="s">
        <v>2553</v>
      </c>
      <c r="K410" s="42" t="s">
        <v>30</v>
      </c>
      <c r="L410" s="42">
        <v>5</v>
      </c>
      <c r="M410" s="42">
        <v>83.4</v>
      </c>
      <c r="N410" s="42">
        <v>6.87</v>
      </c>
      <c r="O410" s="42" t="b">
        <v>0</v>
      </c>
      <c r="P410" s="42">
        <v>7.3929999999999998</v>
      </c>
      <c r="Q410" s="42">
        <v>16.440000000000001</v>
      </c>
      <c r="R410" s="42">
        <v>2</v>
      </c>
      <c r="S410" s="42">
        <v>2</v>
      </c>
      <c r="T410" s="42">
        <v>6</v>
      </c>
      <c r="U410" s="44">
        <v>552088.34375</v>
      </c>
      <c r="V410" s="44">
        <v>209811.265625</v>
      </c>
      <c r="W410" s="44">
        <v>818755.25</v>
      </c>
      <c r="X410" s="44">
        <v>1104899.5</v>
      </c>
      <c r="Y410" s="44">
        <v>1112214.8125</v>
      </c>
      <c r="Z410" s="44">
        <v>1092088.46875</v>
      </c>
      <c r="AA410" s="44">
        <v>804080.5625</v>
      </c>
      <c r="AB410" s="44">
        <v>855407.3125</v>
      </c>
      <c r="AC410" s="44">
        <v>753340.84375</v>
      </c>
      <c r="AD410" s="44" t="s">
        <v>30</v>
      </c>
      <c r="AE410" s="44" t="s">
        <v>30</v>
      </c>
      <c r="AF410" s="44" t="s">
        <v>30</v>
      </c>
      <c r="AG410" s="44">
        <v>471738.34375</v>
      </c>
      <c r="AH410" s="44">
        <v>984460.8125</v>
      </c>
      <c r="AI410" s="44">
        <v>603488.4375</v>
      </c>
      <c r="AJ410" s="44">
        <v>361634.875</v>
      </c>
      <c r="AK410" s="44">
        <v>550736.21875</v>
      </c>
      <c r="AL410" s="44">
        <v>567346.125</v>
      </c>
      <c r="AM410" s="44">
        <v>1202090</v>
      </c>
      <c r="AN410" s="44">
        <v>417988.625</v>
      </c>
      <c r="AO410" s="44">
        <v>1042473.5625</v>
      </c>
      <c r="AP410" s="44">
        <v>1331921.3125</v>
      </c>
      <c r="AQ410" s="44">
        <v>1186410.40625</v>
      </c>
      <c r="AR410" s="44">
        <v>636877.125</v>
      </c>
      <c r="AS410" s="44">
        <v>762905.97176378604</v>
      </c>
      <c r="AT410" s="44">
        <v>312060.40944321197</v>
      </c>
      <c r="AU410" s="44">
        <v>1291112.2431713101</v>
      </c>
      <c r="AV410" s="44">
        <v>1132441.9999690901</v>
      </c>
      <c r="AW410" s="44">
        <v>1207007.8598855799</v>
      </c>
      <c r="AX410" s="44">
        <v>1255705.8415661501</v>
      </c>
      <c r="AY410" s="44">
        <v>935140.55534309195</v>
      </c>
      <c r="AZ410" s="44">
        <v>1092795.0659348301</v>
      </c>
      <c r="BA410" s="44">
        <v>994184.89888924197</v>
      </c>
      <c r="BB410" s="44" t="s">
        <v>30</v>
      </c>
      <c r="BC410" s="44" t="s">
        <v>30</v>
      </c>
      <c r="BD410" s="44" t="s">
        <v>30</v>
      </c>
      <c r="BE410" s="44">
        <v>783267.86486133595</v>
      </c>
      <c r="BF410" s="44">
        <v>1701470.60894862</v>
      </c>
      <c r="BG410" s="44">
        <v>1111320.68146766</v>
      </c>
      <c r="BH410" s="44">
        <v>750625.70349621295</v>
      </c>
      <c r="BI410" s="44">
        <v>1228044.7838768801</v>
      </c>
      <c r="BJ410" s="44">
        <v>1343425.6863782399</v>
      </c>
      <c r="BK410" s="44">
        <v>1202090</v>
      </c>
      <c r="BL410" s="44">
        <v>474459.38533896703</v>
      </c>
      <c r="BM410" s="44">
        <v>1142380.4708199301</v>
      </c>
      <c r="BN410" s="44">
        <v>1548287.5942866099</v>
      </c>
      <c r="BO410" s="44">
        <v>1459304.9147439899</v>
      </c>
      <c r="BP410" s="44">
        <v>824404.69181965594</v>
      </c>
      <c r="BQ410" s="44">
        <v>81.2</v>
      </c>
      <c r="BR410" s="44">
        <v>33.200000000000003</v>
      </c>
      <c r="BS410" s="44">
        <v>137.4</v>
      </c>
      <c r="BT410" s="44">
        <v>120.5</v>
      </c>
      <c r="BU410" s="44">
        <v>128.4</v>
      </c>
      <c r="BV410" s="44">
        <v>133.6</v>
      </c>
      <c r="BW410" s="44">
        <v>99.5</v>
      </c>
      <c r="BX410" s="44">
        <v>116.3</v>
      </c>
      <c r="BY410" s="44">
        <v>105.8</v>
      </c>
      <c r="BZ410" s="44" t="s">
        <v>30</v>
      </c>
      <c r="CA410" s="44" t="s">
        <v>30</v>
      </c>
      <c r="CB410" s="44" t="s">
        <v>30</v>
      </c>
      <c r="CC410" s="44">
        <v>83.4</v>
      </c>
      <c r="CD410" s="44">
        <v>181.1</v>
      </c>
      <c r="CE410" s="44">
        <v>118.3</v>
      </c>
      <c r="CF410" s="44">
        <v>79.900000000000006</v>
      </c>
      <c r="CG410" s="44">
        <v>130.69999999999999</v>
      </c>
      <c r="CH410" s="44">
        <v>143</v>
      </c>
      <c r="CI410" s="44">
        <v>127.9</v>
      </c>
      <c r="CJ410" s="44">
        <v>50.5</v>
      </c>
      <c r="CK410" s="44">
        <v>121.6</v>
      </c>
      <c r="CL410" s="44">
        <v>164.8</v>
      </c>
      <c r="CM410" s="44">
        <v>155.30000000000001</v>
      </c>
      <c r="CN410" s="44">
        <v>87.7</v>
      </c>
      <c r="CO410" s="45">
        <f t="shared" si="54"/>
        <v>81.2</v>
      </c>
      <c r="CP410" s="45">
        <f t="shared" si="55"/>
        <v>128.4</v>
      </c>
      <c r="CQ410" s="45">
        <f t="shared" si="56"/>
        <v>105.8</v>
      </c>
      <c r="CR410" s="45" t="e">
        <f t="shared" si="57"/>
        <v>#NUM!</v>
      </c>
      <c r="CS410" s="45">
        <f t="shared" si="58"/>
        <v>118.3</v>
      </c>
      <c r="CT410" s="45">
        <f t="shared" si="59"/>
        <v>130.69999999999999</v>
      </c>
      <c r="CU410" s="45">
        <f t="shared" si="60"/>
        <v>121.6</v>
      </c>
      <c r="CV410" s="45">
        <f t="shared" si="61"/>
        <v>155.30000000000001</v>
      </c>
    </row>
    <row r="411" spans="1:100" s="48" customFormat="1" x14ac:dyDescent="0.25">
      <c r="A411" s="41">
        <v>290</v>
      </c>
      <c r="B411" s="42" t="s">
        <v>3440</v>
      </c>
      <c r="C411" s="42" t="s">
        <v>3441</v>
      </c>
      <c r="D411" s="42" t="b">
        <v>0</v>
      </c>
      <c r="E411" s="46">
        <v>1.369</v>
      </c>
      <c r="F411" s="46">
        <f t="shared" si="62"/>
        <v>-1.369</v>
      </c>
      <c r="G411" s="46">
        <v>0.45</v>
      </c>
      <c r="H411" s="47">
        <v>0.46161326121027102</v>
      </c>
      <c r="I411" s="47">
        <v>0.97108094003855205</v>
      </c>
      <c r="J411" s="42" t="s">
        <v>3442</v>
      </c>
      <c r="K411" s="42" t="s">
        <v>30</v>
      </c>
      <c r="L411" s="42">
        <v>40</v>
      </c>
      <c r="M411" s="42">
        <v>46.1</v>
      </c>
      <c r="N411" s="42">
        <v>10.210000000000001</v>
      </c>
      <c r="O411" s="42" t="b">
        <v>0</v>
      </c>
      <c r="P411" s="42">
        <v>77.384</v>
      </c>
      <c r="Q411" s="42">
        <v>370.88</v>
      </c>
      <c r="R411" s="42">
        <v>17</v>
      </c>
      <c r="S411" s="42">
        <v>17</v>
      </c>
      <c r="T411" s="42">
        <v>189</v>
      </c>
      <c r="U411" s="44">
        <v>32461798.828125</v>
      </c>
      <c r="V411" s="44">
        <v>32389328.65625</v>
      </c>
      <c r="W411" s="44">
        <v>29181305.59375</v>
      </c>
      <c r="X411" s="44">
        <v>43853758.125</v>
      </c>
      <c r="Y411" s="44">
        <v>38789583.2421875</v>
      </c>
      <c r="Z411" s="44">
        <v>30925993.03125</v>
      </c>
      <c r="AA411" s="44">
        <v>38488564.4296875</v>
      </c>
      <c r="AB411" s="44">
        <v>36712875</v>
      </c>
      <c r="AC411" s="44">
        <v>36575167.5078125</v>
      </c>
      <c r="AD411" s="44">
        <v>9582670.3125</v>
      </c>
      <c r="AE411" s="44">
        <v>8771631.40625</v>
      </c>
      <c r="AF411" s="44">
        <v>8095845.921875</v>
      </c>
      <c r="AG411" s="44">
        <v>37764508.625</v>
      </c>
      <c r="AH411" s="44">
        <v>37299023.21875</v>
      </c>
      <c r="AI411" s="44">
        <v>35685633.578125</v>
      </c>
      <c r="AJ411" s="44">
        <v>31490582.875</v>
      </c>
      <c r="AK411" s="44">
        <v>27696865.75</v>
      </c>
      <c r="AL411" s="44">
        <v>27384641.609375</v>
      </c>
      <c r="AM411" s="44">
        <v>34541732.125</v>
      </c>
      <c r="AN411" s="44">
        <v>34140947.359375</v>
      </c>
      <c r="AO411" s="44">
        <v>33586200.421875</v>
      </c>
      <c r="AP411" s="44">
        <v>51436226.5</v>
      </c>
      <c r="AQ411" s="44">
        <v>50658099.71875</v>
      </c>
      <c r="AR411" s="44">
        <v>48351545.15625</v>
      </c>
      <c r="AS411" s="44">
        <v>44857495.110212997</v>
      </c>
      <c r="AT411" s="44">
        <v>48173901.110368997</v>
      </c>
      <c r="AU411" s="44">
        <v>46016609.876778401</v>
      </c>
      <c r="AV411" s="44">
        <v>44946927.351524398</v>
      </c>
      <c r="AW411" s="44">
        <v>42095583.810619503</v>
      </c>
      <c r="AX411" s="44">
        <v>35559344.519060701</v>
      </c>
      <c r="AY411" s="44">
        <v>44761954.452961102</v>
      </c>
      <c r="AZ411" s="44">
        <v>46901222.458607599</v>
      </c>
      <c r="BA411" s="44">
        <v>48268296.498575002</v>
      </c>
      <c r="BB411" s="44">
        <v>34290395.926010601</v>
      </c>
      <c r="BC411" s="44">
        <v>33513080.0744568</v>
      </c>
      <c r="BD411" s="44">
        <v>32038547.640772901</v>
      </c>
      <c r="BE411" s="44">
        <v>62703671.283327296</v>
      </c>
      <c r="BF411" s="44">
        <v>64464924.294988401</v>
      </c>
      <c r="BG411" s="44">
        <v>65714900.505690202</v>
      </c>
      <c r="BH411" s="44">
        <v>65363278.151900299</v>
      </c>
      <c r="BI411" s="44">
        <v>61759133.240273699</v>
      </c>
      <c r="BJ411" s="44">
        <v>64844420.943734497</v>
      </c>
      <c r="BK411" s="44">
        <v>34541732.125</v>
      </c>
      <c r="BL411" s="44">
        <v>38753429.950442098</v>
      </c>
      <c r="BM411" s="44">
        <v>36804980.798727997</v>
      </c>
      <c r="BN411" s="44">
        <v>59791874.069036603</v>
      </c>
      <c r="BO411" s="44">
        <v>62310321.539429598</v>
      </c>
      <c r="BP411" s="44">
        <v>62588589.099573098</v>
      </c>
      <c r="BQ411" s="44">
        <v>91.2</v>
      </c>
      <c r="BR411" s="44">
        <v>97.9</v>
      </c>
      <c r="BS411" s="44">
        <v>93.5</v>
      </c>
      <c r="BT411" s="44">
        <v>91.3</v>
      </c>
      <c r="BU411" s="44">
        <v>85.5</v>
      </c>
      <c r="BV411" s="44">
        <v>72.3</v>
      </c>
      <c r="BW411" s="44">
        <v>91</v>
      </c>
      <c r="BX411" s="44">
        <v>95.3</v>
      </c>
      <c r="BY411" s="44">
        <v>98.1</v>
      </c>
      <c r="BZ411" s="44">
        <v>69.7</v>
      </c>
      <c r="CA411" s="44">
        <v>68.099999999999994</v>
      </c>
      <c r="CB411" s="44">
        <v>65.099999999999994</v>
      </c>
      <c r="CC411" s="44">
        <v>127.4</v>
      </c>
      <c r="CD411" s="44">
        <v>131</v>
      </c>
      <c r="CE411" s="44">
        <v>133.5</v>
      </c>
      <c r="CF411" s="44">
        <v>132.80000000000001</v>
      </c>
      <c r="CG411" s="44">
        <v>125.5</v>
      </c>
      <c r="CH411" s="44">
        <v>131.80000000000001</v>
      </c>
      <c r="CI411" s="44">
        <v>70.2</v>
      </c>
      <c r="CJ411" s="44">
        <v>78.7</v>
      </c>
      <c r="CK411" s="44">
        <v>74.8</v>
      </c>
      <c r="CL411" s="44">
        <v>121.5</v>
      </c>
      <c r="CM411" s="44">
        <v>126.6</v>
      </c>
      <c r="CN411" s="44">
        <v>127.2</v>
      </c>
      <c r="CO411" s="45">
        <f t="shared" si="54"/>
        <v>93.5</v>
      </c>
      <c r="CP411" s="45">
        <f t="shared" si="55"/>
        <v>85.5</v>
      </c>
      <c r="CQ411" s="45">
        <f t="shared" si="56"/>
        <v>95.3</v>
      </c>
      <c r="CR411" s="45">
        <f t="shared" si="57"/>
        <v>68.099999999999994</v>
      </c>
      <c r="CS411" s="45">
        <f t="shared" si="58"/>
        <v>131</v>
      </c>
      <c r="CT411" s="45">
        <f t="shared" si="59"/>
        <v>131.80000000000001</v>
      </c>
      <c r="CU411" s="45">
        <f t="shared" si="60"/>
        <v>74.8</v>
      </c>
      <c r="CV411" s="45">
        <f t="shared" si="61"/>
        <v>126.6</v>
      </c>
    </row>
    <row r="412" spans="1:100" s="48" customFormat="1" x14ac:dyDescent="0.25">
      <c r="A412" s="41">
        <v>422</v>
      </c>
      <c r="B412" s="42" t="s">
        <v>3569</v>
      </c>
      <c r="C412" s="42" t="s">
        <v>3570</v>
      </c>
      <c r="D412" s="42" t="b">
        <v>0</v>
      </c>
      <c r="E412" s="46">
        <v>1.369</v>
      </c>
      <c r="F412" s="46">
        <f t="shared" si="62"/>
        <v>-1.369</v>
      </c>
      <c r="G412" s="46">
        <v>0.45</v>
      </c>
      <c r="H412" s="47">
        <v>0.46165358803075301</v>
      </c>
      <c r="I412" s="47">
        <v>0.97108094003855205</v>
      </c>
      <c r="J412" s="42" t="s">
        <v>3571</v>
      </c>
      <c r="K412" s="42" t="s">
        <v>30</v>
      </c>
      <c r="L412" s="42">
        <v>17</v>
      </c>
      <c r="M412" s="42">
        <v>115.1</v>
      </c>
      <c r="N412" s="42">
        <v>5.43</v>
      </c>
      <c r="O412" s="42" t="b">
        <v>0</v>
      </c>
      <c r="P412" s="42">
        <v>50.972000000000001</v>
      </c>
      <c r="Q412" s="42">
        <v>236.2</v>
      </c>
      <c r="R412" s="42">
        <v>11</v>
      </c>
      <c r="S412" s="42">
        <v>11</v>
      </c>
      <c r="T412" s="42">
        <v>99</v>
      </c>
      <c r="U412" s="44">
        <v>4870279.65625</v>
      </c>
      <c r="V412" s="44">
        <v>4667538.359375</v>
      </c>
      <c r="W412" s="44">
        <v>4537536.96875</v>
      </c>
      <c r="X412" s="44">
        <v>5375246.8125</v>
      </c>
      <c r="Y412" s="44">
        <v>5305526.7734375</v>
      </c>
      <c r="Z412" s="44">
        <v>4778829.4375</v>
      </c>
      <c r="AA412" s="44">
        <v>8145832.671875</v>
      </c>
      <c r="AB412" s="44">
        <v>5522528.1484375</v>
      </c>
      <c r="AC412" s="44">
        <v>5940974.828125</v>
      </c>
      <c r="AD412" s="44">
        <v>1486477.55859375</v>
      </c>
      <c r="AE412" s="44">
        <v>1183380.3515625</v>
      </c>
      <c r="AF412" s="44">
        <v>1376493.76953125</v>
      </c>
      <c r="AG412" s="44">
        <v>5645286.65625</v>
      </c>
      <c r="AH412" s="44">
        <v>4388338.40625</v>
      </c>
      <c r="AI412" s="44">
        <v>5113768.7109375</v>
      </c>
      <c r="AJ412" s="44">
        <v>4443164.2421875</v>
      </c>
      <c r="AK412" s="44">
        <v>3910044.09375</v>
      </c>
      <c r="AL412" s="44">
        <v>3538626.78515625</v>
      </c>
      <c r="AM412" s="44">
        <v>9398491.9375</v>
      </c>
      <c r="AN412" s="44">
        <v>7118431.53125</v>
      </c>
      <c r="AO412" s="44">
        <v>6431264.375</v>
      </c>
      <c r="AP412" s="44">
        <v>7491899.78125</v>
      </c>
      <c r="AQ412" s="44">
        <v>6605949.390625</v>
      </c>
      <c r="AR412" s="44">
        <v>8459937.65625</v>
      </c>
      <c r="AS412" s="44">
        <v>6730019.7078518802</v>
      </c>
      <c r="AT412" s="44">
        <v>6942210.3106788704</v>
      </c>
      <c r="AU412" s="44">
        <v>7155336.7556367703</v>
      </c>
      <c r="AV412" s="44">
        <v>5509238.8499360997</v>
      </c>
      <c r="AW412" s="44">
        <v>5757711.9495272199</v>
      </c>
      <c r="AX412" s="44">
        <v>5494796.6325342897</v>
      </c>
      <c r="AY412" s="44">
        <v>9473551.33772319</v>
      </c>
      <c r="AZ412" s="44">
        <v>7055108.6294328403</v>
      </c>
      <c r="BA412" s="44">
        <v>7840312.2674217597</v>
      </c>
      <c r="BB412" s="44">
        <v>5319175.3819203796</v>
      </c>
      <c r="BC412" s="44">
        <v>4521247.9462138703</v>
      </c>
      <c r="BD412" s="44">
        <v>5447344.4329261901</v>
      </c>
      <c r="BE412" s="44">
        <v>9373356.4047837295</v>
      </c>
      <c r="BF412" s="44">
        <v>7584485.5636189198</v>
      </c>
      <c r="BG412" s="44">
        <v>9416977.3198132496</v>
      </c>
      <c r="BH412" s="44">
        <v>9222432.6678703502</v>
      </c>
      <c r="BI412" s="44">
        <v>8718709.7753561307</v>
      </c>
      <c r="BJ412" s="44">
        <v>8379156.7584690005</v>
      </c>
      <c r="BK412" s="44">
        <v>9398491.9375</v>
      </c>
      <c r="BL412" s="44">
        <v>8080140.0968612498</v>
      </c>
      <c r="BM412" s="44">
        <v>7047613.5692697102</v>
      </c>
      <c r="BN412" s="44">
        <v>8708934.5144388191</v>
      </c>
      <c r="BO412" s="44">
        <v>8125429.7513787504</v>
      </c>
      <c r="BP412" s="44">
        <v>10950954.3089874</v>
      </c>
      <c r="BQ412" s="44">
        <v>88.6</v>
      </c>
      <c r="BR412" s="44">
        <v>91.4</v>
      </c>
      <c r="BS412" s="44">
        <v>94.2</v>
      </c>
      <c r="BT412" s="44">
        <v>72.5</v>
      </c>
      <c r="BU412" s="44">
        <v>75.8</v>
      </c>
      <c r="BV412" s="44">
        <v>72.400000000000006</v>
      </c>
      <c r="BW412" s="44">
        <v>124.8</v>
      </c>
      <c r="BX412" s="44">
        <v>92.9</v>
      </c>
      <c r="BY412" s="44">
        <v>103.2</v>
      </c>
      <c r="BZ412" s="44">
        <v>70</v>
      </c>
      <c r="CA412" s="44">
        <v>59.5</v>
      </c>
      <c r="CB412" s="44">
        <v>71.7</v>
      </c>
      <c r="CC412" s="44">
        <v>123.4</v>
      </c>
      <c r="CD412" s="44">
        <v>99.9</v>
      </c>
      <c r="CE412" s="44">
        <v>124</v>
      </c>
      <c r="CF412" s="44">
        <v>121.4</v>
      </c>
      <c r="CG412" s="44">
        <v>114.8</v>
      </c>
      <c r="CH412" s="44">
        <v>110.3</v>
      </c>
      <c r="CI412" s="44">
        <v>123.8</v>
      </c>
      <c r="CJ412" s="44">
        <v>106.4</v>
      </c>
      <c r="CK412" s="44">
        <v>92.8</v>
      </c>
      <c r="CL412" s="44">
        <v>114.7</v>
      </c>
      <c r="CM412" s="44">
        <v>107</v>
      </c>
      <c r="CN412" s="44">
        <v>144.19999999999999</v>
      </c>
      <c r="CO412" s="45">
        <f t="shared" si="54"/>
        <v>91.4</v>
      </c>
      <c r="CP412" s="45">
        <f t="shared" si="55"/>
        <v>72.5</v>
      </c>
      <c r="CQ412" s="45">
        <f t="shared" si="56"/>
        <v>103.2</v>
      </c>
      <c r="CR412" s="45">
        <f t="shared" si="57"/>
        <v>70</v>
      </c>
      <c r="CS412" s="45">
        <f t="shared" si="58"/>
        <v>123.4</v>
      </c>
      <c r="CT412" s="45">
        <f t="shared" si="59"/>
        <v>114.8</v>
      </c>
      <c r="CU412" s="45">
        <f t="shared" si="60"/>
        <v>106.4</v>
      </c>
      <c r="CV412" s="45">
        <f t="shared" si="61"/>
        <v>114.7</v>
      </c>
    </row>
    <row r="413" spans="1:100" s="48" customFormat="1" x14ac:dyDescent="0.25">
      <c r="A413" s="41">
        <v>1435</v>
      </c>
      <c r="B413" s="42" t="s">
        <v>3551</v>
      </c>
      <c r="C413" s="42" t="s">
        <v>3552</v>
      </c>
      <c r="D413" s="42" t="b">
        <v>0</v>
      </c>
      <c r="E413" s="46">
        <v>1.367</v>
      </c>
      <c r="F413" s="46">
        <f t="shared" si="62"/>
        <v>-1.367</v>
      </c>
      <c r="G413" s="46">
        <v>0.45</v>
      </c>
      <c r="H413" s="47">
        <v>0.46392251324610201</v>
      </c>
      <c r="I413" s="47">
        <v>0.97108094003855205</v>
      </c>
      <c r="J413" s="42" t="s">
        <v>3553</v>
      </c>
      <c r="K413" s="42" t="s">
        <v>30</v>
      </c>
      <c r="L413" s="42">
        <v>7</v>
      </c>
      <c r="M413" s="42">
        <v>39.299999999999997</v>
      </c>
      <c r="N413" s="42">
        <v>7.43</v>
      </c>
      <c r="O413" s="42" t="b">
        <v>0</v>
      </c>
      <c r="P413" s="42">
        <v>7.149</v>
      </c>
      <c r="Q413" s="42">
        <v>15.19</v>
      </c>
      <c r="R413" s="42">
        <v>2</v>
      </c>
      <c r="S413" s="42">
        <v>2</v>
      </c>
      <c r="T413" s="42">
        <v>16</v>
      </c>
      <c r="U413" s="44">
        <v>759749.66015625</v>
      </c>
      <c r="V413" s="44">
        <v>457124.5625</v>
      </c>
      <c r="W413" s="44">
        <v>449865.884765625</v>
      </c>
      <c r="X413" s="44">
        <v>530054.0625</v>
      </c>
      <c r="Y413" s="44">
        <v>560304.88671875</v>
      </c>
      <c r="Z413" s="44">
        <v>464374.26953125</v>
      </c>
      <c r="AA413" s="44">
        <v>345596.27734375</v>
      </c>
      <c r="AB413" s="44">
        <v>421789.203125</v>
      </c>
      <c r="AC413" s="44">
        <v>292933.373046875</v>
      </c>
      <c r="AD413" s="44">
        <v>496688.125</v>
      </c>
      <c r="AE413" s="44">
        <v>408566.64355468802</v>
      </c>
      <c r="AF413" s="44">
        <v>346962.63574218802</v>
      </c>
      <c r="AG413" s="44">
        <v>600095.255859375</v>
      </c>
      <c r="AH413" s="44">
        <v>564365.25390625</v>
      </c>
      <c r="AI413" s="44">
        <v>564330.390625</v>
      </c>
      <c r="AJ413" s="44">
        <v>692851</v>
      </c>
      <c r="AK413" s="44">
        <v>638876.0625</v>
      </c>
      <c r="AL413" s="44">
        <v>578277.349609375</v>
      </c>
      <c r="AM413" s="44">
        <v>736056.4375</v>
      </c>
      <c r="AN413" s="44">
        <v>667985.171875</v>
      </c>
      <c r="AO413" s="44">
        <v>589501.923828125</v>
      </c>
      <c r="AP413" s="44">
        <v>665500.03125</v>
      </c>
      <c r="AQ413" s="44">
        <v>596096.34765625</v>
      </c>
      <c r="AR413" s="44">
        <v>601109.96875</v>
      </c>
      <c r="AS413" s="44">
        <v>1049863.77513736</v>
      </c>
      <c r="AT413" s="44">
        <v>679899.04028919502</v>
      </c>
      <c r="AU413" s="44">
        <v>709402.90350015298</v>
      </c>
      <c r="AV413" s="44">
        <v>543267.04159902304</v>
      </c>
      <c r="AW413" s="44">
        <v>608059.15781833604</v>
      </c>
      <c r="AX413" s="44">
        <v>533947.11107135704</v>
      </c>
      <c r="AY413" s="44">
        <v>401926.26185978699</v>
      </c>
      <c r="AZ413" s="44">
        <v>538841.73457961099</v>
      </c>
      <c r="BA413" s="44">
        <v>386584.55635327002</v>
      </c>
      <c r="BB413" s="44">
        <v>1777336.7863633099</v>
      </c>
      <c r="BC413" s="44">
        <v>1560978.34109219</v>
      </c>
      <c r="BD413" s="44">
        <v>1373071.9485110601</v>
      </c>
      <c r="BE413" s="44">
        <v>996389.91826258495</v>
      </c>
      <c r="BF413" s="44">
        <v>975407.93908778299</v>
      </c>
      <c r="BG413" s="44">
        <v>1039211.35072664</v>
      </c>
      <c r="BH413" s="44">
        <v>1438112.8736354699</v>
      </c>
      <c r="BI413" s="44">
        <v>1424581.11412693</v>
      </c>
      <c r="BJ413" s="44">
        <v>1369309.86409039</v>
      </c>
      <c r="BK413" s="44">
        <v>736056.4375</v>
      </c>
      <c r="BL413" s="44">
        <v>758230.76301025401</v>
      </c>
      <c r="BM413" s="44">
        <v>645997.66317050101</v>
      </c>
      <c r="BN413" s="44">
        <v>773608.34511139605</v>
      </c>
      <c r="BO413" s="44">
        <v>733208.61416348896</v>
      </c>
      <c r="BP413" s="44">
        <v>778105.94710410805</v>
      </c>
      <c r="BQ413" s="44">
        <v>115.4</v>
      </c>
      <c r="BR413" s="44">
        <v>74.7</v>
      </c>
      <c r="BS413" s="44">
        <v>78</v>
      </c>
      <c r="BT413" s="44">
        <v>59.7</v>
      </c>
      <c r="BU413" s="44">
        <v>66.8</v>
      </c>
      <c r="BV413" s="44">
        <v>58.7</v>
      </c>
      <c r="BW413" s="44">
        <v>44.2</v>
      </c>
      <c r="BX413" s="44">
        <v>59.2</v>
      </c>
      <c r="BY413" s="44">
        <v>42.5</v>
      </c>
      <c r="BZ413" s="44">
        <v>195.4</v>
      </c>
      <c r="CA413" s="44">
        <v>171.6</v>
      </c>
      <c r="CB413" s="44">
        <v>150.9</v>
      </c>
      <c r="CC413" s="44">
        <v>109.5</v>
      </c>
      <c r="CD413" s="44">
        <v>107.2</v>
      </c>
      <c r="CE413" s="44">
        <v>114.2</v>
      </c>
      <c r="CF413" s="44">
        <v>158.1</v>
      </c>
      <c r="CG413" s="44">
        <v>156.6</v>
      </c>
      <c r="CH413" s="44">
        <v>150.5</v>
      </c>
      <c r="CI413" s="44">
        <v>80.900000000000006</v>
      </c>
      <c r="CJ413" s="44">
        <v>83.4</v>
      </c>
      <c r="CK413" s="44">
        <v>71</v>
      </c>
      <c r="CL413" s="44">
        <v>85</v>
      </c>
      <c r="CM413" s="44">
        <v>80.599999999999994</v>
      </c>
      <c r="CN413" s="44">
        <v>85.5</v>
      </c>
      <c r="CO413" s="45">
        <f t="shared" si="54"/>
        <v>78</v>
      </c>
      <c r="CP413" s="45">
        <f t="shared" si="55"/>
        <v>59.7</v>
      </c>
      <c r="CQ413" s="45">
        <f t="shared" si="56"/>
        <v>44.2</v>
      </c>
      <c r="CR413" s="45">
        <f t="shared" si="57"/>
        <v>171.6</v>
      </c>
      <c r="CS413" s="45">
        <f t="shared" si="58"/>
        <v>109.5</v>
      </c>
      <c r="CT413" s="45">
        <f t="shared" si="59"/>
        <v>156.6</v>
      </c>
      <c r="CU413" s="45">
        <f t="shared" si="60"/>
        <v>80.900000000000006</v>
      </c>
      <c r="CV413" s="45">
        <f t="shared" si="61"/>
        <v>85</v>
      </c>
    </row>
    <row r="414" spans="1:100" s="48" customFormat="1" x14ac:dyDescent="0.25">
      <c r="A414" s="41">
        <v>1379</v>
      </c>
      <c r="B414" s="42" t="s">
        <v>4145</v>
      </c>
      <c r="C414" s="42" t="s">
        <v>4146</v>
      </c>
      <c r="D414" s="42" t="b">
        <v>0</v>
      </c>
      <c r="E414" s="46">
        <v>1.365</v>
      </c>
      <c r="F414" s="46">
        <f t="shared" si="62"/>
        <v>-1.365</v>
      </c>
      <c r="G414" s="46">
        <v>0.45</v>
      </c>
      <c r="H414" s="47">
        <v>0.465320518515695</v>
      </c>
      <c r="I414" s="47">
        <v>0.97290159193564796</v>
      </c>
      <c r="J414" s="42" t="s">
        <v>4147</v>
      </c>
      <c r="K414" s="42" t="s">
        <v>30</v>
      </c>
      <c r="L414" s="42">
        <v>10</v>
      </c>
      <c r="M414" s="42">
        <v>61.4</v>
      </c>
      <c r="N414" s="42">
        <v>9.48</v>
      </c>
      <c r="O414" s="42" t="b">
        <v>0</v>
      </c>
      <c r="P414" s="42">
        <v>7.8879999999999999</v>
      </c>
      <c r="Q414" s="42">
        <v>7.92</v>
      </c>
      <c r="R414" s="42">
        <v>3</v>
      </c>
      <c r="S414" s="42">
        <v>3</v>
      </c>
      <c r="T414" s="42">
        <v>7</v>
      </c>
      <c r="U414" s="44">
        <v>815406.125</v>
      </c>
      <c r="V414" s="44">
        <v>1312227.78125</v>
      </c>
      <c r="W414" s="44">
        <v>619593.5</v>
      </c>
      <c r="X414" s="44">
        <v>379781.15625</v>
      </c>
      <c r="Y414" s="44">
        <v>640493.828125</v>
      </c>
      <c r="Z414" s="44">
        <v>459703.4375</v>
      </c>
      <c r="AA414" s="44">
        <v>731544.0625</v>
      </c>
      <c r="AB414" s="44">
        <v>712518.28125</v>
      </c>
      <c r="AC414" s="44">
        <v>884348.140625</v>
      </c>
      <c r="AD414" s="44">
        <v>470196.71875</v>
      </c>
      <c r="AE414" s="44">
        <v>168386.25</v>
      </c>
      <c r="AF414" s="44" t="s">
        <v>30</v>
      </c>
      <c r="AG414" s="44">
        <v>816384.5</v>
      </c>
      <c r="AH414" s="44">
        <v>2047014.25</v>
      </c>
      <c r="AI414" s="44">
        <v>1913944.59375</v>
      </c>
      <c r="AJ414" s="44">
        <v>1334448.484375</v>
      </c>
      <c r="AK414" s="44">
        <v>761903.40625</v>
      </c>
      <c r="AL414" s="44">
        <v>407001.21875</v>
      </c>
      <c r="AM414" s="44">
        <v>1180759.8125</v>
      </c>
      <c r="AN414" s="44">
        <v>1271462.4375</v>
      </c>
      <c r="AO414" s="44">
        <v>1016363.09375</v>
      </c>
      <c r="AP414" s="44">
        <v>1644811.78125</v>
      </c>
      <c r="AQ414" s="44">
        <v>1407205.4375</v>
      </c>
      <c r="AR414" s="44">
        <v>882518.0625</v>
      </c>
      <c r="AS414" s="44">
        <v>1126772.93266123</v>
      </c>
      <c r="AT414" s="44">
        <v>1951727.12713878</v>
      </c>
      <c r="AU414" s="44">
        <v>977049.92259819398</v>
      </c>
      <c r="AV414" s="44">
        <v>389248.19147291</v>
      </c>
      <c r="AW414" s="44">
        <v>695082.529082102</v>
      </c>
      <c r="AX414" s="44">
        <v>528576.49208356801</v>
      </c>
      <c r="AY414" s="44">
        <v>850781.06942075398</v>
      </c>
      <c r="AZ414" s="44">
        <v>910252.286554266</v>
      </c>
      <c r="BA414" s="44">
        <v>1167075.40028445</v>
      </c>
      <c r="BB414" s="44">
        <v>1682540.57827877</v>
      </c>
      <c r="BC414" s="44">
        <v>643340.06051218999</v>
      </c>
      <c r="BD414" s="44" t="s">
        <v>30</v>
      </c>
      <c r="BE414" s="44">
        <v>1355513.60768708</v>
      </c>
      <c r="BF414" s="44">
        <v>3537910.84241253</v>
      </c>
      <c r="BG414" s="44">
        <v>3524518.5790615701</v>
      </c>
      <c r="BH414" s="44">
        <v>2769841.6320147198</v>
      </c>
      <c r="BI414" s="44">
        <v>1698910.42573336</v>
      </c>
      <c r="BJ414" s="44">
        <v>963743.06188483699</v>
      </c>
      <c r="BK414" s="44">
        <v>1180759.8125</v>
      </c>
      <c r="BL414" s="44">
        <v>1443238.52491879</v>
      </c>
      <c r="BM414" s="44">
        <v>1113767.6688679799</v>
      </c>
      <c r="BN414" s="44">
        <v>1912006.1012206599</v>
      </c>
      <c r="BO414" s="44">
        <v>1730886.5466622401</v>
      </c>
      <c r="BP414" s="44">
        <v>1142374.25522324</v>
      </c>
      <c r="BQ414" s="44">
        <v>81.2</v>
      </c>
      <c r="BR414" s="44">
        <v>140.69999999999999</v>
      </c>
      <c r="BS414" s="44">
        <v>70.400000000000006</v>
      </c>
      <c r="BT414" s="44">
        <v>28.1</v>
      </c>
      <c r="BU414" s="44">
        <v>50.1</v>
      </c>
      <c r="BV414" s="44">
        <v>38.1</v>
      </c>
      <c r="BW414" s="44">
        <v>61.3</v>
      </c>
      <c r="BX414" s="44">
        <v>65.599999999999994</v>
      </c>
      <c r="BY414" s="44">
        <v>84.1</v>
      </c>
      <c r="BZ414" s="44">
        <v>121.3</v>
      </c>
      <c r="CA414" s="44">
        <v>46.4</v>
      </c>
      <c r="CB414" s="44" t="s">
        <v>30</v>
      </c>
      <c r="CC414" s="44">
        <v>97.7</v>
      </c>
      <c r="CD414" s="44">
        <v>255</v>
      </c>
      <c r="CE414" s="44">
        <v>254.1</v>
      </c>
      <c r="CF414" s="44">
        <v>199.7</v>
      </c>
      <c r="CG414" s="44">
        <v>122.5</v>
      </c>
      <c r="CH414" s="44">
        <v>69.5</v>
      </c>
      <c r="CI414" s="44">
        <v>85.1</v>
      </c>
      <c r="CJ414" s="44">
        <v>104</v>
      </c>
      <c r="CK414" s="44">
        <v>80.3</v>
      </c>
      <c r="CL414" s="44">
        <v>137.80000000000001</v>
      </c>
      <c r="CM414" s="44">
        <v>124.8</v>
      </c>
      <c r="CN414" s="44">
        <v>82.3</v>
      </c>
      <c r="CO414" s="45">
        <f t="shared" si="54"/>
        <v>81.2</v>
      </c>
      <c r="CP414" s="45">
        <f t="shared" si="55"/>
        <v>38.1</v>
      </c>
      <c r="CQ414" s="45">
        <f t="shared" si="56"/>
        <v>65.599999999999994</v>
      </c>
      <c r="CR414" s="45">
        <f t="shared" si="57"/>
        <v>83.85</v>
      </c>
      <c r="CS414" s="45">
        <f t="shared" si="58"/>
        <v>254.1</v>
      </c>
      <c r="CT414" s="45">
        <f t="shared" si="59"/>
        <v>122.5</v>
      </c>
      <c r="CU414" s="45">
        <f t="shared" si="60"/>
        <v>85.1</v>
      </c>
      <c r="CV414" s="45">
        <f t="shared" si="61"/>
        <v>124.8</v>
      </c>
    </row>
    <row r="415" spans="1:100" s="48" customFormat="1" x14ac:dyDescent="0.25">
      <c r="A415" s="41">
        <v>78</v>
      </c>
      <c r="B415" s="42" t="s">
        <v>4002</v>
      </c>
      <c r="C415" s="42" t="s">
        <v>4003</v>
      </c>
      <c r="D415" s="42" t="b">
        <v>0</v>
      </c>
      <c r="E415" s="46">
        <v>1.3640000000000001</v>
      </c>
      <c r="F415" s="46">
        <f t="shared" si="62"/>
        <v>-1.3640000000000001</v>
      </c>
      <c r="G415" s="46">
        <v>0.45</v>
      </c>
      <c r="H415" s="47">
        <v>0.46685976216729302</v>
      </c>
      <c r="I415" s="47">
        <v>0.97390069905830601</v>
      </c>
      <c r="J415" s="42" t="s">
        <v>4004</v>
      </c>
      <c r="K415" s="42" t="s">
        <v>30</v>
      </c>
      <c r="L415" s="42">
        <v>52</v>
      </c>
      <c r="M415" s="42">
        <v>80.8</v>
      </c>
      <c r="N415" s="42">
        <v>5.69</v>
      </c>
      <c r="O415" s="42" t="b">
        <v>0</v>
      </c>
      <c r="P415" s="42">
        <v>214.893</v>
      </c>
      <c r="Q415" s="42">
        <v>1566.26</v>
      </c>
      <c r="R415" s="42">
        <v>29</v>
      </c>
      <c r="S415" s="42">
        <v>2</v>
      </c>
      <c r="T415" s="42">
        <v>549</v>
      </c>
      <c r="U415" s="44">
        <v>1204278.375</v>
      </c>
      <c r="V415" s="44">
        <v>786282.25</v>
      </c>
      <c r="W415" s="44">
        <v>647948.9375</v>
      </c>
      <c r="X415" s="44">
        <v>1855405.375</v>
      </c>
      <c r="Y415" s="44">
        <v>1431783.875</v>
      </c>
      <c r="Z415" s="44">
        <v>1550819.25</v>
      </c>
      <c r="AA415" s="44">
        <v>784512.25</v>
      </c>
      <c r="AB415" s="44">
        <v>649083.0625</v>
      </c>
      <c r="AC415" s="44">
        <v>698183.8125</v>
      </c>
      <c r="AD415" s="44">
        <v>183200.921875</v>
      </c>
      <c r="AE415" s="44">
        <v>210615.8125</v>
      </c>
      <c r="AF415" s="44">
        <v>290865.65625</v>
      </c>
      <c r="AG415" s="44" t="s">
        <v>30</v>
      </c>
      <c r="AH415" s="44">
        <v>144536.734375</v>
      </c>
      <c r="AI415" s="44" t="s">
        <v>30</v>
      </c>
      <c r="AJ415" s="44" t="s">
        <v>30</v>
      </c>
      <c r="AK415" s="44" t="s">
        <v>30</v>
      </c>
      <c r="AL415" s="44" t="s">
        <v>30</v>
      </c>
      <c r="AM415" s="44">
        <v>2035380</v>
      </c>
      <c r="AN415" s="44">
        <v>2292031.5</v>
      </c>
      <c r="AO415" s="44">
        <v>1753577.5</v>
      </c>
      <c r="AP415" s="44">
        <v>1746331.53125</v>
      </c>
      <c r="AQ415" s="44">
        <v>1123558.625</v>
      </c>
      <c r="AR415" s="44">
        <v>1064615.75</v>
      </c>
      <c r="AS415" s="44">
        <v>1664137.9488524799</v>
      </c>
      <c r="AT415" s="44">
        <v>1169467.99849861</v>
      </c>
      <c r="AU415" s="44">
        <v>1021764.20384003</v>
      </c>
      <c r="AV415" s="44">
        <v>1901656.19010453</v>
      </c>
      <c r="AW415" s="44">
        <v>1553813.5001977701</v>
      </c>
      <c r="AX415" s="44">
        <v>1783163.9534361099</v>
      </c>
      <c r="AY415" s="44">
        <v>912382.73296583898</v>
      </c>
      <c r="AZ415" s="44">
        <v>829212.88807882101</v>
      </c>
      <c r="BA415" s="44">
        <v>921394.09245513601</v>
      </c>
      <c r="BB415" s="44">
        <v>655561.75264731399</v>
      </c>
      <c r="BC415" s="44">
        <v>804683.21824717894</v>
      </c>
      <c r="BD415" s="44">
        <v>1151073.4362731101</v>
      </c>
      <c r="BE415" s="44" t="s">
        <v>30</v>
      </c>
      <c r="BF415" s="44">
        <v>249806.80015892099</v>
      </c>
      <c r="BG415" s="44" t="s">
        <v>30</v>
      </c>
      <c r="BH415" s="44" t="s">
        <v>30</v>
      </c>
      <c r="BI415" s="44" t="s">
        <v>30</v>
      </c>
      <c r="BJ415" s="44" t="s">
        <v>30</v>
      </c>
      <c r="BK415" s="44">
        <v>2035380</v>
      </c>
      <c r="BL415" s="44">
        <v>2601687.6814950402</v>
      </c>
      <c r="BM415" s="44">
        <v>1921634.04630152</v>
      </c>
      <c r="BN415" s="44">
        <v>2030017.40415946</v>
      </c>
      <c r="BO415" s="44">
        <v>1381996.15818272</v>
      </c>
      <c r="BP415" s="44">
        <v>1378090.34872324</v>
      </c>
      <c r="BQ415" s="44">
        <v>153.80000000000001</v>
      </c>
      <c r="BR415" s="44">
        <v>108.1</v>
      </c>
      <c r="BS415" s="44">
        <v>94.4</v>
      </c>
      <c r="BT415" s="44">
        <v>175.8</v>
      </c>
      <c r="BU415" s="44">
        <v>143.6</v>
      </c>
      <c r="BV415" s="44">
        <v>164.8</v>
      </c>
      <c r="BW415" s="44">
        <v>84.3</v>
      </c>
      <c r="BX415" s="44">
        <v>76.599999999999994</v>
      </c>
      <c r="BY415" s="44">
        <v>85.2</v>
      </c>
      <c r="BZ415" s="44">
        <v>60.6</v>
      </c>
      <c r="CA415" s="44">
        <v>74.400000000000006</v>
      </c>
      <c r="CB415" s="44">
        <v>106.4</v>
      </c>
      <c r="CC415" s="44" t="s">
        <v>30</v>
      </c>
      <c r="CD415" s="44">
        <v>23.1</v>
      </c>
      <c r="CE415" s="44" t="s">
        <v>30</v>
      </c>
      <c r="CF415" s="44" t="s">
        <v>30</v>
      </c>
      <c r="CG415" s="44" t="s">
        <v>30</v>
      </c>
      <c r="CH415" s="44" t="s">
        <v>30</v>
      </c>
      <c r="CI415" s="44">
        <v>188.1</v>
      </c>
      <c r="CJ415" s="44">
        <v>240.5</v>
      </c>
      <c r="CK415" s="44">
        <v>177.6</v>
      </c>
      <c r="CL415" s="44">
        <v>187.6</v>
      </c>
      <c r="CM415" s="44">
        <v>127.7</v>
      </c>
      <c r="CN415" s="44">
        <v>127.4</v>
      </c>
      <c r="CO415" s="45">
        <f t="shared" si="54"/>
        <v>108.1</v>
      </c>
      <c r="CP415" s="45">
        <f t="shared" si="55"/>
        <v>164.8</v>
      </c>
      <c r="CQ415" s="45">
        <f t="shared" si="56"/>
        <v>84.3</v>
      </c>
      <c r="CR415" s="45">
        <f t="shared" si="57"/>
        <v>74.400000000000006</v>
      </c>
      <c r="CS415" s="45">
        <f t="shared" si="58"/>
        <v>23.1</v>
      </c>
      <c r="CT415" s="45" t="e">
        <f t="shared" si="59"/>
        <v>#NUM!</v>
      </c>
      <c r="CU415" s="45">
        <f t="shared" si="60"/>
        <v>188.1</v>
      </c>
      <c r="CV415" s="45">
        <f t="shared" si="61"/>
        <v>127.7</v>
      </c>
    </row>
    <row r="416" spans="1:100" s="48" customFormat="1" x14ac:dyDescent="0.25">
      <c r="A416" s="41">
        <v>575</v>
      </c>
      <c r="B416" s="42" t="s">
        <v>2049</v>
      </c>
      <c r="C416" s="42" t="s">
        <v>2050</v>
      </c>
      <c r="D416" s="42" t="b">
        <v>0</v>
      </c>
      <c r="E416" s="46">
        <v>1.3580000000000001</v>
      </c>
      <c r="F416" s="46">
        <f t="shared" si="62"/>
        <v>-1.3580000000000001</v>
      </c>
      <c r="G416" s="46">
        <v>0.44</v>
      </c>
      <c r="H416" s="47">
        <v>0.47174481117051797</v>
      </c>
      <c r="I416" s="47">
        <v>0.97533588446588704</v>
      </c>
      <c r="J416" s="42" t="s">
        <v>2051</v>
      </c>
      <c r="K416" s="42" t="s">
        <v>30</v>
      </c>
      <c r="L416" s="42">
        <v>38</v>
      </c>
      <c r="M416" s="42">
        <v>19.5</v>
      </c>
      <c r="N416" s="42">
        <v>9.23</v>
      </c>
      <c r="O416" s="42" t="b">
        <v>0</v>
      </c>
      <c r="P416" s="42">
        <v>35.17</v>
      </c>
      <c r="Q416" s="42">
        <v>132.51</v>
      </c>
      <c r="R416" s="42">
        <v>6</v>
      </c>
      <c r="S416" s="42">
        <v>6</v>
      </c>
      <c r="T416" s="42">
        <v>88</v>
      </c>
      <c r="U416" s="44">
        <v>14111007.734375</v>
      </c>
      <c r="V416" s="44">
        <v>14985719.515625</v>
      </c>
      <c r="W416" s="44">
        <v>14687507.515625</v>
      </c>
      <c r="X416" s="44">
        <v>11605639.34375</v>
      </c>
      <c r="Y416" s="44">
        <v>11673661.25</v>
      </c>
      <c r="Z416" s="44">
        <v>11555790.25</v>
      </c>
      <c r="AA416" s="44">
        <v>5995156.859375</v>
      </c>
      <c r="AB416" s="44">
        <v>6767535.3125</v>
      </c>
      <c r="AC416" s="44">
        <v>6409026.515625</v>
      </c>
      <c r="AD416" s="44">
        <v>3290867.3125</v>
      </c>
      <c r="AE416" s="44">
        <v>3131837.2890625</v>
      </c>
      <c r="AF416" s="44">
        <v>3023648.1640625</v>
      </c>
      <c r="AG416" s="44">
        <v>4210331.015625</v>
      </c>
      <c r="AH416" s="44">
        <v>5400333.25</v>
      </c>
      <c r="AI416" s="44">
        <v>4685813.515625</v>
      </c>
      <c r="AJ416" s="44">
        <v>3815003.0625</v>
      </c>
      <c r="AK416" s="44">
        <v>4591761.140625</v>
      </c>
      <c r="AL416" s="44">
        <v>4671959.796875</v>
      </c>
      <c r="AM416" s="44">
        <v>9530885.5625</v>
      </c>
      <c r="AN416" s="44">
        <v>9199355.40625</v>
      </c>
      <c r="AO416" s="44">
        <v>9616260</v>
      </c>
      <c r="AP416" s="44">
        <v>9734779.5</v>
      </c>
      <c r="AQ416" s="44">
        <v>10064318.75</v>
      </c>
      <c r="AR416" s="44">
        <v>10715996.96875</v>
      </c>
      <c r="AS416" s="44">
        <v>19499364.893373799</v>
      </c>
      <c r="AT416" s="44">
        <v>22288840.181753501</v>
      </c>
      <c r="AU416" s="44">
        <v>23161037.165983502</v>
      </c>
      <c r="AV416" s="44">
        <v>11894940.154607899</v>
      </c>
      <c r="AW416" s="44">
        <v>12668596.6811755</v>
      </c>
      <c r="AX416" s="44">
        <v>13287085.923951801</v>
      </c>
      <c r="AY416" s="44">
        <v>6972329.1126626199</v>
      </c>
      <c r="AZ416" s="44">
        <v>8645623.0733235907</v>
      </c>
      <c r="BA416" s="44">
        <v>8458000.6928837206</v>
      </c>
      <c r="BB416" s="44">
        <v>11775960.082691301</v>
      </c>
      <c r="BC416" s="44">
        <v>11965563.6434673</v>
      </c>
      <c r="BD416" s="44">
        <v>11965802.794183601</v>
      </c>
      <c r="BE416" s="44">
        <v>6990775.7736050198</v>
      </c>
      <c r="BF416" s="44">
        <v>9333543.9935583808</v>
      </c>
      <c r="BG416" s="44">
        <v>8628900.1509075705</v>
      </c>
      <c r="BH416" s="44">
        <v>7918592.9112320002</v>
      </c>
      <c r="BI416" s="44">
        <v>10238818.740397399</v>
      </c>
      <c r="BJ416" s="44">
        <v>11062789.574615199</v>
      </c>
      <c r="BK416" s="44">
        <v>9530885.5625</v>
      </c>
      <c r="BL416" s="44">
        <v>10442199.262154801</v>
      </c>
      <c r="BM416" s="44">
        <v>10537847.693693301</v>
      </c>
      <c r="BN416" s="44">
        <v>11316162.7428839</v>
      </c>
      <c r="BO416" s="44">
        <v>12379282.6985119</v>
      </c>
      <c r="BP416" s="44">
        <v>13871307.088573299</v>
      </c>
      <c r="BQ416" s="44">
        <v>164.3</v>
      </c>
      <c r="BR416" s="44">
        <v>187.8</v>
      </c>
      <c r="BS416" s="44">
        <v>195.2</v>
      </c>
      <c r="BT416" s="44">
        <v>100.2</v>
      </c>
      <c r="BU416" s="44">
        <v>106.7</v>
      </c>
      <c r="BV416" s="44">
        <v>112</v>
      </c>
      <c r="BW416" s="44">
        <v>58.7</v>
      </c>
      <c r="BX416" s="44">
        <v>72.8</v>
      </c>
      <c r="BY416" s="44">
        <v>71.3</v>
      </c>
      <c r="BZ416" s="44">
        <v>99.2</v>
      </c>
      <c r="CA416" s="44">
        <v>100.8</v>
      </c>
      <c r="CB416" s="44">
        <v>100.8</v>
      </c>
      <c r="CC416" s="44">
        <v>58.9</v>
      </c>
      <c r="CD416" s="44">
        <v>78.599999999999994</v>
      </c>
      <c r="CE416" s="44">
        <v>72.7</v>
      </c>
      <c r="CF416" s="44">
        <v>66.7</v>
      </c>
      <c r="CG416" s="44">
        <v>86.3</v>
      </c>
      <c r="CH416" s="44">
        <v>93.2</v>
      </c>
      <c r="CI416" s="44">
        <v>80.3</v>
      </c>
      <c r="CJ416" s="44">
        <v>88</v>
      </c>
      <c r="CK416" s="44">
        <v>88.8</v>
      </c>
      <c r="CL416" s="44">
        <v>95.3</v>
      </c>
      <c r="CM416" s="44">
        <v>104.3</v>
      </c>
      <c r="CN416" s="44">
        <v>116.9</v>
      </c>
      <c r="CO416" s="45">
        <f t="shared" si="54"/>
        <v>187.8</v>
      </c>
      <c r="CP416" s="45">
        <f t="shared" si="55"/>
        <v>106.7</v>
      </c>
      <c r="CQ416" s="45">
        <f t="shared" si="56"/>
        <v>71.3</v>
      </c>
      <c r="CR416" s="45">
        <f t="shared" si="57"/>
        <v>100.8</v>
      </c>
      <c r="CS416" s="45">
        <f t="shared" si="58"/>
        <v>72.7</v>
      </c>
      <c r="CT416" s="45">
        <f t="shared" si="59"/>
        <v>86.3</v>
      </c>
      <c r="CU416" s="45">
        <f t="shared" si="60"/>
        <v>88</v>
      </c>
      <c r="CV416" s="45">
        <f t="shared" si="61"/>
        <v>104.3</v>
      </c>
    </row>
    <row r="417" spans="1:100" s="48" customFormat="1" x14ac:dyDescent="0.25">
      <c r="A417" s="41">
        <v>1452</v>
      </c>
      <c r="B417" s="42" t="s">
        <v>4219</v>
      </c>
      <c r="C417" s="42" t="s">
        <v>4220</v>
      </c>
      <c r="D417" s="42" t="b">
        <v>0</v>
      </c>
      <c r="E417" s="46">
        <v>1.35</v>
      </c>
      <c r="F417" s="46">
        <f t="shared" si="62"/>
        <v>-1.35</v>
      </c>
      <c r="G417" s="46">
        <v>0.43</v>
      </c>
      <c r="H417" s="47">
        <v>0.47908828053501501</v>
      </c>
      <c r="I417" s="47">
        <v>0.97533588446588704</v>
      </c>
      <c r="J417" s="42" t="s">
        <v>4221</v>
      </c>
      <c r="K417" s="42" t="s">
        <v>30</v>
      </c>
      <c r="L417" s="42">
        <v>2</v>
      </c>
      <c r="M417" s="42">
        <v>143</v>
      </c>
      <c r="N417" s="42">
        <v>8.91</v>
      </c>
      <c r="O417" s="42" t="b">
        <v>0</v>
      </c>
      <c r="P417" s="42">
        <v>6.8879999999999999</v>
      </c>
      <c r="Q417" s="42">
        <v>8.19</v>
      </c>
      <c r="R417" s="42">
        <v>2</v>
      </c>
      <c r="S417" s="42">
        <v>2</v>
      </c>
      <c r="T417" s="42">
        <v>6</v>
      </c>
      <c r="U417" s="44" t="s">
        <v>30</v>
      </c>
      <c r="V417" s="44" t="s">
        <v>30</v>
      </c>
      <c r="W417" s="44">
        <v>185479.578125</v>
      </c>
      <c r="X417" s="44" t="s">
        <v>30</v>
      </c>
      <c r="Y417" s="44">
        <v>163319.0625</v>
      </c>
      <c r="Z417" s="44">
        <v>283685.75</v>
      </c>
      <c r="AA417" s="44" t="s">
        <v>30</v>
      </c>
      <c r="AB417" s="44">
        <v>375284.4375</v>
      </c>
      <c r="AC417" s="44" t="s">
        <v>30</v>
      </c>
      <c r="AD417" s="44">
        <v>311635.78125</v>
      </c>
      <c r="AE417" s="44" t="s">
        <v>30</v>
      </c>
      <c r="AF417" s="44">
        <v>336657.625</v>
      </c>
      <c r="AG417" s="44">
        <v>752666.375</v>
      </c>
      <c r="AH417" s="44" t="s">
        <v>30</v>
      </c>
      <c r="AI417" s="44" t="s">
        <v>30</v>
      </c>
      <c r="AJ417" s="44" t="s">
        <v>30</v>
      </c>
      <c r="AK417" s="44" t="s">
        <v>30</v>
      </c>
      <c r="AL417" s="44" t="s">
        <v>30</v>
      </c>
      <c r="AM417" s="44">
        <v>440472.96875</v>
      </c>
      <c r="AN417" s="44" t="s">
        <v>30</v>
      </c>
      <c r="AO417" s="44" t="s">
        <v>30</v>
      </c>
      <c r="AP417" s="44" t="s">
        <v>30</v>
      </c>
      <c r="AQ417" s="44">
        <v>444084</v>
      </c>
      <c r="AR417" s="44" t="s">
        <v>30</v>
      </c>
      <c r="AS417" s="44" t="s">
        <v>30</v>
      </c>
      <c r="AT417" s="44" t="s">
        <v>30</v>
      </c>
      <c r="AU417" s="44">
        <v>292486.61816267797</v>
      </c>
      <c r="AV417" s="44" t="s">
        <v>30</v>
      </c>
      <c r="AW417" s="44">
        <v>177238.59625960799</v>
      </c>
      <c r="AX417" s="44">
        <v>326187.72529647598</v>
      </c>
      <c r="AY417" s="44" t="s">
        <v>30</v>
      </c>
      <c r="AZ417" s="44">
        <v>479431.23191634798</v>
      </c>
      <c r="BA417" s="44" t="s">
        <v>30</v>
      </c>
      <c r="BB417" s="44">
        <v>1115149.9504094101</v>
      </c>
      <c r="BC417" s="44" t="s">
        <v>30</v>
      </c>
      <c r="BD417" s="44">
        <v>1332290.83918804</v>
      </c>
      <c r="BE417" s="44">
        <v>1249716.90834528</v>
      </c>
      <c r="BF417" s="44" t="s">
        <v>30</v>
      </c>
      <c r="BG417" s="44" t="s">
        <v>30</v>
      </c>
      <c r="BH417" s="44" t="s">
        <v>30</v>
      </c>
      <c r="BI417" s="44" t="s">
        <v>30</v>
      </c>
      <c r="BJ417" s="44" t="s">
        <v>30</v>
      </c>
      <c r="BK417" s="44">
        <v>440472.96875</v>
      </c>
      <c r="BL417" s="44" t="s">
        <v>30</v>
      </c>
      <c r="BM417" s="44" t="s">
        <v>30</v>
      </c>
      <c r="BN417" s="44" t="s">
        <v>30</v>
      </c>
      <c r="BO417" s="44">
        <v>546230.84924510506</v>
      </c>
      <c r="BP417" s="44" t="s">
        <v>30</v>
      </c>
      <c r="BQ417" s="44" t="s">
        <v>30</v>
      </c>
      <c r="BR417" s="44" t="s">
        <v>30</v>
      </c>
      <c r="BS417" s="44">
        <v>117.8</v>
      </c>
      <c r="BT417" s="44" t="s">
        <v>30</v>
      </c>
      <c r="BU417" s="44">
        <v>71.400000000000006</v>
      </c>
      <c r="BV417" s="44">
        <v>131.4</v>
      </c>
      <c r="BW417" s="44" t="s">
        <v>30</v>
      </c>
      <c r="BX417" s="44">
        <v>193.1</v>
      </c>
      <c r="BY417" s="44" t="s">
        <v>30</v>
      </c>
      <c r="BZ417" s="44">
        <v>449.1</v>
      </c>
      <c r="CA417" s="44" t="s">
        <v>30</v>
      </c>
      <c r="CB417" s="44">
        <v>536.6</v>
      </c>
      <c r="CC417" s="44">
        <v>503.3</v>
      </c>
      <c r="CD417" s="44" t="s">
        <v>30</v>
      </c>
      <c r="CE417" s="44" t="s">
        <v>30</v>
      </c>
      <c r="CF417" s="44" t="s">
        <v>30</v>
      </c>
      <c r="CG417" s="44" t="s">
        <v>30</v>
      </c>
      <c r="CH417" s="44" t="s">
        <v>30</v>
      </c>
      <c r="CI417" s="44">
        <v>177.4</v>
      </c>
      <c r="CJ417" s="44" t="s">
        <v>30</v>
      </c>
      <c r="CK417" s="44" t="s">
        <v>30</v>
      </c>
      <c r="CL417" s="44" t="s">
        <v>30</v>
      </c>
      <c r="CM417" s="44">
        <v>220</v>
      </c>
      <c r="CN417" s="44" t="s">
        <v>30</v>
      </c>
      <c r="CO417" s="45">
        <f t="shared" si="54"/>
        <v>117.8</v>
      </c>
      <c r="CP417" s="45">
        <f t="shared" si="55"/>
        <v>101.4</v>
      </c>
      <c r="CQ417" s="45">
        <f t="shared" si="56"/>
        <v>193.1</v>
      </c>
      <c r="CR417" s="45">
        <f t="shared" si="57"/>
        <v>492.85</v>
      </c>
      <c r="CS417" s="45">
        <f t="shared" si="58"/>
        <v>503.3</v>
      </c>
      <c r="CT417" s="45" t="e">
        <f t="shared" si="59"/>
        <v>#NUM!</v>
      </c>
      <c r="CU417" s="45">
        <f t="shared" si="60"/>
        <v>177.4</v>
      </c>
      <c r="CV417" s="45">
        <f t="shared" si="61"/>
        <v>220</v>
      </c>
    </row>
    <row r="418" spans="1:100" s="48" customFormat="1" x14ac:dyDescent="0.25">
      <c r="A418" s="41">
        <v>834</v>
      </c>
      <c r="B418" s="42" t="s">
        <v>2626</v>
      </c>
      <c r="C418" s="42" t="s">
        <v>2627</v>
      </c>
      <c r="D418" s="42" t="b">
        <v>0</v>
      </c>
      <c r="E418" s="46">
        <v>1.349</v>
      </c>
      <c r="F418" s="46">
        <f t="shared" si="62"/>
        <v>-1.349</v>
      </c>
      <c r="G418" s="46">
        <v>0.43</v>
      </c>
      <c r="H418" s="47">
        <v>0.480628158199081</v>
      </c>
      <c r="I418" s="47">
        <v>0.97533588446588704</v>
      </c>
      <c r="J418" s="42" t="s">
        <v>2628</v>
      </c>
      <c r="K418" s="42" t="s">
        <v>30</v>
      </c>
      <c r="L418" s="42">
        <v>10</v>
      </c>
      <c r="M418" s="42">
        <v>76.8</v>
      </c>
      <c r="N418" s="42">
        <v>7.34</v>
      </c>
      <c r="O418" s="42" t="b">
        <v>0</v>
      </c>
      <c r="P418" s="42">
        <v>21.18</v>
      </c>
      <c r="Q418" s="42">
        <v>33.96</v>
      </c>
      <c r="R418" s="42">
        <v>6</v>
      </c>
      <c r="S418" s="42">
        <v>6</v>
      </c>
      <c r="T418" s="42">
        <v>17</v>
      </c>
      <c r="U418" s="44">
        <v>2107763.125</v>
      </c>
      <c r="V418" s="44">
        <v>1746758.19140625</v>
      </c>
      <c r="W418" s="44">
        <v>1609704.6875</v>
      </c>
      <c r="X418" s="44">
        <v>3801007.1875</v>
      </c>
      <c r="Y418" s="44">
        <v>2966038.875</v>
      </c>
      <c r="Z418" s="44">
        <v>3445076.515625</v>
      </c>
      <c r="AA418" s="44">
        <v>2414416.171875</v>
      </c>
      <c r="AB418" s="44">
        <v>2151094.859375</v>
      </c>
      <c r="AC418" s="44">
        <v>1832816.78125</v>
      </c>
      <c r="AD418" s="44">
        <v>3386521.46875</v>
      </c>
      <c r="AE418" s="44">
        <v>3361890.40625</v>
      </c>
      <c r="AF418" s="44">
        <v>3529850.96875</v>
      </c>
      <c r="AG418" s="44">
        <v>1838280.34375</v>
      </c>
      <c r="AH418" s="44">
        <v>1988209.78125</v>
      </c>
      <c r="AI418" s="44">
        <v>1805853.29296875</v>
      </c>
      <c r="AJ418" s="44">
        <v>3483560.03125</v>
      </c>
      <c r="AK418" s="44">
        <v>3362022.4375</v>
      </c>
      <c r="AL418" s="44">
        <v>3310380.6503906301</v>
      </c>
      <c r="AM418" s="44">
        <v>1987660</v>
      </c>
      <c r="AN418" s="44">
        <v>1831395.625</v>
      </c>
      <c r="AO418" s="44">
        <v>2524656.75</v>
      </c>
      <c r="AP418" s="44">
        <v>2839467.375</v>
      </c>
      <c r="AQ418" s="44">
        <v>3956229.84375</v>
      </c>
      <c r="AR418" s="44">
        <v>3223743.59375</v>
      </c>
      <c r="AS418" s="44">
        <v>2912622.7592556402</v>
      </c>
      <c r="AT418" s="44">
        <v>2598021.0108582801</v>
      </c>
      <c r="AU418" s="44">
        <v>2538376.92023532</v>
      </c>
      <c r="AV418" s="44">
        <v>3895757.1990116602</v>
      </c>
      <c r="AW418" s="44">
        <v>3218831.6453042901</v>
      </c>
      <c r="AX418" s="44">
        <v>3961220.0193489799</v>
      </c>
      <c r="AY418" s="44">
        <v>2807950.57746037</v>
      </c>
      <c r="AZ418" s="44">
        <v>2748054.4231176102</v>
      </c>
      <c r="BA418" s="44">
        <v>2418770.7084606602</v>
      </c>
      <c r="BB418" s="44">
        <v>12118246.604382699</v>
      </c>
      <c r="BC418" s="44">
        <v>12844509.4382245</v>
      </c>
      <c r="BD418" s="44">
        <v>13969052.7115335</v>
      </c>
      <c r="BE418" s="44">
        <v>3052255.4270650698</v>
      </c>
      <c r="BF418" s="44">
        <v>3436277.4670840902</v>
      </c>
      <c r="BG418" s="44">
        <v>3325469.0354736801</v>
      </c>
      <c r="BH418" s="44">
        <v>7230634.7642171504</v>
      </c>
      <c r="BI418" s="44">
        <v>7496717.9878233001</v>
      </c>
      <c r="BJ418" s="44">
        <v>7838690.0014946898</v>
      </c>
      <c r="BK418" s="44">
        <v>1987660</v>
      </c>
      <c r="BL418" s="44">
        <v>2078819.3519619701</v>
      </c>
      <c r="BM418" s="44">
        <v>2766610.7520340201</v>
      </c>
      <c r="BN418" s="44">
        <v>3300729.6075488301</v>
      </c>
      <c r="BO418" s="44">
        <v>4866229.7839156399</v>
      </c>
      <c r="BP418" s="44">
        <v>4172970.3259652401</v>
      </c>
      <c r="BQ418" s="44">
        <v>59.4</v>
      </c>
      <c r="BR418" s="44">
        <v>53</v>
      </c>
      <c r="BS418" s="44">
        <v>51.8</v>
      </c>
      <c r="BT418" s="44">
        <v>79.5</v>
      </c>
      <c r="BU418" s="44">
        <v>65.7</v>
      </c>
      <c r="BV418" s="44">
        <v>80.900000000000006</v>
      </c>
      <c r="BW418" s="44">
        <v>57.3</v>
      </c>
      <c r="BX418" s="44">
        <v>56.1</v>
      </c>
      <c r="BY418" s="44">
        <v>49.4</v>
      </c>
      <c r="BZ418" s="44">
        <v>247.3</v>
      </c>
      <c r="CA418" s="44">
        <v>262.2</v>
      </c>
      <c r="CB418" s="44">
        <v>285.10000000000002</v>
      </c>
      <c r="CC418" s="44">
        <v>62.3</v>
      </c>
      <c r="CD418" s="44">
        <v>70.099999999999994</v>
      </c>
      <c r="CE418" s="44">
        <v>67.900000000000006</v>
      </c>
      <c r="CF418" s="44">
        <v>147.6</v>
      </c>
      <c r="CG418" s="44">
        <v>153</v>
      </c>
      <c r="CH418" s="44">
        <v>160</v>
      </c>
      <c r="CI418" s="44">
        <v>40.6</v>
      </c>
      <c r="CJ418" s="44">
        <v>42.4</v>
      </c>
      <c r="CK418" s="44">
        <v>56.5</v>
      </c>
      <c r="CL418" s="44">
        <v>67.400000000000006</v>
      </c>
      <c r="CM418" s="44">
        <v>99.3</v>
      </c>
      <c r="CN418" s="44">
        <v>85.2</v>
      </c>
      <c r="CO418" s="45">
        <f t="shared" si="54"/>
        <v>53</v>
      </c>
      <c r="CP418" s="45">
        <f t="shared" si="55"/>
        <v>79.5</v>
      </c>
      <c r="CQ418" s="45">
        <f t="shared" si="56"/>
        <v>56.1</v>
      </c>
      <c r="CR418" s="45">
        <f t="shared" si="57"/>
        <v>262.2</v>
      </c>
      <c r="CS418" s="45">
        <f t="shared" si="58"/>
        <v>67.900000000000006</v>
      </c>
      <c r="CT418" s="45">
        <f t="shared" si="59"/>
        <v>153</v>
      </c>
      <c r="CU418" s="45">
        <f t="shared" si="60"/>
        <v>42.4</v>
      </c>
      <c r="CV418" s="45">
        <f t="shared" si="61"/>
        <v>85.2</v>
      </c>
    </row>
    <row r="419" spans="1:100" s="48" customFormat="1" x14ac:dyDescent="0.25">
      <c r="A419" s="41">
        <v>1522</v>
      </c>
      <c r="B419" s="42" t="s">
        <v>4136</v>
      </c>
      <c r="C419" s="42" t="s">
        <v>4137</v>
      </c>
      <c r="D419" s="42" t="b">
        <v>0</v>
      </c>
      <c r="E419" s="46">
        <v>1.3480000000000001</v>
      </c>
      <c r="F419" s="46">
        <f t="shared" si="62"/>
        <v>-1.3480000000000001</v>
      </c>
      <c r="G419" s="46">
        <v>0.43</v>
      </c>
      <c r="H419" s="47">
        <v>0.48101146789104399</v>
      </c>
      <c r="I419" s="47">
        <v>0.97533588446588704</v>
      </c>
      <c r="J419" s="42" t="s">
        <v>4138</v>
      </c>
      <c r="K419" s="42" t="s">
        <v>30</v>
      </c>
      <c r="L419" s="42">
        <v>4</v>
      </c>
      <c r="M419" s="42">
        <v>79.7</v>
      </c>
      <c r="N419" s="42">
        <v>8.07</v>
      </c>
      <c r="O419" s="42" t="b">
        <v>0</v>
      </c>
      <c r="P419" s="42">
        <v>5.94</v>
      </c>
      <c r="Q419" s="42">
        <v>4.29</v>
      </c>
      <c r="R419" s="42">
        <v>2</v>
      </c>
      <c r="S419" s="42">
        <v>2</v>
      </c>
      <c r="T419" s="42">
        <v>3</v>
      </c>
      <c r="U419" s="44">
        <v>722563.375</v>
      </c>
      <c r="V419" s="44">
        <v>921353.6875</v>
      </c>
      <c r="W419" s="44">
        <v>772363.5</v>
      </c>
      <c r="X419" s="44" t="s">
        <v>30</v>
      </c>
      <c r="Y419" s="44">
        <v>557968.15625</v>
      </c>
      <c r="Z419" s="44">
        <v>417400.09375</v>
      </c>
      <c r="AA419" s="44">
        <v>97160.453125</v>
      </c>
      <c r="AB419" s="44">
        <v>485111.5625</v>
      </c>
      <c r="AC419" s="44">
        <v>400413.65625</v>
      </c>
      <c r="AD419" s="44">
        <v>798124.6875</v>
      </c>
      <c r="AE419" s="44">
        <v>673282.9375</v>
      </c>
      <c r="AF419" s="44">
        <v>770722.0625</v>
      </c>
      <c r="AG419" s="44">
        <v>1548761.375</v>
      </c>
      <c r="AH419" s="44">
        <v>1365308.375</v>
      </c>
      <c r="AI419" s="44">
        <v>1288689.875</v>
      </c>
      <c r="AJ419" s="44">
        <v>1606107.75</v>
      </c>
      <c r="AK419" s="44">
        <v>1461684.125</v>
      </c>
      <c r="AL419" s="44">
        <v>1340414.875</v>
      </c>
      <c r="AM419" s="44">
        <v>642630.25</v>
      </c>
      <c r="AN419" s="44">
        <v>603749.25</v>
      </c>
      <c r="AO419" s="44">
        <v>653777.5625</v>
      </c>
      <c r="AP419" s="44" t="s">
        <v>30</v>
      </c>
      <c r="AQ419" s="44">
        <v>1004966.25</v>
      </c>
      <c r="AR419" s="44">
        <v>772041.8125</v>
      </c>
      <c r="AS419" s="44">
        <v>998477.72554117697</v>
      </c>
      <c r="AT419" s="44">
        <v>1370364.9711410101</v>
      </c>
      <c r="AU419" s="44">
        <v>1217956.1242857899</v>
      </c>
      <c r="AV419" s="44" t="s">
        <v>30</v>
      </c>
      <c r="AW419" s="44">
        <v>605523.26995700202</v>
      </c>
      <c r="AX419" s="44">
        <v>479935.23509322701</v>
      </c>
      <c r="AY419" s="44">
        <v>112996.986036084</v>
      </c>
      <c r="AZ419" s="44">
        <v>619736.95359067305</v>
      </c>
      <c r="BA419" s="44">
        <v>528426.42696920398</v>
      </c>
      <c r="BB419" s="44">
        <v>2855990.0988139599</v>
      </c>
      <c r="BC419" s="44">
        <v>2572359.0005304799</v>
      </c>
      <c r="BD419" s="44">
        <v>3050059.9635278299</v>
      </c>
      <c r="BE419" s="44">
        <v>2571542.1089849798</v>
      </c>
      <c r="BF419" s="44">
        <v>2359699.8912680401</v>
      </c>
      <c r="BG419" s="44">
        <v>2373115.4088357599</v>
      </c>
      <c r="BH419" s="44">
        <v>3333709.8910454102</v>
      </c>
      <c r="BI419" s="44">
        <v>3259298.1980666099</v>
      </c>
      <c r="BJ419" s="44">
        <v>3173984.4411177998</v>
      </c>
      <c r="BK419" s="44">
        <v>642630.25</v>
      </c>
      <c r="BL419" s="44">
        <v>685316.49169606599</v>
      </c>
      <c r="BM419" s="44">
        <v>716433.24735178205</v>
      </c>
      <c r="BN419" s="44" t="s">
        <v>30</v>
      </c>
      <c r="BO419" s="44">
        <v>1236125.5262521701</v>
      </c>
      <c r="BP419" s="44">
        <v>999368.42998710403</v>
      </c>
      <c r="BQ419" s="44">
        <v>67</v>
      </c>
      <c r="BR419" s="44">
        <v>92</v>
      </c>
      <c r="BS419" s="44">
        <v>81.7</v>
      </c>
      <c r="BT419" s="44" t="s">
        <v>30</v>
      </c>
      <c r="BU419" s="44">
        <v>40.6</v>
      </c>
      <c r="BV419" s="44">
        <v>32.200000000000003</v>
      </c>
      <c r="BW419" s="44">
        <v>7.6</v>
      </c>
      <c r="BX419" s="44">
        <v>41.6</v>
      </c>
      <c r="BY419" s="44">
        <v>35.5</v>
      </c>
      <c r="BZ419" s="44">
        <v>191.7</v>
      </c>
      <c r="CA419" s="44">
        <v>172.6</v>
      </c>
      <c r="CB419" s="44">
        <v>204.7</v>
      </c>
      <c r="CC419" s="44">
        <v>172.6</v>
      </c>
      <c r="CD419" s="44">
        <v>158.4</v>
      </c>
      <c r="CE419" s="44">
        <v>159.30000000000001</v>
      </c>
      <c r="CF419" s="44">
        <v>223.7</v>
      </c>
      <c r="CG419" s="44">
        <v>218.7</v>
      </c>
      <c r="CH419" s="44">
        <v>213</v>
      </c>
      <c r="CI419" s="44">
        <v>43.1</v>
      </c>
      <c r="CJ419" s="44">
        <v>46</v>
      </c>
      <c r="CK419" s="44">
        <v>48.1</v>
      </c>
      <c r="CL419" s="44" t="s">
        <v>30</v>
      </c>
      <c r="CM419" s="44">
        <v>83</v>
      </c>
      <c r="CN419" s="44">
        <v>67.099999999999994</v>
      </c>
      <c r="CO419" s="45">
        <f t="shared" si="54"/>
        <v>81.7</v>
      </c>
      <c r="CP419" s="45">
        <f t="shared" si="55"/>
        <v>36.400000000000006</v>
      </c>
      <c r="CQ419" s="45">
        <f t="shared" si="56"/>
        <v>35.5</v>
      </c>
      <c r="CR419" s="45">
        <f t="shared" si="57"/>
        <v>191.7</v>
      </c>
      <c r="CS419" s="45">
        <f t="shared" si="58"/>
        <v>159.30000000000001</v>
      </c>
      <c r="CT419" s="45">
        <f t="shared" si="59"/>
        <v>218.7</v>
      </c>
      <c r="CU419" s="45">
        <f t="shared" si="60"/>
        <v>46</v>
      </c>
      <c r="CV419" s="45">
        <f t="shared" si="61"/>
        <v>75.05</v>
      </c>
    </row>
    <row r="420" spans="1:100" s="48" customFormat="1" x14ac:dyDescent="0.25">
      <c r="A420" s="41">
        <v>984</v>
      </c>
      <c r="B420" s="42" t="s">
        <v>2602</v>
      </c>
      <c r="C420" s="42" t="s">
        <v>2603</v>
      </c>
      <c r="D420" s="42" t="b">
        <v>0</v>
      </c>
      <c r="E420" s="46">
        <v>1.347</v>
      </c>
      <c r="F420" s="46">
        <f t="shared" si="62"/>
        <v>-1.347</v>
      </c>
      <c r="G420" s="46">
        <v>0.43</v>
      </c>
      <c r="H420" s="47">
        <v>0.48251678444534302</v>
      </c>
      <c r="I420" s="47">
        <v>0.97533588446588704</v>
      </c>
      <c r="J420" s="42" t="s">
        <v>2604</v>
      </c>
      <c r="K420" s="42" t="s">
        <v>30</v>
      </c>
      <c r="L420" s="42">
        <v>33</v>
      </c>
      <c r="M420" s="42">
        <v>20.6</v>
      </c>
      <c r="N420" s="42">
        <v>4.82</v>
      </c>
      <c r="O420" s="42" t="b">
        <v>0</v>
      </c>
      <c r="P420" s="42">
        <v>15.608000000000001</v>
      </c>
      <c r="Q420" s="42">
        <v>28.28</v>
      </c>
      <c r="R420" s="42">
        <v>4</v>
      </c>
      <c r="S420" s="42">
        <v>4</v>
      </c>
      <c r="T420" s="42">
        <v>20</v>
      </c>
      <c r="U420" s="44">
        <v>1798137.75</v>
      </c>
      <c r="V420" s="44">
        <v>1467571.0625</v>
      </c>
      <c r="W420" s="44">
        <v>1397461.34375</v>
      </c>
      <c r="X420" s="44">
        <v>1107556.4609375</v>
      </c>
      <c r="Y420" s="44">
        <v>1134100.4921875</v>
      </c>
      <c r="Z420" s="44">
        <v>1075215.734375</v>
      </c>
      <c r="AA420" s="44">
        <v>762631.24609375</v>
      </c>
      <c r="AB420" s="44">
        <v>665157.40625</v>
      </c>
      <c r="AC420" s="44">
        <v>685477.6796875</v>
      </c>
      <c r="AD420" s="44">
        <v>2122420.25</v>
      </c>
      <c r="AE420" s="44">
        <v>1982101.7421875</v>
      </c>
      <c r="AF420" s="44">
        <v>2192392.5703125</v>
      </c>
      <c r="AG420" s="44">
        <v>1260202.671875</v>
      </c>
      <c r="AH420" s="44">
        <v>1222797.9375</v>
      </c>
      <c r="AI420" s="44">
        <v>1079407.7421875</v>
      </c>
      <c r="AJ420" s="44">
        <v>1423833.14453125</v>
      </c>
      <c r="AK420" s="44">
        <v>1127046.09375</v>
      </c>
      <c r="AL420" s="44">
        <v>1173084.875</v>
      </c>
      <c r="AM420" s="44">
        <v>1606171.203125</v>
      </c>
      <c r="AN420" s="44">
        <v>1517544.5390625</v>
      </c>
      <c r="AO420" s="44">
        <v>1766523.59375</v>
      </c>
      <c r="AP420" s="44">
        <v>1401228.953125</v>
      </c>
      <c r="AQ420" s="44">
        <v>1344924.5703125</v>
      </c>
      <c r="AR420" s="44">
        <v>1145396</v>
      </c>
      <c r="AS420" s="44">
        <v>2484765.42397368</v>
      </c>
      <c r="AT420" s="44">
        <v>2182775.1969682099</v>
      </c>
      <c r="AU420" s="44">
        <v>2203685.9614326302</v>
      </c>
      <c r="AV420" s="44">
        <v>1135165.19258335</v>
      </c>
      <c r="AW420" s="44">
        <v>1230758.8359604001</v>
      </c>
      <c r="AX420" s="44">
        <v>1236305.2236454</v>
      </c>
      <c r="AY420" s="44">
        <v>886935.26526342798</v>
      </c>
      <c r="AZ420" s="44">
        <v>849748.09193019196</v>
      </c>
      <c r="BA420" s="44">
        <v>904625.79232874501</v>
      </c>
      <c r="BB420" s="44">
        <v>7594817.3442789903</v>
      </c>
      <c r="BC420" s="44">
        <v>7572859.7481102096</v>
      </c>
      <c r="BD420" s="44">
        <v>8676187.0827410407</v>
      </c>
      <c r="BE420" s="44">
        <v>2092423.20275578</v>
      </c>
      <c r="BF420" s="44">
        <v>2113395.19554441</v>
      </c>
      <c r="BG420" s="44">
        <v>1987723.49740218</v>
      </c>
      <c r="BH420" s="44">
        <v>2955372.4755528499</v>
      </c>
      <c r="BI420" s="44">
        <v>2513114.3177034799</v>
      </c>
      <c r="BJ420" s="44">
        <v>2777761.7294500801</v>
      </c>
      <c r="BK420" s="44">
        <v>1606171.203125</v>
      </c>
      <c r="BL420" s="44">
        <v>1722566.6110605299</v>
      </c>
      <c r="BM420" s="44">
        <v>1935820.8470084199</v>
      </c>
      <c r="BN420" s="44">
        <v>1628854.0355334601</v>
      </c>
      <c r="BO420" s="44">
        <v>1654280.0240774399</v>
      </c>
      <c r="BP420" s="44">
        <v>1482656.2288470699</v>
      </c>
      <c r="BQ420" s="44">
        <v>97.1</v>
      </c>
      <c r="BR420" s="44">
        <v>85.3</v>
      </c>
      <c r="BS420" s="44">
        <v>86.1</v>
      </c>
      <c r="BT420" s="44">
        <v>44.4</v>
      </c>
      <c r="BU420" s="44">
        <v>48.1</v>
      </c>
      <c r="BV420" s="44">
        <v>48.3</v>
      </c>
      <c r="BW420" s="44">
        <v>34.700000000000003</v>
      </c>
      <c r="BX420" s="44">
        <v>33.200000000000003</v>
      </c>
      <c r="BY420" s="44">
        <v>35.299999999999997</v>
      </c>
      <c r="BZ420" s="44">
        <v>296.7</v>
      </c>
      <c r="CA420" s="44">
        <v>295.89999999999998</v>
      </c>
      <c r="CB420" s="44">
        <v>339</v>
      </c>
      <c r="CC420" s="44">
        <v>81.8</v>
      </c>
      <c r="CD420" s="44">
        <v>82.6</v>
      </c>
      <c r="CE420" s="44">
        <v>77.7</v>
      </c>
      <c r="CF420" s="44">
        <v>115.5</v>
      </c>
      <c r="CG420" s="44">
        <v>98.2</v>
      </c>
      <c r="CH420" s="44">
        <v>108.5</v>
      </c>
      <c r="CI420" s="44">
        <v>62.8</v>
      </c>
      <c r="CJ420" s="44">
        <v>67.3</v>
      </c>
      <c r="CK420" s="44">
        <v>75.599999999999994</v>
      </c>
      <c r="CL420" s="44">
        <v>63.6</v>
      </c>
      <c r="CM420" s="44">
        <v>64.599999999999994</v>
      </c>
      <c r="CN420" s="44">
        <v>57.9</v>
      </c>
      <c r="CO420" s="45">
        <f t="shared" si="54"/>
        <v>86.1</v>
      </c>
      <c r="CP420" s="45">
        <f t="shared" si="55"/>
        <v>48.1</v>
      </c>
      <c r="CQ420" s="45">
        <f t="shared" si="56"/>
        <v>34.700000000000003</v>
      </c>
      <c r="CR420" s="45">
        <f t="shared" si="57"/>
        <v>296.7</v>
      </c>
      <c r="CS420" s="45">
        <f t="shared" si="58"/>
        <v>81.8</v>
      </c>
      <c r="CT420" s="45">
        <f t="shared" si="59"/>
        <v>108.5</v>
      </c>
      <c r="CU420" s="45">
        <f t="shared" si="60"/>
        <v>67.3</v>
      </c>
      <c r="CV420" s="45">
        <f t="shared" si="61"/>
        <v>63.6</v>
      </c>
    </row>
    <row r="421" spans="1:100" s="48" customFormat="1" x14ac:dyDescent="0.25">
      <c r="A421" s="41">
        <v>59</v>
      </c>
      <c r="B421" s="42" t="s">
        <v>3722</v>
      </c>
      <c r="C421" s="42" t="s">
        <v>3723</v>
      </c>
      <c r="D421" s="42" t="b">
        <v>0</v>
      </c>
      <c r="E421" s="46">
        <v>1.3460000000000001</v>
      </c>
      <c r="F421" s="46">
        <f t="shared" si="62"/>
        <v>-1.3460000000000001</v>
      </c>
      <c r="G421" s="46">
        <v>0.43</v>
      </c>
      <c r="H421" s="47">
        <v>0.48285463387119898</v>
      </c>
      <c r="I421" s="47">
        <v>0.97533588446588704</v>
      </c>
      <c r="J421" s="42" t="s">
        <v>3724</v>
      </c>
      <c r="K421" s="42" t="s">
        <v>30</v>
      </c>
      <c r="L421" s="42">
        <v>40</v>
      </c>
      <c r="M421" s="42">
        <v>172.8</v>
      </c>
      <c r="N421" s="42">
        <v>9.33</v>
      </c>
      <c r="O421" s="42" t="b">
        <v>0</v>
      </c>
      <c r="P421" s="42">
        <v>283.91199999999998</v>
      </c>
      <c r="Q421" s="42">
        <v>1390.3</v>
      </c>
      <c r="R421" s="42">
        <v>55</v>
      </c>
      <c r="S421" s="42">
        <v>55</v>
      </c>
      <c r="T421" s="42">
        <v>642</v>
      </c>
      <c r="U421" s="44">
        <v>116069835.652344</v>
      </c>
      <c r="V421" s="44">
        <v>105608532.74218801</v>
      </c>
      <c r="W421" s="44">
        <v>96344307.484375</v>
      </c>
      <c r="X421" s="44">
        <v>98039476.078125</v>
      </c>
      <c r="Y421" s="44">
        <v>91474998.578125</v>
      </c>
      <c r="Z421" s="44">
        <v>86937997.5</v>
      </c>
      <c r="AA421" s="44">
        <v>93785675.1171875</v>
      </c>
      <c r="AB421" s="44">
        <v>89309643.0234375</v>
      </c>
      <c r="AC421" s="44">
        <v>85572381.140625</v>
      </c>
      <c r="AD421" s="44">
        <v>55794603.222656302</v>
      </c>
      <c r="AE421" s="44">
        <v>51614955.6953125</v>
      </c>
      <c r="AF421" s="44">
        <v>47685946.261718802</v>
      </c>
      <c r="AG421" s="44">
        <v>118368247.605469</v>
      </c>
      <c r="AH421" s="44">
        <v>115049677.25</v>
      </c>
      <c r="AI421" s="44">
        <v>107326762.503906</v>
      </c>
      <c r="AJ421" s="44">
        <v>110202184.859375</v>
      </c>
      <c r="AK421" s="44">
        <v>104903701.40625</v>
      </c>
      <c r="AL421" s="44">
        <v>96172276.1640625</v>
      </c>
      <c r="AM421" s="44">
        <v>157491387.671875</v>
      </c>
      <c r="AN421" s="44">
        <v>134102742.625</v>
      </c>
      <c r="AO421" s="44">
        <v>140700417.015625</v>
      </c>
      <c r="AP421" s="44">
        <v>140194926.609375</v>
      </c>
      <c r="AQ421" s="44">
        <v>127756416.25781301</v>
      </c>
      <c r="AR421" s="44">
        <v>123431772.75</v>
      </c>
      <c r="AS421" s="44">
        <v>160391668.76689601</v>
      </c>
      <c r="AT421" s="44">
        <v>157075654.97044</v>
      </c>
      <c r="AU421" s="44">
        <v>151927349.41600499</v>
      </c>
      <c r="AV421" s="44">
        <v>100483365.56024601</v>
      </c>
      <c r="AW421" s="44">
        <v>99271328.727083296</v>
      </c>
      <c r="AX421" s="44">
        <v>99963102.293138593</v>
      </c>
      <c r="AY421" s="44">
        <v>109072140.78106</v>
      </c>
      <c r="AZ421" s="44">
        <v>114094345.243762</v>
      </c>
      <c r="BA421" s="44">
        <v>112929983.54969899</v>
      </c>
      <c r="BB421" s="44">
        <v>199654060.15731099</v>
      </c>
      <c r="BC421" s="44">
        <v>197201189.05407301</v>
      </c>
      <c r="BD421" s="44">
        <v>188712640.51275</v>
      </c>
      <c r="BE421" s="44">
        <v>196537012.090855</v>
      </c>
      <c r="BF421" s="44">
        <v>198843511.01065299</v>
      </c>
      <c r="BG421" s="44">
        <v>197641650.50064999</v>
      </c>
      <c r="BH421" s="44">
        <v>228740639.40013599</v>
      </c>
      <c r="BI421" s="44">
        <v>233916780.729837</v>
      </c>
      <c r="BJ421" s="44">
        <v>227727484.90396899</v>
      </c>
      <c r="BK421" s="44">
        <v>157491387.671875</v>
      </c>
      <c r="BL421" s="44">
        <v>152220182.63804999</v>
      </c>
      <c r="BM421" s="44">
        <v>154184637.78535399</v>
      </c>
      <c r="BN421" s="44">
        <v>162969136.099935</v>
      </c>
      <c r="BO421" s="44">
        <v>157142558.04986501</v>
      </c>
      <c r="BP421" s="44">
        <v>159776083.298199</v>
      </c>
      <c r="BQ421" s="44">
        <v>98.2</v>
      </c>
      <c r="BR421" s="44">
        <v>96.2</v>
      </c>
      <c r="BS421" s="44">
        <v>93.1</v>
      </c>
      <c r="BT421" s="44">
        <v>61.6</v>
      </c>
      <c r="BU421" s="44">
        <v>60.8</v>
      </c>
      <c r="BV421" s="44">
        <v>61.2</v>
      </c>
      <c r="BW421" s="44">
        <v>66.8</v>
      </c>
      <c r="BX421" s="44">
        <v>69.900000000000006</v>
      </c>
      <c r="BY421" s="44">
        <v>69.2</v>
      </c>
      <c r="BZ421" s="44">
        <v>122.3</v>
      </c>
      <c r="CA421" s="44">
        <v>120.8</v>
      </c>
      <c r="CB421" s="44">
        <v>115.6</v>
      </c>
      <c r="CC421" s="44">
        <v>120.4</v>
      </c>
      <c r="CD421" s="44">
        <v>121.8</v>
      </c>
      <c r="CE421" s="44">
        <v>121.1</v>
      </c>
      <c r="CF421" s="44">
        <v>140.1</v>
      </c>
      <c r="CG421" s="44">
        <v>143.30000000000001</v>
      </c>
      <c r="CH421" s="44">
        <v>139.5</v>
      </c>
      <c r="CI421" s="44">
        <v>96.5</v>
      </c>
      <c r="CJ421" s="44">
        <v>93.2</v>
      </c>
      <c r="CK421" s="44">
        <v>94.4</v>
      </c>
      <c r="CL421" s="44">
        <v>99.8</v>
      </c>
      <c r="CM421" s="44">
        <v>96.3</v>
      </c>
      <c r="CN421" s="44">
        <v>97.9</v>
      </c>
      <c r="CO421" s="45">
        <f t="shared" si="54"/>
        <v>96.2</v>
      </c>
      <c r="CP421" s="45">
        <f t="shared" si="55"/>
        <v>61.2</v>
      </c>
      <c r="CQ421" s="45">
        <f t="shared" si="56"/>
        <v>69.2</v>
      </c>
      <c r="CR421" s="45">
        <f t="shared" si="57"/>
        <v>120.8</v>
      </c>
      <c r="CS421" s="45">
        <f t="shared" si="58"/>
        <v>121.1</v>
      </c>
      <c r="CT421" s="45">
        <f t="shared" si="59"/>
        <v>140.1</v>
      </c>
      <c r="CU421" s="45">
        <f t="shared" si="60"/>
        <v>94.4</v>
      </c>
      <c r="CV421" s="45">
        <f t="shared" si="61"/>
        <v>97.9</v>
      </c>
    </row>
    <row r="422" spans="1:100" s="48" customFormat="1" x14ac:dyDescent="0.25">
      <c r="A422" s="41">
        <v>520</v>
      </c>
      <c r="B422" s="42" t="s">
        <v>3560</v>
      </c>
      <c r="C422" s="42" t="s">
        <v>3561</v>
      </c>
      <c r="D422" s="42" t="b">
        <v>0</v>
      </c>
      <c r="E422" s="46">
        <v>1.3460000000000001</v>
      </c>
      <c r="F422" s="46">
        <f t="shared" si="62"/>
        <v>-1.3460000000000001</v>
      </c>
      <c r="G422" s="46">
        <v>0.43</v>
      </c>
      <c r="H422" s="47">
        <v>0.48329555806112401</v>
      </c>
      <c r="I422" s="47">
        <v>0.97533588446588704</v>
      </c>
      <c r="J422" s="42" t="s">
        <v>3562</v>
      </c>
      <c r="K422" s="42" t="s">
        <v>30</v>
      </c>
      <c r="L422" s="42">
        <v>14</v>
      </c>
      <c r="M422" s="42">
        <v>89.5</v>
      </c>
      <c r="N422" s="42">
        <v>5.76</v>
      </c>
      <c r="O422" s="42" t="b">
        <v>0</v>
      </c>
      <c r="P422" s="42">
        <v>39.616999999999997</v>
      </c>
      <c r="Q422" s="42">
        <v>101.33</v>
      </c>
      <c r="R422" s="42">
        <v>8</v>
      </c>
      <c r="S422" s="42">
        <v>8</v>
      </c>
      <c r="T422" s="42">
        <v>47</v>
      </c>
      <c r="U422" s="44">
        <v>5290962.328125</v>
      </c>
      <c r="V422" s="44">
        <v>4698488.015625</v>
      </c>
      <c r="W422" s="44">
        <v>4460964.375</v>
      </c>
      <c r="X422" s="44">
        <v>9968967.703125</v>
      </c>
      <c r="Y422" s="44">
        <v>9557513.375</v>
      </c>
      <c r="Z422" s="44">
        <v>8664090.53125</v>
      </c>
      <c r="AA422" s="44">
        <v>8532040.09375</v>
      </c>
      <c r="AB422" s="44">
        <v>8033828.546875</v>
      </c>
      <c r="AC422" s="44">
        <v>9708888.640625</v>
      </c>
      <c r="AD422" s="44">
        <v>3612411.140625</v>
      </c>
      <c r="AE422" s="44">
        <v>3357801.69140625</v>
      </c>
      <c r="AF422" s="44">
        <v>3574121.796875</v>
      </c>
      <c r="AG422" s="44">
        <v>8337316.3125</v>
      </c>
      <c r="AH422" s="44">
        <v>5498665.09375</v>
      </c>
      <c r="AI422" s="44">
        <v>4846098.8125</v>
      </c>
      <c r="AJ422" s="44">
        <v>6864067.140625</v>
      </c>
      <c r="AK422" s="44">
        <v>5602778.91796875</v>
      </c>
      <c r="AL422" s="44">
        <v>4912894.75</v>
      </c>
      <c r="AM422" s="44">
        <v>12622469.84375</v>
      </c>
      <c r="AN422" s="44">
        <v>9432020.03125</v>
      </c>
      <c r="AO422" s="44">
        <v>10428266.125</v>
      </c>
      <c r="AP422" s="44">
        <v>14188474.59375</v>
      </c>
      <c r="AQ422" s="44">
        <v>12949807.46875</v>
      </c>
      <c r="AR422" s="44">
        <v>12201441.3125</v>
      </c>
      <c r="AS422" s="44">
        <v>7311342.1107322304</v>
      </c>
      <c r="AT422" s="44">
        <v>6988242.93134264</v>
      </c>
      <c r="AU422" s="44">
        <v>7034587.8342930498</v>
      </c>
      <c r="AV422" s="44">
        <v>10217470.2073393</v>
      </c>
      <c r="AW422" s="44">
        <v>10372091.465547301</v>
      </c>
      <c r="AX422" s="44">
        <v>9962149.9569547493</v>
      </c>
      <c r="AY422" s="44">
        <v>9922708.1011287402</v>
      </c>
      <c r="AZ422" s="44">
        <v>10263330.776227601</v>
      </c>
      <c r="BA422" s="44">
        <v>12812833.0643252</v>
      </c>
      <c r="BB422" s="44">
        <v>12926564.7486568</v>
      </c>
      <c r="BC422" s="44">
        <v>12828888.0080008</v>
      </c>
      <c r="BD422" s="44">
        <v>14144250.3437101</v>
      </c>
      <c r="BE422" s="44">
        <v>13843165.4608646</v>
      </c>
      <c r="BF422" s="44">
        <v>9503493.6146504395</v>
      </c>
      <c r="BG422" s="44">
        <v>8924064.6549538895</v>
      </c>
      <c r="BH422" s="44">
        <v>14247368.222649699</v>
      </c>
      <c r="BI422" s="44">
        <v>12493210.3449513</v>
      </c>
      <c r="BJ422" s="44">
        <v>11633302.3365988</v>
      </c>
      <c r="BK422" s="44">
        <v>12622469.84375</v>
      </c>
      <c r="BL422" s="44">
        <v>10706297.1546934</v>
      </c>
      <c r="BM422" s="44">
        <v>11427673.5585925</v>
      </c>
      <c r="BN422" s="44">
        <v>16493346.107752001</v>
      </c>
      <c r="BO422" s="44">
        <v>15928482.744741799</v>
      </c>
      <c r="BP422" s="44">
        <v>15794138.4140421</v>
      </c>
      <c r="BQ422" s="44">
        <v>63</v>
      </c>
      <c r="BR422" s="44">
        <v>60.2</v>
      </c>
      <c r="BS422" s="44">
        <v>60.6</v>
      </c>
      <c r="BT422" s="44">
        <v>88.1</v>
      </c>
      <c r="BU422" s="44">
        <v>89.4</v>
      </c>
      <c r="BV422" s="44">
        <v>85.9</v>
      </c>
      <c r="BW422" s="44">
        <v>85.5</v>
      </c>
      <c r="BX422" s="44">
        <v>88.5</v>
      </c>
      <c r="BY422" s="44">
        <v>110.5</v>
      </c>
      <c r="BZ422" s="44">
        <v>111.4</v>
      </c>
      <c r="CA422" s="44">
        <v>110.6</v>
      </c>
      <c r="CB422" s="44">
        <v>121.9</v>
      </c>
      <c r="CC422" s="44">
        <v>119.3</v>
      </c>
      <c r="CD422" s="44">
        <v>81.900000000000006</v>
      </c>
      <c r="CE422" s="44">
        <v>76.900000000000006</v>
      </c>
      <c r="CF422" s="44">
        <v>122.8</v>
      </c>
      <c r="CG422" s="44">
        <v>107.7</v>
      </c>
      <c r="CH422" s="44">
        <v>100.3</v>
      </c>
      <c r="CI422" s="44">
        <v>108.8</v>
      </c>
      <c r="CJ422" s="44">
        <v>92.3</v>
      </c>
      <c r="CK422" s="44">
        <v>98.5</v>
      </c>
      <c r="CL422" s="44">
        <v>142.19999999999999</v>
      </c>
      <c r="CM422" s="44">
        <v>137.30000000000001</v>
      </c>
      <c r="CN422" s="44">
        <v>136.19999999999999</v>
      </c>
      <c r="CO422" s="45">
        <f t="shared" si="54"/>
        <v>60.6</v>
      </c>
      <c r="CP422" s="45">
        <f t="shared" si="55"/>
        <v>88.1</v>
      </c>
      <c r="CQ422" s="45">
        <f t="shared" si="56"/>
        <v>88.5</v>
      </c>
      <c r="CR422" s="45">
        <f t="shared" si="57"/>
        <v>111.4</v>
      </c>
      <c r="CS422" s="45">
        <f t="shared" si="58"/>
        <v>81.900000000000006</v>
      </c>
      <c r="CT422" s="45">
        <f t="shared" si="59"/>
        <v>107.7</v>
      </c>
      <c r="CU422" s="45">
        <f t="shared" si="60"/>
        <v>98.5</v>
      </c>
      <c r="CV422" s="45">
        <f t="shared" si="61"/>
        <v>137.30000000000001</v>
      </c>
    </row>
    <row r="423" spans="1:100" s="48" customFormat="1" x14ac:dyDescent="0.25">
      <c r="A423" s="41">
        <v>755</v>
      </c>
      <c r="B423" s="42" t="s">
        <v>4240</v>
      </c>
      <c r="C423" s="42" t="s">
        <v>4241</v>
      </c>
      <c r="D423" s="42" t="b">
        <v>0</v>
      </c>
      <c r="E423" s="46">
        <v>1.345</v>
      </c>
      <c r="F423" s="46">
        <f t="shared" si="62"/>
        <v>-1.345</v>
      </c>
      <c r="G423" s="46">
        <v>0.43</v>
      </c>
      <c r="H423" s="47">
        <v>0.48380372106997699</v>
      </c>
      <c r="I423" s="47">
        <v>0.97533588446588704</v>
      </c>
      <c r="J423" s="42" t="s">
        <v>4242</v>
      </c>
      <c r="K423" s="42" t="s">
        <v>30</v>
      </c>
      <c r="L423" s="42">
        <v>43</v>
      </c>
      <c r="M423" s="42">
        <v>11.4</v>
      </c>
      <c r="N423" s="42">
        <v>9.83</v>
      </c>
      <c r="O423" s="42" t="b">
        <v>0</v>
      </c>
      <c r="P423" s="42">
        <v>24.295999999999999</v>
      </c>
      <c r="Q423" s="42">
        <v>108.56</v>
      </c>
      <c r="R423" s="42">
        <v>4</v>
      </c>
      <c r="S423" s="42">
        <v>4</v>
      </c>
      <c r="T423" s="42">
        <v>81</v>
      </c>
      <c r="U423" s="44">
        <v>72596497.9375</v>
      </c>
      <c r="V423" s="44">
        <v>70524472.3359375</v>
      </c>
      <c r="W423" s="44">
        <v>69676363.0625</v>
      </c>
      <c r="X423" s="44">
        <v>38948899.21875</v>
      </c>
      <c r="Y423" s="44">
        <v>36854084.7265625</v>
      </c>
      <c r="Z423" s="44">
        <v>36751512.953125</v>
      </c>
      <c r="AA423" s="44">
        <v>21399178.859375</v>
      </c>
      <c r="AB423" s="44">
        <v>20078541.359375</v>
      </c>
      <c r="AC423" s="44">
        <v>18877092.859375</v>
      </c>
      <c r="AD423" s="44">
        <v>85971503</v>
      </c>
      <c r="AE423" s="44">
        <v>81960459.3125</v>
      </c>
      <c r="AF423" s="44">
        <v>71186260.8125</v>
      </c>
      <c r="AG423" s="44">
        <v>146820902.14843801</v>
      </c>
      <c r="AH423" s="44">
        <v>132135744.8125</v>
      </c>
      <c r="AI423" s="44">
        <v>115977401.49218801</v>
      </c>
      <c r="AJ423" s="44">
        <v>127069966.71875</v>
      </c>
      <c r="AK423" s="44">
        <v>106354414.0625</v>
      </c>
      <c r="AL423" s="44">
        <v>97584781.6875</v>
      </c>
      <c r="AM423" s="44">
        <v>76805304.1953125</v>
      </c>
      <c r="AN423" s="44">
        <v>73238581.691406295</v>
      </c>
      <c r="AO423" s="44">
        <v>74913734.859375</v>
      </c>
      <c r="AP423" s="44">
        <v>107576401.765625</v>
      </c>
      <c r="AQ423" s="44">
        <v>108400462.484375</v>
      </c>
      <c r="AR423" s="44">
        <v>100647252.046875</v>
      </c>
      <c r="AS423" s="44">
        <v>100317824.91451301</v>
      </c>
      <c r="AT423" s="44">
        <v>104893775.114318</v>
      </c>
      <c r="AU423" s="44">
        <v>109874111.231217</v>
      </c>
      <c r="AV423" s="44">
        <v>39919802.052472398</v>
      </c>
      <c r="AW423" s="44">
        <v>39995124.533418201</v>
      </c>
      <c r="AX423" s="44">
        <v>42257647.454564899</v>
      </c>
      <c r="AY423" s="44">
        <v>24887108.252218299</v>
      </c>
      <c r="AZ423" s="44">
        <v>25650623.5194165</v>
      </c>
      <c r="BA423" s="44">
        <v>24912124.188435201</v>
      </c>
      <c r="BB423" s="44">
        <v>307638349.23744899</v>
      </c>
      <c r="BC423" s="44">
        <v>313139860.610416</v>
      </c>
      <c r="BD423" s="44">
        <v>281712921.71548098</v>
      </c>
      <c r="BE423" s="44">
        <v>243779408.789731</v>
      </c>
      <c r="BF423" s="44">
        <v>228373829.95374799</v>
      </c>
      <c r="BG423" s="44">
        <v>213571755.235403</v>
      </c>
      <c r="BH423" s="44">
        <v>263752170.366595</v>
      </c>
      <c r="BI423" s="44">
        <v>237151614.48465201</v>
      </c>
      <c r="BJ423" s="44">
        <v>231072173.65519199</v>
      </c>
      <c r="BK423" s="44">
        <v>76805304.1953125</v>
      </c>
      <c r="BL423" s="44">
        <v>83133201.178387001</v>
      </c>
      <c r="BM423" s="44">
        <v>82093197.159167394</v>
      </c>
      <c r="BN423" s="44">
        <v>125051838.069232</v>
      </c>
      <c r="BO423" s="44">
        <v>133334406.737019</v>
      </c>
      <c r="BP423" s="44">
        <v>130282692.766205</v>
      </c>
      <c r="BQ423" s="44">
        <v>69.5</v>
      </c>
      <c r="BR423" s="44">
        <v>72.7</v>
      </c>
      <c r="BS423" s="44">
        <v>76.099999999999994</v>
      </c>
      <c r="BT423" s="44">
        <v>27.7</v>
      </c>
      <c r="BU423" s="44">
        <v>27.7</v>
      </c>
      <c r="BV423" s="44">
        <v>29.3</v>
      </c>
      <c r="BW423" s="44">
        <v>17.2</v>
      </c>
      <c r="BX423" s="44">
        <v>17.8</v>
      </c>
      <c r="BY423" s="44">
        <v>17.3</v>
      </c>
      <c r="BZ423" s="44">
        <v>213.2</v>
      </c>
      <c r="CA423" s="44">
        <v>217</v>
      </c>
      <c r="CB423" s="44">
        <v>195.2</v>
      </c>
      <c r="CC423" s="44">
        <v>168.9</v>
      </c>
      <c r="CD423" s="44">
        <v>158.19999999999999</v>
      </c>
      <c r="CE423" s="44">
        <v>148</v>
      </c>
      <c r="CF423" s="44">
        <v>182.8</v>
      </c>
      <c r="CG423" s="44">
        <v>164.3</v>
      </c>
      <c r="CH423" s="44">
        <v>160.1</v>
      </c>
      <c r="CI423" s="44">
        <v>53.2</v>
      </c>
      <c r="CJ423" s="44">
        <v>57.6</v>
      </c>
      <c r="CK423" s="44">
        <v>56.9</v>
      </c>
      <c r="CL423" s="44">
        <v>86.7</v>
      </c>
      <c r="CM423" s="44">
        <v>92.4</v>
      </c>
      <c r="CN423" s="44">
        <v>90.3</v>
      </c>
      <c r="CO423" s="45">
        <f t="shared" si="54"/>
        <v>72.7</v>
      </c>
      <c r="CP423" s="45">
        <f t="shared" si="55"/>
        <v>27.7</v>
      </c>
      <c r="CQ423" s="45">
        <f t="shared" si="56"/>
        <v>17.3</v>
      </c>
      <c r="CR423" s="45">
        <f t="shared" si="57"/>
        <v>213.2</v>
      </c>
      <c r="CS423" s="45">
        <f t="shared" si="58"/>
        <v>158.19999999999999</v>
      </c>
      <c r="CT423" s="45">
        <f t="shared" si="59"/>
        <v>164.3</v>
      </c>
      <c r="CU423" s="45">
        <f t="shared" si="60"/>
        <v>56.9</v>
      </c>
      <c r="CV423" s="45">
        <f t="shared" si="61"/>
        <v>90.3</v>
      </c>
    </row>
    <row r="424" spans="1:100" s="48" customFormat="1" x14ac:dyDescent="0.25">
      <c r="A424" s="41">
        <v>1123</v>
      </c>
      <c r="B424" s="42" t="s">
        <v>4166</v>
      </c>
      <c r="C424" s="42" t="s">
        <v>4167</v>
      </c>
      <c r="D424" s="42" t="b">
        <v>0</v>
      </c>
      <c r="E424" s="46">
        <v>1.345</v>
      </c>
      <c r="F424" s="46">
        <f t="shared" si="62"/>
        <v>-1.345</v>
      </c>
      <c r="G424" s="46">
        <v>0.43</v>
      </c>
      <c r="H424" s="47">
        <v>0.48414027361012602</v>
      </c>
      <c r="I424" s="47">
        <v>0.97533588446588704</v>
      </c>
      <c r="J424" s="42" t="s">
        <v>4168</v>
      </c>
      <c r="K424" s="42" t="s">
        <v>30</v>
      </c>
      <c r="L424" s="42">
        <v>5</v>
      </c>
      <c r="M424" s="42">
        <v>132</v>
      </c>
      <c r="N424" s="42">
        <v>5.76</v>
      </c>
      <c r="O424" s="42" t="b">
        <v>0</v>
      </c>
      <c r="P424" s="42">
        <v>12.397</v>
      </c>
      <c r="Q424" s="42">
        <v>7.91</v>
      </c>
      <c r="R424" s="42">
        <v>3</v>
      </c>
      <c r="S424" s="42">
        <v>3</v>
      </c>
      <c r="T424" s="42">
        <v>7</v>
      </c>
      <c r="U424" s="44">
        <v>500762.15625</v>
      </c>
      <c r="V424" s="44">
        <v>505835.3671875</v>
      </c>
      <c r="W424" s="44">
        <v>818725.203125</v>
      </c>
      <c r="X424" s="44">
        <v>903553</v>
      </c>
      <c r="Y424" s="44">
        <v>976261.546875</v>
      </c>
      <c r="Z424" s="44">
        <v>885381.84375</v>
      </c>
      <c r="AA424" s="44">
        <v>685622.9140625</v>
      </c>
      <c r="AB424" s="44">
        <v>702748.765625</v>
      </c>
      <c r="AC424" s="44">
        <v>753673.671875</v>
      </c>
      <c r="AD424" s="44" t="s">
        <v>30</v>
      </c>
      <c r="AE424" s="44">
        <v>45539.0859375</v>
      </c>
      <c r="AF424" s="44" t="s">
        <v>30</v>
      </c>
      <c r="AG424" s="44">
        <v>755842.0625</v>
      </c>
      <c r="AH424" s="44">
        <v>335627.21875</v>
      </c>
      <c r="AI424" s="44">
        <v>710070.171875</v>
      </c>
      <c r="AJ424" s="44">
        <v>675984.6875</v>
      </c>
      <c r="AK424" s="44">
        <v>667588.1484375</v>
      </c>
      <c r="AL424" s="44">
        <v>148358.296875</v>
      </c>
      <c r="AM424" s="44">
        <v>5610460.90625</v>
      </c>
      <c r="AN424" s="44">
        <v>934825.46875</v>
      </c>
      <c r="AO424" s="44">
        <v>520301.375</v>
      </c>
      <c r="AP424" s="44">
        <v>997415.71875</v>
      </c>
      <c r="AQ424" s="44">
        <v>3021515.125</v>
      </c>
      <c r="AR424" s="44">
        <v>1323753.65625</v>
      </c>
      <c r="AS424" s="44">
        <v>691980.62911726697</v>
      </c>
      <c r="AT424" s="44">
        <v>752348.50390502496</v>
      </c>
      <c r="AU424" s="44">
        <v>1291064.8616269701</v>
      </c>
      <c r="AV424" s="44">
        <v>926076.41364492394</v>
      </c>
      <c r="AW424" s="44">
        <v>1059467.4222450899</v>
      </c>
      <c r="AX424" s="44">
        <v>1018030.3015982</v>
      </c>
      <c r="AY424" s="44">
        <v>797375.06726803305</v>
      </c>
      <c r="AZ424" s="44">
        <v>897771.59073186095</v>
      </c>
      <c r="BA424" s="44">
        <v>994624.13260203705</v>
      </c>
      <c r="BB424" s="44" t="s">
        <v>30</v>
      </c>
      <c r="BC424" s="44">
        <v>173987.59282721201</v>
      </c>
      <c r="BD424" s="44" t="s">
        <v>30</v>
      </c>
      <c r="BE424" s="44">
        <v>1254989.7762402601</v>
      </c>
      <c r="BF424" s="44">
        <v>580073.72260568698</v>
      </c>
      <c r="BG424" s="44">
        <v>1307590.3667135001</v>
      </c>
      <c r="BH424" s="44">
        <v>1403104.3925377899</v>
      </c>
      <c r="BI424" s="44">
        <v>1488604.00960636</v>
      </c>
      <c r="BJ424" s="44">
        <v>351299.38855086599</v>
      </c>
      <c r="BK424" s="44">
        <v>5610460.90625</v>
      </c>
      <c r="BL424" s="44">
        <v>1061121.5013383101</v>
      </c>
      <c r="BM424" s="44">
        <v>570165.18319691799</v>
      </c>
      <c r="BN424" s="44">
        <v>1159442.65565394</v>
      </c>
      <c r="BO424" s="44">
        <v>3716514.8321841802</v>
      </c>
      <c r="BP424" s="44">
        <v>1713531.0441962001</v>
      </c>
      <c r="BQ424" s="44">
        <v>57.6</v>
      </c>
      <c r="BR424" s="44">
        <v>62.7</v>
      </c>
      <c r="BS424" s="44">
        <v>107.5</v>
      </c>
      <c r="BT424" s="44">
        <v>77.099999999999994</v>
      </c>
      <c r="BU424" s="44">
        <v>88.2</v>
      </c>
      <c r="BV424" s="44">
        <v>84.8</v>
      </c>
      <c r="BW424" s="44">
        <v>66.400000000000006</v>
      </c>
      <c r="BX424" s="44">
        <v>74.8</v>
      </c>
      <c r="BY424" s="44">
        <v>82.8</v>
      </c>
      <c r="BZ424" s="44" t="s">
        <v>30</v>
      </c>
      <c r="CA424" s="44">
        <v>14.5</v>
      </c>
      <c r="CB424" s="44" t="s">
        <v>30</v>
      </c>
      <c r="CC424" s="44">
        <v>104.5</v>
      </c>
      <c r="CD424" s="44">
        <v>48.3</v>
      </c>
      <c r="CE424" s="44">
        <v>108.9</v>
      </c>
      <c r="CF424" s="44">
        <v>116.8</v>
      </c>
      <c r="CG424" s="44">
        <v>124</v>
      </c>
      <c r="CH424" s="44">
        <v>29.3</v>
      </c>
      <c r="CI424" s="44">
        <v>467.2</v>
      </c>
      <c r="CJ424" s="44">
        <v>88.4</v>
      </c>
      <c r="CK424" s="44">
        <v>47.5</v>
      </c>
      <c r="CL424" s="44">
        <v>96.6</v>
      </c>
      <c r="CM424" s="44">
        <v>309.5</v>
      </c>
      <c r="CN424" s="44">
        <v>142.69999999999999</v>
      </c>
      <c r="CO424" s="45">
        <f t="shared" si="54"/>
        <v>62.7</v>
      </c>
      <c r="CP424" s="45">
        <f t="shared" si="55"/>
        <v>84.8</v>
      </c>
      <c r="CQ424" s="45">
        <f t="shared" si="56"/>
        <v>74.8</v>
      </c>
      <c r="CR424" s="45">
        <f t="shared" si="57"/>
        <v>14.5</v>
      </c>
      <c r="CS424" s="45">
        <f t="shared" si="58"/>
        <v>104.5</v>
      </c>
      <c r="CT424" s="45">
        <f t="shared" si="59"/>
        <v>116.8</v>
      </c>
      <c r="CU424" s="45">
        <f t="shared" si="60"/>
        <v>88.4</v>
      </c>
      <c r="CV424" s="45">
        <f t="shared" si="61"/>
        <v>142.69999999999999</v>
      </c>
    </row>
    <row r="425" spans="1:100" s="48" customFormat="1" x14ac:dyDescent="0.25">
      <c r="A425" s="41">
        <v>1249</v>
      </c>
      <c r="B425" s="42" t="s">
        <v>3810</v>
      </c>
      <c r="C425" s="42" t="s">
        <v>3811</v>
      </c>
      <c r="D425" s="42" t="b">
        <v>0</v>
      </c>
      <c r="E425" s="46">
        <v>1.345</v>
      </c>
      <c r="F425" s="46">
        <f t="shared" si="62"/>
        <v>-1.345</v>
      </c>
      <c r="G425" s="46">
        <v>0.43</v>
      </c>
      <c r="H425" s="47">
        <v>0.48371939557171101</v>
      </c>
      <c r="I425" s="47">
        <v>0.97533588446588704</v>
      </c>
      <c r="J425" s="42" t="s">
        <v>3812</v>
      </c>
      <c r="K425" s="42" t="s">
        <v>30</v>
      </c>
      <c r="L425" s="42">
        <v>9</v>
      </c>
      <c r="M425" s="42">
        <v>59.7</v>
      </c>
      <c r="N425" s="42">
        <v>9.16</v>
      </c>
      <c r="O425" s="42" t="b">
        <v>0</v>
      </c>
      <c r="P425" s="42">
        <v>10.103</v>
      </c>
      <c r="Q425" s="42">
        <v>32.229999999999997</v>
      </c>
      <c r="R425" s="42">
        <v>3</v>
      </c>
      <c r="S425" s="42">
        <v>3</v>
      </c>
      <c r="T425" s="42">
        <v>16</v>
      </c>
      <c r="U425" s="44">
        <v>467075.5</v>
      </c>
      <c r="V425" s="44">
        <v>373472.5625</v>
      </c>
      <c r="W425" s="44">
        <v>266230.3125</v>
      </c>
      <c r="X425" s="44">
        <v>980662.609375</v>
      </c>
      <c r="Y425" s="44">
        <v>750295</v>
      </c>
      <c r="Z425" s="44">
        <v>610937.03125</v>
      </c>
      <c r="AA425" s="44">
        <v>1049909.984375</v>
      </c>
      <c r="AB425" s="44">
        <v>1221894.25</v>
      </c>
      <c r="AC425" s="44">
        <v>1261502.96875</v>
      </c>
      <c r="AD425" s="44">
        <v>230038.953125</v>
      </c>
      <c r="AE425" s="44">
        <v>469815.625</v>
      </c>
      <c r="AF425" s="44">
        <v>336407.46875</v>
      </c>
      <c r="AG425" s="44">
        <v>564994.859375</v>
      </c>
      <c r="AH425" s="44">
        <v>458095.65625</v>
      </c>
      <c r="AI425" s="44">
        <v>605125.109375</v>
      </c>
      <c r="AJ425" s="44">
        <v>540623.359375</v>
      </c>
      <c r="AK425" s="44">
        <v>882348.890625</v>
      </c>
      <c r="AL425" s="44">
        <v>646411.09375</v>
      </c>
      <c r="AM425" s="44">
        <v>1595137</v>
      </c>
      <c r="AN425" s="44">
        <v>1393923.03125</v>
      </c>
      <c r="AO425" s="44">
        <v>1557061.125</v>
      </c>
      <c r="AP425" s="44">
        <v>1494521.375</v>
      </c>
      <c r="AQ425" s="44">
        <v>1051006.9375</v>
      </c>
      <c r="AR425" s="44">
        <v>1364456.5</v>
      </c>
      <c r="AS425" s="44">
        <v>645430.55880185997</v>
      </c>
      <c r="AT425" s="44">
        <v>555480.185596233</v>
      </c>
      <c r="AU425" s="44">
        <v>419824.13666608499</v>
      </c>
      <c r="AV425" s="44">
        <v>1005108.18102056</v>
      </c>
      <c r="AW425" s="44">
        <v>814241.95403156301</v>
      </c>
      <c r="AX425" s="44">
        <v>702467.99679864</v>
      </c>
      <c r="AY425" s="44">
        <v>1221038.6018984199</v>
      </c>
      <c r="AZ425" s="44">
        <v>1560987.3658803201</v>
      </c>
      <c r="BA425" s="44">
        <v>1664807.1212921001</v>
      </c>
      <c r="BB425" s="44">
        <v>823165.83205118403</v>
      </c>
      <c r="BC425" s="44">
        <v>1794987.4922511301</v>
      </c>
      <c r="BD425" s="44">
        <v>1331300.8693923501</v>
      </c>
      <c r="BE425" s="44">
        <v>938109.70217594702</v>
      </c>
      <c r="BF425" s="44">
        <v>791739.28032448201</v>
      </c>
      <c r="BG425" s="44">
        <v>1114334.60384038</v>
      </c>
      <c r="BH425" s="44">
        <v>1122142.2974135</v>
      </c>
      <c r="BI425" s="44">
        <v>1967482.6455956299</v>
      </c>
      <c r="BJ425" s="44">
        <v>1530644.5731053499</v>
      </c>
      <c r="BK425" s="44">
        <v>1595137</v>
      </c>
      <c r="BL425" s="44">
        <v>1582243.6905231699</v>
      </c>
      <c r="BM425" s="44">
        <v>1706284.2503240099</v>
      </c>
      <c r="BN425" s="44">
        <v>1737301.5076734601</v>
      </c>
      <c r="BO425" s="44">
        <v>1292756.3524763801</v>
      </c>
      <c r="BP425" s="44">
        <v>1766218.7826008401</v>
      </c>
      <c r="BQ425" s="44">
        <v>52.2</v>
      </c>
      <c r="BR425" s="44">
        <v>44.9</v>
      </c>
      <c r="BS425" s="44">
        <v>33.9</v>
      </c>
      <c r="BT425" s="44">
        <v>81.3</v>
      </c>
      <c r="BU425" s="44">
        <v>65.8</v>
      </c>
      <c r="BV425" s="44">
        <v>56.8</v>
      </c>
      <c r="BW425" s="44">
        <v>98.7</v>
      </c>
      <c r="BX425" s="44">
        <v>126.2</v>
      </c>
      <c r="BY425" s="44">
        <v>134.6</v>
      </c>
      <c r="BZ425" s="44">
        <v>66.599999999999994</v>
      </c>
      <c r="CA425" s="44">
        <v>145.1</v>
      </c>
      <c r="CB425" s="44">
        <v>107.6</v>
      </c>
      <c r="CC425" s="44">
        <v>75.8</v>
      </c>
      <c r="CD425" s="44">
        <v>64</v>
      </c>
      <c r="CE425" s="44">
        <v>90.1</v>
      </c>
      <c r="CF425" s="44">
        <v>90.7</v>
      </c>
      <c r="CG425" s="44">
        <v>159.1</v>
      </c>
      <c r="CH425" s="44">
        <v>123.8</v>
      </c>
      <c r="CI425" s="44">
        <v>129</v>
      </c>
      <c r="CJ425" s="44">
        <v>127.9</v>
      </c>
      <c r="CK425" s="44">
        <v>138</v>
      </c>
      <c r="CL425" s="44">
        <v>140.5</v>
      </c>
      <c r="CM425" s="44">
        <v>104.5</v>
      </c>
      <c r="CN425" s="44">
        <v>142.80000000000001</v>
      </c>
      <c r="CO425" s="45">
        <f t="shared" si="54"/>
        <v>44.9</v>
      </c>
      <c r="CP425" s="45">
        <f t="shared" si="55"/>
        <v>65.8</v>
      </c>
      <c r="CQ425" s="45">
        <f t="shared" si="56"/>
        <v>126.2</v>
      </c>
      <c r="CR425" s="45">
        <f t="shared" si="57"/>
        <v>107.6</v>
      </c>
      <c r="CS425" s="45">
        <f t="shared" si="58"/>
        <v>75.8</v>
      </c>
      <c r="CT425" s="45">
        <f t="shared" si="59"/>
        <v>123.8</v>
      </c>
      <c r="CU425" s="45">
        <f t="shared" si="60"/>
        <v>129</v>
      </c>
      <c r="CV425" s="45">
        <f t="shared" si="61"/>
        <v>140.5</v>
      </c>
    </row>
    <row r="426" spans="1:100" s="48" customFormat="1" x14ac:dyDescent="0.25">
      <c r="A426" s="41">
        <v>672</v>
      </c>
      <c r="B426" s="42" t="s">
        <v>2010</v>
      </c>
      <c r="C426" s="42" t="s">
        <v>2011</v>
      </c>
      <c r="D426" s="42" t="b">
        <v>0</v>
      </c>
      <c r="E426" s="46">
        <v>1.3440000000000001</v>
      </c>
      <c r="F426" s="46">
        <f t="shared" si="62"/>
        <v>-1.3440000000000001</v>
      </c>
      <c r="G426" s="46">
        <v>0.43</v>
      </c>
      <c r="H426" s="47">
        <v>0.48504369045972401</v>
      </c>
      <c r="I426" s="47">
        <v>0.97533588446588704</v>
      </c>
      <c r="J426" s="42" t="s">
        <v>2012</v>
      </c>
      <c r="K426" s="42" t="s">
        <v>30</v>
      </c>
      <c r="L426" s="42">
        <v>32</v>
      </c>
      <c r="M426" s="42">
        <v>29.4</v>
      </c>
      <c r="N426" s="42">
        <v>8.1199999999999992</v>
      </c>
      <c r="O426" s="42" t="b">
        <v>0</v>
      </c>
      <c r="P426" s="42">
        <v>28.1</v>
      </c>
      <c r="Q426" s="42">
        <v>95.65</v>
      </c>
      <c r="R426" s="42">
        <v>7</v>
      </c>
      <c r="S426" s="42">
        <v>7</v>
      </c>
      <c r="T426" s="42">
        <v>47</v>
      </c>
      <c r="U426" s="44">
        <v>2866961.71875</v>
      </c>
      <c r="V426" s="44">
        <v>3749110.59375</v>
      </c>
      <c r="W426" s="44">
        <v>4260600.765625</v>
      </c>
      <c r="X426" s="44">
        <v>5945686</v>
      </c>
      <c r="Y426" s="44">
        <v>5834039.15625</v>
      </c>
      <c r="Z426" s="44">
        <v>5587848.65625</v>
      </c>
      <c r="AA426" s="44">
        <v>3859746.984375</v>
      </c>
      <c r="AB426" s="44">
        <v>3873564.34375</v>
      </c>
      <c r="AC426" s="44">
        <v>3520174.015625</v>
      </c>
      <c r="AD426" s="44">
        <v>1323163.9375</v>
      </c>
      <c r="AE426" s="44">
        <v>1334952.78125</v>
      </c>
      <c r="AF426" s="44">
        <v>1405608.53125</v>
      </c>
      <c r="AG426" s="44">
        <v>3313607.375</v>
      </c>
      <c r="AH426" s="44">
        <v>3413359.75</v>
      </c>
      <c r="AI426" s="44">
        <v>3253659.625</v>
      </c>
      <c r="AJ426" s="44">
        <v>3151953.09375</v>
      </c>
      <c r="AK426" s="44">
        <v>1246953.4375</v>
      </c>
      <c r="AL426" s="44">
        <v>3101934.875</v>
      </c>
      <c r="AM426" s="44">
        <v>3918631.5</v>
      </c>
      <c r="AN426" s="44">
        <v>2886340.40625</v>
      </c>
      <c r="AO426" s="44">
        <v>3315973.1875</v>
      </c>
      <c r="AP426" s="44">
        <v>1791886.3125</v>
      </c>
      <c r="AQ426" s="44">
        <v>3275480.1875</v>
      </c>
      <c r="AR426" s="44">
        <v>1775170.1875</v>
      </c>
      <c r="AS426" s="44">
        <v>3961725.0405905601</v>
      </c>
      <c r="AT426" s="44">
        <v>5576197.1762973899</v>
      </c>
      <c r="AU426" s="44">
        <v>6718630.2765857195</v>
      </c>
      <c r="AV426" s="44">
        <v>6093897.7210399797</v>
      </c>
      <c r="AW426" s="44">
        <v>6331268.9575189101</v>
      </c>
      <c r="AX426" s="44">
        <v>6425023.6132169496</v>
      </c>
      <c r="AY426" s="44">
        <v>4488861.0753506003</v>
      </c>
      <c r="AZ426" s="44">
        <v>4948533.8043928398</v>
      </c>
      <c r="BA426" s="44">
        <v>4645578.2622587597</v>
      </c>
      <c r="BB426" s="44">
        <v>4734777.8659054404</v>
      </c>
      <c r="BC426" s="44">
        <v>5100348.7699873997</v>
      </c>
      <c r="BD426" s="44">
        <v>5562563.3599385703</v>
      </c>
      <c r="BE426" s="44">
        <v>5501868.1605845802</v>
      </c>
      <c r="BF426" s="44">
        <v>5899403.2252484504</v>
      </c>
      <c r="BG426" s="44">
        <v>5991596.5361288302</v>
      </c>
      <c r="BH426" s="44">
        <v>6542336.40597622</v>
      </c>
      <c r="BI426" s="44">
        <v>2780486.5787378801</v>
      </c>
      <c r="BJ426" s="44">
        <v>7345108.7526991796</v>
      </c>
      <c r="BK426" s="44">
        <v>3918631.5</v>
      </c>
      <c r="BL426" s="44">
        <v>3276288.4277733602</v>
      </c>
      <c r="BM426" s="44">
        <v>3633764.1043654899</v>
      </c>
      <c r="BN426" s="44">
        <v>2082972.4113418499</v>
      </c>
      <c r="BO426" s="44">
        <v>4028896.1649229499</v>
      </c>
      <c r="BP426" s="44">
        <v>2297866.5332867401</v>
      </c>
      <c r="BQ426" s="44">
        <v>80.7</v>
      </c>
      <c r="BR426" s="44">
        <v>113.5</v>
      </c>
      <c r="BS426" s="44">
        <v>136.80000000000001</v>
      </c>
      <c r="BT426" s="44">
        <v>124.1</v>
      </c>
      <c r="BU426" s="44">
        <v>128.9</v>
      </c>
      <c r="BV426" s="44">
        <v>130.80000000000001</v>
      </c>
      <c r="BW426" s="44">
        <v>91.4</v>
      </c>
      <c r="BX426" s="44">
        <v>100.7</v>
      </c>
      <c r="BY426" s="44">
        <v>94.6</v>
      </c>
      <c r="BZ426" s="44">
        <v>96.4</v>
      </c>
      <c r="CA426" s="44">
        <v>103.8</v>
      </c>
      <c r="CB426" s="44">
        <v>113.2</v>
      </c>
      <c r="CC426" s="44">
        <v>112</v>
      </c>
      <c r="CD426" s="44">
        <v>120.1</v>
      </c>
      <c r="CE426" s="44">
        <v>122</v>
      </c>
      <c r="CF426" s="44">
        <v>133.19999999999999</v>
      </c>
      <c r="CG426" s="44">
        <v>56.6</v>
      </c>
      <c r="CH426" s="44">
        <v>149.5</v>
      </c>
      <c r="CI426" s="44">
        <v>79.8</v>
      </c>
      <c r="CJ426" s="44">
        <v>66.7</v>
      </c>
      <c r="CK426" s="44">
        <v>74</v>
      </c>
      <c r="CL426" s="44">
        <v>42.4</v>
      </c>
      <c r="CM426" s="44">
        <v>82</v>
      </c>
      <c r="CN426" s="44">
        <v>46.8</v>
      </c>
      <c r="CO426" s="45">
        <f t="shared" si="54"/>
        <v>113.5</v>
      </c>
      <c r="CP426" s="45">
        <f t="shared" si="55"/>
        <v>128.9</v>
      </c>
      <c r="CQ426" s="45">
        <f t="shared" si="56"/>
        <v>94.6</v>
      </c>
      <c r="CR426" s="45">
        <f t="shared" si="57"/>
        <v>103.8</v>
      </c>
      <c r="CS426" s="45">
        <f t="shared" si="58"/>
        <v>120.1</v>
      </c>
      <c r="CT426" s="45">
        <f t="shared" si="59"/>
        <v>133.19999999999999</v>
      </c>
      <c r="CU426" s="45">
        <f t="shared" si="60"/>
        <v>74</v>
      </c>
      <c r="CV426" s="45">
        <f t="shared" si="61"/>
        <v>46.8</v>
      </c>
    </row>
    <row r="427" spans="1:100" s="48" customFormat="1" x14ac:dyDescent="0.25">
      <c r="A427" s="41">
        <v>946</v>
      </c>
      <c r="B427" s="42" t="s">
        <v>3306</v>
      </c>
      <c r="C427" s="42" t="s">
        <v>3307</v>
      </c>
      <c r="D427" s="42" t="b">
        <v>0</v>
      </c>
      <c r="E427" s="46">
        <v>1.3440000000000001</v>
      </c>
      <c r="F427" s="46">
        <f t="shared" si="62"/>
        <v>-1.3440000000000001</v>
      </c>
      <c r="G427" s="46">
        <v>0.43</v>
      </c>
      <c r="H427" s="47">
        <v>0.48549136466943499</v>
      </c>
      <c r="I427" s="47">
        <v>0.97533588446588704</v>
      </c>
      <c r="J427" s="42" t="s">
        <v>3308</v>
      </c>
      <c r="K427" s="42" t="s">
        <v>30</v>
      </c>
      <c r="L427" s="42">
        <v>16</v>
      </c>
      <c r="M427" s="42">
        <v>52.4</v>
      </c>
      <c r="N427" s="42">
        <v>9.2200000000000006</v>
      </c>
      <c r="O427" s="42" t="b">
        <v>0</v>
      </c>
      <c r="P427" s="42">
        <v>16.687999999999999</v>
      </c>
      <c r="Q427" s="42">
        <v>24.61</v>
      </c>
      <c r="R427" s="42">
        <v>4</v>
      </c>
      <c r="S427" s="42">
        <v>4</v>
      </c>
      <c r="T427" s="42">
        <v>10</v>
      </c>
      <c r="U427" s="44">
        <v>1367421.1875</v>
      </c>
      <c r="V427" s="44">
        <v>1291150.6875</v>
      </c>
      <c r="W427" s="44">
        <v>1319742.59375</v>
      </c>
      <c r="X427" s="44">
        <v>1520102.75</v>
      </c>
      <c r="Y427" s="44">
        <v>1229515.71875</v>
      </c>
      <c r="Z427" s="44">
        <v>943334.015625</v>
      </c>
      <c r="AA427" s="44">
        <v>825134.75</v>
      </c>
      <c r="AB427" s="44">
        <v>608213.453125</v>
      </c>
      <c r="AC427" s="44">
        <v>618640.0625</v>
      </c>
      <c r="AD427" s="44">
        <v>303031.5390625</v>
      </c>
      <c r="AE427" s="44">
        <v>258928.90625</v>
      </c>
      <c r="AF427" s="44">
        <v>267836.1875</v>
      </c>
      <c r="AG427" s="44">
        <v>1020318.5859375</v>
      </c>
      <c r="AH427" s="44">
        <v>687561.3125</v>
      </c>
      <c r="AI427" s="44">
        <v>850814.14453125</v>
      </c>
      <c r="AJ427" s="44">
        <v>860917.4375</v>
      </c>
      <c r="AK427" s="44">
        <v>821100</v>
      </c>
      <c r="AL427" s="44">
        <v>724435.375</v>
      </c>
      <c r="AM427" s="44">
        <v>795632.734375</v>
      </c>
      <c r="AN427" s="44">
        <v>840466.609375</v>
      </c>
      <c r="AO427" s="44">
        <v>895900.828125</v>
      </c>
      <c r="AP427" s="44">
        <v>2047263.8125</v>
      </c>
      <c r="AQ427" s="44">
        <v>1768801.984375</v>
      </c>
      <c r="AR427" s="44">
        <v>1731699.5</v>
      </c>
      <c r="AS427" s="44">
        <v>1889577.6403721201</v>
      </c>
      <c r="AT427" s="44">
        <v>1920378.35048513</v>
      </c>
      <c r="AU427" s="44">
        <v>2081129.64237517</v>
      </c>
      <c r="AV427" s="44">
        <v>1557995.2732067599</v>
      </c>
      <c r="AW427" s="44">
        <v>1334306.21468559</v>
      </c>
      <c r="AX427" s="44">
        <v>1084664.90386461</v>
      </c>
      <c r="AY427" s="44">
        <v>959626.44084918301</v>
      </c>
      <c r="AZ427" s="44">
        <v>777001.37805425201</v>
      </c>
      <c r="BA427" s="44">
        <v>816420.10132335499</v>
      </c>
      <c r="BB427" s="44">
        <v>1084360.73804678</v>
      </c>
      <c r="BC427" s="44">
        <v>989269.24386777496</v>
      </c>
      <c r="BD427" s="44">
        <v>1059936.4829752501</v>
      </c>
      <c r="BE427" s="44">
        <v>1694122.9621756901</v>
      </c>
      <c r="BF427" s="44">
        <v>1188331.0642889501</v>
      </c>
      <c r="BG427" s="44">
        <v>1566769.6282959699</v>
      </c>
      <c r="BH427" s="44">
        <v>1786959.1730487701</v>
      </c>
      <c r="BI427" s="44">
        <v>1830908.40535228</v>
      </c>
      <c r="BJ427" s="44">
        <v>1715399.2034334401</v>
      </c>
      <c r="BK427" s="44">
        <v>795632.734375</v>
      </c>
      <c r="BL427" s="44">
        <v>954014.64784355904</v>
      </c>
      <c r="BM427" s="44">
        <v>981760.73394801503</v>
      </c>
      <c r="BN427" s="44">
        <v>2379835.1549582598</v>
      </c>
      <c r="BO427" s="44">
        <v>2175656.4300258099</v>
      </c>
      <c r="BP427" s="44">
        <v>2241595.9634627299</v>
      </c>
      <c r="BQ427" s="44">
        <v>130.1</v>
      </c>
      <c r="BR427" s="44">
        <v>132.19999999999999</v>
      </c>
      <c r="BS427" s="44">
        <v>143.30000000000001</v>
      </c>
      <c r="BT427" s="44">
        <v>107.2</v>
      </c>
      <c r="BU427" s="44">
        <v>91.8</v>
      </c>
      <c r="BV427" s="44">
        <v>74.7</v>
      </c>
      <c r="BW427" s="44">
        <v>66.099999999999994</v>
      </c>
      <c r="BX427" s="44">
        <v>53.5</v>
      </c>
      <c r="BY427" s="44">
        <v>56.2</v>
      </c>
      <c r="BZ427" s="44">
        <v>74.599999999999994</v>
      </c>
      <c r="CA427" s="44">
        <v>68.099999999999994</v>
      </c>
      <c r="CB427" s="44">
        <v>73</v>
      </c>
      <c r="CC427" s="44">
        <v>116.6</v>
      </c>
      <c r="CD427" s="44">
        <v>81.8</v>
      </c>
      <c r="CE427" s="44">
        <v>107.8</v>
      </c>
      <c r="CF427" s="44">
        <v>123</v>
      </c>
      <c r="CG427" s="44">
        <v>126</v>
      </c>
      <c r="CH427" s="44">
        <v>118.1</v>
      </c>
      <c r="CI427" s="44">
        <v>54.8</v>
      </c>
      <c r="CJ427" s="44">
        <v>65.7</v>
      </c>
      <c r="CK427" s="44">
        <v>67.599999999999994</v>
      </c>
      <c r="CL427" s="44">
        <v>163.80000000000001</v>
      </c>
      <c r="CM427" s="44">
        <v>149.80000000000001</v>
      </c>
      <c r="CN427" s="44">
        <v>154.30000000000001</v>
      </c>
      <c r="CO427" s="45">
        <f t="shared" si="54"/>
        <v>132.19999999999999</v>
      </c>
      <c r="CP427" s="45">
        <f t="shared" si="55"/>
        <v>91.8</v>
      </c>
      <c r="CQ427" s="45">
        <f t="shared" si="56"/>
        <v>56.2</v>
      </c>
      <c r="CR427" s="45">
        <f t="shared" si="57"/>
        <v>73</v>
      </c>
      <c r="CS427" s="45">
        <f t="shared" si="58"/>
        <v>107.8</v>
      </c>
      <c r="CT427" s="45">
        <f t="shared" si="59"/>
        <v>123</v>
      </c>
      <c r="CU427" s="45">
        <f t="shared" si="60"/>
        <v>65.7</v>
      </c>
      <c r="CV427" s="45">
        <f t="shared" si="61"/>
        <v>154.30000000000001</v>
      </c>
    </row>
    <row r="428" spans="1:100" s="48" customFormat="1" x14ac:dyDescent="0.25">
      <c r="A428" s="41">
        <v>1215</v>
      </c>
      <c r="B428" s="42" t="s">
        <v>3774</v>
      </c>
      <c r="C428" s="42" t="s">
        <v>3775</v>
      </c>
      <c r="D428" s="42" t="b">
        <v>0</v>
      </c>
      <c r="E428" s="46">
        <v>1.3420000000000001</v>
      </c>
      <c r="F428" s="46">
        <f t="shared" si="62"/>
        <v>-1.3420000000000001</v>
      </c>
      <c r="G428" s="46">
        <v>0.42</v>
      </c>
      <c r="H428" s="47">
        <v>0.48707574972751899</v>
      </c>
      <c r="I428" s="47">
        <v>0.97533588446588704</v>
      </c>
      <c r="J428" s="42" t="s">
        <v>3776</v>
      </c>
      <c r="K428" s="42" t="s">
        <v>30</v>
      </c>
      <c r="L428" s="42">
        <v>4</v>
      </c>
      <c r="M428" s="42">
        <v>74.400000000000006</v>
      </c>
      <c r="N428" s="42">
        <v>8.6199999999999992</v>
      </c>
      <c r="O428" s="42" t="b">
        <v>0</v>
      </c>
      <c r="P428" s="42">
        <v>10.861000000000001</v>
      </c>
      <c r="Q428" s="42">
        <v>10.7</v>
      </c>
      <c r="R428" s="42">
        <v>3</v>
      </c>
      <c r="S428" s="42">
        <v>3</v>
      </c>
      <c r="T428" s="42">
        <v>4</v>
      </c>
      <c r="U428" s="44" t="s">
        <v>30</v>
      </c>
      <c r="V428" s="44">
        <v>484315.5</v>
      </c>
      <c r="W428" s="44">
        <v>521992.6875</v>
      </c>
      <c r="X428" s="44">
        <v>1509686</v>
      </c>
      <c r="Y428" s="44">
        <v>1315237</v>
      </c>
      <c r="Z428" s="44">
        <v>1357270.875</v>
      </c>
      <c r="AA428" s="44">
        <v>1393811.875</v>
      </c>
      <c r="AB428" s="44">
        <v>1273380.75</v>
      </c>
      <c r="AC428" s="44">
        <v>1260465.875</v>
      </c>
      <c r="AD428" s="44" t="s">
        <v>30</v>
      </c>
      <c r="AE428" s="44" t="s">
        <v>30</v>
      </c>
      <c r="AF428" s="44" t="s">
        <v>30</v>
      </c>
      <c r="AG428" s="44" t="s">
        <v>30</v>
      </c>
      <c r="AH428" s="44" t="s">
        <v>30</v>
      </c>
      <c r="AI428" s="44" t="s">
        <v>30</v>
      </c>
      <c r="AJ428" s="44" t="s">
        <v>30</v>
      </c>
      <c r="AK428" s="44" t="s">
        <v>30</v>
      </c>
      <c r="AL428" s="44" t="s">
        <v>30</v>
      </c>
      <c r="AM428" s="44">
        <v>2114560.25</v>
      </c>
      <c r="AN428" s="44">
        <v>1882018.875</v>
      </c>
      <c r="AO428" s="44">
        <v>1988524.375</v>
      </c>
      <c r="AP428" s="44">
        <v>1113262.75</v>
      </c>
      <c r="AQ428" s="44">
        <v>1350903.25</v>
      </c>
      <c r="AR428" s="44" t="s">
        <v>30</v>
      </c>
      <c r="AS428" s="44" t="s">
        <v>30</v>
      </c>
      <c r="AT428" s="44">
        <v>720341.17319430201</v>
      </c>
      <c r="AU428" s="44">
        <v>823141.16419668403</v>
      </c>
      <c r="AV428" s="44">
        <v>1547318.8585616499</v>
      </c>
      <c r="AW428" s="44">
        <v>1427333.44203895</v>
      </c>
      <c r="AX428" s="44">
        <v>1560618.0406573401</v>
      </c>
      <c r="AY428" s="44">
        <v>1620994.30283305</v>
      </c>
      <c r="AZ428" s="44">
        <v>1626762.10539922</v>
      </c>
      <c r="BA428" s="44">
        <v>1663438.4673109199</v>
      </c>
      <c r="BB428" s="44" t="s">
        <v>30</v>
      </c>
      <c r="BC428" s="44" t="s">
        <v>30</v>
      </c>
      <c r="BD428" s="44" t="s">
        <v>30</v>
      </c>
      <c r="BE428" s="44" t="s">
        <v>30</v>
      </c>
      <c r="BF428" s="44" t="s">
        <v>30</v>
      </c>
      <c r="BG428" s="44" t="s">
        <v>30</v>
      </c>
      <c r="BH428" s="44" t="s">
        <v>30</v>
      </c>
      <c r="BI428" s="44" t="s">
        <v>30</v>
      </c>
      <c r="BJ428" s="44" t="s">
        <v>30</v>
      </c>
      <c r="BK428" s="44">
        <v>2114560.25</v>
      </c>
      <c r="BL428" s="44">
        <v>2136281.8632417</v>
      </c>
      <c r="BM428" s="44">
        <v>2179097.3828647099</v>
      </c>
      <c r="BN428" s="44">
        <v>1294108.6600462301</v>
      </c>
      <c r="BO428" s="44">
        <v>1661633.9014589</v>
      </c>
      <c r="BP428" s="44" t="s">
        <v>30</v>
      </c>
      <c r="BQ428" s="44" t="s">
        <v>30</v>
      </c>
      <c r="BR428" s="44">
        <v>84.8</v>
      </c>
      <c r="BS428" s="44">
        <v>97</v>
      </c>
      <c r="BT428" s="44">
        <v>182.3</v>
      </c>
      <c r="BU428" s="44">
        <v>168.1</v>
      </c>
      <c r="BV428" s="44">
        <v>183.8</v>
      </c>
      <c r="BW428" s="44">
        <v>190.9</v>
      </c>
      <c r="BX428" s="44">
        <v>191.6</v>
      </c>
      <c r="BY428" s="44">
        <v>195.9</v>
      </c>
      <c r="BZ428" s="44" t="s">
        <v>30</v>
      </c>
      <c r="CA428" s="44" t="s">
        <v>30</v>
      </c>
      <c r="CB428" s="44" t="s">
        <v>30</v>
      </c>
      <c r="CC428" s="44" t="s">
        <v>30</v>
      </c>
      <c r="CD428" s="44" t="s">
        <v>30</v>
      </c>
      <c r="CE428" s="44" t="s">
        <v>30</v>
      </c>
      <c r="CF428" s="44" t="s">
        <v>30</v>
      </c>
      <c r="CG428" s="44" t="s">
        <v>30</v>
      </c>
      <c r="CH428" s="44" t="s">
        <v>30</v>
      </c>
      <c r="CI428" s="44">
        <v>249.1</v>
      </c>
      <c r="CJ428" s="44">
        <v>251.6</v>
      </c>
      <c r="CK428" s="44">
        <v>256.7</v>
      </c>
      <c r="CL428" s="44">
        <v>152.4</v>
      </c>
      <c r="CM428" s="44">
        <v>195.7</v>
      </c>
      <c r="CN428" s="44" t="s">
        <v>30</v>
      </c>
      <c r="CO428" s="45">
        <f t="shared" si="54"/>
        <v>90.9</v>
      </c>
      <c r="CP428" s="45">
        <f t="shared" si="55"/>
        <v>182.3</v>
      </c>
      <c r="CQ428" s="45">
        <f t="shared" si="56"/>
        <v>191.6</v>
      </c>
      <c r="CR428" s="45" t="e">
        <f t="shared" si="57"/>
        <v>#NUM!</v>
      </c>
      <c r="CS428" s="45" t="e">
        <f t="shared" si="58"/>
        <v>#NUM!</v>
      </c>
      <c r="CT428" s="45" t="e">
        <f t="shared" si="59"/>
        <v>#NUM!</v>
      </c>
      <c r="CU428" s="45">
        <f t="shared" si="60"/>
        <v>251.6</v>
      </c>
      <c r="CV428" s="45">
        <f t="shared" si="61"/>
        <v>174.05</v>
      </c>
    </row>
    <row r="429" spans="1:100" s="48" customFormat="1" x14ac:dyDescent="0.25">
      <c r="A429" s="41">
        <v>425</v>
      </c>
      <c r="B429" s="42" t="s">
        <v>3692</v>
      </c>
      <c r="C429" s="42" t="s">
        <v>3693</v>
      </c>
      <c r="D429" s="42" t="b">
        <v>0</v>
      </c>
      <c r="E429" s="46">
        <v>1.34</v>
      </c>
      <c r="F429" s="46">
        <f t="shared" si="62"/>
        <v>-1.34</v>
      </c>
      <c r="G429" s="46">
        <v>0.42</v>
      </c>
      <c r="H429" s="47">
        <v>0.48874431855475098</v>
      </c>
      <c r="I429" s="47">
        <v>0.97533588446588704</v>
      </c>
      <c r="J429" s="42" t="s">
        <v>3694</v>
      </c>
      <c r="K429" s="42" t="s">
        <v>30</v>
      </c>
      <c r="L429" s="42">
        <v>69</v>
      </c>
      <c r="M429" s="42">
        <v>17.8</v>
      </c>
      <c r="N429" s="42">
        <v>9.42</v>
      </c>
      <c r="O429" s="42" t="b">
        <v>0</v>
      </c>
      <c r="P429" s="42">
        <v>50.591999999999999</v>
      </c>
      <c r="Q429" s="42">
        <v>463.03</v>
      </c>
      <c r="R429" s="42">
        <v>9</v>
      </c>
      <c r="S429" s="42">
        <v>1</v>
      </c>
      <c r="T429" s="42">
        <v>176</v>
      </c>
      <c r="U429" s="44">
        <v>5793197.125</v>
      </c>
      <c r="V429" s="44">
        <v>7264944.75</v>
      </c>
      <c r="W429" s="44">
        <v>6644698.25</v>
      </c>
      <c r="X429" s="44">
        <v>3599718.0625</v>
      </c>
      <c r="Y429" s="44">
        <v>3548580.125</v>
      </c>
      <c r="Z429" s="44">
        <v>3588721.8125</v>
      </c>
      <c r="AA429" s="44">
        <v>4712434.75</v>
      </c>
      <c r="AB429" s="44">
        <v>4339726</v>
      </c>
      <c r="AC429" s="44">
        <v>4808787.25</v>
      </c>
      <c r="AD429" s="44">
        <v>6067462.875</v>
      </c>
      <c r="AE429" s="44">
        <v>5384473.25</v>
      </c>
      <c r="AF429" s="44">
        <v>6308164.875</v>
      </c>
      <c r="AG429" s="44">
        <v>8444793.25</v>
      </c>
      <c r="AH429" s="44">
        <v>8164882</v>
      </c>
      <c r="AI429" s="44">
        <v>8280683</v>
      </c>
      <c r="AJ429" s="44">
        <v>9826316</v>
      </c>
      <c r="AK429" s="44">
        <v>9897885.5</v>
      </c>
      <c r="AL429" s="44">
        <v>9487910.25</v>
      </c>
      <c r="AM429" s="44">
        <v>5168651.75</v>
      </c>
      <c r="AN429" s="44">
        <v>5901943.25</v>
      </c>
      <c r="AO429" s="44">
        <v>5995195</v>
      </c>
      <c r="AP429" s="44">
        <v>5194396</v>
      </c>
      <c r="AQ429" s="44">
        <v>6305636</v>
      </c>
      <c r="AR429" s="44">
        <v>6176298.75</v>
      </c>
      <c r="AS429" s="44">
        <v>8005357.7154829996</v>
      </c>
      <c r="AT429" s="44">
        <v>10805433.285547899</v>
      </c>
      <c r="AU429" s="44">
        <v>10478163.361705501</v>
      </c>
      <c r="AV429" s="44">
        <v>3689450.41790892</v>
      </c>
      <c r="AW429" s="44">
        <v>3851022.3512319401</v>
      </c>
      <c r="AX429" s="44">
        <v>4126386.34383723</v>
      </c>
      <c r="AY429" s="44">
        <v>5480531.4972815104</v>
      </c>
      <c r="AZ429" s="44">
        <v>5544061.9819451096</v>
      </c>
      <c r="BA429" s="44">
        <v>6346162.8366291802</v>
      </c>
      <c r="BB429" s="44">
        <v>21711662.560145099</v>
      </c>
      <c r="BC429" s="44">
        <v>20572032.1373109</v>
      </c>
      <c r="BD429" s="44">
        <v>24963968.289891802</v>
      </c>
      <c r="BE429" s="44">
        <v>14021618.691289401</v>
      </c>
      <c r="BF429" s="44">
        <v>14111589.3818614</v>
      </c>
      <c r="BG429" s="44">
        <v>15248832.790732</v>
      </c>
      <c r="BH429" s="44">
        <v>20395945.9393293</v>
      </c>
      <c r="BI429" s="44">
        <v>22070541.660168599</v>
      </c>
      <c r="BJ429" s="44">
        <v>22466536.349219501</v>
      </c>
      <c r="BK429" s="44">
        <v>5168651.75</v>
      </c>
      <c r="BL429" s="44">
        <v>6699302.80208096</v>
      </c>
      <c r="BM429" s="44">
        <v>6569752.8773131697</v>
      </c>
      <c r="BN429" s="44">
        <v>6038208.7223429503</v>
      </c>
      <c r="BO429" s="44">
        <v>7756039.1892311098</v>
      </c>
      <c r="BP429" s="44">
        <v>7994901.1633599997</v>
      </c>
      <c r="BQ429" s="44">
        <v>70.099999999999994</v>
      </c>
      <c r="BR429" s="44">
        <v>94.6</v>
      </c>
      <c r="BS429" s="44">
        <v>91.7</v>
      </c>
      <c r="BT429" s="44">
        <v>32.299999999999997</v>
      </c>
      <c r="BU429" s="44">
        <v>33.700000000000003</v>
      </c>
      <c r="BV429" s="44">
        <v>36.1</v>
      </c>
      <c r="BW429" s="44">
        <v>48</v>
      </c>
      <c r="BX429" s="44">
        <v>48.5</v>
      </c>
      <c r="BY429" s="44">
        <v>55.6</v>
      </c>
      <c r="BZ429" s="44">
        <v>190.1</v>
      </c>
      <c r="CA429" s="44">
        <v>180.1</v>
      </c>
      <c r="CB429" s="44">
        <v>218.6</v>
      </c>
      <c r="CC429" s="44">
        <v>122.8</v>
      </c>
      <c r="CD429" s="44">
        <v>123.6</v>
      </c>
      <c r="CE429" s="44">
        <v>133.5</v>
      </c>
      <c r="CF429" s="44">
        <v>178.6</v>
      </c>
      <c r="CG429" s="44">
        <v>193.2</v>
      </c>
      <c r="CH429" s="44">
        <v>196.7</v>
      </c>
      <c r="CI429" s="44">
        <v>45.3</v>
      </c>
      <c r="CJ429" s="44">
        <v>58.7</v>
      </c>
      <c r="CK429" s="44">
        <v>57.5</v>
      </c>
      <c r="CL429" s="44">
        <v>52.9</v>
      </c>
      <c r="CM429" s="44">
        <v>67.900000000000006</v>
      </c>
      <c r="CN429" s="44">
        <v>70</v>
      </c>
      <c r="CO429" s="45">
        <f t="shared" si="54"/>
        <v>91.7</v>
      </c>
      <c r="CP429" s="45">
        <f t="shared" si="55"/>
        <v>33.700000000000003</v>
      </c>
      <c r="CQ429" s="45">
        <f t="shared" si="56"/>
        <v>48.5</v>
      </c>
      <c r="CR429" s="45">
        <f t="shared" si="57"/>
        <v>190.1</v>
      </c>
      <c r="CS429" s="45">
        <f t="shared" si="58"/>
        <v>123.6</v>
      </c>
      <c r="CT429" s="45">
        <f t="shared" si="59"/>
        <v>193.2</v>
      </c>
      <c r="CU429" s="45">
        <f t="shared" si="60"/>
        <v>57.5</v>
      </c>
      <c r="CV429" s="45">
        <f t="shared" si="61"/>
        <v>67.900000000000006</v>
      </c>
    </row>
    <row r="430" spans="1:100" s="48" customFormat="1" x14ac:dyDescent="0.25">
      <c r="A430" s="41">
        <v>495</v>
      </c>
      <c r="B430" s="42" t="s">
        <v>2407</v>
      </c>
      <c r="C430" s="42" t="s">
        <v>2408</v>
      </c>
      <c r="D430" s="42" t="b">
        <v>0</v>
      </c>
      <c r="E430" s="46">
        <v>1.337</v>
      </c>
      <c r="F430" s="46">
        <f t="shared" si="62"/>
        <v>-1.337</v>
      </c>
      <c r="G430" s="46">
        <v>0.42</v>
      </c>
      <c r="H430" s="47">
        <v>0.49138266867761898</v>
      </c>
      <c r="I430" s="47">
        <v>0.97533588446588704</v>
      </c>
      <c r="J430" s="42" t="s">
        <v>2409</v>
      </c>
      <c r="K430" s="42" t="s">
        <v>29</v>
      </c>
      <c r="L430" s="42">
        <v>25</v>
      </c>
      <c r="M430" s="42">
        <v>59.7</v>
      </c>
      <c r="N430" s="42">
        <v>8.94</v>
      </c>
      <c r="O430" s="42" t="b">
        <v>0</v>
      </c>
      <c r="P430" s="42">
        <v>41.884</v>
      </c>
      <c r="Q430" s="42">
        <v>139.4</v>
      </c>
      <c r="R430" s="42">
        <v>9</v>
      </c>
      <c r="S430" s="42">
        <v>7</v>
      </c>
      <c r="T430" s="42">
        <v>71</v>
      </c>
      <c r="U430" s="44">
        <v>6080135.7578125</v>
      </c>
      <c r="V430" s="44">
        <v>5625910.921875</v>
      </c>
      <c r="W430" s="44">
        <v>5562793.8828125</v>
      </c>
      <c r="X430" s="44">
        <v>7921453.859375</v>
      </c>
      <c r="Y430" s="44">
        <v>6695775.84375</v>
      </c>
      <c r="Z430" s="44">
        <v>6326357.2109375</v>
      </c>
      <c r="AA430" s="44">
        <v>7504949.640625</v>
      </c>
      <c r="AB430" s="44">
        <v>7047431.1015625</v>
      </c>
      <c r="AC430" s="44">
        <v>6406050.6796875</v>
      </c>
      <c r="AD430" s="44">
        <v>591162.755859375</v>
      </c>
      <c r="AE430" s="44">
        <v>514923.38671875</v>
      </c>
      <c r="AF430" s="44">
        <v>817292.4765625</v>
      </c>
      <c r="AG430" s="44">
        <v>5039092.078125</v>
      </c>
      <c r="AH430" s="44">
        <v>4957795.57421875</v>
      </c>
      <c r="AI430" s="44">
        <v>4398111.171875</v>
      </c>
      <c r="AJ430" s="44">
        <v>3480462.390625</v>
      </c>
      <c r="AK430" s="44">
        <v>3705514.90625</v>
      </c>
      <c r="AL430" s="44">
        <v>3538243.078125</v>
      </c>
      <c r="AM430" s="44">
        <v>4070740.5859375</v>
      </c>
      <c r="AN430" s="44">
        <v>4163682.64453125</v>
      </c>
      <c r="AO430" s="44">
        <v>5564024.03125</v>
      </c>
      <c r="AP430" s="44">
        <v>4186918.0078125</v>
      </c>
      <c r="AQ430" s="44">
        <v>6648885.28125</v>
      </c>
      <c r="AR430" s="44">
        <v>6180791.65625</v>
      </c>
      <c r="AS430" s="44">
        <v>8401865.2653716505</v>
      </c>
      <c r="AT430" s="44">
        <v>8367634.88624682</v>
      </c>
      <c r="AU430" s="44">
        <v>8772085.7830685191</v>
      </c>
      <c r="AV430" s="44">
        <v>8118916.7441685703</v>
      </c>
      <c r="AW430" s="44">
        <v>7266450.67176555</v>
      </c>
      <c r="AX430" s="44">
        <v>7274175.9783445699</v>
      </c>
      <c r="AY430" s="44">
        <v>8728208.4682354201</v>
      </c>
      <c r="AZ430" s="44">
        <v>9003193.9437075499</v>
      </c>
      <c r="BA430" s="44">
        <v>8454073.4782966208</v>
      </c>
      <c r="BB430" s="44">
        <v>2115402.5228945799</v>
      </c>
      <c r="BC430" s="44">
        <v>1967327.15866517</v>
      </c>
      <c r="BD430" s="44">
        <v>3234357.9904406699</v>
      </c>
      <c r="BE430" s="44">
        <v>8366839.2556284396</v>
      </c>
      <c r="BF430" s="44">
        <v>8568693.9973639101</v>
      </c>
      <c r="BG430" s="44">
        <v>8099097.8467563996</v>
      </c>
      <c r="BH430" s="44">
        <v>7224205.1612278903</v>
      </c>
      <c r="BI430" s="44">
        <v>8262645.70455644</v>
      </c>
      <c r="BJ430" s="44">
        <v>8378248.1739927698</v>
      </c>
      <c r="BK430" s="44">
        <v>4070740.5859375</v>
      </c>
      <c r="BL430" s="44">
        <v>4726201.1215516301</v>
      </c>
      <c r="BM430" s="44">
        <v>6097260.03720384</v>
      </c>
      <c r="BN430" s="44">
        <v>4867069.2096844697</v>
      </c>
      <c r="BO430" s="44">
        <v>8178241.62480627</v>
      </c>
      <c r="BP430" s="44">
        <v>8000716.9994875798</v>
      </c>
      <c r="BQ430" s="44">
        <v>121.1</v>
      </c>
      <c r="BR430" s="44">
        <v>120.6</v>
      </c>
      <c r="BS430" s="44">
        <v>126.4</v>
      </c>
      <c r="BT430" s="44">
        <v>117</v>
      </c>
      <c r="BU430" s="44">
        <v>104.7</v>
      </c>
      <c r="BV430" s="44">
        <v>104.8</v>
      </c>
      <c r="BW430" s="44">
        <v>125.8</v>
      </c>
      <c r="BX430" s="44">
        <v>129.69999999999999</v>
      </c>
      <c r="BY430" s="44">
        <v>121.8</v>
      </c>
      <c r="BZ430" s="44">
        <v>30.5</v>
      </c>
      <c r="CA430" s="44">
        <v>28.4</v>
      </c>
      <c r="CB430" s="44">
        <v>46.6</v>
      </c>
      <c r="CC430" s="44">
        <v>120.6</v>
      </c>
      <c r="CD430" s="44">
        <v>123.5</v>
      </c>
      <c r="CE430" s="44">
        <v>116.7</v>
      </c>
      <c r="CF430" s="44">
        <v>104.1</v>
      </c>
      <c r="CG430" s="44">
        <v>119.1</v>
      </c>
      <c r="CH430" s="44">
        <v>120.7</v>
      </c>
      <c r="CI430" s="44">
        <v>58.7</v>
      </c>
      <c r="CJ430" s="44">
        <v>68.099999999999994</v>
      </c>
      <c r="CK430" s="44">
        <v>87.9</v>
      </c>
      <c r="CL430" s="44">
        <v>70.099999999999994</v>
      </c>
      <c r="CM430" s="44">
        <v>117.9</v>
      </c>
      <c r="CN430" s="44">
        <v>115.3</v>
      </c>
      <c r="CO430" s="45">
        <f t="shared" si="54"/>
        <v>121.1</v>
      </c>
      <c r="CP430" s="45">
        <f t="shared" si="55"/>
        <v>104.8</v>
      </c>
      <c r="CQ430" s="45">
        <f t="shared" si="56"/>
        <v>125.8</v>
      </c>
      <c r="CR430" s="45">
        <f t="shared" si="57"/>
        <v>30.5</v>
      </c>
      <c r="CS430" s="45">
        <f t="shared" si="58"/>
        <v>120.6</v>
      </c>
      <c r="CT430" s="45">
        <f t="shared" si="59"/>
        <v>119.1</v>
      </c>
      <c r="CU430" s="45">
        <f t="shared" si="60"/>
        <v>68.099999999999994</v>
      </c>
      <c r="CV430" s="45">
        <f t="shared" si="61"/>
        <v>115.3</v>
      </c>
    </row>
    <row r="431" spans="1:100" s="48" customFormat="1" x14ac:dyDescent="0.25">
      <c r="A431" s="41">
        <v>412</v>
      </c>
      <c r="B431" s="42" t="s">
        <v>2674</v>
      </c>
      <c r="C431" s="42" t="s">
        <v>2675</v>
      </c>
      <c r="D431" s="42" t="b">
        <v>0</v>
      </c>
      <c r="E431" s="46">
        <v>1.3360000000000001</v>
      </c>
      <c r="F431" s="46">
        <f t="shared" si="62"/>
        <v>-1.3360000000000001</v>
      </c>
      <c r="G431" s="46">
        <v>0.42</v>
      </c>
      <c r="H431" s="47">
        <v>0.49233686142292499</v>
      </c>
      <c r="I431" s="47">
        <v>0.97533588446588704</v>
      </c>
      <c r="J431" s="42" t="s">
        <v>2676</v>
      </c>
      <c r="K431" s="42" t="s">
        <v>30</v>
      </c>
      <c r="L431" s="42">
        <v>32</v>
      </c>
      <c r="M431" s="42">
        <v>66.7</v>
      </c>
      <c r="N431" s="42">
        <v>7.05</v>
      </c>
      <c r="O431" s="42" t="b">
        <v>0</v>
      </c>
      <c r="P431" s="42">
        <v>52.366999999999997</v>
      </c>
      <c r="Q431" s="42">
        <v>226.04</v>
      </c>
      <c r="R431" s="42">
        <v>11</v>
      </c>
      <c r="S431" s="42">
        <v>11</v>
      </c>
      <c r="T431" s="42">
        <v>93</v>
      </c>
      <c r="U431" s="44">
        <v>6506174.5</v>
      </c>
      <c r="V431" s="44">
        <v>7054739.2265625</v>
      </c>
      <c r="W431" s="44">
        <v>7917509.3671875</v>
      </c>
      <c r="X431" s="44">
        <v>7272066.515625</v>
      </c>
      <c r="Y431" s="44">
        <v>7162608.25</v>
      </c>
      <c r="Z431" s="44">
        <v>6649180.0625</v>
      </c>
      <c r="AA431" s="44">
        <v>6966825.51953125</v>
      </c>
      <c r="AB431" s="44">
        <v>6956689.125</v>
      </c>
      <c r="AC431" s="44">
        <v>8459446.09375</v>
      </c>
      <c r="AD431" s="44">
        <v>3320682.828125</v>
      </c>
      <c r="AE431" s="44">
        <v>3188165.6953125</v>
      </c>
      <c r="AF431" s="44">
        <v>3648745.5546875</v>
      </c>
      <c r="AG431" s="44">
        <v>5823638.71875</v>
      </c>
      <c r="AH431" s="44">
        <v>5528316.90625</v>
      </c>
      <c r="AI431" s="44">
        <v>5194211.625</v>
      </c>
      <c r="AJ431" s="44">
        <v>6563904.71875</v>
      </c>
      <c r="AK431" s="44">
        <v>5922643.3125</v>
      </c>
      <c r="AL431" s="44">
        <v>5941414.421875</v>
      </c>
      <c r="AM431" s="44">
        <v>7316592.40625</v>
      </c>
      <c r="AN431" s="44">
        <v>5446081.5</v>
      </c>
      <c r="AO431" s="44">
        <v>6929176.046875</v>
      </c>
      <c r="AP431" s="44">
        <v>7199106.375</v>
      </c>
      <c r="AQ431" s="44">
        <v>6696440.8125</v>
      </c>
      <c r="AR431" s="44">
        <v>6985658.140625</v>
      </c>
      <c r="AS431" s="44">
        <v>8990588.9801486395</v>
      </c>
      <c r="AT431" s="44">
        <v>10492786.481213</v>
      </c>
      <c r="AU431" s="44">
        <v>12485285.7791133</v>
      </c>
      <c r="AV431" s="44">
        <v>7453341.7282410003</v>
      </c>
      <c r="AW431" s="44">
        <v>7773070.7754184604</v>
      </c>
      <c r="AX431" s="44">
        <v>7645364.3500724202</v>
      </c>
      <c r="AY431" s="44">
        <v>8102373.5545315798</v>
      </c>
      <c r="AZ431" s="44">
        <v>8887269.7718988508</v>
      </c>
      <c r="BA431" s="44">
        <v>11163942.097588999</v>
      </c>
      <c r="BB431" s="44">
        <v>11882651.2034519</v>
      </c>
      <c r="BC431" s="44">
        <v>12180773.1411872</v>
      </c>
      <c r="BD431" s="44">
        <v>14439566.836005099</v>
      </c>
      <c r="BE431" s="44">
        <v>9669489.7190220598</v>
      </c>
      <c r="BF431" s="44">
        <v>9554741.6550297104</v>
      </c>
      <c r="BG431" s="44">
        <v>9565112.5093547795</v>
      </c>
      <c r="BH431" s="44">
        <v>13624337.523292899</v>
      </c>
      <c r="BI431" s="44">
        <v>13206451.61705</v>
      </c>
      <c r="BJ431" s="44">
        <v>14068746.3896311</v>
      </c>
      <c r="BK431" s="44">
        <v>7316592.40625</v>
      </c>
      <c r="BL431" s="44">
        <v>6181853.5875131097</v>
      </c>
      <c r="BM431" s="44">
        <v>7593243.3009045599</v>
      </c>
      <c r="BN431" s="44">
        <v>8368577.77239158</v>
      </c>
      <c r="BO431" s="44">
        <v>8236735.7345264796</v>
      </c>
      <c r="BP431" s="44">
        <v>9042575.2794613596</v>
      </c>
      <c r="BQ431" s="44">
        <v>90.7</v>
      </c>
      <c r="BR431" s="44">
        <v>105.8</v>
      </c>
      <c r="BS431" s="44">
        <v>125.9</v>
      </c>
      <c r="BT431" s="44">
        <v>75.2</v>
      </c>
      <c r="BU431" s="44">
        <v>78.400000000000006</v>
      </c>
      <c r="BV431" s="44">
        <v>77.099999999999994</v>
      </c>
      <c r="BW431" s="44">
        <v>81.7</v>
      </c>
      <c r="BX431" s="44">
        <v>89.6</v>
      </c>
      <c r="BY431" s="44">
        <v>112.6</v>
      </c>
      <c r="BZ431" s="44">
        <v>119.9</v>
      </c>
      <c r="CA431" s="44">
        <v>122.9</v>
      </c>
      <c r="CB431" s="44">
        <v>145.69999999999999</v>
      </c>
      <c r="CC431" s="44">
        <v>97.5</v>
      </c>
      <c r="CD431" s="44">
        <v>96.4</v>
      </c>
      <c r="CE431" s="44">
        <v>96.5</v>
      </c>
      <c r="CF431" s="44">
        <v>137.4</v>
      </c>
      <c r="CG431" s="44">
        <v>133.19999999999999</v>
      </c>
      <c r="CH431" s="44">
        <v>141.9</v>
      </c>
      <c r="CI431" s="44">
        <v>73.8</v>
      </c>
      <c r="CJ431" s="44">
        <v>62.4</v>
      </c>
      <c r="CK431" s="44">
        <v>76.599999999999994</v>
      </c>
      <c r="CL431" s="44">
        <v>84.4</v>
      </c>
      <c r="CM431" s="44">
        <v>83.1</v>
      </c>
      <c r="CN431" s="44">
        <v>91.2</v>
      </c>
      <c r="CO431" s="45">
        <f t="shared" si="54"/>
        <v>105.8</v>
      </c>
      <c r="CP431" s="45">
        <f t="shared" si="55"/>
        <v>77.099999999999994</v>
      </c>
      <c r="CQ431" s="45">
        <f t="shared" si="56"/>
        <v>89.6</v>
      </c>
      <c r="CR431" s="45">
        <f t="shared" si="57"/>
        <v>122.9</v>
      </c>
      <c r="CS431" s="45">
        <f t="shared" si="58"/>
        <v>96.5</v>
      </c>
      <c r="CT431" s="45">
        <f t="shared" si="59"/>
        <v>137.4</v>
      </c>
      <c r="CU431" s="45">
        <f t="shared" si="60"/>
        <v>73.8</v>
      </c>
      <c r="CV431" s="45">
        <f t="shared" si="61"/>
        <v>84.4</v>
      </c>
    </row>
    <row r="432" spans="1:100" s="48" customFormat="1" x14ac:dyDescent="0.25">
      <c r="A432" s="41">
        <v>635</v>
      </c>
      <c r="B432" s="42" t="s">
        <v>3327</v>
      </c>
      <c r="C432" s="42" t="s">
        <v>3328</v>
      </c>
      <c r="D432" s="42" t="b">
        <v>0</v>
      </c>
      <c r="E432" s="46">
        <v>1.3340000000000001</v>
      </c>
      <c r="F432" s="46">
        <f t="shared" si="62"/>
        <v>-1.3340000000000001</v>
      </c>
      <c r="G432" s="46">
        <v>0.42</v>
      </c>
      <c r="H432" s="47">
        <v>0.49433329734227599</v>
      </c>
      <c r="I432" s="47">
        <v>0.97533588446588704</v>
      </c>
      <c r="J432" s="42" t="s">
        <v>3329</v>
      </c>
      <c r="K432" s="42" t="s">
        <v>30</v>
      </c>
      <c r="L432" s="42">
        <v>10</v>
      </c>
      <c r="M432" s="42">
        <v>161.69999999999999</v>
      </c>
      <c r="N432" s="42">
        <v>5.0199999999999996</v>
      </c>
      <c r="O432" s="42" t="b">
        <v>0</v>
      </c>
      <c r="P432" s="42">
        <v>30.266999999999999</v>
      </c>
      <c r="Q432" s="42">
        <v>123.59</v>
      </c>
      <c r="R432" s="42">
        <v>9</v>
      </c>
      <c r="S432" s="42">
        <v>9</v>
      </c>
      <c r="T432" s="42">
        <v>57</v>
      </c>
      <c r="U432" s="44">
        <v>3417649.71875</v>
      </c>
      <c r="V432" s="44">
        <v>3860686.578125</v>
      </c>
      <c r="W432" s="44">
        <v>3694850.9375</v>
      </c>
      <c r="X432" s="44">
        <v>3564782.453125</v>
      </c>
      <c r="Y432" s="44">
        <v>2691120.3828125</v>
      </c>
      <c r="Z432" s="44">
        <v>2539297.46875</v>
      </c>
      <c r="AA432" s="44">
        <v>3175370.390625</v>
      </c>
      <c r="AB432" s="44">
        <v>2876516.46875</v>
      </c>
      <c r="AC432" s="44">
        <v>2725239.640625</v>
      </c>
      <c r="AD432" s="44">
        <v>2176956.1875</v>
      </c>
      <c r="AE432" s="44">
        <v>1877394.203125</v>
      </c>
      <c r="AF432" s="44">
        <v>1857291.1875</v>
      </c>
      <c r="AG432" s="44">
        <v>3438714.125</v>
      </c>
      <c r="AH432" s="44">
        <v>3321245.5625</v>
      </c>
      <c r="AI432" s="44">
        <v>3818659.59375</v>
      </c>
      <c r="AJ432" s="44">
        <v>3438467.9375</v>
      </c>
      <c r="AK432" s="44">
        <v>3603828.546875</v>
      </c>
      <c r="AL432" s="44">
        <v>3526697.28125</v>
      </c>
      <c r="AM432" s="44">
        <v>4197006.5</v>
      </c>
      <c r="AN432" s="44">
        <v>3794279.96875</v>
      </c>
      <c r="AO432" s="44">
        <v>2715123.234375</v>
      </c>
      <c r="AP432" s="44">
        <v>4305892.90625</v>
      </c>
      <c r="AQ432" s="44">
        <v>4165647.71875</v>
      </c>
      <c r="AR432" s="44">
        <v>2759512.03125</v>
      </c>
      <c r="AS432" s="44">
        <v>4722695.9405103298</v>
      </c>
      <c r="AT432" s="44">
        <v>5742148.4528619396</v>
      </c>
      <c r="AU432" s="44">
        <v>5826487.5640177596</v>
      </c>
      <c r="AV432" s="44">
        <v>3653643.9474102301</v>
      </c>
      <c r="AW432" s="44">
        <v>2920482.10242027</v>
      </c>
      <c r="AX432" s="44">
        <v>2919736.5929824202</v>
      </c>
      <c r="AY432" s="44">
        <v>3692935.47064082</v>
      </c>
      <c r="AZ432" s="44">
        <v>3674790.8957468499</v>
      </c>
      <c r="BA432" s="44">
        <v>3596502.32566289</v>
      </c>
      <c r="BB432" s="44">
        <v>7789967.4254240897</v>
      </c>
      <c r="BC432" s="44">
        <v>7172811.9145338302</v>
      </c>
      <c r="BD432" s="44">
        <v>7350054.9254184701</v>
      </c>
      <c r="BE432" s="44">
        <v>5709593.6894726204</v>
      </c>
      <c r="BF432" s="44">
        <v>5740199.7498958604</v>
      </c>
      <c r="BG432" s="44">
        <v>7032040.9113376802</v>
      </c>
      <c r="BH432" s="44">
        <v>7137039.5748892101</v>
      </c>
      <c r="BI432" s="44">
        <v>8035903.0299865203</v>
      </c>
      <c r="BJ432" s="44">
        <v>8350908.7432500599</v>
      </c>
      <c r="BK432" s="44">
        <v>4197006.5</v>
      </c>
      <c r="BL432" s="44">
        <v>4306891.7049526898</v>
      </c>
      <c r="BM432" s="44">
        <v>2975330.8576776902</v>
      </c>
      <c r="BN432" s="44">
        <v>5005371.1931076096</v>
      </c>
      <c r="BO432" s="44">
        <v>5123817.3207518104</v>
      </c>
      <c r="BP432" s="44">
        <v>3572046.4378356901</v>
      </c>
      <c r="BQ432" s="44">
        <v>89.8</v>
      </c>
      <c r="BR432" s="44">
        <v>109.2</v>
      </c>
      <c r="BS432" s="44">
        <v>110.8</v>
      </c>
      <c r="BT432" s="44">
        <v>69.5</v>
      </c>
      <c r="BU432" s="44">
        <v>55.5</v>
      </c>
      <c r="BV432" s="44">
        <v>55.5</v>
      </c>
      <c r="BW432" s="44">
        <v>70.2</v>
      </c>
      <c r="BX432" s="44">
        <v>69.900000000000006</v>
      </c>
      <c r="BY432" s="44">
        <v>68.400000000000006</v>
      </c>
      <c r="BZ432" s="44">
        <v>148.1</v>
      </c>
      <c r="CA432" s="44">
        <v>136.4</v>
      </c>
      <c r="CB432" s="44">
        <v>139.69999999999999</v>
      </c>
      <c r="CC432" s="44">
        <v>108.5</v>
      </c>
      <c r="CD432" s="44">
        <v>109.1</v>
      </c>
      <c r="CE432" s="44">
        <v>133.69999999999999</v>
      </c>
      <c r="CF432" s="44">
        <v>135.69999999999999</v>
      </c>
      <c r="CG432" s="44">
        <v>152.80000000000001</v>
      </c>
      <c r="CH432" s="44">
        <v>158.80000000000001</v>
      </c>
      <c r="CI432" s="44">
        <v>79.8</v>
      </c>
      <c r="CJ432" s="44">
        <v>81.900000000000006</v>
      </c>
      <c r="CK432" s="44">
        <v>56.6</v>
      </c>
      <c r="CL432" s="44">
        <v>95.2</v>
      </c>
      <c r="CM432" s="44">
        <v>97.4</v>
      </c>
      <c r="CN432" s="44">
        <v>67.900000000000006</v>
      </c>
      <c r="CO432" s="45">
        <f t="shared" si="54"/>
        <v>109.2</v>
      </c>
      <c r="CP432" s="45">
        <f t="shared" si="55"/>
        <v>55.5</v>
      </c>
      <c r="CQ432" s="45">
        <f t="shared" si="56"/>
        <v>69.900000000000006</v>
      </c>
      <c r="CR432" s="45">
        <f t="shared" si="57"/>
        <v>139.69999999999999</v>
      </c>
      <c r="CS432" s="45">
        <f t="shared" si="58"/>
        <v>109.1</v>
      </c>
      <c r="CT432" s="45">
        <f t="shared" si="59"/>
        <v>152.80000000000001</v>
      </c>
      <c r="CU432" s="45">
        <f t="shared" si="60"/>
        <v>79.8</v>
      </c>
      <c r="CV432" s="45">
        <f t="shared" si="61"/>
        <v>95.2</v>
      </c>
    </row>
    <row r="433" spans="1:100" s="48" customFormat="1" x14ac:dyDescent="0.25">
      <c r="A433" s="41">
        <v>770</v>
      </c>
      <c r="B433" s="42" t="s">
        <v>3641</v>
      </c>
      <c r="C433" s="42" t="s">
        <v>3642</v>
      </c>
      <c r="D433" s="42" t="b">
        <v>0</v>
      </c>
      <c r="E433" s="46">
        <v>1.333</v>
      </c>
      <c r="F433" s="46">
        <f t="shared" si="62"/>
        <v>-1.333</v>
      </c>
      <c r="G433" s="46">
        <v>0.41</v>
      </c>
      <c r="H433" s="47">
        <v>0.49591875177599998</v>
      </c>
      <c r="I433" s="47">
        <v>0.97533588446588704</v>
      </c>
      <c r="J433" s="42" t="s">
        <v>3643</v>
      </c>
      <c r="K433" s="42" t="s">
        <v>30</v>
      </c>
      <c r="L433" s="42">
        <v>16</v>
      </c>
      <c r="M433" s="42">
        <v>41</v>
      </c>
      <c r="N433" s="42">
        <v>4.59</v>
      </c>
      <c r="O433" s="42" t="b">
        <v>0</v>
      </c>
      <c r="P433" s="42">
        <v>23.847000000000001</v>
      </c>
      <c r="Q433" s="42">
        <v>117.03</v>
      </c>
      <c r="R433" s="42">
        <v>4</v>
      </c>
      <c r="S433" s="42">
        <v>4</v>
      </c>
      <c r="T433" s="42">
        <v>36</v>
      </c>
      <c r="U433" s="44">
        <v>3982017.0625</v>
      </c>
      <c r="V433" s="44">
        <v>4222956.625</v>
      </c>
      <c r="W433" s="44">
        <v>4162387.6875</v>
      </c>
      <c r="X433" s="44">
        <v>2507304.125</v>
      </c>
      <c r="Y433" s="44">
        <v>2451613.828125</v>
      </c>
      <c r="Z433" s="44">
        <v>1431474.0625</v>
      </c>
      <c r="AA433" s="44">
        <v>752126.4765625</v>
      </c>
      <c r="AB433" s="44">
        <v>628843.953125</v>
      </c>
      <c r="AC433" s="44">
        <v>1578366.5</v>
      </c>
      <c r="AD433" s="44">
        <v>832073.46875</v>
      </c>
      <c r="AE433" s="44">
        <v>859831.0390625</v>
      </c>
      <c r="AF433" s="44">
        <v>964840.0546875</v>
      </c>
      <c r="AG433" s="44">
        <v>1805233.78125</v>
      </c>
      <c r="AH433" s="44">
        <v>2493674.375</v>
      </c>
      <c r="AI433" s="44">
        <v>2585850.25</v>
      </c>
      <c r="AJ433" s="44">
        <v>1393615.09375</v>
      </c>
      <c r="AK433" s="44">
        <v>1230567.546875</v>
      </c>
      <c r="AL433" s="44">
        <v>1352556.21875</v>
      </c>
      <c r="AM433" s="44">
        <v>4607319.21875</v>
      </c>
      <c r="AN433" s="44">
        <v>3856077.875</v>
      </c>
      <c r="AO433" s="44">
        <v>3863849.40625</v>
      </c>
      <c r="AP433" s="44">
        <v>3990637.125</v>
      </c>
      <c r="AQ433" s="44">
        <v>3606917.53125</v>
      </c>
      <c r="AR433" s="44">
        <v>3383883.75</v>
      </c>
      <c r="AS433" s="44">
        <v>5502569.7083403403</v>
      </c>
      <c r="AT433" s="44">
        <v>6280966.7037316598</v>
      </c>
      <c r="AU433" s="44">
        <v>6563756.0237406502</v>
      </c>
      <c r="AV433" s="44">
        <v>2569805.2156288801</v>
      </c>
      <c r="AW433" s="44">
        <v>2660562.6239589802</v>
      </c>
      <c r="AX433" s="44">
        <v>1645938.39580515</v>
      </c>
      <c r="AY433" s="44">
        <v>874718.28543411603</v>
      </c>
      <c r="AZ433" s="44">
        <v>803357.136624843</v>
      </c>
      <c r="BA433" s="44">
        <v>2082972.3387909201</v>
      </c>
      <c r="BB433" s="44">
        <v>2977471.5974260401</v>
      </c>
      <c r="BC433" s="44">
        <v>3285088.6144250399</v>
      </c>
      <c r="BD433" s="44">
        <v>3818263.6325015598</v>
      </c>
      <c r="BE433" s="44">
        <v>2997385.36870895</v>
      </c>
      <c r="BF433" s="44">
        <v>4309885.7805991303</v>
      </c>
      <c r="BG433" s="44">
        <v>4761829.1974372901</v>
      </c>
      <c r="BH433" s="44">
        <v>2892650.5225720699</v>
      </c>
      <c r="BI433" s="44">
        <v>2743948.9281782699</v>
      </c>
      <c r="BJ433" s="44">
        <v>3202734.07444066</v>
      </c>
      <c r="BK433" s="44">
        <v>4607319.21875</v>
      </c>
      <c r="BL433" s="44">
        <v>4377038.5818314804</v>
      </c>
      <c r="BM433" s="44">
        <v>4234146.8049355699</v>
      </c>
      <c r="BN433" s="44">
        <v>4638903.1363570597</v>
      </c>
      <c r="BO433" s="44">
        <v>4436569.7171069998</v>
      </c>
      <c r="BP433" s="44">
        <v>4380263.52425877</v>
      </c>
      <c r="BQ433" s="44">
        <v>152.4</v>
      </c>
      <c r="BR433" s="44">
        <v>174</v>
      </c>
      <c r="BS433" s="44">
        <v>181.8</v>
      </c>
      <c r="BT433" s="44">
        <v>71.2</v>
      </c>
      <c r="BU433" s="44">
        <v>73.7</v>
      </c>
      <c r="BV433" s="44">
        <v>45.6</v>
      </c>
      <c r="BW433" s="44">
        <v>24.2</v>
      </c>
      <c r="BX433" s="44">
        <v>22.3</v>
      </c>
      <c r="BY433" s="44">
        <v>57.7</v>
      </c>
      <c r="BZ433" s="44">
        <v>82.5</v>
      </c>
      <c r="CA433" s="44">
        <v>91</v>
      </c>
      <c r="CB433" s="44">
        <v>105.8</v>
      </c>
      <c r="CC433" s="44">
        <v>83</v>
      </c>
      <c r="CD433" s="44">
        <v>119.4</v>
      </c>
      <c r="CE433" s="44">
        <v>131.9</v>
      </c>
      <c r="CF433" s="44">
        <v>80.099999999999994</v>
      </c>
      <c r="CG433" s="44">
        <v>76</v>
      </c>
      <c r="CH433" s="44">
        <v>88.7</v>
      </c>
      <c r="CI433" s="44">
        <v>127.6</v>
      </c>
      <c r="CJ433" s="44">
        <v>121.2</v>
      </c>
      <c r="CK433" s="44">
        <v>117.3</v>
      </c>
      <c r="CL433" s="44">
        <v>128.5</v>
      </c>
      <c r="CM433" s="44">
        <v>122.9</v>
      </c>
      <c r="CN433" s="44">
        <v>121.3</v>
      </c>
      <c r="CO433" s="45">
        <f t="shared" si="54"/>
        <v>174</v>
      </c>
      <c r="CP433" s="45">
        <f t="shared" si="55"/>
        <v>71.2</v>
      </c>
      <c r="CQ433" s="45">
        <f t="shared" si="56"/>
        <v>24.2</v>
      </c>
      <c r="CR433" s="45">
        <f t="shared" si="57"/>
        <v>91</v>
      </c>
      <c r="CS433" s="45">
        <f t="shared" si="58"/>
        <v>119.4</v>
      </c>
      <c r="CT433" s="45">
        <f t="shared" si="59"/>
        <v>80.099999999999994</v>
      </c>
      <c r="CU433" s="45">
        <f t="shared" si="60"/>
        <v>121.2</v>
      </c>
      <c r="CV433" s="45">
        <f t="shared" si="61"/>
        <v>122.9</v>
      </c>
    </row>
    <row r="434" spans="1:100" s="48" customFormat="1" x14ac:dyDescent="0.25">
      <c r="A434" s="41">
        <v>890</v>
      </c>
      <c r="B434" s="42" t="s">
        <v>3027</v>
      </c>
      <c r="C434" s="42" t="s">
        <v>3028</v>
      </c>
      <c r="D434" s="42" t="b">
        <v>0</v>
      </c>
      <c r="E434" s="46">
        <v>1.3320000000000001</v>
      </c>
      <c r="F434" s="46">
        <f t="shared" si="62"/>
        <v>-1.3320000000000001</v>
      </c>
      <c r="G434" s="46">
        <v>0.41</v>
      </c>
      <c r="H434" s="47">
        <v>0.49661663397900702</v>
      </c>
      <c r="I434" s="47">
        <v>0.97533588446588704</v>
      </c>
      <c r="J434" s="42" t="s">
        <v>3029</v>
      </c>
      <c r="K434" s="42" t="s">
        <v>30</v>
      </c>
      <c r="L434" s="42">
        <v>17</v>
      </c>
      <c r="M434" s="42">
        <v>43.8</v>
      </c>
      <c r="N434" s="42">
        <v>7.55</v>
      </c>
      <c r="O434" s="42" t="b">
        <v>0</v>
      </c>
      <c r="P434" s="42">
        <v>18.698</v>
      </c>
      <c r="Q434" s="42">
        <v>86.68</v>
      </c>
      <c r="R434" s="42">
        <v>5</v>
      </c>
      <c r="S434" s="42">
        <v>5</v>
      </c>
      <c r="T434" s="42">
        <v>37</v>
      </c>
      <c r="U434" s="44">
        <v>1558097.859375</v>
      </c>
      <c r="V434" s="44">
        <v>1544882.4375</v>
      </c>
      <c r="W434" s="44">
        <v>1409503.53125</v>
      </c>
      <c r="X434" s="44">
        <v>6375161.578125</v>
      </c>
      <c r="Y434" s="44">
        <v>5697633.984375</v>
      </c>
      <c r="Z434" s="44">
        <v>5258369.4375</v>
      </c>
      <c r="AA434" s="44">
        <v>3324680.84375</v>
      </c>
      <c r="AB434" s="44">
        <v>2661311.9765625</v>
      </c>
      <c r="AC434" s="44">
        <v>2661620.3359375</v>
      </c>
      <c r="AD434" s="44">
        <v>1288204.53125</v>
      </c>
      <c r="AE434" s="44">
        <v>1210677.25</v>
      </c>
      <c r="AF434" s="44">
        <v>1172473.31640625</v>
      </c>
      <c r="AG434" s="44">
        <v>2353587.53125</v>
      </c>
      <c r="AH434" s="44">
        <v>2348032.625</v>
      </c>
      <c r="AI434" s="44">
        <v>2263946.25</v>
      </c>
      <c r="AJ434" s="44">
        <v>2816631</v>
      </c>
      <c r="AK434" s="44">
        <v>2997895.53125</v>
      </c>
      <c r="AL434" s="44">
        <v>2308970.765625</v>
      </c>
      <c r="AM434" s="44">
        <v>3217755.9375</v>
      </c>
      <c r="AN434" s="44">
        <v>2733918.875</v>
      </c>
      <c r="AO434" s="44">
        <v>3047806.375</v>
      </c>
      <c r="AP434" s="44">
        <v>5308389.125</v>
      </c>
      <c r="AQ434" s="44">
        <v>4668386.5</v>
      </c>
      <c r="AR434" s="44">
        <v>4189253.375</v>
      </c>
      <c r="AS434" s="44">
        <v>2153065.12982246</v>
      </c>
      <c r="AT434" s="44">
        <v>2297763.3948862301</v>
      </c>
      <c r="AU434" s="44">
        <v>2222675.5382516002</v>
      </c>
      <c r="AV434" s="44">
        <v>6534079.0973821301</v>
      </c>
      <c r="AW434" s="44">
        <v>6183238.0980736101</v>
      </c>
      <c r="AX434" s="44">
        <v>6046181.6132344902</v>
      </c>
      <c r="AY434" s="44">
        <v>3866582.5733884899</v>
      </c>
      <c r="AZ434" s="44">
        <v>3399864.0815930199</v>
      </c>
      <c r="BA434" s="44">
        <v>3512543.8458819399</v>
      </c>
      <c r="BB434" s="44">
        <v>4609679.9712103596</v>
      </c>
      <c r="BC434" s="44">
        <v>4625539.0524804201</v>
      </c>
      <c r="BD434" s="44">
        <v>4639952.7075629802</v>
      </c>
      <c r="BE434" s="44">
        <v>3907864.4015068999</v>
      </c>
      <c r="BF434" s="44">
        <v>4058169.1516440902</v>
      </c>
      <c r="BG434" s="44">
        <v>4169044.7289740201</v>
      </c>
      <c r="BH434" s="44">
        <v>5846326.70138421</v>
      </c>
      <c r="BI434" s="44">
        <v>6684779.1091629099</v>
      </c>
      <c r="BJ434" s="44">
        <v>5467439.5381426904</v>
      </c>
      <c r="BK434" s="44">
        <v>3217755.9375</v>
      </c>
      <c r="BL434" s="44">
        <v>3103274.5663810801</v>
      </c>
      <c r="BM434" s="44">
        <v>3339897.1512435698</v>
      </c>
      <c r="BN434" s="44">
        <v>6170719.6594494199</v>
      </c>
      <c r="BO434" s="44">
        <v>5742194.5453999396</v>
      </c>
      <c r="BP434" s="44">
        <v>5422773.0939014796</v>
      </c>
      <c r="BQ434" s="44">
        <v>48.2</v>
      </c>
      <c r="BR434" s="44">
        <v>51.4</v>
      </c>
      <c r="BS434" s="44">
        <v>49.8</v>
      </c>
      <c r="BT434" s="44">
        <v>146.30000000000001</v>
      </c>
      <c r="BU434" s="44">
        <v>138.4</v>
      </c>
      <c r="BV434" s="44">
        <v>135.30000000000001</v>
      </c>
      <c r="BW434" s="44">
        <v>86.5</v>
      </c>
      <c r="BX434" s="44">
        <v>76.099999999999994</v>
      </c>
      <c r="BY434" s="44">
        <v>78.599999999999994</v>
      </c>
      <c r="BZ434" s="44">
        <v>103.2</v>
      </c>
      <c r="CA434" s="44">
        <v>103.5</v>
      </c>
      <c r="CB434" s="44">
        <v>103.9</v>
      </c>
      <c r="CC434" s="44">
        <v>87.5</v>
      </c>
      <c r="CD434" s="44">
        <v>90.8</v>
      </c>
      <c r="CE434" s="44">
        <v>93.3</v>
      </c>
      <c r="CF434" s="44">
        <v>130.9</v>
      </c>
      <c r="CG434" s="44">
        <v>149.6</v>
      </c>
      <c r="CH434" s="44">
        <v>122.4</v>
      </c>
      <c r="CI434" s="44">
        <v>72</v>
      </c>
      <c r="CJ434" s="44">
        <v>69.5</v>
      </c>
      <c r="CK434" s="44">
        <v>74.8</v>
      </c>
      <c r="CL434" s="44">
        <v>138.1</v>
      </c>
      <c r="CM434" s="44">
        <v>128.5</v>
      </c>
      <c r="CN434" s="44">
        <v>121.4</v>
      </c>
      <c r="CO434" s="45">
        <f t="shared" si="54"/>
        <v>49.8</v>
      </c>
      <c r="CP434" s="45">
        <f t="shared" si="55"/>
        <v>138.4</v>
      </c>
      <c r="CQ434" s="45">
        <f t="shared" si="56"/>
        <v>78.599999999999994</v>
      </c>
      <c r="CR434" s="45">
        <f t="shared" si="57"/>
        <v>103.5</v>
      </c>
      <c r="CS434" s="45">
        <f t="shared" si="58"/>
        <v>90.8</v>
      </c>
      <c r="CT434" s="45">
        <f t="shared" si="59"/>
        <v>130.9</v>
      </c>
      <c r="CU434" s="45">
        <f t="shared" si="60"/>
        <v>72</v>
      </c>
      <c r="CV434" s="45">
        <f t="shared" si="61"/>
        <v>128.5</v>
      </c>
    </row>
    <row r="435" spans="1:100" s="48" customFormat="1" x14ac:dyDescent="0.25">
      <c r="A435" s="41">
        <v>285</v>
      </c>
      <c r="B435" s="42" t="s">
        <v>2530</v>
      </c>
      <c r="C435" s="42" t="s">
        <v>2531</v>
      </c>
      <c r="D435" s="42" t="b">
        <v>0</v>
      </c>
      <c r="E435" s="46">
        <v>1.33</v>
      </c>
      <c r="F435" s="46">
        <f t="shared" si="62"/>
        <v>-1.33</v>
      </c>
      <c r="G435" s="46">
        <v>0.41</v>
      </c>
      <c r="H435" s="47">
        <v>0.49870927312427998</v>
      </c>
      <c r="I435" s="47">
        <v>0.97533588446588704</v>
      </c>
      <c r="J435" s="42" t="s">
        <v>2532</v>
      </c>
      <c r="K435" s="42" t="s">
        <v>30</v>
      </c>
      <c r="L435" s="42">
        <v>48</v>
      </c>
      <c r="M435" s="42">
        <v>41.4</v>
      </c>
      <c r="N435" s="42">
        <v>6.6</v>
      </c>
      <c r="O435" s="42" t="b">
        <v>0</v>
      </c>
      <c r="P435" s="42">
        <v>77.927000000000007</v>
      </c>
      <c r="Q435" s="42">
        <v>415.92</v>
      </c>
      <c r="R435" s="42">
        <v>13</v>
      </c>
      <c r="S435" s="42">
        <v>5</v>
      </c>
      <c r="T435" s="42">
        <v>160</v>
      </c>
      <c r="U435" s="44">
        <v>33157447.71875</v>
      </c>
      <c r="V435" s="44">
        <v>27372508.34375</v>
      </c>
      <c r="W435" s="44">
        <v>26502946.03125</v>
      </c>
      <c r="X435" s="44">
        <v>23903746.53125</v>
      </c>
      <c r="Y435" s="44">
        <v>22133980.46875</v>
      </c>
      <c r="Z435" s="44">
        <v>21223574.25</v>
      </c>
      <c r="AA435" s="44">
        <v>15242773.890625</v>
      </c>
      <c r="AB435" s="44">
        <v>14430687.7890625</v>
      </c>
      <c r="AC435" s="44">
        <v>13386208.8359375</v>
      </c>
      <c r="AD435" s="44">
        <v>4188587.5</v>
      </c>
      <c r="AE435" s="44">
        <v>3820951.25</v>
      </c>
      <c r="AF435" s="44">
        <v>3940577.1933593801</v>
      </c>
      <c r="AG435" s="44">
        <v>16029722.5</v>
      </c>
      <c r="AH435" s="44">
        <v>16432791</v>
      </c>
      <c r="AI435" s="44">
        <v>14537802.1875</v>
      </c>
      <c r="AJ435" s="44">
        <v>14572632</v>
      </c>
      <c r="AK435" s="44">
        <v>13308885</v>
      </c>
      <c r="AL435" s="44">
        <v>12633533.578125</v>
      </c>
      <c r="AM435" s="44">
        <v>19181501</v>
      </c>
      <c r="AN435" s="44">
        <v>18207293.125</v>
      </c>
      <c r="AO435" s="44">
        <v>17434285.71875</v>
      </c>
      <c r="AP435" s="44">
        <v>19281028.75</v>
      </c>
      <c r="AQ435" s="44">
        <v>19919901.125</v>
      </c>
      <c r="AR435" s="44">
        <v>18127821.46875</v>
      </c>
      <c r="AS435" s="44">
        <v>45818780.924189501</v>
      </c>
      <c r="AT435" s="44">
        <v>40712190.242946401</v>
      </c>
      <c r="AU435" s="44">
        <v>41793048.778686203</v>
      </c>
      <c r="AV435" s="44">
        <v>24499609.718895599</v>
      </c>
      <c r="AW435" s="44">
        <v>24020439.3037025</v>
      </c>
      <c r="AX435" s="44">
        <v>24403303.3286599</v>
      </c>
      <c r="AY435" s="44">
        <v>17727248.618882298</v>
      </c>
      <c r="AZ435" s="44">
        <v>18435409.872572798</v>
      </c>
      <c r="BA435" s="44">
        <v>17665797.3458867</v>
      </c>
      <c r="BB435" s="44">
        <v>14988340.3124476</v>
      </c>
      <c r="BC435" s="44">
        <v>14598406.9862541</v>
      </c>
      <c r="BD435" s="44">
        <v>15594463.0567213</v>
      </c>
      <c r="BE435" s="44">
        <v>26615531.010446299</v>
      </c>
      <c r="BF435" s="44">
        <v>28401243.152068499</v>
      </c>
      <c r="BG435" s="44">
        <v>26771283.8061698</v>
      </c>
      <c r="BH435" s="44">
        <v>30247614.107437599</v>
      </c>
      <c r="BI435" s="44">
        <v>29676469.872569598</v>
      </c>
      <c r="BJ435" s="44">
        <v>29915095.513475299</v>
      </c>
      <c r="BK435" s="44">
        <v>19181501</v>
      </c>
      <c r="BL435" s="44">
        <v>20667120.079580899</v>
      </c>
      <c r="BM435" s="44">
        <v>19105124.814898901</v>
      </c>
      <c r="BN435" s="44">
        <v>22413169.110324901</v>
      </c>
      <c r="BO435" s="44">
        <v>24501816.116742101</v>
      </c>
      <c r="BP435" s="44">
        <v>23465532.807928301</v>
      </c>
      <c r="BQ435" s="44">
        <v>182.9</v>
      </c>
      <c r="BR435" s="44">
        <v>162.5</v>
      </c>
      <c r="BS435" s="44">
        <v>166.8</v>
      </c>
      <c r="BT435" s="44">
        <v>97.8</v>
      </c>
      <c r="BU435" s="44">
        <v>95.9</v>
      </c>
      <c r="BV435" s="44">
        <v>97.4</v>
      </c>
      <c r="BW435" s="44">
        <v>70.8</v>
      </c>
      <c r="BX435" s="44">
        <v>73.599999999999994</v>
      </c>
      <c r="BY435" s="44">
        <v>70.5</v>
      </c>
      <c r="BZ435" s="44">
        <v>59.8</v>
      </c>
      <c r="CA435" s="44">
        <v>58.3</v>
      </c>
      <c r="CB435" s="44">
        <v>62.3</v>
      </c>
      <c r="CC435" s="44">
        <v>106.2</v>
      </c>
      <c r="CD435" s="44">
        <v>113.4</v>
      </c>
      <c r="CE435" s="44">
        <v>106.9</v>
      </c>
      <c r="CF435" s="44">
        <v>120.7</v>
      </c>
      <c r="CG435" s="44">
        <v>118.5</v>
      </c>
      <c r="CH435" s="44">
        <v>119.4</v>
      </c>
      <c r="CI435" s="44">
        <v>76.599999999999994</v>
      </c>
      <c r="CJ435" s="44">
        <v>82.5</v>
      </c>
      <c r="CK435" s="44">
        <v>76.3</v>
      </c>
      <c r="CL435" s="44">
        <v>89.5</v>
      </c>
      <c r="CM435" s="44">
        <v>97.8</v>
      </c>
      <c r="CN435" s="44">
        <v>93.7</v>
      </c>
      <c r="CO435" s="45">
        <f t="shared" si="54"/>
        <v>166.8</v>
      </c>
      <c r="CP435" s="45">
        <f t="shared" si="55"/>
        <v>97.4</v>
      </c>
      <c r="CQ435" s="45">
        <f t="shared" si="56"/>
        <v>70.8</v>
      </c>
      <c r="CR435" s="45">
        <f t="shared" si="57"/>
        <v>59.8</v>
      </c>
      <c r="CS435" s="45">
        <f t="shared" si="58"/>
        <v>106.9</v>
      </c>
      <c r="CT435" s="45">
        <f t="shared" si="59"/>
        <v>119.4</v>
      </c>
      <c r="CU435" s="45">
        <f t="shared" si="60"/>
        <v>76.599999999999994</v>
      </c>
      <c r="CV435" s="45">
        <f t="shared" si="61"/>
        <v>93.7</v>
      </c>
    </row>
    <row r="436" spans="1:100" s="48" customFormat="1" x14ac:dyDescent="0.25">
      <c r="A436" s="41">
        <v>765</v>
      </c>
      <c r="B436" s="42" t="s">
        <v>3602</v>
      </c>
      <c r="C436" s="42" t="s">
        <v>3603</v>
      </c>
      <c r="D436" s="42" t="b">
        <v>0</v>
      </c>
      <c r="E436" s="46">
        <v>1.33</v>
      </c>
      <c r="F436" s="46">
        <f t="shared" si="62"/>
        <v>-1.33</v>
      </c>
      <c r="G436" s="46">
        <v>0.41</v>
      </c>
      <c r="H436" s="47">
        <v>0.49834136337264701</v>
      </c>
      <c r="I436" s="47">
        <v>0.97533588446588704</v>
      </c>
      <c r="J436" s="42" t="s">
        <v>3604</v>
      </c>
      <c r="K436" s="42" t="s">
        <v>30</v>
      </c>
      <c r="L436" s="42">
        <v>9</v>
      </c>
      <c r="M436" s="42">
        <v>127.2</v>
      </c>
      <c r="N436" s="42">
        <v>7.99</v>
      </c>
      <c r="O436" s="42" t="b">
        <v>0</v>
      </c>
      <c r="P436" s="42">
        <v>24.048999999999999</v>
      </c>
      <c r="Q436" s="42">
        <v>21.02</v>
      </c>
      <c r="R436" s="42">
        <v>7</v>
      </c>
      <c r="S436" s="42">
        <v>7</v>
      </c>
      <c r="T436" s="42">
        <v>14</v>
      </c>
      <c r="U436" s="44">
        <v>1361682.8125</v>
      </c>
      <c r="V436" s="44">
        <v>1654234.5</v>
      </c>
      <c r="W436" s="44">
        <v>1415659.265625</v>
      </c>
      <c r="X436" s="44">
        <v>898514.375</v>
      </c>
      <c r="Y436" s="44">
        <v>2077723.09375</v>
      </c>
      <c r="Z436" s="44">
        <v>1842099.234375</v>
      </c>
      <c r="AA436" s="44">
        <v>246881.546875</v>
      </c>
      <c r="AB436" s="44">
        <v>390177.265625</v>
      </c>
      <c r="AC436" s="44" t="s">
        <v>30</v>
      </c>
      <c r="AD436" s="44" t="s">
        <v>30</v>
      </c>
      <c r="AE436" s="44">
        <v>355039.93359375</v>
      </c>
      <c r="AF436" s="44">
        <v>97503.515625</v>
      </c>
      <c r="AG436" s="44">
        <v>1992444.4375</v>
      </c>
      <c r="AH436" s="44">
        <v>1717687.625</v>
      </c>
      <c r="AI436" s="44">
        <v>1468307.09375</v>
      </c>
      <c r="AJ436" s="44">
        <v>1303411.125</v>
      </c>
      <c r="AK436" s="44">
        <v>1434754.96875</v>
      </c>
      <c r="AL436" s="44">
        <v>841137.21875</v>
      </c>
      <c r="AM436" s="44">
        <v>2180759.671875</v>
      </c>
      <c r="AN436" s="44">
        <v>1899751.03125</v>
      </c>
      <c r="AO436" s="44">
        <v>837121.21875</v>
      </c>
      <c r="AP436" s="44">
        <v>1585648.25</v>
      </c>
      <c r="AQ436" s="44">
        <v>1551812.375</v>
      </c>
      <c r="AR436" s="44">
        <v>310035.1875</v>
      </c>
      <c r="AS436" s="44">
        <v>1881648.0388775801</v>
      </c>
      <c r="AT436" s="44">
        <v>2460406.9464398501</v>
      </c>
      <c r="AU436" s="44">
        <v>2232382.6442729398</v>
      </c>
      <c r="AV436" s="44">
        <v>920912.18778357306</v>
      </c>
      <c r="AW436" s="44">
        <v>2254805.5255486201</v>
      </c>
      <c r="AX436" s="44">
        <v>2118083.6860193401</v>
      </c>
      <c r="AY436" s="44">
        <v>287121.66120624199</v>
      </c>
      <c r="AZ436" s="44">
        <v>498457.03267230699</v>
      </c>
      <c r="BA436" s="44" t="s">
        <v>30</v>
      </c>
      <c r="BB436" s="44" t="s">
        <v>30</v>
      </c>
      <c r="BC436" s="44">
        <v>1356473.0633436299</v>
      </c>
      <c r="BD436" s="44">
        <v>385860.97865989502</v>
      </c>
      <c r="BE436" s="44">
        <v>3308227.3703036699</v>
      </c>
      <c r="BF436" s="44">
        <v>2968726.6087011001</v>
      </c>
      <c r="BG436" s="44">
        <v>2703879.54206669</v>
      </c>
      <c r="BH436" s="44">
        <v>2705419.0850589699</v>
      </c>
      <c r="BI436" s="44">
        <v>3199250.9218186899</v>
      </c>
      <c r="BJ436" s="44">
        <v>1991738.89737504</v>
      </c>
      <c r="BK436" s="44">
        <v>2180759.671875</v>
      </c>
      <c r="BL436" s="44">
        <v>2156409.6548894001</v>
      </c>
      <c r="BM436" s="44">
        <v>917347.89869932795</v>
      </c>
      <c r="BN436" s="44">
        <v>1843231.6468975099</v>
      </c>
      <c r="BO436" s="44">
        <v>1908755.5315330301</v>
      </c>
      <c r="BP436" s="44">
        <v>401324.60905105801</v>
      </c>
      <c r="BQ436" s="44">
        <v>111</v>
      </c>
      <c r="BR436" s="44">
        <v>145.19999999999999</v>
      </c>
      <c r="BS436" s="44">
        <v>131.69999999999999</v>
      </c>
      <c r="BT436" s="44">
        <v>54.3</v>
      </c>
      <c r="BU436" s="44">
        <v>133</v>
      </c>
      <c r="BV436" s="44">
        <v>125</v>
      </c>
      <c r="BW436" s="44">
        <v>16.899999999999999</v>
      </c>
      <c r="BX436" s="44">
        <v>29.4</v>
      </c>
      <c r="BY436" s="44" t="s">
        <v>30</v>
      </c>
      <c r="BZ436" s="44" t="s">
        <v>30</v>
      </c>
      <c r="CA436" s="44">
        <v>80</v>
      </c>
      <c r="CB436" s="44">
        <v>22.8</v>
      </c>
      <c r="CC436" s="44">
        <v>195.2</v>
      </c>
      <c r="CD436" s="44">
        <v>175.1</v>
      </c>
      <c r="CE436" s="44">
        <v>159.5</v>
      </c>
      <c r="CF436" s="44">
        <v>159.6</v>
      </c>
      <c r="CG436" s="44">
        <v>188.7</v>
      </c>
      <c r="CH436" s="44">
        <v>117.5</v>
      </c>
      <c r="CI436" s="44">
        <v>128.69999999999999</v>
      </c>
      <c r="CJ436" s="44">
        <v>127.2</v>
      </c>
      <c r="CK436" s="44">
        <v>54.1</v>
      </c>
      <c r="CL436" s="44">
        <v>108.7</v>
      </c>
      <c r="CM436" s="44">
        <v>112.6</v>
      </c>
      <c r="CN436" s="44">
        <v>23.7</v>
      </c>
      <c r="CO436" s="45">
        <f t="shared" si="54"/>
        <v>131.69999999999999</v>
      </c>
      <c r="CP436" s="45">
        <f t="shared" si="55"/>
        <v>125</v>
      </c>
      <c r="CQ436" s="45">
        <f t="shared" si="56"/>
        <v>23.15</v>
      </c>
      <c r="CR436" s="45">
        <f t="shared" si="57"/>
        <v>51.400000000000006</v>
      </c>
      <c r="CS436" s="45">
        <f t="shared" si="58"/>
        <v>175.1</v>
      </c>
      <c r="CT436" s="45">
        <f t="shared" si="59"/>
        <v>159.6</v>
      </c>
      <c r="CU436" s="45">
        <f t="shared" si="60"/>
        <v>127.2</v>
      </c>
      <c r="CV436" s="45">
        <f t="shared" si="61"/>
        <v>108.7</v>
      </c>
    </row>
    <row r="437" spans="1:100" s="48" customFormat="1" x14ac:dyDescent="0.25">
      <c r="A437" s="41">
        <v>960</v>
      </c>
      <c r="B437" s="42" t="s">
        <v>4255</v>
      </c>
      <c r="C437" s="42" t="s">
        <v>4256</v>
      </c>
      <c r="D437" s="42" t="b">
        <v>0</v>
      </c>
      <c r="E437" s="46">
        <v>1.33</v>
      </c>
      <c r="F437" s="46">
        <f t="shared" si="62"/>
        <v>-1.33</v>
      </c>
      <c r="G437" s="46">
        <v>0.41</v>
      </c>
      <c r="H437" s="47">
        <v>0.49858258546497097</v>
      </c>
      <c r="I437" s="47">
        <v>0.97533588446588704</v>
      </c>
      <c r="J437" s="42" t="s">
        <v>4257</v>
      </c>
      <c r="K437" s="42" t="s">
        <v>30</v>
      </c>
      <c r="L437" s="42">
        <v>26</v>
      </c>
      <c r="M437" s="42">
        <v>12.6</v>
      </c>
      <c r="N437" s="42">
        <v>9.01</v>
      </c>
      <c r="O437" s="42" t="b">
        <v>0</v>
      </c>
      <c r="P437" s="42">
        <v>16.245999999999999</v>
      </c>
      <c r="Q437" s="42">
        <v>32.270000000000003</v>
      </c>
      <c r="R437" s="42">
        <v>3</v>
      </c>
      <c r="S437" s="42">
        <v>1</v>
      </c>
      <c r="T437" s="42">
        <v>27</v>
      </c>
      <c r="U437" s="44">
        <v>375052.125</v>
      </c>
      <c r="V437" s="44">
        <v>329954.9375</v>
      </c>
      <c r="W437" s="44">
        <v>438105.5</v>
      </c>
      <c r="X437" s="44" t="s">
        <v>30</v>
      </c>
      <c r="Y437" s="44" t="s">
        <v>30</v>
      </c>
      <c r="Z437" s="44" t="s">
        <v>30</v>
      </c>
      <c r="AA437" s="44" t="s">
        <v>30</v>
      </c>
      <c r="AB437" s="44" t="s">
        <v>30</v>
      </c>
      <c r="AC437" s="44" t="s">
        <v>30</v>
      </c>
      <c r="AD437" s="44" t="s">
        <v>30</v>
      </c>
      <c r="AE437" s="44" t="s">
        <v>30</v>
      </c>
      <c r="AF437" s="44" t="s">
        <v>30</v>
      </c>
      <c r="AG437" s="44" t="s">
        <v>30</v>
      </c>
      <c r="AH437" s="44" t="s">
        <v>30</v>
      </c>
      <c r="AI437" s="44" t="s">
        <v>30</v>
      </c>
      <c r="AJ437" s="44" t="s">
        <v>30</v>
      </c>
      <c r="AK437" s="44" t="s">
        <v>30</v>
      </c>
      <c r="AL437" s="44" t="s">
        <v>30</v>
      </c>
      <c r="AM437" s="44">
        <v>1235488.25</v>
      </c>
      <c r="AN437" s="44">
        <v>1196973.125</v>
      </c>
      <c r="AO437" s="44">
        <v>1273331.5</v>
      </c>
      <c r="AP437" s="44">
        <v>255342.125</v>
      </c>
      <c r="AQ437" s="44">
        <v>379654.21875</v>
      </c>
      <c r="AR437" s="44">
        <v>374974.9375</v>
      </c>
      <c r="AS437" s="44">
        <v>518267.609023756</v>
      </c>
      <c r="AT437" s="44">
        <v>490754.73896664998</v>
      </c>
      <c r="AU437" s="44">
        <v>690857.70729493303</v>
      </c>
      <c r="AV437" s="44" t="s">
        <v>30</v>
      </c>
      <c r="AW437" s="44" t="s">
        <v>30</v>
      </c>
      <c r="AX437" s="44" t="s">
        <v>30</v>
      </c>
      <c r="AY437" s="44" t="s">
        <v>30</v>
      </c>
      <c r="AZ437" s="44" t="s">
        <v>30</v>
      </c>
      <c r="BA437" s="44" t="s">
        <v>30</v>
      </c>
      <c r="BB437" s="44" t="s">
        <v>30</v>
      </c>
      <c r="BC437" s="44" t="s">
        <v>30</v>
      </c>
      <c r="BD437" s="44" t="s">
        <v>30</v>
      </c>
      <c r="BE437" s="44" t="s">
        <v>30</v>
      </c>
      <c r="BF437" s="44" t="s">
        <v>30</v>
      </c>
      <c r="BG437" s="44" t="s">
        <v>30</v>
      </c>
      <c r="BH437" s="44" t="s">
        <v>30</v>
      </c>
      <c r="BI437" s="44" t="s">
        <v>30</v>
      </c>
      <c r="BJ437" s="44" t="s">
        <v>30</v>
      </c>
      <c r="BK437" s="44">
        <v>1235488.25</v>
      </c>
      <c r="BL437" s="44">
        <v>1358685.6177121201</v>
      </c>
      <c r="BM437" s="44">
        <v>1395363.0008529299</v>
      </c>
      <c r="BN437" s="44">
        <v>296821.62206281198</v>
      </c>
      <c r="BO437" s="44">
        <v>466981.125929553</v>
      </c>
      <c r="BP437" s="44">
        <v>485385.77640040399</v>
      </c>
      <c r="BQ437" s="44">
        <v>179.3</v>
      </c>
      <c r="BR437" s="44">
        <v>169.7</v>
      </c>
      <c r="BS437" s="44">
        <v>239</v>
      </c>
      <c r="BT437" s="44" t="s">
        <v>30</v>
      </c>
      <c r="BU437" s="44" t="s">
        <v>30</v>
      </c>
      <c r="BV437" s="44" t="s">
        <v>30</v>
      </c>
      <c r="BW437" s="44" t="s">
        <v>30</v>
      </c>
      <c r="BX437" s="44" t="s">
        <v>30</v>
      </c>
      <c r="BY437" s="44" t="s">
        <v>30</v>
      </c>
      <c r="BZ437" s="44" t="s">
        <v>30</v>
      </c>
      <c r="CA437" s="44" t="s">
        <v>30</v>
      </c>
      <c r="CB437" s="44" t="s">
        <v>30</v>
      </c>
      <c r="CC437" s="44" t="s">
        <v>30</v>
      </c>
      <c r="CD437" s="44" t="s">
        <v>30</v>
      </c>
      <c r="CE437" s="44" t="s">
        <v>30</v>
      </c>
      <c r="CF437" s="44" t="s">
        <v>30</v>
      </c>
      <c r="CG437" s="44" t="s">
        <v>30</v>
      </c>
      <c r="CH437" s="44" t="s">
        <v>30</v>
      </c>
      <c r="CI437" s="44">
        <v>427.3</v>
      </c>
      <c r="CJ437" s="44">
        <v>470</v>
      </c>
      <c r="CK437" s="44">
        <v>482.6</v>
      </c>
      <c r="CL437" s="44">
        <v>102.7</v>
      </c>
      <c r="CM437" s="44">
        <v>161.5</v>
      </c>
      <c r="CN437" s="44">
        <v>167.9</v>
      </c>
      <c r="CO437" s="45">
        <f t="shared" si="54"/>
        <v>179.3</v>
      </c>
      <c r="CP437" s="45" t="e">
        <f t="shared" si="55"/>
        <v>#NUM!</v>
      </c>
      <c r="CQ437" s="45" t="e">
        <f t="shared" si="56"/>
        <v>#NUM!</v>
      </c>
      <c r="CR437" s="45" t="e">
        <f t="shared" si="57"/>
        <v>#NUM!</v>
      </c>
      <c r="CS437" s="45" t="e">
        <f t="shared" si="58"/>
        <v>#NUM!</v>
      </c>
      <c r="CT437" s="45" t="e">
        <f t="shared" si="59"/>
        <v>#NUM!</v>
      </c>
      <c r="CU437" s="45">
        <f t="shared" si="60"/>
        <v>470</v>
      </c>
      <c r="CV437" s="45">
        <f t="shared" si="61"/>
        <v>161.5</v>
      </c>
    </row>
    <row r="438" spans="1:100" s="48" customFormat="1" x14ac:dyDescent="0.25">
      <c r="A438" s="41">
        <v>226</v>
      </c>
      <c r="B438" s="42" t="s">
        <v>3575</v>
      </c>
      <c r="C438" s="42" t="s">
        <v>3576</v>
      </c>
      <c r="D438" s="42" t="b">
        <v>0</v>
      </c>
      <c r="E438" s="46">
        <v>1.329</v>
      </c>
      <c r="F438" s="46">
        <f t="shared" si="62"/>
        <v>-1.329</v>
      </c>
      <c r="G438" s="46">
        <v>0.41</v>
      </c>
      <c r="H438" s="47">
        <v>0.49955594278453802</v>
      </c>
      <c r="I438" s="47">
        <v>0.97533588446588704</v>
      </c>
      <c r="J438" s="42" t="s">
        <v>3577</v>
      </c>
      <c r="K438" s="42" t="s">
        <v>30</v>
      </c>
      <c r="L438" s="42">
        <v>47</v>
      </c>
      <c r="M438" s="42">
        <v>64.400000000000006</v>
      </c>
      <c r="N438" s="42">
        <v>9.14</v>
      </c>
      <c r="O438" s="42" t="b">
        <v>0</v>
      </c>
      <c r="P438" s="42">
        <v>101.626</v>
      </c>
      <c r="Q438" s="42">
        <v>451.87</v>
      </c>
      <c r="R438" s="42">
        <v>20</v>
      </c>
      <c r="S438" s="42">
        <v>20</v>
      </c>
      <c r="T438" s="42">
        <v>221</v>
      </c>
      <c r="U438" s="44">
        <v>127638417.59375</v>
      </c>
      <c r="V438" s="44">
        <v>114963606.046875</v>
      </c>
      <c r="W438" s="44">
        <v>117160429.34375</v>
      </c>
      <c r="X438" s="44">
        <v>81337648.6875</v>
      </c>
      <c r="Y438" s="44">
        <v>77116810.046875</v>
      </c>
      <c r="Z438" s="44">
        <v>75528423.2109375</v>
      </c>
      <c r="AA438" s="44">
        <v>48207523.375</v>
      </c>
      <c r="AB438" s="44">
        <v>42322193.984375</v>
      </c>
      <c r="AC438" s="44">
        <v>44274291.28125</v>
      </c>
      <c r="AD438" s="44">
        <v>68950026.150390595</v>
      </c>
      <c r="AE438" s="44">
        <v>67429650.359375</v>
      </c>
      <c r="AF438" s="44">
        <v>66492311.890625</v>
      </c>
      <c r="AG438" s="44">
        <v>132331260.1875</v>
      </c>
      <c r="AH438" s="44">
        <v>123405632.859375</v>
      </c>
      <c r="AI438" s="44">
        <v>108620223.109375</v>
      </c>
      <c r="AJ438" s="44">
        <v>146544611.99804699</v>
      </c>
      <c r="AK438" s="44">
        <v>124909287.83593801</v>
      </c>
      <c r="AL438" s="44">
        <v>122923854.09375</v>
      </c>
      <c r="AM438" s="44">
        <v>80704974.109375</v>
      </c>
      <c r="AN438" s="44">
        <v>69834198.453125</v>
      </c>
      <c r="AO438" s="44">
        <v>71817085.203125</v>
      </c>
      <c r="AP438" s="44">
        <v>100150948.46875</v>
      </c>
      <c r="AQ438" s="44">
        <v>101159643.84375</v>
      </c>
      <c r="AR438" s="44">
        <v>90325731.703125</v>
      </c>
      <c r="AS438" s="44">
        <v>176377770.172315</v>
      </c>
      <c r="AT438" s="44">
        <v>170989817.287395</v>
      </c>
      <c r="AU438" s="44">
        <v>184752726.45998099</v>
      </c>
      <c r="AV438" s="44">
        <v>83365201.588430107</v>
      </c>
      <c r="AW438" s="44">
        <v>83689404.9690433</v>
      </c>
      <c r="AX438" s="44">
        <v>86844138.496224403</v>
      </c>
      <c r="AY438" s="44">
        <v>56065041.5929095</v>
      </c>
      <c r="AZ438" s="44">
        <v>54067207.621236801</v>
      </c>
      <c r="BA438" s="44">
        <v>58428840.233504698</v>
      </c>
      <c r="BB438" s="44">
        <v>246729107.722882</v>
      </c>
      <c r="BC438" s="44">
        <v>257623145.253939</v>
      </c>
      <c r="BD438" s="44">
        <v>263137061.00764501</v>
      </c>
      <c r="BE438" s="44">
        <v>219721006.347543</v>
      </c>
      <c r="BF438" s="44">
        <v>213285338.149436</v>
      </c>
      <c r="BG438" s="44">
        <v>200023551.183745</v>
      </c>
      <c r="BH438" s="44">
        <v>304174624.95732403</v>
      </c>
      <c r="BI438" s="44">
        <v>278525715.51015198</v>
      </c>
      <c r="BJ438" s="44">
        <v>291072866.776263</v>
      </c>
      <c r="BK438" s="44">
        <v>80704974.109375</v>
      </c>
      <c r="BL438" s="44">
        <v>79268881.715882003</v>
      </c>
      <c r="BM438" s="44">
        <v>78699775.762669206</v>
      </c>
      <c r="BN438" s="44">
        <v>116420144.05427</v>
      </c>
      <c r="BO438" s="44">
        <v>124428077.04421701</v>
      </c>
      <c r="BP438" s="44">
        <v>116922015.385777</v>
      </c>
      <c r="BQ438" s="44">
        <v>110.7</v>
      </c>
      <c r="BR438" s="44">
        <v>107.3</v>
      </c>
      <c r="BS438" s="44">
        <v>115.9</v>
      </c>
      <c r="BT438" s="44">
        <v>52.3</v>
      </c>
      <c r="BU438" s="44">
        <v>52.5</v>
      </c>
      <c r="BV438" s="44">
        <v>54.5</v>
      </c>
      <c r="BW438" s="44">
        <v>35.200000000000003</v>
      </c>
      <c r="BX438" s="44">
        <v>33.9</v>
      </c>
      <c r="BY438" s="44">
        <v>36.700000000000003</v>
      </c>
      <c r="BZ438" s="44">
        <v>154.80000000000001</v>
      </c>
      <c r="CA438" s="44">
        <v>161.6</v>
      </c>
      <c r="CB438" s="44">
        <v>165.1</v>
      </c>
      <c r="CC438" s="44">
        <v>137.9</v>
      </c>
      <c r="CD438" s="44">
        <v>133.80000000000001</v>
      </c>
      <c r="CE438" s="44">
        <v>125.5</v>
      </c>
      <c r="CF438" s="44">
        <v>190.8</v>
      </c>
      <c r="CG438" s="44">
        <v>174.7</v>
      </c>
      <c r="CH438" s="44">
        <v>182.6</v>
      </c>
      <c r="CI438" s="44">
        <v>50.6</v>
      </c>
      <c r="CJ438" s="44">
        <v>49.7</v>
      </c>
      <c r="CK438" s="44">
        <v>49.4</v>
      </c>
      <c r="CL438" s="44">
        <v>73</v>
      </c>
      <c r="CM438" s="44">
        <v>78.099999999999994</v>
      </c>
      <c r="CN438" s="44">
        <v>73.400000000000006</v>
      </c>
      <c r="CO438" s="45">
        <f t="shared" si="54"/>
        <v>110.7</v>
      </c>
      <c r="CP438" s="45">
        <f t="shared" si="55"/>
        <v>52.5</v>
      </c>
      <c r="CQ438" s="45">
        <f t="shared" si="56"/>
        <v>35.200000000000003</v>
      </c>
      <c r="CR438" s="45">
        <f t="shared" si="57"/>
        <v>161.6</v>
      </c>
      <c r="CS438" s="45">
        <f t="shared" si="58"/>
        <v>133.80000000000001</v>
      </c>
      <c r="CT438" s="45">
        <f t="shared" si="59"/>
        <v>182.6</v>
      </c>
      <c r="CU438" s="45">
        <f t="shared" si="60"/>
        <v>49.7</v>
      </c>
      <c r="CV438" s="45">
        <f t="shared" si="61"/>
        <v>73.400000000000006</v>
      </c>
    </row>
    <row r="439" spans="1:100" s="48" customFormat="1" x14ac:dyDescent="0.25">
      <c r="A439" s="41">
        <v>845</v>
      </c>
      <c r="B439" s="42" t="s">
        <v>3763</v>
      </c>
      <c r="C439" s="42" t="s">
        <v>3764</v>
      </c>
      <c r="D439" s="42" t="b">
        <v>0</v>
      </c>
      <c r="E439" s="46">
        <v>1.3280000000000001</v>
      </c>
      <c r="F439" s="46">
        <f t="shared" si="62"/>
        <v>-1.3280000000000001</v>
      </c>
      <c r="G439" s="46">
        <v>0.41</v>
      </c>
      <c r="H439" s="47">
        <v>0.50041729595855999</v>
      </c>
      <c r="I439" s="47">
        <v>0.97533588446588704</v>
      </c>
      <c r="J439" s="42" t="s">
        <v>3765</v>
      </c>
      <c r="K439" s="42" t="s">
        <v>30</v>
      </c>
      <c r="L439" s="42">
        <v>7</v>
      </c>
      <c r="M439" s="42">
        <v>104.5</v>
      </c>
      <c r="N439" s="42">
        <v>8.81</v>
      </c>
      <c r="O439" s="42" t="b">
        <v>0</v>
      </c>
      <c r="P439" s="42">
        <v>20.573</v>
      </c>
      <c r="Q439" s="42">
        <v>24.37</v>
      </c>
      <c r="R439" s="42">
        <v>4</v>
      </c>
      <c r="S439" s="42">
        <v>4</v>
      </c>
      <c r="T439" s="42">
        <v>14</v>
      </c>
      <c r="U439" s="44">
        <v>2709065.1875</v>
      </c>
      <c r="V439" s="44">
        <v>3112630.3125</v>
      </c>
      <c r="W439" s="44">
        <v>2912696.75</v>
      </c>
      <c r="X439" s="44">
        <v>1474941.890625</v>
      </c>
      <c r="Y439" s="44">
        <v>1354258.828125</v>
      </c>
      <c r="Z439" s="44">
        <v>1437593.125</v>
      </c>
      <c r="AA439" s="44">
        <v>1059426.9375</v>
      </c>
      <c r="AB439" s="44">
        <v>986431.40625</v>
      </c>
      <c r="AC439" s="44">
        <v>1398184.421875</v>
      </c>
      <c r="AD439" s="44">
        <v>2312063.078125</v>
      </c>
      <c r="AE439" s="44">
        <v>2386088.2265625</v>
      </c>
      <c r="AF439" s="44">
        <v>2030397.21875</v>
      </c>
      <c r="AG439" s="44">
        <v>3270308.84375</v>
      </c>
      <c r="AH439" s="44">
        <v>3531142.0625</v>
      </c>
      <c r="AI439" s="44">
        <v>2832562.5</v>
      </c>
      <c r="AJ439" s="44">
        <v>2889208.5</v>
      </c>
      <c r="AK439" s="44">
        <v>2570211.3125</v>
      </c>
      <c r="AL439" s="44">
        <v>3959256.96875</v>
      </c>
      <c r="AM439" s="44">
        <v>2194519.3125</v>
      </c>
      <c r="AN439" s="44">
        <v>2009568.625</v>
      </c>
      <c r="AO439" s="44">
        <v>1997100.96875</v>
      </c>
      <c r="AP439" s="44">
        <v>3136753.65625</v>
      </c>
      <c r="AQ439" s="44">
        <v>2827667.15625</v>
      </c>
      <c r="AR439" s="44">
        <v>2894253.25</v>
      </c>
      <c r="AS439" s="44">
        <v>3743534.94841582</v>
      </c>
      <c r="AT439" s="44">
        <v>4629535.4392465204</v>
      </c>
      <c r="AU439" s="44">
        <v>4593092.3002573699</v>
      </c>
      <c r="AV439" s="44">
        <v>1511708.6616996101</v>
      </c>
      <c r="AW439" s="44">
        <v>1469681.06475052</v>
      </c>
      <c r="AX439" s="44">
        <v>1652974.2200501901</v>
      </c>
      <c r="AY439" s="44">
        <v>1232106.75756036</v>
      </c>
      <c r="AZ439" s="44">
        <v>1260180.218103</v>
      </c>
      <c r="BA439" s="44">
        <v>1845185.8141274599</v>
      </c>
      <c r="BB439" s="44">
        <v>8273430.6586128799</v>
      </c>
      <c r="BC439" s="44">
        <v>9116339.0363770407</v>
      </c>
      <c r="BD439" s="44">
        <v>8035105.73822146</v>
      </c>
      <c r="BE439" s="44">
        <v>5429975.8741653198</v>
      </c>
      <c r="BF439" s="44">
        <v>6102969.6246705204</v>
      </c>
      <c r="BG439" s="44">
        <v>5216148.4664728604</v>
      </c>
      <c r="BH439" s="44">
        <v>5996971.8431048403</v>
      </c>
      <c r="BI439" s="44">
        <v>5731118.6159880301</v>
      </c>
      <c r="BJ439" s="44">
        <v>9375172.0094867703</v>
      </c>
      <c r="BK439" s="44">
        <v>2194519.3125</v>
      </c>
      <c r="BL439" s="44">
        <v>2281063.7361578299</v>
      </c>
      <c r="BM439" s="44">
        <v>2188495.9264428001</v>
      </c>
      <c r="BN439" s="44">
        <v>3646309.0775154401</v>
      </c>
      <c r="BO439" s="44">
        <v>3478078.54401629</v>
      </c>
      <c r="BP439" s="44">
        <v>3746462.0174798798</v>
      </c>
      <c r="BQ439" s="44">
        <v>87.4</v>
      </c>
      <c r="BR439" s="44">
        <v>108.1</v>
      </c>
      <c r="BS439" s="44">
        <v>107.3</v>
      </c>
      <c r="BT439" s="44">
        <v>35.299999999999997</v>
      </c>
      <c r="BU439" s="44">
        <v>34.299999999999997</v>
      </c>
      <c r="BV439" s="44">
        <v>38.6</v>
      </c>
      <c r="BW439" s="44">
        <v>28.8</v>
      </c>
      <c r="BX439" s="44">
        <v>29.4</v>
      </c>
      <c r="BY439" s="44">
        <v>43.1</v>
      </c>
      <c r="BZ439" s="44">
        <v>193.2</v>
      </c>
      <c r="CA439" s="44">
        <v>212.9</v>
      </c>
      <c r="CB439" s="44">
        <v>187.7</v>
      </c>
      <c r="CC439" s="44">
        <v>126.8</v>
      </c>
      <c r="CD439" s="44">
        <v>142.6</v>
      </c>
      <c r="CE439" s="44">
        <v>121.8</v>
      </c>
      <c r="CF439" s="44">
        <v>140.1</v>
      </c>
      <c r="CG439" s="44">
        <v>133.9</v>
      </c>
      <c r="CH439" s="44">
        <v>219</v>
      </c>
      <c r="CI439" s="44">
        <v>51.3</v>
      </c>
      <c r="CJ439" s="44">
        <v>53.3</v>
      </c>
      <c r="CK439" s="44">
        <v>51.1</v>
      </c>
      <c r="CL439" s="44">
        <v>85.2</v>
      </c>
      <c r="CM439" s="44">
        <v>81.2</v>
      </c>
      <c r="CN439" s="44">
        <v>87.5</v>
      </c>
      <c r="CO439" s="45">
        <f t="shared" si="54"/>
        <v>107.3</v>
      </c>
      <c r="CP439" s="45">
        <f t="shared" si="55"/>
        <v>35.299999999999997</v>
      </c>
      <c r="CQ439" s="45">
        <f t="shared" si="56"/>
        <v>29.4</v>
      </c>
      <c r="CR439" s="45">
        <f t="shared" si="57"/>
        <v>193.2</v>
      </c>
      <c r="CS439" s="45">
        <f t="shared" si="58"/>
        <v>126.8</v>
      </c>
      <c r="CT439" s="45">
        <f t="shared" si="59"/>
        <v>140.1</v>
      </c>
      <c r="CU439" s="45">
        <f t="shared" si="60"/>
        <v>51.3</v>
      </c>
      <c r="CV439" s="45">
        <f t="shared" si="61"/>
        <v>85.2</v>
      </c>
    </row>
    <row r="440" spans="1:100" s="48" customFormat="1" x14ac:dyDescent="0.25">
      <c r="A440" s="41">
        <v>1058</v>
      </c>
      <c r="B440" s="42" t="s">
        <v>4032</v>
      </c>
      <c r="C440" s="42" t="s">
        <v>4033</v>
      </c>
      <c r="D440" s="42" t="b">
        <v>0</v>
      </c>
      <c r="E440" s="46">
        <v>1.3280000000000001</v>
      </c>
      <c r="F440" s="46">
        <f t="shared" si="62"/>
        <v>-1.3280000000000001</v>
      </c>
      <c r="G440" s="46">
        <v>0.41</v>
      </c>
      <c r="H440" s="47">
        <v>0.50002107619403102</v>
      </c>
      <c r="I440" s="47">
        <v>0.97533588446588704</v>
      </c>
      <c r="J440" s="42" t="s">
        <v>4034</v>
      </c>
      <c r="K440" s="42" t="s">
        <v>30</v>
      </c>
      <c r="L440" s="42">
        <v>13</v>
      </c>
      <c r="M440" s="42">
        <v>54.9</v>
      </c>
      <c r="N440" s="42">
        <v>5.14</v>
      </c>
      <c r="O440" s="42" t="b">
        <v>0</v>
      </c>
      <c r="P440" s="42">
        <v>13.500999999999999</v>
      </c>
      <c r="Q440" s="42">
        <v>29.18</v>
      </c>
      <c r="R440" s="42">
        <v>4</v>
      </c>
      <c r="S440" s="42">
        <v>4</v>
      </c>
      <c r="T440" s="42">
        <v>18</v>
      </c>
      <c r="U440" s="44">
        <v>1019985.171875</v>
      </c>
      <c r="V440" s="44">
        <v>1089336.5</v>
      </c>
      <c r="W440" s="44">
        <v>1005458.9375</v>
      </c>
      <c r="X440" s="44">
        <v>1401143.921875</v>
      </c>
      <c r="Y440" s="44">
        <v>837291.609375</v>
      </c>
      <c r="Z440" s="44">
        <v>638554.5</v>
      </c>
      <c r="AA440" s="44">
        <v>2582840.15625</v>
      </c>
      <c r="AB440" s="44">
        <v>1977592.640625</v>
      </c>
      <c r="AC440" s="44">
        <v>1652083.578125</v>
      </c>
      <c r="AD440" s="44">
        <v>160031.25</v>
      </c>
      <c r="AE440" s="44">
        <v>167238.390625</v>
      </c>
      <c r="AF440" s="44">
        <v>165725.5625</v>
      </c>
      <c r="AG440" s="44">
        <v>2370384.90625</v>
      </c>
      <c r="AH440" s="44">
        <v>2267091.703125</v>
      </c>
      <c r="AI440" s="44">
        <v>1335325.875</v>
      </c>
      <c r="AJ440" s="44">
        <v>1429663.96875</v>
      </c>
      <c r="AK440" s="44">
        <v>1013159</v>
      </c>
      <c r="AL440" s="44">
        <v>337106.1875</v>
      </c>
      <c r="AM440" s="44">
        <v>2472376.03125</v>
      </c>
      <c r="AN440" s="44">
        <v>2412733.671875</v>
      </c>
      <c r="AO440" s="44">
        <v>2515213.28125</v>
      </c>
      <c r="AP440" s="44">
        <v>2576080.90625</v>
      </c>
      <c r="AQ440" s="44">
        <v>1715591.84375</v>
      </c>
      <c r="AR440" s="44">
        <v>1702052.65625</v>
      </c>
      <c r="AS440" s="44">
        <v>1409471.4868429</v>
      </c>
      <c r="AT440" s="44">
        <v>1620212.3046100601</v>
      </c>
      <c r="AU440" s="44">
        <v>1585529.18495762</v>
      </c>
      <c r="AV440" s="44">
        <v>1436071.0862233699</v>
      </c>
      <c r="AW440" s="44">
        <v>908653.204555184</v>
      </c>
      <c r="AX440" s="44">
        <v>734223.13187330996</v>
      </c>
      <c r="AY440" s="44">
        <v>3003826.5948980302</v>
      </c>
      <c r="AZ440" s="44">
        <v>2526402.8592273998</v>
      </c>
      <c r="BA440" s="44">
        <v>2180256.8634123402</v>
      </c>
      <c r="BB440" s="44">
        <v>572651.95859615796</v>
      </c>
      <c r="BC440" s="44">
        <v>638954.52475869504</v>
      </c>
      <c r="BD440" s="44">
        <v>655843.30293435603</v>
      </c>
      <c r="BE440" s="44">
        <v>3935754.5321817501</v>
      </c>
      <c r="BF440" s="44">
        <v>3918276.7375603002</v>
      </c>
      <c r="BG440" s="44">
        <v>2458995.34966052</v>
      </c>
      <c r="BH440" s="44">
        <v>2967475.1980327</v>
      </c>
      <c r="BI440" s="44">
        <v>2259166.15401085</v>
      </c>
      <c r="BJ440" s="44">
        <v>798237.78002279997</v>
      </c>
      <c r="BK440" s="44">
        <v>2472376.03125</v>
      </c>
      <c r="BL440" s="44">
        <v>2738696.8603378702</v>
      </c>
      <c r="BM440" s="44">
        <v>2756262.25528085</v>
      </c>
      <c r="BN440" s="44">
        <v>2994556.8642783202</v>
      </c>
      <c r="BO440" s="44">
        <v>2110207.0549029899</v>
      </c>
      <c r="BP440" s="44">
        <v>2203219.6485885801</v>
      </c>
      <c r="BQ440" s="44">
        <v>69.2</v>
      </c>
      <c r="BR440" s="44">
        <v>79.5</v>
      </c>
      <c r="BS440" s="44">
        <v>77.8</v>
      </c>
      <c r="BT440" s="44">
        <v>70.5</v>
      </c>
      <c r="BU440" s="44">
        <v>44.6</v>
      </c>
      <c r="BV440" s="44">
        <v>36</v>
      </c>
      <c r="BW440" s="44">
        <v>147.5</v>
      </c>
      <c r="BX440" s="44">
        <v>124</v>
      </c>
      <c r="BY440" s="44">
        <v>107</v>
      </c>
      <c r="BZ440" s="44">
        <v>28.1</v>
      </c>
      <c r="CA440" s="44">
        <v>31.4</v>
      </c>
      <c r="CB440" s="44">
        <v>32.200000000000003</v>
      </c>
      <c r="CC440" s="44">
        <v>193.2</v>
      </c>
      <c r="CD440" s="44">
        <v>192.4</v>
      </c>
      <c r="CE440" s="44">
        <v>120.7</v>
      </c>
      <c r="CF440" s="44">
        <v>145.69999999999999</v>
      </c>
      <c r="CG440" s="44">
        <v>110.9</v>
      </c>
      <c r="CH440" s="44">
        <v>39.200000000000003</v>
      </c>
      <c r="CI440" s="44">
        <v>121.4</v>
      </c>
      <c r="CJ440" s="44">
        <v>134.5</v>
      </c>
      <c r="CK440" s="44">
        <v>135.30000000000001</v>
      </c>
      <c r="CL440" s="44">
        <v>147</v>
      </c>
      <c r="CM440" s="44">
        <v>103.6</v>
      </c>
      <c r="CN440" s="44">
        <v>108.2</v>
      </c>
      <c r="CO440" s="45">
        <f t="shared" si="54"/>
        <v>77.8</v>
      </c>
      <c r="CP440" s="45">
        <f t="shared" si="55"/>
        <v>44.6</v>
      </c>
      <c r="CQ440" s="45">
        <f t="shared" si="56"/>
        <v>124</v>
      </c>
      <c r="CR440" s="45">
        <f t="shared" si="57"/>
        <v>31.4</v>
      </c>
      <c r="CS440" s="45">
        <f t="shared" si="58"/>
        <v>192.4</v>
      </c>
      <c r="CT440" s="45">
        <f t="shared" si="59"/>
        <v>110.9</v>
      </c>
      <c r="CU440" s="45">
        <f t="shared" si="60"/>
        <v>134.5</v>
      </c>
      <c r="CV440" s="45">
        <f t="shared" si="61"/>
        <v>108.2</v>
      </c>
    </row>
    <row r="441" spans="1:100" s="48" customFormat="1" x14ac:dyDescent="0.25">
      <c r="A441" s="41">
        <v>567</v>
      </c>
      <c r="B441" s="42" t="s">
        <v>3837</v>
      </c>
      <c r="C441" s="42" t="s">
        <v>3838</v>
      </c>
      <c r="D441" s="42" t="b">
        <v>0</v>
      </c>
      <c r="E441" s="46">
        <v>1.327</v>
      </c>
      <c r="F441" s="46">
        <f t="shared" si="62"/>
        <v>-1.327</v>
      </c>
      <c r="G441" s="46">
        <v>0.41</v>
      </c>
      <c r="H441" s="47">
        <v>0.50182985189639595</v>
      </c>
      <c r="I441" s="47">
        <v>0.97533588446588704</v>
      </c>
      <c r="J441" s="42" t="s">
        <v>3839</v>
      </c>
      <c r="K441" s="42" t="s">
        <v>30</v>
      </c>
      <c r="L441" s="42">
        <v>13</v>
      </c>
      <c r="M441" s="42">
        <v>110.1</v>
      </c>
      <c r="N441" s="42">
        <v>5.5</v>
      </c>
      <c r="O441" s="42" t="b">
        <v>0</v>
      </c>
      <c r="P441" s="42">
        <v>35.802</v>
      </c>
      <c r="Q441" s="42">
        <v>203.55</v>
      </c>
      <c r="R441" s="42">
        <v>9</v>
      </c>
      <c r="S441" s="42">
        <v>8</v>
      </c>
      <c r="T441" s="42">
        <v>84</v>
      </c>
      <c r="U441" s="44">
        <v>13162686.90625</v>
      </c>
      <c r="V441" s="44">
        <v>12962249.28125</v>
      </c>
      <c r="W441" s="44">
        <v>13138866.71875</v>
      </c>
      <c r="X441" s="44">
        <v>6868117.3125</v>
      </c>
      <c r="Y441" s="44">
        <v>8766372</v>
      </c>
      <c r="Z441" s="44">
        <v>5426815.9375</v>
      </c>
      <c r="AA441" s="44">
        <v>2400477.234375</v>
      </c>
      <c r="AB441" s="44">
        <v>1839713.59375</v>
      </c>
      <c r="AC441" s="44">
        <v>1872170</v>
      </c>
      <c r="AD441" s="44">
        <v>3879293.54296875</v>
      </c>
      <c r="AE441" s="44">
        <v>3089643.03125</v>
      </c>
      <c r="AF441" s="44">
        <v>4272775.359375</v>
      </c>
      <c r="AG441" s="44">
        <v>10415308.40625</v>
      </c>
      <c r="AH441" s="44">
        <v>9914852.21875</v>
      </c>
      <c r="AI441" s="44">
        <v>8376494.5625</v>
      </c>
      <c r="AJ441" s="44">
        <v>10139210.703125</v>
      </c>
      <c r="AK441" s="44">
        <v>9298653.296875</v>
      </c>
      <c r="AL441" s="44">
        <v>8485011.625</v>
      </c>
      <c r="AM441" s="44">
        <v>9918680.75</v>
      </c>
      <c r="AN441" s="44">
        <v>8805583.1875</v>
      </c>
      <c r="AO441" s="44">
        <v>8643143.671875</v>
      </c>
      <c r="AP441" s="44">
        <v>12593330.28125</v>
      </c>
      <c r="AQ441" s="44">
        <v>12262528.09375</v>
      </c>
      <c r="AR441" s="44">
        <v>10938259.625</v>
      </c>
      <c r="AS441" s="44">
        <v>18188923.129632901</v>
      </c>
      <c r="AT441" s="44">
        <v>19279254.648039602</v>
      </c>
      <c r="AU441" s="44">
        <v>20718953.169429101</v>
      </c>
      <c r="AV441" s="44">
        <v>7039323.0383304702</v>
      </c>
      <c r="AW441" s="44">
        <v>9513521.8374740407</v>
      </c>
      <c r="AX441" s="44">
        <v>6239864.8725069603</v>
      </c>
      <c r="AY441" s="44">
        <v>2791739.6822310202</v>
      </c>
      <c r="AZ441" s="44">
        <v>2350260.4064811901</v>
      </c>
      <c r="BA441" s="44">
        <v>2470705.2028247002</v>
      </c>
      <c r="BB441" s="44">
        <v>13881570.2892434</v>
      </c>
      <c r="BC441" s="44">
        <v>11804355.371566501</v>
      </c>
      <c r="BD441" s="44">
        <v>16909106.007041201</v>
      </c>
      <c r="BE441" s="44">
        <v>17293434.9842868</v>
      </c>
      <c r="BF441" s="44">
        <v>17136110.8822929</v>
      </c>
      <c r="BG441" s="44">
        <v>15425269.2629386</v>
      </c>
      <c r="BH441" s="44">
        <v>21045404.3375367</v>
      </c>
      <c r="BI441" s="44">
        <v>20734359.371215601</v>
      </c>
      <c r="BJ441" s="44">
        <v>20091760.680031002</v>
      </c>
      <c r="BK441" s="44">
        <v>9918680.75</v>
      </c>
      <c r="BL441" s="44">
        <v>9995227.9483500198</v>
      </c>
      <c r="BM441" s="44">
        <v>9471471.4045718107</v>
      </c>
      <c r="BN441" s="44">
        <v>14639075.7939112</v>
      </c>
      <c r="BO441" s="44">
        <v>15083117.460978201</v>
      </c>
      <c r="BP441" s="44">
        <v>14159014.668946501</v>
      </c>
      <c r="BQ441" s="44">
        <v>138.1</v>
      </c>
      <c r="BR441" s="44">
        <v>146.30000000000001</v>
      </c>
      <c r="BS441" s="44">
        <v>157.30000000000001</v>
      </c>
      <c r="BT441" s="44">
        <v>53.4</v>
      </c>
      <c r="BU441" s="44">
        <v>72.2</v>
      </c>
      <c r="BV441" s="44">
        <v>47.4</v>
      </c>
      <c r="BW441" s="44">
        <v>21.2</v>
      </c>
      <c r="BX441" s="44">
        <v>17.8</v>
      </c>
      <c r="BY441" s="44">
        <v>18.8</v>
      </c>
      <c r="BZ441" s="44">
        <v>105.4</v>
      </c>
      <c r="CA441" s="44">
        <v>89.6</v>
      </c>
      <c r="CB441" s="44">
        <v>128.4</v>
      </c>
      <c r="CC441" s="44">
        <v>131.30000000000001</v>
      </c>
      <c r="CD441" s="44">
        <v>130.1</v>
      </c>
      <c r="CE441" s="44">
        <v>117.1</v>
      </c>
      <c r="CF441" s="44">
        <v>159.69999999999999</v>
      </c>
      <c r="CG441" s="44">
        <v>157.4</v>
      </c>
      <c r="CH441" s="44">
        <v>152.5</v>
      </c>
      <c r="CI441" s="44">
        <v>75.3</v>
      </c>
      <c r="CJ441" s="44">
        <v>75.900000000000006</v>
      </c>
      <c r="CK441" s="44">
        <v>71.900000000000006</v>
      </c>
      <c r="CL441" s="44">
        <v>111.1</v>
      </c>
      <c r="CM441" s="44">
        <v>114.5</v>
      </c>
      <c r="CN441" s="44">
        <v>107.5</v>
      </c>
      <c r="CO441" s="45">
        <f t="shared" si="54"/>
        <v>146.30000000000001</v>
      </c>
      <c r="CP441" s="45">
        <f t="shared" si="55"/>
        <v>53.4</v>
      </c>
      <c r="CQ441" s="45">
        <f t="shared" si="56"/>
        <v>18.8</v>
      </c>
      <c r="CR441" s="45">
        <f t="shared" si="57"/>
        <v>105.4</v>
      </c>
      <c r="CS441" s="45">
        <f t="shared" si="58"/>
        <v>130.1</v>
      </c>
      <c r="CT441" s="45">
        <f t="shared" si="59"/>
        <v>157.4</v>
      </c>
      <c r="CU441" s="45">
        <f t="shared" si="60"/>
        <v>75.3</v>
      </c>
      <c r="CV441" s="45">
        <f t="shared" si="61"/>
        <v>111.1</v>
      </c>
    </row>
    <row r="442" spans="1:100" s="48" customFormat="1" x14ac:dyDescent="0.25">
      <c r="A442" s="41">
        <v>836</v>
      </c>
      <c r="B442" s="42" t="s">
        <v>2937</v>
      </c>
      <c r="C442" s="42" t="s">
        <v>2938</v>
      </c>
      <c r="D442" s="42" t="b">
        <v>0</v>
      </c>
      <c r="E442" s="46">
        <v>1.327</v>
      </c>
      <c r="F442" s="46">
        <f t="shared" si="62"/>
        <v>-1.327</v>
      </c>
      <c r="G442" s="46">
        <v>0.41</v>
      </c>
      <c r="H442" s="47">
        <v>0.50117614663715004</v>
      </c>
      <c r="I442" s="47">
        <v>0.97533588446588704</v>
      </c>
      <c r="J442" s="42" t="s">
        <v>2939</v>
      </c>
      <c r="K442" s="42" t="s">
        <v>30</v>
      </c>
      <c r="L442" s="42">
        <v>13</v>
      </c>
      <c r="M442" s="42">
        <v>60.4</v>
      </c>
      <c r="N442" s="42">
        <v>9.61</v>
      </c>
      <c r="O442" s="42" t="b">
        <v>0</v>
      </c>
      <c r="P442" s="42">
        <v>21.140999999999998</v>
      </c>
      <c r="Q442" s="42">
        <v>42.16</v>
      </c>
      <c r="R442" s="42">
        <v>5</v>
      </c>
      <c r="S442" s="42">
        <v>4</v>
      </c>
      <c r="T442" s="42">
        <v>24</v>
      </c>
      <c r="U442" s="44">
        <v>1233568.40625</v>
      </c>
      <c r="V442" s="44">
        <v>165311.09375</v>
      </c>
      <c r="W442" s="44">
        <v>199610.4375</v>
      </c>
      <c r="X442" s="44">
        <v>3625127.40625</v>
      </c>
      <c r="Y442" s="44">
        <v>1943666.3125</v>
      </c>
      <c r="Z442" s="44">
        <v>2310241.5</v>
      </c>
      <c r="AA442" s="44">
        <v>4959786.3125</v>
      </c>
      <c r="AB442" s="44">
        <v>3622650.875</v>
      </c>
      <c r="AC442" s="44">
        <v>3866864.125</v>
      </c>
      <c r="AD442" s="44">
        <v>302371.0390625</v>
      </c>
      <c r="AE442" s="44">
        <v>161521.5</v>
      </c>
      <c r="AF442" s="44">
        <v>178755.28125</v>
      </c>
      <c r="AG442" s="44">
        <v>948557.109375</v>
      </c>
      <c r="AH442" s="44">
        <v>1444077.765625</v>
      </c>
      <c r="AI442" s="44">
        <v>972810.5</v>
      </c>
      <c r="AJ442" s="44">
        <v>1010321.1171875</v>
      </c>
      <c r="AK442" s="44">
        <v>1209621.9765625</v>
      </c>
      <c r="AL442" s="44">
        <v>969783.171875</v>
      </c>
      <c r="AM442" s="44">
        <v>3776296.125</v>
      </c>
      <c r="AN442" s="44">
        <v>3362491.46875</v>
      </c>
      <c r="AO442" s="44">
        <v>3509773.5625</v>
      </c>
      <c r="AP442" s="44">
        <v>996755.0625</v>
      </c>
      <c r="AQ442" s="44">
        <v>2936362.375</v>
      </c>
      <c r="AR442" s="44">
        <v>3352098.125</v>
      </c>
      <c r="AS442" s="44">
        <v>1704612.5214579999</v>
      </c>
      <c r="AT442" s="44">
        <v>245873.58284818099</v>
      </c>
      <c r="AU442" s="44">
        <v>314769.86525708699</v>
      </c>
      <c r="AV442" s="44">
        <v>3715493.1557815899</v>
      </c>
      <c r="AW442" s="44">
        <v>2109323.20790532</v>
      </c>
      <c r="AX442" s="44">
        <v>2656363.31669997</v>
      </c>
      <c r="AY442" s="44">
        <v>5768199.7836557804</v>
      </c>
      <c r="AZ442" s="44">
        <v>4627988.2623805497</v>
      </c>
      <c r="BA442" s="44">
        <v>5103105.6540023899</v>
      </c>
      <c r="BB442" s="44">
        <v>1081997.2208046601</v>
      </c>
      <c r="BC442" s="44">
        <v>617112.45178284904</v>
      </c>
      <c r="BD442" s="44">
        <v>707407.18754211301</v>
      </c>
      <c r="BE442" s="44">
        <v>1574971.1924052101</v>
      </c>
      <c r="BF442" s="44">
        <v>2495839.1883649798</v>
      </c>
      <c r="BG442" s="44">
        <v>1791425.2546038099</v>
      </c>
      <c r="BH442" s="44">
        <v>2097068.2082195401</v>
      </c>
      <c r="BI442" s="44">
        <v>2697243.9948692298</v>
      </c>
      <c r="BJ442" s="44">
        <v>2296361.1910000001</v>
      </c>
      <c r="BK442" s="44">
        <v>3776296.125</v>
      </c>
      <c r="BL442" s="44">
        <v>3816768.06508944</v>
      </c>
      <c r="BM442" s="44">
        <v>3846137.6086936402</v>
      </c>
      <c r="BN442" s="44">
        <v>1158674.6779465801</v>
      </c>
      <c r="BO442" s="44">
        <v>3611775.5059574898</v>
      </c>
      <c r="BP442" s="44">
        <v>4339118.6670268197</v>
      </c>
      <c r="BQ442" s="44">
        <v>65.8</v>
      </c>
      <c r="BR442" s="44">
        <v>9.5</v>
      </c>
      <c r="BS442" s="44">
        <v>12.2</v>
      </c>
      <c r="BT442" s="44">
        <v>143.5</v>
      </c>
      <c r="BU442" s="44">
        <v>81.400000000000006</v>
      </c>
      <c r="BV442" s="44">
        <v>102.6</v>
      </c>
      <c r="BW442" s="44">
        <v>222.7</v>
      </c>
      <c r="BX442" s="44">
        <v>178.7</v>
      </c>
      <c r="BY442" s="44">
        <v>197.1</v>
      </c>
      <c r="BZ442" s="44">
        <v>41.8</v>
      </c>
      <c r="CA442" s="44">
        <v>23.8</v>
      </c>
      <c r="CB442" s="44">
        <v>27.3</v>
      </c>
      <c r="CC442" s="44">
        <v>60.8</v>
      </c>
      <c r="CD442" s="44">
        <v>96.4</v>
      </c>
      <c r="CE442" s="44">
        <v>69.2</v>
      </c>
      <c r="CF442" s="44">
        <v>81</v>
      </c>
      <c r="CG442" s="44">
        <v>104.2</v>
      </c>
      <c r="CH442" s="44">
        <v>88.7</v>
      </c>
      <c r="CI442" s="44">
        <v>145.80000000000001</v>
      </c>
      <c r="CJ442" s="44">
        <v>147.4</v>
      </c>
      <c r="CK442" s="44">
        <v>148.5</v>
      </c>
      <c r="CL442" s="44">
        <v>44.7</v>
      </c>
      <c r="CM442" s="44">
        <v>139.5</v>
      </c>
      <c r="CN442" s="44">
        <v>167.5</v>
      </c>
      <c r="CO442" s="45">
        <f t="shared" si="54"/>
        <v>12.2</v>
      </c>
      <c r="CP442" s="45">
        <f t="shared" si="55"/>
        <v>102.6</v>
      </c>
      <c r="CQ442" s="45">
        <f t="shared" si="56"/>
        <v>197.1</v>
      </c>
      <c r="CR442" s="45">
        <f t="shared" si="57"/>
        <v>27.3</v>
      </c>
      <c r="CS442" s="45">
        <f t="shared" si="58"/>
        <v>69.2</v>
      </c>
      <c r="CT442" s="45">
        <f t="shared" si="59"/>
        <v>88.7</v>
      </c>
      <c r="CU442" s="45">
        <f t="shared" si="60"/>
        <v>147.4</v>
      </c>
      <c r="CV442" s="45">
        <f t="shared" si="61"/>
        <v>139.5</v>
      </c>
    </row>
    <row r="443" spans="1:100" s="48" customFormat="1" x14ac:dyDescent="0.25">
      <c r="A443" s="41">
        <v>1019</v>
      </c>
      <c r="B443" s="42" t="s">
        <v>3521</v>
      </c>
      <c r="C443" s="42" t="s">
        <v>3522</v>
      </c>
      <c r="D443" s="42" t="b">
        <v>0</v>
      </c>
      <c r="E443" s="46">
        <v>1.325</v>
      </c>
      <c r="F443" s="46">
        <f t="shared" si="62"/>
        <v>-1.325</v>
      </c>
      <c r="G443" s="46">
        <v>0.41</v>
      </c>
      <c r="H443" s="47">
        <v>0.50381772688619098</v>
      </c>
      <c r="I443" s="47">
        <v>0.97533588446588704</v>
      </c>
      <c r="J443" s="42" t="s">
        <v>3523</v>
      </c>
      <c r="K443" s="42" t="s">
        <v>30</v>
      </c>
      <c r="L443" s="42">
        <v>17</v>
      </c>
      <c r="M443" s="42">
        <v>12.5</v>
      </c>
      <c r="N443" s="42">
        <v>6.52</v>
      </c>
      <c r="O443" s="42" t="b">
        <v>0</v>
      </c>
      <c r="P443" s="42">
        <v>14.635</v>
      </c>
      <c r="Q443" s="42">
        <v>312.91000000000003</v>
      </c>
      <c r="R443" s="42">
        <v>3</v>
      </c>
      <c r="S443" s="42">
        <v>1</v>
      </c>
      <c r="T443" s="42">
        <v>169</v>
      </c>
      <c r="U443" s="44">
        <v>7325750.375</v>
      </c>
      <c r="V443" s="44">
        <v>5077631.875</v>
      </c>
      <c r="W443" s="44">
        <v>4431360.1875</v>
      </c>
      <c r="X443" s="44">
        <v>2157030.625</v>
      </c>
      <c r="Y443" s="44">
        <v>1458716.9375</v>
      </c>
      <c r="Z443" s="44">
        <v>571919</v>
      </c>
      <c r="AA443" s="44">
        <v>1415040.9375</v>
      </c>
      <c r="AB443" s="44">
        <v>1126648.5625</v>
      </c>
      <c r="AC443" s="44">
        <v>947005.84375</v>
      </c>
      <c r="AD443" s="44">
        <v>2504997.375</v>
      </c>
      <c r="AE443" s="44">
        <v>1996527.5625</v>
      </c>
      <c r="AF443" s="44">
        <v>1691027.3125</v>
      </c>
      <c r="AG443" s="44">
        <v>4664409.75</v>
      </c>
      <c r="AH443" s="44">
        <v>3797629.9375</v>
      </c>
      <c r="AI443" s="44">
        <v>3079767.9375</v>
      </c>
      <c r="AJ443" s="44">
        <v>6248634.8125</v>
      </c>
      <c r="AK443" s="44">
        <v>4764344.3125</v>
      </c>
      <c r="AL443" s="44">
        <v>4107559</v>
      </c>
      <c r="AM443" s="44">
        <v>2090768.8984375</v>
      </c>
      <c r="AN443" s="44">
        <v>1684507.375</v>
      </c>
      <c r="AO443" s="44">
        <v>1178949.375</v>
      </c>
      <c r="AP443" s="44">
        <v>3843743.5</v>
      </c>
      <c r="AQ443" s="44">
        <v>3003396.1875</v>
      </c>
      <c r="AR443" s="44">
        <v>2469337.875</v>
      </c>
      <c r="AS443" s="44">
        <v>10123123.9021939</v>
      </c>
      <c r="AT443" s="44">
        <v>7552158.2561084302</v>
      </c>
      <c r="AU443" s="44">
        <v>6987904.3731117202</v>
      </c>
      <c r="AV443" s="44">
        <v>2210800.2356500002</v>
      </c>
      <c r="AW443" s="44">
        <v>1583042.0428883799</v>
      </c>
      <c r="AX443" s="44">
        <v>657604.25986795395</v>
      </c>
      <c r="AY443" s="44">
        <v>1645683.5668465199</v>
      </c>
      <c r="AZ443" s="44">
        <v>1439309.6389885801</v>
      </c>
      <c r="BA443" s="44">
        <v>1249764.85322301</v>
      </c>
      <c r="BB443" s="44">
        <v>8963822.0851988904</v>
      </c>
      <c r="BC443" s="44">
        <v>7627975.3416505503</v>
      </c>
      <c r="BD443" s="44">
        <v>6692081.3014721703</v>
      </c>
      <c r="BE443" s="44">
        <v>7744721.8656812804</v>
      </c>
      <c r="BF443" s="44">
        <v>6563547.9241786804</v>
      </c>
      <c r="BG443" s="44">
        <v>5671375.9376122896</v>
      </c>
      <c r="BH443" s="44">
        <v>12969949.046047499</v>
      </c>
      <c r="BI443" s="44">
        <v>10623648.8220053</v>
      </c>
      <c r="BJ443" s="44">
        <v>9726338.1659901198</v>
      </c>
      <c r="BK443" s="44">
        <v>2090768.8984375</v>
      </c>
      <c r="BL443" s="44">
        <v>1912086.3246971299</v>
      </c>
      <c r="BM443" s="44">
        <v>1291935.6332217399</v>
      </c>
      <c r="BN443" s="44">
        <v>4468147.1201173402</v>
      </c>
      <c r="BO443" s="44">
        <v>3694228.2318607201</v>
      </c>
      <c r="BP443" s="44">
        <v>3196430.91253745</v>
      </c>
      <c r="BQ443" s="44">
        <v>191.8</v>
      </c>
      <c r="BR443" s="44">
        <v>143.1</v>
      </c>
      <c r="BS443" s="44">
        <v>132.4</v>
      </c>
      <c r="BT443" s="44">
        <v>41.9</v>
      </c>
      <c r="BU443" s="44">
        <v>30</v>
      </c>
      <c r="BV443" s="44">
        <v>12.5</v>
      </c>
      <c r="BW443" s="44">
        <v>31.2</v>
      </c>
      <c r="BX443" s="44">
        <v>27.3</v>
      </c>
      <c r="BY443" s="44">
        <v>23.7</v>
      </c>
      <c r="BZ443" s="44">
        <v>169.8</v>
      </c>
      <c r="CA443" s="44">
        <v>144.5</v>
      </c>
      <c r="CB443" s="44">
        <v>126.8</v>
      </c>
      <c r="CC443" s="44">
        <v>146.69999999999999</v>
      </c>
      <c r="CD443" s="44">
        <v>124.3</v>
      </c>
      <c r="CE443" s="44">
        <v>107.4</v>
      </c>
      <c r="CF443" s="44">
        <v>245.7</v>
      </c>
      <c r="CG443" s="44">
        <v>201.3</v>
      </c>
      <c r="CH443" s="44">
        <v>184.3</v>
      </c>
      <c r="CI443" s="44">
        <v>39.6</v>
      </c>
      <c r="CJ443" s="44">
        <v>36.200000000000003</v>
      </c>
      <c r="CK443" s="44">
        <v>24.5</v>
      </c>
      <c r="CL443" s="44">
        <v>84.6</v>
      </c>
      <c r="CM443" s="44">
        <v>70</v>
      </c>
      <c r="CN443" s="44">
        <v>60.6</v>
      </c>
      <c r="CO443" s="45">
        <f t="shared" si="54"/>
        <v>143.1</v>
      </c>
      <c r="CP443" s="45">
        <f t="shared" si="55"/>
        <v>30</v>
      </c>
      <c r="CQ443" s="45">
        <f t="shared" si="56"/>
        <v>27.3</v>
      </c>
      <c r="CR443" s="45">
        <f t="shared" si="57"/>
        <v>144.5</v>
      </c>
      <c r="CS443" s="45">
        <f t="shared" si="58"/>
        <v>124.3</v>
      </c>
      <c r="CT443" s="45">
        <f t="shared" si="59"/>
        <v>201.3</v>
      </c>
      <c r="CU443" s="45">
        <f t="shared" si="60"/>
        <v>36.200000000000003</v>
      </c>
      <c r="CV443" s="45">
        <f t="shared" si="61"/>
        <v>70</v>
      </c>
    </row>
    <row r="444" spans="1:100" s="48" customFormat="1" x14ac:dyDescent="0.25">
      <c r="A444" s="41">
        <v>1210</v>
      </c>
      <c r="B444" s="42" t="s">
        <v>3587</v>
      </c>
      <c r="C444" s="42" t="s">
        <v>3588</v>
      </c>
      <c r="D444" s="42" t="b">
        <v>0</v>
      </c>
      <c r="E444" s="46">
        <v>1.323</v>
      </c>
      <c r="F444" s="46">
        <f t="shared" si="62"/>
        <v>-1.323</v>
      </c>
      <c r="G444" s="46">
        <v>0.4</v>
      </c>
      <c r="H444" s="47">
        <v>0.50489604111370501</v>
      </c>
      <c r="I444" s="47">
        <v>0.97533588446588704</v>
      </c>
      <c r="J444" s="42" t="s">
        <v>3589</v>
      </c>
      <c r="K444" s="42" t="s">
        <v>30</v>
      </c>
      <c r="L444" s="42">
        <v>36</v>
      </c>
      <c r="M444" s="42">
        <v>11.1</v>
      </c>
      <c r="N444" s="42">
        <v>9.99</v>
      </c>
      <c r="O444" s="42" t="b">
        <v>0</v>
      </c>
      <c r="P444" s="42">
        <v>10.978999999999999</v>
      </c>
      <c r="Q444" s="42">
        <v>35.43</v>
      </c>
      <c r="R444" s="42">
        <v>2</v>
      </c>
      <c r="S444" s="42">
        <v>2</v>
      </c>
      <c r="T444" s="42">
        <v>17</v>
      </c>
      <c r="U444" s="44">
        <v>825860.015625</v>
      </c>
      <c r="V444" s="44">
        <v>747792.0625</v>
      </c>
      <c r="W444" s="44">
        <v>557823.125</v>
      </c>
      <c r="X444" s="44">
        <v>1337405.0625</v>
      </c>
      <c r="Y444" s="44">
        <v>1143058.1875</v>
      </c>
      <c r="Z444" s="44">
        <v>1046940.4375</v>
      </c>
      <c r="AA444" s="44">
        <v>1067281.65625</v>
      </c>
      <c r="AB444" s="44">
        <v>967498.125</v>
      </c>
      <c r="AC444" s="44">
        <v>1050863.46875</v>
      </c>
      <c r="AD444" s="44">
        <v>2282396.75</v>
      </c>
      <c r="AE444" s="44">
        <v>2395800</v>
      </c>
      <c r="AF444" s="44">
        <v>2879178.25</v>
      </c>
      <c r="AG444" s="44">
        <v>736184.625</v>
      </c>
      <c r="AH444" s="44">
        <v>837177.375</v>
      </c>
      <c r="AI444" s="44">
        <v>2308824.6796875</v>
      </c>
      <c r="AJ444" s="44">
        <v>477041.03125</v>
      </c>
      <c r="AK444" s="44">
        <v>489987.6875</v>
      </c>
      <c r="AL444" s="44">
        <v>492567.84375</v>
      </c>
      <c r="AM444" s="44">
        <v>4004335.40625</v>
      </c>
      <c r="AN444" s="44">
        <v>3137051.8125</v>
      </c>
      <c r="AO444" s="44">
        <v>3280177.9375</v>
      </c>
      <c r="AP444" s="44">
        <v>1550026.5625</v>
      </c>
      <c r="AQ444" s="44">
        <v>3548121.09375</v>
      </c>
      <c r="AR444" s="44">
        <v>1536467.90625</v>
      </c>
      <c r="AS444" s="44">
        <v>1141218.6924318599</v>
      </c>
      <c r="AT444" s="44">
        <v>1112220.05409002</v>
      </c>
      <c r="AU444" s="44">
        <v>879642.92896024999</v>
      </c>
      <c r="AV444" s="44">
        <v>1370743.36964247</v>
      </c>
      <c r="AW444" s="44">
        <v>1240479.98742065</v>
      </c>
      <c r="AX444" s="44">
        <v>1203793.70422738</v>
      </c>
      <c r="AY444" s="44">
        <v>1241241.7452674301</v>
      </c>
      <c r="AZ444" s="44">
        <v>1235992.6807396801</v>
      </c>
      <c r="BA444" s="44">
        <v>1386825.89706011</v>
      </c>
      <c r="BB444" s="44">
        <v>8167273.3867979199</v>
      </c>
      <c r="BC444" s="44">
        <v>9153444.0429376196</v>
      </c>
      <c r="BD444" s="44">
        <v>11394076.7177469</v>
      </c>
      <c r="BE444" s="44">
        <v>1222350.8370841299</v>
      </c>
      <c r="BF444" s="44">
        <v>1446916.60648428</v>
      </c>
      <c r="BG444" s="44">
        <v>4251688.11360972</v>
      </c>
      <c r="BH444" s="44">
        <v>990167.941293246</v>
      </c>
      <c r="BI444" s="44">
        <v>1092586.2569271401</v>
      </c>
      <c r="BJ444" s="44">
        <v>1166357.2983382801</v>
      </c>
      <c r="BK444" s="44">
        <v>4004335.40625</v>
      </c>
      <c r="BL444" s="44">
        <v>3560871.2431713701</v>
      </c>
      <c r="BM444" s="44">
        <v>3594538.3666402502</v>
      </c>
      <c r="BN444" s="44">
        <v>1801823.3322123999</v>
      </c>
      <c r="BO444" s="44">
        <v>4364249.1021147696</v>
      </c>
      <c r="BP444" s="44">
        <v>1988878.70363192</v>
      </c>
      <c r="BQ444" s="44">
        <v>39.700000000000003</v>
      </c>
      <c r="BR444" s="44">
        <v>38.700000000000003</v>
      </c>
      <c r="BS444" s="44">
        <v>30.6</v>
      </c>
      <c r="BT444" s="44">
        <v>47.7</v>
      </c>
      <c r="BU444" s="44">
        <v>43.1</v>
      </c>
      <c r="BV444" s="44">
        <v>41.9</v>
      </c>
      <c r="BW444" s="44">
        <v>43.2</v>
      </c>
      <c r="BX444" s="44">
        <v>43</v>
      </c>
      <c r="BY444" s="44">
        <v>48.2</v>
      </c>
      <c r="BZ444" s="44">
        <v>284</v>
      </c>
      <c r="CA444" s="44">
        <v>318.3</v>
      </c>
      <c r="CB444" s="44">
        <v>396.2</v>
      </c>
      <c r="CC444" s="44">
        <v>42.5</v>
      </c>
      <c r="CD444" s="44">
        <v>50.3</v>
      </c>
      <c r="CE444" s="44">
        <v>147.9</v>
      </c>
      <c r="CF444" s="44">
        <v>34.4</v>
      </c>
      <c r="CG444" s="44">
        <v>38</v>
      </c>
      <c r="CH444" s="44">
        <v>40.6</v>
      </c>
      <c r="CI444" s="44">
        <v>139.30000000000001</v>
      </c>
      <c r="CJ444" s="44">
        <v>123.8</v>
      </c>
      <c r="CK444" s="44">
        <v>125</v>
      </c>
      <c r="CL444" s="44">
        <v>62.7</v>
      </c>
      <c r="CM444" s="44">
        <v>151.80000000000001</v>
      </c>
      <c r="CN444" s="44">
        <v>69.2</v>
      </c>
      <c r="CO444" s="45">
        <f t="shared" si="54"/>
        <v>38.700000000000003</v>
      </c>
      <c r="CP444" s="45">
        <f t="shared" si="55"/>
        <v>43.1</v>
      </c>
      <c r="CQ444" s="45">
        <f t="shared" si="56"/>
        <v>43.2</v>
      </c>
      <c r="CR444" s="45">
        <f t="shared" si="57"/>
        <v>318.3</v>
      </c>
      <c r="CS444" s="45">
        <f t="shared" si="58"/>
        <v>50.3</v>
      </c>
      <c r="CT444" s="45">
        <f t="shared" si="59"/>
        <v>38</v>
      </c>
      <c r="CU444" s="45">
        <f t="shared" si="60"/>
        <v>125</v>
      </c>
      <c r="CV444" s="45">
        <f t="shared" si="61"/>
        <v>69.2</v>
      </c>
    </row>
    <row r="445" spans="1:100" s="48" customFormat="1" x14ac:dyDescent="0.25">
      <c r="A445" s="41">
        <v>813</v>
      </c>
      <c r="B445" s="42" t="s">
        <v>3795</v>
      </c>
      <c r="C445" s="42" t="s">
        <v>3796</v>
      </c>
      <c r="D445" s="42" t="b">
        <v>0</v>
      </c>
      <c r="E445" s="46">
        <v>1.321</v>
      </c>
      <c r="F445" s="46">
        <f t="shared" si="62"/>
        <v>-1.321</v>
      </c>
      <c r="G445" s="46">
        <v>0.4</v>
      </c>
      <c r="H445" s="47">
        <v>0.50745584328432003</v>
      </c>
      <c r="I445" s="47">
        <v>0.97533588446588704</v>
      </c>
      <c r="J445" s="42" t="s">
        <v>3797</v>
      </c>
      <c r="K445" s="42" t="s">
        <v>30</v>
      </c>
      <c r="L445" s="42">
        <v>4</v>
      </c>
      <c r="M445" s="42">
        <v>332.7</v>
      </c>
      <c r="N445" s="42">
        <v>6.8</v>
      </c>
      <c r="O445" s="42" t="b">
        <v>0</v>
      </c>
      <c r="P445" s="42">
        <v>21.646999999999998</v>
      </c>
      <c r="Q445" s="42">
        <v>12.53</v>
      </c>
      <c r="R445" s="42">
        <v>7</v>
      </c>
      <c r="S445" s="42">
        <v>7</v>
      </c>
      <c r="T445" s="42">
        <v>19</v>
      </c>
      <c r="U445" s="44">
        <v>476803.5</v>
      </c>
      <c r="V445" s="44">
        <v>261450.109375</v>
      </c>
      <c r="W445" s="44">
        <v>202787.6875</v>
      </c>
      <c r="X445" s="44">
        <v>1659032.75</v>
      </c>
      <c r="Y445" s="44">
        <v>2076506.359375</v>
      </c>
      <c r="Z445" s="44">
        <v>1536528.6875</v>
      </c>
      <c r="AA445" s="44">
        <v>2780435.578125</v>
      </c>
      <c r="AB445" s="44">
        <v>1730600.359375</v>
      </c>
      <c r="AC445" s="44">
        <v>2039537.2734375</v>
      </c>
      <c r="AD445" s="44">
        <v>192809.4609375</v>
      </c>
      <c r="AE445" s="44">
        <v>79847.642578125</v>
      </c>
      <c r="AF445" s="44">
        <v>51363.94140625</v>
      </c>
      <c r="AG445" s="44">
        <v>969966.171875</v>
      </c>
      <c r="AH445" s="44">
        <v>906941.875</v>
      </c>
      <c r="AI445" s="44">
        <v>883904.25</v>
      </c>
      <c r="AJ445" s="44">
        <v>651242.20703125</v>
      </c>
      <c r="AK445" s="44">
        <v>700316.875</v>
      </c>
      <c r="AL445" s="44">
        <v>656352.17578125</v>
      </c>
      <c r="AM445" s="44">
        <v>3801181.5</v>
      </c>
      <c r="AN445" s="44">
        <v>3255994.5</v>
      </c>
      <c r="AO445" s="44">
        <v>3969595.96875</v>
      </c>
      <c r="AP445" s="44">
        <v>1011054.140625</v>
      </c>
      <c r="AQ445" s="44">
        <v>1262236.453125</v>
      </c>
      <c r="AR445" s="44">
        <v>1595219.171875</v>
      </c>
      <c r="AS445" s="44">
        <v>658873.24307030195</v>
      </c>
      <c r="AT445" s="44">
        <v>388864.85879342299</v>
      </c>
      <c r="AU445" s="44">
        <v>319780.137099149</v>
      </c>
      <c r="AV445" s="44">
        <v>1700388.4655791901</v>
      </c>
      <c r="AW445" s="44">
        <v>2253485.0900198799</v>
      </c>
      <c r="AX445" s="44">
        <v>1766732.3699847599</v>
      </c>
      <c r="AY445" s="44">
        <v>3233628.8077147799</v>
      </c>
      <c r="AZ445" s="44">
        <v>2210866.6902821702</v>
      </c>
      <c r="BA445" s="44">
        <v>2691580.0129459002</v>
      </c>
      <c r="BB445" s="44">
        <v>689944.71668332804</v>
      </c>
      <c r="BC445" s="44">
        <v>305067.588404437</v>
      </c>
      <c r="BD445" s="44">
        <v>203267.95984537201</v>
      </c>
      <c r="BE445" s="44">
        <v>1610518.5056461799</v>
      </c>
      <c r="BF445" s="44">
        <v>1567492.50426589</v>
      </c>
      <c r="BG445" s="44">
        <v>1627704.8778787199</v>
      </c>
      <c r="BH445" s="44">
        <v>1351747.78096072</v>
      </c>
      <c r="BI445" s="44">
        <v>1561583.3063543299</v>
      </c>
      <c r="BJ445" s="44">
        <v>1554184.1803445399</v>
      </c>
      <c r="BK445" s="44">
        <v>3801181.5</v>
      </c>
      <c r="BL445" s="44">
        <v>3695883.2292076298</v>
      </c>
      <c r="BM445" s="44">
        <v>4350027.7367902203</v>
      </c>
      <c r="BN445" s="44">
        <v>1175296.5947692101</v>
      </c>
      <c r="BO445" s="44">
        <v>1552572.2379968599</v>
      </c>
      <c r="BP445" s="44">
        <v>2064929.1961528901</v>
      </c>
      <c r="BQ445" s="44">
        <v>37.4</v>
      </c>
      <c r="BR445" s="44">
        <v>22</v>
      </c>
      <c r="BS445" s="44">
        <v>18.100000000000001</v>
      </c>
      <c r="BT445" s="44">
        <v>96.4</v>
      </c>
      <c r="BU445" s="44">
        <v>127.7</v>
      </c>
      <c r="BV445" s="44">
        <v>100.2</v>
      </c>
      <c r="BW445" s="44">
        <v>183.3</v>
      </c>
      <c r="BX445" s="44">
        <v>125.3</v>
      </c>
      <c r="BY445" s="44">
        <v>152.6</v>
      </c>
      <c r="BZ445" s="44">
        <v>39.1</v>
      </c>
      <c r="CA445" s="44">
        <v>17.3</v>
      </c>
      <c r="CB445" s="44">
        <v>11.5</v>
      </c>
      <c r="CC445" s="44">
        <v>91.3</v>
      </c>
      <c r="CD445" s="44">
        <v>88.9</v>
      </c>
      <c r="CE445" s="44">
        <v>92.3</v>
      </c>
      <c r="CF445" s="44">
        <v>76.599999999999994</v>
      </c>
      <c r="CG445" s="44">
        <v>88.5</v>
      </c>
      <c r="CH445" s="44">
        <v>88.1</v>
      </c>
      <c r="CI445" s="44">
        <v>215.5</v>
      </c>
      <c r="CJ445" s="44">
        <v>209.5</v>
      </c>
      <c r="CK445" s="44">
        <v>246.6</v>
      </c>
      <c r="CL445" s="44">
        <v>66.599999999999994</v>
      </c>
      <c r="CM445" s="44">
        <v>88</v>
      </c>
      <c r="CN445" s="44">
        <v>117.1</v>
      </c>
      <c r="CO445" s="45">
        <f t="shared" si="54"/>
        <v>22</v>
      </c>
      <c r="CP445" s="45">
        <f t="shared" si="55"/>
        <v>100.2</v>
      </c>
      <c r="CQ445" s="45">
        <f t="shared" si="56"/>
        <v>152.6</v>
      </c>
      <c r="CR445" s="45">
        <f t="shared" si="57"/>
        <v>17.3</v>
      </c>
      <c r="CS445" s="45">
        <f t="shared" si="58"/>
        <v>91.3</v>
      </c>
      <c r="CT445" s="45">
        <f t="shared" si="59"/>
        <v>88.1</v>
      </c>
      <c r="CU445" s="45">
        <f t="shared" si="60"/>
        <v>215.5</v>
      </c>
      <c r="CV445" s="45">
        <f t="shared" si="61"/>
        <v>88</v>
      </c>
    </row>
    <row r="446" spans="1:100" s="48" customFormat="1" x14ac:dyDescent="0.25">
      <c r="A446" s="41">
        <v>1195</v>
      </c>
      <c r="B446" s="42" t="s">
        <v>4124</v>
      </c>
      <c r="C446" s="42" t="s">
        <v>4125</v>
      </c>
      <c r="D446" s="42" t="b">
        <v>0</v>
      </c>
      <c r="E446" s="46">
        <v>1.32</v>
      </c>
      <c r="F446" s="46">
        <f t="shared" si="62"/>
        <v>-1.32</v>
      </c>
      <c r="G446" s="46">
        <v>0.4</v>
      </c>
      <c r="H446" s="47">
        <v>0.50798486350152905</v>
      </c>
      <c r="I446" s="47">
        <v>0.97533588446588704</v>
      </c>
      <c r="J446" s="42" t="s">
        <v>4126</v>
      </c>
      <c r="K446" s="42" t="s">
        <v>30</v>
      </c>
      <c r="L446" s="42">
        <v>10</v>
      </c>
      <c r="M446" s="42">
        <v>52.5</v>
      </c>
      <c r="N446" s="42">
        <v>5.2</v>
      </c>
      <c r="O446" s="42" t="b">
        <v>0</v>
      </c>
      <c r="P446" s="42">
        <v>11.317</v>
      </c>
      <c r="Q446" s="42">
        <v>19.149999999999999</v>
      </c>
      <c r="R446" s="42">
        <v>3</v>
      </c>
      <c r="S446" s="42">
        <v>3</v>
      </c>
      <c r="T446" s="42">
        <v>11</v>
      </c>
      <c r="U446" s="44">
        <v>838380.84375</v>
      </c>
      <c r="V446" s="44">
        <v>831755.71875</v>
      </c>
      <c r="W446" s="44">
        <v>1185233.28125</v>
      </c>
      <c r="X446" s="44">
        <v>996629.890625</v>
      </c>
      <c r="Y446" s="44">
        <v>1121102.140625</v>
      </c>
      <c r="Z446" s="44">
        <v>1137199.65625</v>
      </c>
      <c r="AA446" s="44">
        <v>739333.5625</v>
      </c>
      <c r="AB446" s="44">
        <v>869625.921875</v>
      </c>
      <c r="AC446" s="44">
        <v>658551.03125</v>
      </c>
      <c r="AD446" s="44">
        <v>437405.109375</v>
      </c>
      <c r="AE446" s="44">
        <v>226216.390625</v>
      </c>
      <c r="AF446" s="44">
        <v>360667.828125</v>
      </c>
      <c r="AG446" s="44">
        <v>1290564.9375</v>
      </c>
      <c r="AH446" s="44">
        <v>1187179.4375</v>
      </c>
      <c r="AI446" s="44">
        <v>1170731.3125</v>
      </c>
      <c r="AJ446" s="44">
        <v>1122233.96875</v>
      </c>
      <c r="AK446" s="44">
        <v>987092.109375</v>
      </c>
      <c r="AL446" s="44">
        <v>1061448.421875</v>
      </c>
      <c r="AM446" s="44">
        <v>1960704.8125</v>
      </c>
      <c r="AN446" s="44">
        <v>1950124.28125</v>
      </c>
      <c r="AO446" s="44">
        <v>1926382.625</v>
      </c>
      <c r="AP446" s="44">
        <v>1521151.03125</v>
      </c>
      <c r="AQ446" s="44">
        <v>1538449.9375</v>
      </c>
      <c r="AR446" s="44">
        <v>1508016.125</v>
      </c>
      <c r="AS446" s="44">
        <v>1158520.6598726299</v>
      </c>
      <c r="AT446" s="44">
        <v>1237102.4471763601</v>
      </c>
      <c r="AU446" s="44">
        <v>1869019.09995201</v>
      </c>
      <c r="AV446" s="44">
        <v>1021473.4883746</v>
      </c>
      <c r="AW446" s="44">
        <v>1216652.6468275399</v>
      </c>
      <c r="AX446" s="44">
        <v>1307575.6152014099</v>
      </c>
      <c r="AY446" s="44">
        <v>859840.20813839405</v>
      </c>
      <c r="AZ446" s="44">
        <v>1110959.54260273</v>
      </c>
      <c r="BA446" s="44">
        <v>869090.65909342805</v>
      </c>
      <c r="BB446" s="44">
        <v>1565199.8755465599</v>
      </c>
      <c r="BC446" s="44">
        <v>864287.11627901206</v>
      </c>
      <c r="BD446" s="44">
        <v>1427308.95639386</v>
      </c>
      <c r="BE446" s="44">
        <v>2142836.2914595702</v>
      </c>
      <c r="BF446" s="44">
        <v>2051834.76559602</v>
      </c>
      <c r="BG446" s="44">
        <v>2155895.3563597002</v>
      </c>
      <c r="BH446" s="44">
        <v>2329359.58480309</v>
      </c>
      <c r="BI446" s="44">
        <v>2201041.5782628199</v>
      </c>
      <c r="BJ446" s="44">
        <v>2513416.43465445</v>
      </c>
      <c r="BK446" s="44">
        <v>1960704.8125</v>
      </c>
      <c r="BL446" s="44">
        <v>2213588.3908718098</v>
      </c>
      <c r="BM446" s="44">
        <v>2111000.1915533799</v>
      </c>
      <c r="BN446" s="44">
        <v>1768257.0649012399</v>
      </c>
      <c r="BO446" s="44">
        <v>1892319.5068538899</v>
      </c>
      <c r="BP446" s="44">
        <v>1952049.33571715</v>
      </c>
      <c r="BQ446" s="44">
        <v>69.900000000000006</v>
      </c>
      <c r="BR446" s="44">
        <v>74.599999999999994</v>
      </c>
      <c r="BS446" s="44">
        <v>112.7</v>
      </c>
      <c r="BT446" s="44">
        <v>61.6</v>
      </c>
      <c r="BU446" s="44">
        <v>73.400000000000006</v>
      </c>
      <c r="BV446" s="44">
        <v>78.900000000000006</v>
      </c>
      <c r="BW446" s="44">
        <v>51.9</v>
      </c>
      <c r="BX446" s="44">
        <v>67</v>
      </c>
      <c r="BY446" s="44">
        <v>52.4</v>
      </c>
      <c r="BZ446" s="44">
        <v>94.4</v>
      </c>
      <c r="CA446" s="44">
        <v>52.1</v>
      </c>
      <c r="CB446" s="44">
        <v>86.1</v>
      </c>
      <c r="CC446" s="44">
        <v>129.19999999999999</v>
      </c>
      <c r="CD446" s="44">
        <v>123.7</v>
      </c>
      <c r="CE446" s="44">
        <v>130</v>
      </c>
      <c r="CF446" s="44">
        <v>140.5</v>
      </c>
      <c r="CG446" s="44">
        <v>132.69999999999999</v>
      </c>
      <c r="CH446" s="44">
        <v>151.6</v>
      </c>
      <c r="CI446" s="44">
        <v>118.2</v>
      </c>
      <c r="CJ446" s="44">
        <v>133.5</v>
      </c>
      <c r="CK446" s="44">
        <v>127.3</v>
      </c>
      <c r="CL446" s="44">
        <v>106.6</v>
      </c>
      <c r="CM446" s="44">
        <v>114.1</v>
      </c>
      <c r="CN446" s="44">
        <v>117.7</v>
      </c>
      <c r="CO446" s="45">
        <f t="shared" si="54"/>
        <v>74.599999999999994</v>
      </c>
      <c r="CP446" s="45">
        <f t="shared" si="55"/>
        <v>73.400000000000006</v>
      </c>
      <c r="CQ446" s="45">
        <f t="shared" si="56"/>
        <v>52.4</v>
      </c>
      <c r="CR446" s="45">
        <f t="shared" si="57"/>
        <v>86.1</v>
      </c>
      <c r="CS446" s="45">
        <f t="shared" si="58"/>
        <v>129.19999999999999</v>
      </c>
      <c r="CT446" s="45">
        <f t="shared" si="59"/>
        <v>140.5</v>
      </c>
      <c r="CU446" s="45">
        <f t="shared" si="60"/>
        <v>127.3</v>
      </c>
      <c r="CV446" s="45">
        <f t="shared" si="61"/>
        <v>114.1</v>
      </c>
    </row>
    <row r="447" spans="1:100" s="48" customFormat="1" x14ac:dyDescent="0.25">
      <c r="A447" s="41">
        <v>1483</v>
      </c>
      <c r="B447" s="42" t="s">
        <v>3903</v>
      </c>
      <c r="C447" s="42" t="s">
        <v>3904</v>
      </c>
      <c r="D447" s="42" t="b">
        <v>0</v>
      </c>
      <c r="E447" s="46">
        <v>1.319</v>
      </c>
      <c r="F447" s="46">
        <f t="shared" si="62"/>
        <v>-1.319</v>
      </c>
      <c r="G447" s="46">
        <v>0.4</v>
      </c>
      <c r="H447" s="47">
        <v>0.509628286461692</v>
      </c>
      <c r="I447" s="47">
        <v>0.97533588446588704</v>
      </c>
      <c r="J447" s="42" t="s">
        <v>3905</v>
      </c>
      <c r="K447" s="42" t="s">
        <v>30</v>
      </c>
      <c r="L447" s="42">
        <v>6</v>
      </c>
      <c r="M447" s="42">
        <v>74.099999999999994</v>
      </c>
      <c r="N447" s="42">
        <v>9.52</v>
      </c>
      <c r="O447" s="42" t="b">
        <v>0</v>
      </c>
      <c r="P447" s="42">
        <v>6.5490000000000004</v>
      </c>
      <c r="Q447" s="42">
        <v>12.34</v>
      </c>
      <c r="R447" s="42">
        <v>2</v>
      </c>
      <c r="S447" s="42">
        <v>2</v>
      </c>
      <c r="T447" s="42">
        <v>5</v>
      </c>
      <c r="U447" s="44">
        <v>536522.0625</v>
      </c>
      <c r="V447" s="44">
        <v>945073.59375</v>
      </c>
      <c r="W447" s="44">
        <v>830087.65625</v>
      </c>
      <c r="X447" s="44">
        <v>463116.53125</v>
      </c>
      <c r="Y447" s="44">
        <v>422589.46875</v>
      </c>
      <c r="Z447" s="44">
        <v>421010.65625</v>
      </c>
      <c r="AA447" s="44">
        <v>410148.71875</v>
      </c>
      <c r="AB447" s="44">
        <v>698004.53125</v>
      </c>
      <c r="AC447" s="44">
        <v>687856.125</v>
      </c>
      <c r="AD447" s="44">
        <v>409009.5</v>
      </c>
      <c r="AE447" s="44">
        <v>415072.84375</v>
      </c>
      <c r="AF447" s="44">
        <v>447584.96875</v>
      </c>
      <c r="AG447" s="44">
        <v>899846</v>
      </c>
      <c r="AH447" s="44">
        <v>972809.15625</v>
      </c>
      <c r="AI447" s="44">
        <v>981001</v>
      </c>
      <c r="AJ447" s="44">
        <v>936936.59375</v>
      </c>
      <c r="AK447" s="44">
        <v>864997.84375</v>
      </c>
      <c r="AL447" s="44">
        <v>803605.96875</v>
      </c>
      <c r="AM447" s="44">
        <v>565294.3125</v>
      </c>
      <c r="AN447" s="44">
        <v>899503.59375</v>
      </c>
      <c r="AO447" s="44">
        <v>790505.078125</v>
      </c>
      <c r="AP447" s="44">
        <v>747505.5625</v>
      </c>
      <c r="AQ447" s="44">
        <v>1175007.375</v>
      </c>
      <c r="AR447" s="44">
        <v>999990.921875</v>
      </c>
      <c r="AS447" s="44">
        <v>741395.63006173901</v>
      </c>
      <c r="AT447" s="44">
        <v>1405644.5050320099</v>
      </c>
      <c r="AU447" s="44">
        <v>1308982.5511222701</v>
      </c>
      <c r="AV447" s="44">
        <v>474660.917909273</v>
      </c>
      <c r="AW447" s="44">
        <v>458606.38120760501</v>
      </c>
      <c r="AX447" s="44">
        <v>484086.73430993402</v>
      </c>
      <c r="AY447" s="44">
        <v>477000.33866337</v>
      </c>
      <c r="AZ447" s="44">
        <v>891710.76352021797</v>
      </c>
      <c r="BA447" s="44">
        <v>907764.62972504296</v>
      </c>
      <c r="BB447" s="44">
        <v>1463589.7130056501</v>
      </c>
      <c r="BC447" s="44">
        <v>1585836.06687061</v>
      </c>
      <c r="BD447" s="44">
        <v>1771275.3531837901</v>
      </c>
      <c r="BE447" s="44">
        <v>1494091.9356293301</v>
      </c>
      <c r="BF447" s="44">
        <v>1681332.7320486701</v>
      </c>
      <c r="BG447" s="44">
        <v>1806508.0158896199</v>
      </c>
      <c r="BH447" s="44">
        <v>1944747.97214992</v>
      </c>
      <c r="BI447" s="44">
        <v>1928792.8665612901</v>
      </c>
      <c r="BJ447" s="44">
        <v>1902868.2008634801</v>
      </c>
      <c r="BK447" s="44">
        <v>565294.3125</v>
      </c>
      <c r="BL447" s="44">
        <v>1021027.59901855</v>
      </c>
      <c r="BM447" s="44">
        <v>866264.23519875295</v>
      </c>
      <c r="BN447" s="44">
        <v>868935.40798340598</v>
      </c>
      <c r="BO447" s="44">
        <v>1445278.9929732</v>
      </c>
      <c r="BP447" s="44">
        <v>1294436.8315486501</v>
      </c>
      <c r="BQ447" s="44">
        <v>61.8</v>
      </c>
      <c r="BR447" s="44">
        <v>117.2</v>
      </c>
      <c r="BS447" s="44">
        <v>109.1</v>
      </c>
      <c r="BT447" s="44">
        <v>39.6</v>
      </c>
      <c r="BU447" s="44">
        <v>38.200000000000003</v>
      </c>
      <c r="BV447" s="44">
        <v>40.4</v>
      </c>
      <c r="BW447" s="44">
        <v>39.799999999999997</v>
      </c>
      <c r="BX447" s="44">
        <v>74.3</v>
      </c>
      <c r="BY447" s="44">
        <v>75.7</v>
      </c>
      <c r="BZ447" s="44">
        <v>122</v>
      </c>
      <c r="CA447" s="44">
        <v>132.19999999999999</v>
      </c>
      <c r="CB447" s="44">
        <v>147.69999999999999</v>
      </c>
      <c r="CC447" s="44">
        <v>124.6</v>
      </c>
      <c r="CD447" s="44">
        <v>140.19999999999999</v>
      </c>
      <c r="CE447" s="44">
        <v>150.6</v>
      </c>
      <c r="CF447" s="44">
        <v>162.1</v>
      </c>
      <c r="CG447" s="44">
        <v>160.80000000000001</v>
      </c>
      <c r="CH447" s="44">
        <v>158.6</v>
      </c>
      <c r="CI447" s="44">
        <v>47.1</v>
      </c>
      <c r="CJ447" s="44">
        <v>85.1</v>
      </c>
      <c r="CK447" s="44">
        <v>72.2</v>
      </c>
      <c r="CL447" s="44">
        <v>72.400000000000006</v>
      </c>
      <c r="CM447" s="44">
        <v>120.5</v>
      </c>
      <c r="CN447" s="44">
        <v>107.9</v>
      </c>
      <c r="CO447" s="45">
        <f t="shared" si="54"/>
        <v>109.1</v>
      </c>
      <c r="CP447" s="45">
        <f t="shared" si="55"/>
        <v>39.6</v>
      </c>
      <c r="CQ447" s="45">
        <f t="shared" si="56"/>
        <v>74.3</v>
      </c>
      <c r="CR447" s="45">
        <f t="shared" si="57"/>
        <v>132.19999999999999</v>
      </c>
      <c r="CS447" s="45">
        <f t="shared" si="58"/>
        <v>140.19999999999999</v>
      </c>
      <c r="CT447" s="45">
        <f t="shared" si="59"/>
        <v>160.80000000000001</v>
      </c>
      <c r="CU447" s="45">
        <f t="shared" si="60"/>
        <v>72.2</v>
      </c>
      <c r="CV447" s="45">
        <f t="shared" si="61"/>
        <v>107.9</v>
      </c>
    </row>
    <row r="448" spans="1:100" s="48" customFormat="1" x14ac:dyDescent="0.25">
      <c r="A448" s="41">
        <v>1559</v>
      </c>
      <c r="B448" s="42" t="s">
        <v>3437</v>
      </c>
      <c r="C448" s="42" t="s">
        <v>3438</v>
      </c>
      <c r="D448" s="42" t="b">
        <v>0</v>
      </c>
      <c r="E448" s="46">
        <v>1.319</v>
      </c>
      <c r="F448" s="46">
        <f t="shared" si="62"/>
        <v>-1.319</v>
      </c>
      <c r="G448" s="46">
        <v>0.4</v>
      </c>
      <c r="H448" s="47">
        <v>0.50981526218214601</v>
      </c>
      <c r="I448" s="47">
        <v>0.97533588446588704</v>
      </c>
      <c r="J448" s="42" t="s">
        <v>3439</v>
      </c>
      <c r="K448" s="42" t="s">
        <v>29</v>
      </c>
      <c r="L448" s="42">
        <v>19</v>
      </c>
      <c r="M448" s="42">
        <v>15.8</v>
      </c>
      <c r="N448" s="42">
        <v>7.05</v>
      </c>
      <c r="O448" s="42" t="b">
        <v>0</v>
      </c>
      <c r="P448" s="42">
        <v>5.1070000000000002</v>
      </c>
      <c r="Q448" s="42">
        <v>0</v>
      </c>
      <c r="R448" s="42">
        <v>2</v>
      </c>
      <c r="S448" s="42">
        <v>2</v>
      </c>
      <c r="T448" s="42">
        <v>2</v>
      </c>
      <c r="U448" s="44" t="s">
        <v>30</v>
      </c>
      <c r="V448" s="44" t="s">
        <v>30</v>
      </c>
      <c r="W448" s="44" t="s">
        <v>30</v>
      </c>
      <c r="X448" s="44">
        <v>195028.40625</v>
      </c>
      <c r="Y448" s="44">
        <v>134736.671875</v>
      </c>
      <c r="Z448" s="44">
        <v>153599.453125</v>
      </c>
      <c r="AA448" s="44">
        <v>139937.90625</v>
      </c>
      <c r="AB448" s="44">
        <v>76026.078125</v>
      </c>
      <c r="AC448" s="44">
        <v>102607.2109375</v>
      </c>
      <c r="AD448" s="44" t="s">
        <v>30</v>
      </c>
      <c r="AE448" s="44" t="s">
        <v>30</v>
      </c>
      <c r="AF448" s="44" t="s">
        <v>30</v>
      </c>
      <c r="AG448" s="44" t="s">
        <v>30</v>
      </c>
      <c r="AH448" s="44" t="s">
        <v>30</v>
      </c>
      <c r="AI448" s="44" t="s">
        <v>30</v>
      </c>
      <c r="AJ448" s="44" t="s">
        <v>30</v>
      </c>
      <c r="AK448" s="44" t="s">
        <v>30</v>
      </c>
      <c r="AL448" s="44" t="s">
        <v>30</v>
      </c>
      <c r="AM448" s="44">
        <v>264250.125</v>
      </c>
      <c r="AN448" s="44">
        <v>200401.171875</v>
      </c>
      <c r="AO448" s="44">
        <v>241690.5</v>
      </c>
      <c r="AP448" s="44">
        <v>153190.015625</v>
      </c>
      <c r="AQ448" s="44">
        <v>78107.109375</v>
      </c>
      <c r="AR448" s="44">
        <v>105926.1953125</v>
      </c>
      <c r="AS448" s="44" t="s">
        <v>30</v>
      </c>
      <c r="AT448" s="44" t="s">
        <v>30</v>
      </c>
      <c r="AU448" s="44" t="s">
        <v>30</v>
      </c>
      <c r="AV448" s="44">
        <v>199889.99761927099</v>
      </c>
      <c r="AW448" s="44">
        <v>146220.15472208901</v>
      </c>
      <c r="AX448" s="44">
        <v>176611.81861135599</v>
      </c>
      <c r="AY448" s="44">
        <v>162746.89063159001</v>
      </c>
      <c r="AZ448" s="44">
        <v>97124.401256946003</v>
      </c>
      <c r="BA448" s="44">
        <v>135410.870759927</v>
      </c>
      <c r="BB448" s="44" t="s">
        <v>30</v>
      </c>
      <c r="BC448" s="44" t="s">
        <v>30</v>
      </c>
      <c r="BD448" s="44" t="s">
        <v>30</v>
      </c>
      <c r="BE448" s="44" t="s">
        <v>30</v>
      </c>
      <c r="BF448" s="44" t="s">
        <v>30</v>
      </c>
      <c r="BG448" s="44" t="s">
        <v>30</v>
      </c>
      <c r="BH448" s="44" t="s">
        <v>30</v>
      </c>
      <c r="BI448" s="44" t="s">
        <v>30</v>
      </c>
      <c r="BJ448" s="44" t="s">
        <v>30</v>
      </c>
      <c r="BK448" s="44">
        <v>264250.125</v>
      </c>
      <c r="BL448" s="44">
        <v>227475.60852647899</v>
      </c>
      <c r="BM448" s="44">
        <v>264853.24627376703</v>
      </c>
      <c r="BN448" s="44">
        <v>178075.235026888</v>
      </c>
      <c r="BO448" s="44">
        <v>96073.068802268404</v>
      </c>
      <c r="BP448" s="44">
        <v>137116.01339462501</v>
      </c>
      <c r="BQ448" s="44" t="s">
        <v>30</v>
      </c>
      <c r="BR448" s="44" t="s">
        <v>30</v>
      </c>
      <c r="BS448" s="44" t="s">
        <v>30</v>
      </c>
      <c r="BT448" s="44">
        <v>230</v>
      </c>
      <c r="BU448" s="44">
        <v>168.2</v>
      </c>
      <c r="BV448" s="44">
        <v>203.2</v>
      </c>
      <c r="BW448" s="44">
        <v>187.3</v>
      </c>
      <c r="BX448" s="44">
        <v>111.8</v>
      </c>
      <c r="BY448" s="44">
        <v>155.80000000000001</v>
      </c>
      <c r="BZ448" s="44" t="s">
        <v>30</v>
      </c>
      <c r="CA448" s="44" t="s">
        <v>30</v>
      </c>
      <c r="CB448" s="44" t="s">
        <v>30</v>
      </c>
      <c r="CC448" s="44" t="s">
        <v>30</v>
      </c>
      <c r="CD448" s="44" t="s">
        <v>30</v>
      </c>
      <c r="CE448" s="44" t="s">
        <v>30</v>
      </c>
      <c r="CF448" s="44" t="s">
        <v>30</v>
      </c>
      <c r="CG448" s="44" t="s">
        <v>30</v>
      </c>
      <c r="CH448" s="44" t="s">
        <v>30</v>
      </c>
      <c r="CI448" s="44">
        <v>304</v>
      </c>
      <c r="CJ448" s="44">
        <v>261.7</v>
      </c>
      <c r="CK448" s="44">
        <v>304.7</v>
      </c>
      <c r="CL448" s="44">
        <v>204.9</v>
      </c>
      <c r="CM448" s="44">
        <v>110.5</v>
      </c>
      <c r="CN448" s="44">
        <v>157.80000000000001</v>
      </c>
      <c r="CO448" s="45" t="e">
        <f t="shared" si="54"/>
        <v>#NUM!</v>
      </c>
      <c r="CP448" s="45">
        <f t="shared" si="55"/>
        <v>203.2</v>
      </c>
      <c r="CQ448" s="45">
        <f t="shared" si="56"/>
        <v>155.80000000000001</v>
      </c>
      <c r="CR448" s="45" t="e">
        <f t="shared" si="57"/>
        <v>#NUM!</v>
      </c>
      <c r="CS448" s="45" t="e">
        <f t="shared" si="58"/>
        <v>#NUM!</v>
      </c>
      <c r="CT448" s="45" t="e">
        <f t="shared" si="59"/>
        <v>#NUM!</v>
      </c>
      <c r="CU448" s="45">
        <f t="shared" si="60"/>
        <v>304</v>
      </c>
      <c r="CV448" s="45">
        <f t="shared" si="61"/>
        <v>157.80000000000001</v>
      </c>
    </row>
    <row r="449" spans="1:100" s="48" customFormat="1" x14ac:dyDescent="0.25">
      <c r="A449" s="41">
        <v>1565</v>
      </c>
      <c r="B449" s="42" t="s">
        <v>4011</v>
      </c>
      <c r="C449" s="42" t="s">
        <v>4012</v>
      </c>
      <c r="D449" s="42" t="b">
        <v>0</v>
      </c>
      <c r="E449" s="46">
        <v>1.3180000000000001</v>
      </c>
      <c r="F449" s="46">
        <f t="shared" si="62"/>
        <v>-1.3180000000000001</v>
      </c>
      <c r="G449" s="46">
        <v>0.4</v>
      </c>
      <c r="H449" s="47">
        <v>0.51059826769578998</v>
      </c>
      <c r="I449" s="47">
        <v>0.97533588446588704</v>
      </c>
      <c r="J449" s="42" t="s">
        <v>4013</v>
      </c>
      <c r="K449" s="42" t="s">
        <v>30</v>
      </c>
      <c r="L449" s="42">
        <v>2</v>
      </c>
      <c r="M449" s="42">
        <v>149.80000000000001</v>
      </c>
      <c r="N449" s="42">
        <v>8.31</v>
      </c>
      <c r="O449" s="42" t="b">
        <v>0</v>
      </c>
      <c r="P449" s="42">
        <v>4.9569999999999999</v>
      </c>
      <c r="Q449" s="42">
        <v>16.84</v>
      </c>
      <c r="R449" s="42">
        <v>2</v>
      </c>
      <c r="S449" s="42">
        <v>2</v>
      </c>
      <c r="T449" s="42">
        <v>10</v>
      </c>
      <c r="U449" s="44">
        <v>330428.1875</v>
      </c>
      <c r="V449" s="44">
        <v>718812.65625</v>
      </c>
      <c r="W449" s="44">
        <v>426860.078125</v>
      </c>
      <c r="X449" s="44">
        <v>195858.828125</v>
      </c>
      <c r="Y449" s="44">
        <v>992945.8125</v>
      </c>
      <c r="Z449" s="44">
        <v>654884.15625</v>
      </c>
      <c r="AA449" s="44">
        <v>162039.4375</v>
      </c>
      <c r="AB449" s="44">
        <v>522387.6875</v>
      </c>
      <c r="AC449" s="44">
        <v>411465.34375</v>
      </c>
      <c r="AD449" s="44">
        <v>549694.5625</v>
      </c>
      <c r="AE449" s="44">
        <v>365351.875</v>
      </c>
      <c r="AF449" s="44">
        <v>483408.09375</v>
      </c>
      <c r="AG449" s="44">
        <v>1185942.5625</v>
      </c>
      <c r="AH449" s="44">
        <v>1028314.265625</v>
      </c>
      <c r="AI449" s="44">
        <v>653372.0625</v>
      </c>
      <c r="AJ449" s="44">
        <v>892846.3125</v>
      </c>
      <c r="AK449" s="44">
        <v>715592.25</v>
      </c>
      <c r="AL449" s="44">
        <v>712114.875</v>
      </c>
      <c r="AM449" s="44">
        <v>870411.125</v>
      </c>
      <c r="AN449" s="44">
        <v>838213.125</v>
      </c>
      <c r="AO449" s="44">
        <v>832063.921875</v>
      </c>
      <c r="AP449" s="44">
        <v>296534.15625</v>
      </c>
      <c r="AQ449" s="44">
        <v>993112.5</v>
      </c>
      <c r="AR449" s="44">
        <v>881496.203125</v>
      </c>
      <c r="AS449" s="44">
        <v>456603.80324382399</v>
      </c>
      <c r="AT449" s="44">
        <v>1069117.8624471801</v>
      </c>
      <c r="AU449" s="44">
        <v>673124.56682048901</v>
      </c>
      <c r="AV449" s="44">
        <v>200741.119924008</v>
      </c>
      <c r="AW449" s="44">
        <v>1077573.6725120901</v>
      </c>
      <c r="AX449" s="44">
        <v>752999.30736700597</v>
      </c>
      <c r="AY449" s="44">
        <v>188450.83022540101</v>
      </c>
      <c r="AZ449" s="44">
        <v>667357.73597341694</v>
      </c>
      <c r="BA449" s="44">
        <v>543011.35344823205</v>
      </c>
      <c r="BB449" s="44">
        <v>1967013.7416616001</v>
      </c>
      <c r="BC449" s="44">
        <v>1395871.0843120599</v>
      </c>
      <c r="BD449" s="44">
        <v>1913041.9959817701</v>
      </c>
      <c r="BE449" s="44">
        <v>1969122.7373915501</v>
      </c>
      <c r="BF449" s="44">
        <v>1777263.73412504</v>
      </c>
      <c r="BG449" s="44">
        <v>1203181.1060993699</v>
      </c>
      <c r="BH449" s="44">
        <v>1853232.1901595199</v>
      </c>
      <c r="BI449" s="44">
        <v>1595644.7026305599</v>
      </c>
      <c r="BJ449" s="44">
        <v>1686225.3438798501</v>
      </c>
      <c r="BK449" s="44">
        <v>870411.125</v>
      </c>
      <c r="BL449" s="44">
        <v>951456.71504949406</v>
      </c>
      <c r="BM449" s="44">
        <v>911805.92872237903</v>
      </c>
      <c r="BN449" s="44">
        <v>344705.16470853501</v>
      </c>
      <c r="BO449" s="44">
        <v>1221545.2127771501</v>
      </c>
      <c r="BP449" s="44">
        <v>1141051.51080354</v>
      </c>
      <c r="BQ449" s="44">
        <v>41.5</v>
      </c>
      <c r="BR449" s="44">
        <v>97.1</v>
      </c>
      <c r="BS449" s="44">
        <v>61.1</v>
      </c>
      <c r="BT449" s="44">
        <v>18.2</v>
      </c>
      <c r="BU449" s="44">
        <v>97.8</v>
      </c>
      <c r="BV449" s="44">
        <v>68.400000000000006</v>
      </c>
      <c r="BW449" s="44">
        <v>17.100000000000001</v>
      </c>
      <c r="BX449" s="44">
        <v>60.6</v>
      </c>
      <c r="BY449" s="44">
        <v>49.3</v>
      </c>
      <c r="BZ449" s="44">
        <v>178.6</v>
      </c>
      <c r="CA449" s="44">
        <v>126.8</v>
      </c>
      <c r="CB449" s="44">
        <v>173.7</v>
      </c>
      <c r="CC449" s="44">
        <v>178.8</v>
      </c>
      <c r="CD449" s="44">
        <v>161.4</v>
      </c>
      <c r="CE449" s="44">
        <v>109.3</v>
      </c>
      <c r="CF449" s="44">
        <v>168.3</v>
      </c>
      <c r="CG449" s="44">
        <v>144.9</v>
      </c>
      <c r="CH449" s="44">
        <v>153.1</v>
      </c>
      <c r="CI449" s="44">
        <v>79</v>
      </c>
      <c r="CJ449" s="44">
        <v>86.4</v>
      </c>
      <c r="CK449" s="44">
        <v>82.8</v>
      </c>
      <c r="CL449" s="44">
        <v>31.3</v>
      </c>
      <c r="CM449" s="44">
        <v>110.9</v>
      </c>
      <c r="CN449" s="44">
        <v>103.6</v>
      </c>
      <c r="CO449" s="45">
        <f t="shared" si="54"/>
        <v>61.1</v>
      </c>
      <c r="CP449" s="45">
        <f t="shared" si="55"/>
        <v>68.400000000000006</v>
      </c>
      <c r="CQ449" s="45">
        <f t="shared" si="56"/>
        <v>49.3</v>
      </c>
      <c r="CR449" s="45">
        <f t="shared" si="57"/>
        <v>173.7</v>
      </c>
      <c r="CS449" s="45">
        <f t="shared" si="58"/>
        <v>161.4</v>
      </c>
      <c r="CT449" s="45">
        <f t="shared" si="59"/>
        <v>153.1</v>
      </c>
      <c r="CU449" s="45">
        <f t="shared" si="60"/>
        <v>82.8</v>
      </c>
      <c r="CV449" s="45">
        <f t="shared" si="61"/>
        <v>103.6</v>
      </c>
    </row>
    <row r="450" spans="1:100" s="48" customFormat="1" x14ac:dyDescent="0.25">
      <c r="A450" s="41">
        <v>43</v>
      </c>
      <c r="B450" s="42" t="s">
        <v>3719</v>
      </c>
      <c r="C450" s="42" t="s">
        <v>3720</v>
      </c>
      <c r="D450" s="42" t="b">
        <v>0</v>
      </c>
      <c r="E450" s="46">
        <v>1.3160000000000001</v>
      </c>
      <c r="F450" s="46">
        <f t="shared" si="62"/>
        <v>-1.3160000000000001</v>
      </c>
      <c r="G450" s="46">
        <v>0.4</v>
      </c>
      <c r="H450" s="47">
        <v>0.511964963805014</v>
      </c>
      <c r="I450" s="47">
        <v>0.97533588446588704</v>
      </c>
      <c r="J450" s="42" t="s">
        <v>3721</v>
      </c>
      <c r="K450" s="42" t="s">
        <v>29</v>
      </c>
      <c r="L450" s="42">
        <v>74</v>
      </c>
      <c r="M450" s="42">
        <v>74.2</v>
      </c>
      <c r="N450" s="42">
        <v>6.98</v>
      </c>
      <c r="O450" s="42" t="b">
        <v>0</v>
      </c>
      <c r="P450" s="42">
        <v>395.65699999999998</v>
      </c>
      <c r="Q450" s="42">
        <v>4075.37</v>
      </c>
      <c r="R450" s="42">
        <v>69</v>
      </c>
      <c r="S450" s="42">
        <v>60</v>
      </c>
      <c r="T450" s="42">
        <v>1552</v>
      </c>
      <c r="U450" s="44">
        <v>612732822.296875</v>
      </c>
      <c r="V450" s="44">
        <v>582588987.421875</v>
      </c>
      <c r="W450" s="44">
        <v>552897017.40625</v>
      </c>
      <c r="X450" s="44">
        <v>1028131610.76563</v>
      </c>
      <c r="Y450" s="44">
        <v>962088993.5</v>
      </c>
      <c r="Z450" s="44">
        <v>910475938.390625</v>
      </c>
      <c r="AA450" s="44">
        <v>918621385.125</v>
      </c>
      <c r="AB450" s="44">
        <v>839938778.109375</v>
      </c>
      <c r="AC450" s="44">
        <v>809445115.14843798</v>
      </c>
      <c r="AD450" s="44">
        <v>275538632.05078101</v>
      </c>
      <c r="AE450" s="44">
        <v>259852115.796875</v>
      </c>
      <c r="AF450" s="44">
        <v>247430858.375</v>
      </c>
      <c r="AG450" s="44">
        <v>793329411.171875</v>
      </c>
      <c r="AH450" s="44">
        <v>777084985.17968798</v>
      </c>
      <c r="AI450" s="44">
        <v>718652325.22460902</v>
      </c>
      <c r="AJ450" s="44">
        <v>617509972.75</v>
      </c>
      <c r="AK450" s="44">
        <v>567313420.05078101</v>
      </c>
      <c r="AL450" s="44">
        <v>551015816.05078101</v>
      </c>
      <c r="AM450" s="44">
        <v>1446739628.8125</v>
      </c>
      <c r="AN450" s="44">
        <v>1262142158.625</v>
      </c>
      <c r="AO450" s="44">
        <v>1350724054.96875</v>
      </c>
      <c r="AP450" s="44">
        <v>1224743908.8125</v>
      </c>
      <c r="AQ450" s="44">
        <v>1133211443.1484399</v>
      </c>
      <c r="AR450" s="44">
        <v>1121891488.8984399</v>
      </c>
      <c r="AS450" s="44">
        <v>846707840.36266696</v>
      </c>
      <c r="AT450" s="44">
        <v>866507131.58995295</v>
      </c>
      <c r="AU450" s="44">
        <v>871874847.07562101</v>
      </c>
      <c r="AV450" s="44">
        <v>1053760470.99928</v>
      </c>
      <c r="AW450" s="44">
        <v>1044086955.15724</v>
      </c>
      <c r="AX450" s="44">
        <v>1046884009.0868599</v>
      </c>
      <c r="AY450" s="44">
        <v>1068350800.03048</v>
      </c>
      <c r="AZ450" s="44">
        <v>1073033792.19739</v>
      </c>
      <c r="BA450" s="44">
        <v>1068225779.38877</v>
      </c>
      <c r="BB450" s="44">
        <v>985980783.83307004</v>
      </c>
      <c r="BC450" s="44">
        <v>992796477.74674106</v>
      </c>
      <c r="BD450" s="44">
        <v>979184315.06028402</v>
      </c>
      <c r="BE450" s="44">
        <v>1317233254.94525</v>
      </c>
      <c r="BF450" s="44">
        <v>1343057281.86465</v>
      </c>
      <c r="BG450" s="44">
        <v>1323394355.5164299</v>
      </c>
      <c r="BH450" s="44">
        <v>1281731629.7588699</v>
      </c>
      <c r="BI450" s="44">
        <v>1265009023.55392</v>
      </c>
      <c r="BJ450" s="44">
        <v>1304756952.1749799</v>
      </c>
      <c r="BK450" s="44">
        <v>1446739628.8125</v>
      </c>
      <c r="BL450" s="44">
        <v>1432659065.2834499</v>
      </c>
      <c r="BM450" s="44">
        <v>1480172579.3051</v>
      </c>
      <c r="BN450" s="44">
        <v>1423699570.23454</v>
      </c>
      <c r="BO450" s="44">
        <v>1393869288.1645</v>
      </c>
      <c r="BP450" s="44">
        <v>1452230847.76425</v>
      </c>
      <c r="BQ450" s="44">
        <v>71.599999999999994</v>
      </c>
      <c r="BR450" s="44">
        <v>73.3</v>
      </c>
      <c r="BS450" s="44">
        <v>73.8</v>
      </c>
      <c r="BT450" s="44">
        <v>89.2</v>
      </c>
      <c r="BU450" s="44">
        <v>88.4</v>
      </c>
      <c r="BV450" s="44">
        <v>88.6</v>
      </c>
      <c r="BW450" s="44">
        <v>90.4</v>
      </c>
      <c r="BX450" s="44">
        <v>90.8</v>
      </c>
      <c r="BY450" s="44">
        <v>90.4</v>
      </c>
      <c r="BZ450" s="44">
        <v>83.4</v>
      </c>
      <c r="CA450" s="44">
        <v>84</v>
      </c>
      <c r="CB450" s="44">
        <v>82.9</v>
      </c>
      <c r="CC450" s="44">
        <v>111.5</v>
      </c>
      <c r="CD450" s="44">
        <v>113.7</v>
      </c>
      <c r="CE450" s="44">
        <v>112</v>
      </c>
      <c r="CF450" s="44">
        <v>108.5</v>
      </c>
      <c r="CG450" s="44">
        <v>107</v>
      </c>
      <c r="CH450" s="44">
        <v>110.4</v>
      </c>
      <c r="CI450" s="44">
        <v>122.4</v>
      </c>
      <c r="CJ450" s="44">
        <v>121.2</v>
      </c>
      <c r="CK450" s="44">
        <v>125.3</v>
      </c>
      <c r="CL450" s="44">
        <v>120.5</v>
      </c>
      <c r="CM450" s="44">
        <v>117.9</v>
      </c>
      <c r="CN450" s="44">
        <v>122.9</v>
      </c>
      <c r="CO450" s="45">
        <f t="shared" si="54"/>
        <v>73.3</v>
      </c>
      <c r="CP450" s="45">
        <f t="shared" si="55"/>
        <v>88.6</v>
      </c>
      <c r="CQ450" s="45">
        <f t="shared" si="56"/>
        <v>90.4</v>
      </c>
      <c r="CR450" s="45">
        <f t="shared" si="57"/>
        <v>83.4</v>
      </c>
      <c r="CS450" s="45">
        <f t="shared" si="58"/>
        <v>112</v>
      </c>
      <c r="CT450" s="45">
        <f t="shared" si="59"/>
        <v>108.5</v>
      </c>
      <c r="CU450" s="45">
        <f t="shared" si="60"/>
        <v>122.4</v>
      </c>
      <c r="CV450" s="45">
        <f t="shared" si="61"/>
        <v>120.5</v>
      </c>
    </row>
    <row r="451" spans="1:100" s="48" customFormat="1" x14ac:dyDescent="0.25">
      <c r="A451" s="41">
        <v>1048</v>
      </c>
      <c r="B451" s="42" t="s">
        <v>3381</v>
      </c>
      <c r="C451" s="42" t="s">
        <v>3382</v>
      </c>
      <c r="D451" s="42" t="b">
        <v>0</v>
      </c>
      <c r="E451" s="46">
        <v>1.3160000000000001</v>
      </c>
      <c r="F451" s="46">
        <f t="shared" si="62"/>
        <v>-1.3160000000000001</v>
      </c>
      <c r="G451" s="46">
        <v>0.4</v>
      </c>
      <c r="H451" s="47">
        <v>0.51249240925442496</v>
      </c>
      <c r="I451" s="47">
        <v>0.97533588446588704</v>
      </c>
      <c r="J451" s="42" t="s">
        <v>3383</v>
      </c>
      <c r="K451" s="42" t="s">
        <v>30</v>
      </c>
      <c r="L451" s="42">
        <v>14</v>
      </c>
      <c r="M451" s="42">
        <v>52</v>
      </c>
      <c r="N451" s="42">
        <v>9.94</v>
      </c>
      <c r="O451" s="42" t="b">
        <v>0</v>
      </c>
      <c r="P451" s="42">
        <v>13.863</v>
      </c>
      <c r="Q451" s="42">
        <v>8.91</v>
      </c>
      <c r="R451" s="42">
        <v>6</v>
      </c>
      <c r="S451" s="42">
        <v>6</v>
      </c>
      <c r="T451" s="42">
        <v>12</v>
      </c>
      <c r="U451" s="44">
        <v>1558276.65625</v>
      </c>
      <c r="V451" s="44">
        <v>1626728.140625</v>
      </c>
      <c r="W451" s="44">
        <v>2061243.90625</v>
      </c>
      <c r="X451" s="44">
        <v>1005561.09375</v>
      </c>
      <c r="Y451" s="44">
        <v>993941.5546875</v>
      </c>
      <c r="Z451" s="44">
        <v>994260.7109375</v>
      </c>
      <c r="AA451" s="44">
        <v>1038626.671875</v>
      </c>
      <c r="AB451" s="44">
        <v>830363.0625</v>
      </c>
      <c r="AC451" s="44">
        <v>694498.609375</v>
      </c>
      <c r="AD451" s="44">
        <v>477636.09375</v>
      </c>
      <c r="AE451" s="44">
        <v>589944.375</v>
      </c>
      <c r="AF451" s="44">
        <v>538044.75</v>
      </c>
      <c r="AG451" s="44">
        <v>1140255.3125</v>
      </c>
      <c r="AH451" s="44">
        <v>1324108.3125</v>
      </c>
      <c r="AI451" s="44">
        <v>1354419.703125</v>
      </c>
      <c r="AJ451" s="44">
        <v>533019.2734375</v>
      </c>
      <c r="AK451" s="44">
        <v>886374.5859375</v>
      </c>
      <c r="AL451" s="44">
        <v>918566.296875</v>
      </c>
      <c r="AM451" s="44">
        <v>1556245.875</v>
      </c>
      <c r="AN451" s="44">
        <v>1675343.328125</v>
      </c>
      <c r="AO451" s="44">
        <v>1464293.859375</v>
      </c>
      <c r="AP451" s="44">
        <v>1703612.53125</v>
      </c>
      <c r="AQ451" s="44">
        <v>1539965.828125</v>
      </c>
      <c r="AR451" s="44">
        <v>1742420.765625</v>
      </c>
      <c r="AS451" s="44">
        <v>2153312.2011566302</v>
      </c>
      <c r="AT451" s="44">
        <v>2419495.6743816701</v>
      </c>
      <c r="AU451" s="44">
        <v>3250418.5390220601</v>
      </c>
      <c r="AV451" s="44">
        <v>1030627.32501676</v>
      </c>
      <c r="AW451" s="44">
        <v>1078654.2808920799</v>
      </c>
      <c r="AX451" s="44">
        <v>1143221.46830555</v>
      </c>
      <c r="AY451" s="44">
        <v>1207916.1815720899</v>
      </c>
      <c r="AZ451" s="44">
        <v>1060800.6786644501</v>
      </c>
      <c r="BA451" s="44">
        <v>916530.72506093397</v>
      </c>
      <c r="BB451" s="44">
        <v>1709161.4580411999</v>
      </c>
      <c r="BC451" s="44">
        <v>2253953.9297972699</v>
      </c>
      <c r="BD451" s="44">
        <v>2129261.4165451401</v>
      </c>
      <c r="BE451" s="44">
        <v>1893264.2551778399</v>
      </c>
      <c r="BF451" s="44">
        <v>2288492.6938453498</v>
      </c>
      <c r="BG451" s="44">
        <v>2494156.5304970602</v>
      </c>
      <c r="BH451" s="44">
        <v>1106358.9127046</v>
      </c>
      <c r="BI451" s="44">
        <v>1976459.23722277</v>
      </c>
      <c r="BJ451" s="44">
        <v>2175084.1390927099</v>
      </c>
      <c r="BK451" s="44">
        <v>1556245.875</v>
      </c>
      <c r="BL451" s="44">
        <v>1901684.20419079</v>
      </c>
      <c r="BM451" s="44">
        <v>1604626.5043690701</v>
      </c>
      <c r="BN451" s="44">
        <v>1980358.8416606099</v>
      </c>
      <c r="BO451" s="44">
        <v>1894184.07802389</v>
      </c>
      <c r="BP451" s="44">
        <v>2255474.0905559198</v>
      </c>
      <c r="BQ451" s="44">
        <v>118.9</v>
      </c>
      <c r="BR451" s="44">
        <v>133.6</v>
      </c>
      <c r="BS451" s="44">
        <v>179.4</v>
      </c>
      <c r="BT451" s="44">
        <v>56.9</v>
      </c>
      <c r="BU451" s="44">
        <v>59.5</v>
      </c>
      <c r="BV451" s="44">
        <v>63.1</v>
      </c>
      <c r="BW451" s="44">
        <v>66.7</v>
      </c>
      <c r="BX451" s="44">
        <v>58.6</v>
      </c>
      <c r="BY451" s="44">
        <v>50.6</v>
      </c>
      <c r="BZ451" s="44">
        <v>94.3</v>
      </c>
      <c r="CA451" s="44">
        <v>124.4</v>
      </c>
      <c r="CB451" s="44">
        <v>117.5</v>
      </c>
      <c r="CC451" s="44">
        <v>104.5</v>
      </c>
      <c r="CD451" s="44">
        <v>126.3</v>
      </c>
      <c r="CE451" s="44">
        <v>137.69999999999999</v>
      </c>
      <c r="CF451" s="44">
        <v>61.1</v>
      </c>
      <c r="CG451" s="44">
        <v>109.1</v>
      </c>
      <c r="CH451" s="44">
        <v>120.1</v>
      </c>
      <c r="CI451" s="44">
        <v>85.9</v>
      </c>
      <c r="CJ451" s="44">
        <v>105</v>
      </c>
      <c r="CK451" s="44">
        <v>88.6</v>
      </c>
      <c r="CL451" s="44">
        <v>109.3</v>
      </c>
      <c r="CM451" s="44">
        <v>104.6</v>
      </c>
      <c r="CN451" s="44">
        <v>124.5</v>
      </c>
      <c r="CO451" s="45">
        <f t="shared" ref="CO451:CO514" si="63">MEDIAN(BQ451:BS451)</f>
        <v>133.6</v>
      </c>
      <c r="CP451" s="45">
        <f t="shared" ref="CP451:CP514" si="64">MEDIAN(BT451:BV451)</f>
        <v>59.5</v>
      </c>
      <c r="CQ451" s="45">
        <f t="shared" ref="CQ451:CQ514" si="65">MEDIAN(BW451:BY451)</f>
        <v>58.6</v>
      </c>
      <c r="CR451" s="45">
        <f t="shared" ref="CR451:CR514" si="66">MEDIAN(BZ451:CB451)</f>
        <v>117.5</v>
      </c>
      <c r="CS451" s="45">
        <f t="shared" ref="CS451:CS514" si="67">MEDIAN(CC451:CE451)</f>
        <v>126.3</v>
      </c>
      <c r="CT451" s="45">
        <f t="shared" ref="CT451:CT514" si="68">MEDIAN(CF451:CH451)</f>
        <v>109.1</v>
      </c>
      <c r="CU451" s="45">
        <f t="shared" ref="CU451:CU514" si="69">MEDIAN(CI451:CK451)</f>
        <v>88.6</v>
      </c>
      <c r="CV451" s="45">
        <f t="shared" ref="CV451:CV514" si="70">MEDIAN(CL451:CN451)</f>
        <v>109.3</v>
      </c>
    </row>
    <row r="452" spans="1:100" s="48" customFormat="1" x14ac:dyDescent="0.25">
      <c r="A452" s="41">
        <v>864</v>
      </c>
      <c r="B452" s="42" t="s">
        <v>3524</v>
      </c>
      <c r="C452" s="42" t="s">
        <v>3525</v>
      </c>
      <c r="D452" s="42" t="b">
        <v>0</v>
      </c>
      <c r="E452" s="46">
        <v>1.3149999999999999</v>
      </c>
      <c r="F452" s="46">
        <f t="shared" ref="F452:F515" si="71">IF(E452&lt;1,1/E452,-E452)</f>
        <v>-1.3149999999999999</v>
      </c>
      <c r="G452" s="46">
        <v>0.39</v>
      </c>
      <c r="H452" s="47">
        <v>0.51365468458866104</v>
      </c>
      <c r="I452" s="47">
        <v>0.97533588446588704</v>
      </c>
      <c r="J452" s="42" t="s">
        <v>3526</v>
      </c>
      <c r="K452" s="42" t="s">
        <v>30</v>
      </c>
      <c r="L452" s="42">
        <v>8</v>
      </c>
      <c r="M452" s="42">
        <v>123.3</v>
      </c>
      <c r="N452" s="42">
        <v>5.08</v>
      </c>
      <c r="O452" s="42" t="b">
        <v>0</v>
      </c>
      <c r="P452" s="42">
        <v>19.785</v>
      </c>
      <c r="Q452" s="42">
        <v>95.01</v>
      </c>
      <c r="R452" s="42">
        <v>6</v>
      </c>
      <c r="S452" s="42">
        <v>6</v>
      </c>
      <c r="T452" s="42">
        <v>37</v>
      </c>
      <c r="U452" s="44">
        <v>4607072.71875</v>
      </c>
      <c r="V452" s="44">
        <v>4143935.625</v>
      </c>
      <c r="W452" s="44">
        <v>4048837.5625</v>
      </c>
      <c r="X452" s="44">
        <v>4308456</v>
      </c>
      <c r="Y452" s="44">
        <v>3519803.3125</v>
      </c>
      <c r="Z452" s="44">
        <v>3956428.625</v>
      </c>
      <c r="AA452" s="44">
        <v>3215048.59375</v>
      </c>
      <c r="AB452" s="44">
        <v>2346059.65625</v>
      </c>
      <c r="AC452" s="44">
        <v>2372461.8125</v>
      </c>
      <c r="AD452" s="44">
        <v>2243360.5</v>
      </c>
      <c r="AE452" s="44">
        <v>2157159.71875</v>
      </c>
      <c r="AF452" s="44">
        <v>1923539.984375</v>
      </c>
      <c r="AG452" s="44">
        <v>4796990.25</v>
      </c>
      <c r="AH452" s="44">
        <v>4671772.25</v>
      </c>
      <c r="AI452" s="44">
        <v>4513382.6875</v>
      </c>
      <c r="AJ452" s="44">
        <v>3731836</v>
      </c>
      <c r="AK452" s="44">
        <v>3119973.875</v>
      </c>
      <c r="AL452" s="44">
        <v>3027538.6875</v>
      </c>
      <c r="AM452" s="44">
        <v>4203857.5</v>
      </c>
      <c r="AN452" s="44">
        <v>3703733.3125</v>
      </c>
      <c r="AO452" s="44">
        <v>4179684.0625</v>
      </c>
      <c r="AP452" s="44">
        <v>5608174</v>
      </c>
      <c r="AQ452" s="44">
        <v>4980091.9375</v>
      </c>
      <c r="AR452" s="44">
        <v>5263283.375</v>
      </c>
      <c r="AS452" s="44">
        <v>6366305.9169312399</v>
      </c>
      <c r="AT452" s="44">
        <v>6163435.7144344198</v>
      </c>
      <c r="AU452" s="44">
        <v>6384696.4615562996</v>
      </c>
      <c r="AV452" s="44">
        <v>4415855.4958336204</v>
      </c>
      <c r="AW452" s="44">
        <v>3819792.9174215002</v>
      </c>
      <c r="AX452" s="44">
        <v>4549183.2194130896</v>
      </c>
      <c r="AY452" s="44">
        <v>3739080.9672935</v>
      </c>
      <c r="AZ452" s="44">
        <v>2997124.7372739301</v>
      </c>
      <c r="BA452" s="44">
        <v>3130940.9635057999</v>
      </c>
      <c r="BB452" s="44">
        <v>8027587.0129256397</v>
      </c>
      <c r="BC452" s="44">
        <v>8241689.9479327099</v>
      </c>
      <c r="BD452" s="44">
        <v>7612228.2986898897</v>
      </c>
      <c r="BE452" s="44">
        <v>7964856.7063892595</v>
      </c>
      <c r="BF452" s="44">
        <v>8074352.0454520499</v>
      </c>
      <c r="BG452" s="44">
        <v>8311369.71699946</v>
      </c>
      <c r="BH452" s="44">
        <v>7745967.5946145803</v>
      </c>
      <c r="BI452" s="44">
        <v>6956992.3178870101</v>
      </c>
      <c r="BJ452" s="44">
        <v>7168945.1290274505</v>
      </c>
      <c r="BK452" s="44">
        <v>4203857.5</v>
      </c>
      <c r="BL452" s="44">
        <v>4204112.0877588596</v>
      </c>
      <c r="BM452" s="44">
        <v>4580249.9161193902</v>
      </c>
      <c r="BN452" s="44">
        <v>6519203.6115877498</v>
      </c>
      <c r="BO452" s="44">
        <v>6125597.5183508703</v>
      </c>
      <c r="BP452" s="44">
        <v>6813049.7051945301</v>
      </c>
      <c r="BQ452" s="44">
        <v>106</v>
      </c>
      <c r="BR452" s="44">
        <v>102.6</v>
      </c>
      <c r="BS452" s="44">
        <v>106.3</v>
      </c>
      <c r="BT452" s="44">
        <v>73.5</v>
      </c>
      <c r="BU452" s="44">
        <v>63.6</v>
      </c>
      <c r="BV452" s="44">
        <v>75.8</v>
      </c>
      <c r="BW452" s="44">
        <v>62.3</v>
      </c>
      <c r="BX452" s="44">
        <v>49.9</v>
      </c>
      <c r="BY452" s="44">
        <v>52.1</v>
      </c>
      <c r="BZ452" s="44">
        <v>133.69999999999999</v>
      </c>
      <c r="CA452" s="44">
        <v>137.30000000000001</v>
      </c>
      <c r="CB452" s="44">
        <v>126.8</v>
      </c>
      <c r="CC452" s="44">
        <v>132.6</v>
      </c>
      <c r="CD452" s="44">
        <v>134.5</v>
      </c>
      <c r="CE452" s="44">
        <v>138.4</v>
      </c>
      <c r="CF452" s="44">
        <v>129</v>
      </c>
      <c r="CG452" s="44">
        <v>115.9</v>
      </c>
      <c r="CH452" s="44">
        <v>119.4</v>
      </c>
      <c r="CI452" s="44">
        <v>70</v>
      </c>
      <c r="CJ452" s="44">
        <v>70</v>
      </c>
      <c r="CK452" s="44">
        <v>76.3</v>
      </c>
      <c r="CL452" s="44">
        <v>108.6</v>
      </c>
      <c r="CM452" s="44">
        <v>102</v>
      </c>
      <c r="CN452" s="44">
        <v>113.5</v>
      </c>
      <c r="CO452" s="45">
        <f t="shared" si="63"/>
        <v>106</v>
      </c>
      <c r="CP452" s="45">
        <f t="shared" si="64"/>
        <v>73.5</v>
      </c>
      <c r="CQ452" s="45">
        <f t="shared" si="65"/>
        <v>52.1</v>
      </c>
      <c r="CR452" s="45">
        <f t="shared" si="66"/>
        <v>133.69999999999999</v>
      </c>
      <c r="CS452" s="45">
        <f t="shared" si="67"/>
        <v>134.5</v>
      </c>
      <c r="CT452" s="45">
        <f t="shared" si="68"/>
        <v>119.4</v>
      </c>
      <c r="CU452" s="45">
        <f t="shared" si="69"/>
        <v>70</v>
      </c>
      <c r="CV452" s="45">
        <f t="shared" si="70"/>
        <v>108.6</v>
      </c>
    </row>
    <row r="453" spans="1:100" s="48" customFormat="1" x14ac:dyDescent="0.25">
      <c r="A453" s="41">
        <v>185</v>
      </c>
      <c r="B453" s="42" t="s">
        <v>3662</v>
      </c>
      <c r="C453" s="42" t="s">
        <v>3663</v>
      </c>
      <c r="D453" s="42" t="b">
        <v>0</v>
      </c>
      <c r="E453" s="46">
        <v>1.3129999999999999</v>
      </c>
      <c r="F453" s="46">
        <f t="shared" si="71"/>
        <v>-1.3129999999999999</v>
      </c>
      <c r="G453" s="46">
        <v>0.39</v>
      </c>
      <c r="H453" s="47">
        <v>0.51518378418891497</v>
      </c>
      <c r="I453" s="47">
        <v>0.97533588446588704</v>
      </c>
      <c r="J453" s="42" t="s">
        <v>3664</v>
      </c>
      <c r="K453" s="42" t="s">
        <v>30</v>
      </c>
      <c r="L453" s="42">
        <v>30</v>
      </c>
      <c r="M453" s="42">
        <v>101.9</v>
      </c>
      <c r="N453" s="42">
        <v>6.81</v>
      </c>
      <c r="O453" s="42" t="b">
        <v>0</v>
      </c>
      <c r="P453" s="42">
        <v>117.732</v>
      </c>
      <c r="Q453" s="42">
        <v>466.54</v>
      </c>
      <c r="R453" s="42">
        <v>20</v>
      </c>
      <c r="S453" s="42">
        <v>20</v>
      </c>
      <c r="T453" s="42">
        <v>235</v>
      </c>
      <c r="U453" s="44">
        <v>13382987.3359375</v>
      </c>
      <c r="V453" s="44">
        <v>15733013.170166001</v>
      </c>
      <c r="W453" s="44">
        <v>14610035.84375</v>
      </c>
      <c r="X453" s="44">
        <v>24327130.3125</v>
      </c>
      <c r="Y453" s="44">
        <v>23448474.328125</v>
      </c>
      <c r="Z453" s="44">
        <v>23353241.375</v>
      </c>
      <c r="AA453" s="44">
        <v>18953583.90625</v>
      </c>
      <c r="AB453" s="44">
        <v>18721540.4296875</v>
      </c>
      <c r="AC453" s="44">
        <v>18007086.953125</v>
      </c>
      <c r="AD453" s="44">
        <v>4950939.328125</v>
      </c>
      <c r="AE453" s="44">
        <v>4617952.359375</v>
      </c>
      <c r="AF453" s="44">
        <v>4829115.875</v>
      </c>
      <c r="AG453" s="44">
        <v>19097881.730468798</v>
      </c>
      <c r="AH453" s="44">
        <v>19532297.34375</v>
      </c>
      <c r="AI453" s="44">
        <v>18849727.875</v>
      </c>
      <c r="AJ453" s="44">
        <v>15247536.3789063</v>
      </c>
      <c r="AK453" s="44">
        <v>14375366.03125</v>
      </c>
      <c r="AL453" s="44">
        <v>14136215.3125</v>
      </c>
      <c r="AM453" s="44">
        <v>27997814.40625</v>
      </c>
      <c r="AN453" s="44">
        <v>23895039.5</v>
      </c>
      <c r="AO453" s="44">
        <v>25472205.59375</v>
      </c>
      <c r="AP453" s="44">
        <v>30219238.5625</v>
      </c>
      <c r="AQ453" s="44">
        <v>27369681.5</v>
      </c>
      <c r="AR453" s="44">
        <v>26359314.5625</v>
      </c>
      <c r="AS453" s="44">
        <v>18493346.353367601</v>
      </c>
      <c r="AT453" s="44">
        <v>23400318.934411101</v>
      </c>
      <c r="AU453" s="44">
        <v>23038870.469578501</v>
      </c>
      <c r="AV453" s="44">
        <v>24933547.444447301</v>
      </c>
      <c r="AW453" s="44">
        <v>25446966.267923199</v>
      </c>
      <c r="AX453" s="44">
        <v>26852038.505320799</v>
      </c>
      <c r="AY453" s="44">
        <v>22042896.951426499</v>
      </c>
      <c r="AZ453" s="44">
        <v>23917035.439490601</v>
      </c>
      <c r="BA453" s="44">
        <v>23763976.253653601</v>
      </c>
      <c r="BB453" s="44">
        <v>17716321.6755573</v>
      </c>
      <c r="BC453" s="44">
        <v>17643446.245300502</v>
      </c>
      <c r="BD453" s="44">
        <v>19110771.192662202</v>
      </c>
      <c r="BE453" s="44">
        <v>31709860.444005001</v>
      </c>
      <c r="BF453" s="44">
        <v>33758204.931733496</v>
      </c>
      <c r="BG453" s="44">
        <v>34711671.551329203</v>
      </c>
      <c r="BH453" s="44">
        <v>31648476.162595201</v>
      </c>
      <c r="BI453" s="44">
        <v>32054534.766327199</v>
      </c>
      <c r="BJ453" s="44">
        <v>33473313.594916798</v>
      </c>
      <c r="BK453" s="44">
        <v>27997814.40625</v>
      </c>
      <c r="BL453" s="44">
        <v>27123287.754111402</v>
      </c>
      <c r="BM453" s="44">
        <v>27913369.955614701</v>
      </c>
      <c r="BN453" s="44">
        <v>35128255.5027861</v>
      </c>
      <c r="BO453" s="44">
        <v>33665172.285677999</v>
      </c>
      <c r="BP453" s="44">
        <v>34120777.376758799</v>
      </c>
      <c r="BQ453" s="44">
        <v>68.3</v>
      </c>
      <c r="BR453" s="44">
        <v>86.4</v>
      </c>
      <c r="BS453" s="44">
        <v>85.1</v>
      </c>
      <c r="BT453" s="44">
        <v>92.1</v>
      </c>
      <c r="BU453" s="44">
        <v>94</v>
      </c>
      <c r="BV453" s="44">
        <v>99.2</v>
      </c>
      <c r="BW453" s="44">
        <v>81.400000000000006</v>
      </c>
      <c r="BX453" s="44">
        <v>88.4</v>
      </c>
      <c r="BY453" s="44">
        <v>87.8</v>
      </c>
      <c r="BZ453" s="44">
        <v>65.400000000000006</v>
      </c>
      <c r="CA453" s="44">
        <v>65.2</v>
      </c>
      <c r="CB453" s="44">
        <v>70.599999999999994</v>
      </c>
      <c r="CC453" s="44">
        <v>117.1</v>
      </c>
      <c r="CD453" s="44">
        <v>124.7</v>
      </c>
      <c r="CE453" s="44">
        <v>128.19999999999999</v>
      </c>
      <c r="CF453" s="44">
        <v>116.9</v>
      </c>
      <c r="CG453" s="44">
        <v>118.4</v>
      </c>
      <c r="CH453" s="44">
        <v>123.7</v>
      </c>
      <c r="CI453" s="44">
        <v>103.4</v>
      </c>
      <c r="CJ453" s="44">
        <v>100.2</v>
      </c>
      <c r="CK453" s="44">
        <v>103.1</v>
      </c>
      <c r="CL453" s="44">
        <v>129.80000000000001</v>
      </c>
      <c r="CM453" s="44">
        <v>124.4</v>
      </c>
      <c r="CN453" s="44">
        <v>126</v>
      </c>
      <c r="CO453" s="45">
        <f t="shared" si="63"/>
        <v>85.1</v>
      </c>
      <c r="CP453" s="45">
        <f t="shared" si="64"/>
        <v>94</v>
      </c>
      <c r="CQ453" s="45">
        <f t="shared" si="65"/>
        <v>87.8</v>
      </c>
      <c r="CR453" s="45">
        <f t="shared" si="66"/>
        <v>65.400000000000006</v>
      </c>
      <c r="CS453" s="45">
        <f t="shared" si="67"/>
        <v>124.7</v>
      </c>
      <c r="CT453" s="45">
        <f t="shared" si="68"/>
        <v>118.4</v>
      </c>
      <c r="CU453" s="45">
        <f t="shared" si="69"/>
        <v>103.1</v>
      </c>
      <c r="CV453" s="45">
        <f t="shared" si="70"/>
        <v>126</v>
      </c>
    </row>
    <row r="454" spans="1:100" s="48" customFormat="1" x14ac:dyDescent="0.25">
      <c r="A454" s="41">
        <v>530</v>
      </c>
      <c r="B454" s="42" t="s">
        <v>3372</v>
      </c>
      <c r="C454" s="42" t="s">
        <v>3373</v>
      </c>
      <c r="D454" s="42" t="b">
        <v>0</v>
      </c>
      <c r="E454" s="46">
        <v>1.3120000000000001</v>
      </c>
      <c r="F454" s="46">
        <f t="shared" si="71"/>
        <v>-1.3120000000000001</v>
      </c>
      <c r="G454" s="46">
        <v>0.39</v>
      </c>
      <c r="H454" s="47">
        <v>0.51588117596252503</v>
      </c>
      <c r="I454" s="47">
        <v>0.97533588446588704</v>
      </c>
      <c r="J454" s="42" t="s">
        <v>3374</v>
      </c>
      <c r="K454" s="42" t="s">
        <v>30</v>
      </c>
      <c r="L454" s="42">
        <v>24</v>
      </c>
      <c r="M454" s="42">
        <v>52.8</v>
      </c>
      <c r="N454" s="42">
        <v>6.32</v>
      </c>
      <c r="O454" s="42" t="b">
        <v>0</v>
      </c>
      <c r="P454" s="42">
        <v>38.332000000000001</v>
      </c>
      <c r="Q454" s="42">
        <v>112.75</v>
      </c>
      <c r="R454" s="42">
        <v>7</v>
      </c>
      <c r="S454" s="42">
        <v>7</v>
      </c>
      <c r="T454" s="42">
        <v>54</v>
      </c>
      <c r="U454" s="44">
        <v>13537135.5</v>
      </c>
      <c r="V454" s="44">
        <v>31885805.75</v>
      </c>
      <c r="W454" s="44">
        <v>31122602.25</v>
      </c>
      <c r="X454" s="44">
        <v>1331708.125</v>
      </c>
      <c r="Y454" s="44">
        <v>1046300.09375</v>
      </c>
      <c r="Z454" s="44">
        <v>43463169.25</v>
      </c>
      <c r="AA454" s="44">
        <v>1521883.3125</v>
      </c>
      <c r="AB454" s="44">
        <v>641620.875</v>
      </c>
      <c r="AC454" s="44">
        <v>177507.921875</v>
      </c>
      <c r="AD454" s="44">
        <v>570892.0390625</v>
      </c>
      <c r="AE454" s="44">
        <v>546183.8828125</v>
      </c>
      <c r="AF454" s="44">
        <v>4240429.859375</v>
      </c>
      <c r="AG454" s="44">
        <v>4005147.3125</v>
      </c>
      <c r="AH454" s="44">
        <v>15712651.84375</v>
      </c>
      <c r="AI454" s="44">
        <v>14855297.234375</v>
      </c>
      <c r="AJ454" s="44">
        <v>2657936.3125</v>
      </c>
      <c r="AK454" s="44">
        <v>11617558.453125</v>
      </c>
      <c r="AL454" s="44">
        <v>1796410.0625</v>
      </c>
      <c r="AM454" s="44">
        <v>5526949.1875</v>
      </c>
      <c r="AN454" s="44">
        <v>22585032.625</v>
      </c>
      <c r="AO454" s="44">
        <v>3338887.625</v>
      </c>
      <c r="AP454" s="44">
        <v>40139733.6875</v>
      </c>
      <c r="AQ454" s="44">
        <v>36153558.25</v>
      </c>
      <c r="AR454" s="44">
        <v>7220824.1875</v>
      </c>
      <c r="AS454" s="44">
        <v>18706356.746053901</v>
      </c>
      <c r="AT454" s="44">
        <v>47424992.019046701</v>
      </c>
      <c r="AU454" s="44">
        <v>49077881.093679801</v>
      </c>
      <c r="AV454" s="44">
        <v>1364904.4211261601</v>
      </c>
      <c r="AW454" s="44">
        <v>1135475.2901704099</v>
      </c>
      <c r="AX454" s="44">
        <v>49974848.267257899</v>
      </c>
      <c r="AY454" s="44">
        <v>1769940.5661464899</v>
      </c>
      <c r="AZ454" s="44">
        <v>819679.83690902498</v>
      </c>
      <c r="BA454" s="44">
        <v>234257.437155366</v>
      </c>
      <c r="BB454" s="44">
        <v>2042866.2796553499</v>
      </c>
      <c r="BC454" s="44">
        <v>2086761.66978822</v>
      </c>
      <c r="BD454" s="44">
        <v>16781101.737602901</v>
      </c>
      <c r="BE454" s="44">
        <v>6650091.5719064698</v>
      </c>
      <c r="BF454" s="44">
        <v>27156606.9073806</v>
      </c>
      <c r="BG454" s="44">
        <v>27355949.211388499</v>
      </c>
      <c r="BH454" s="44">
        <v>5516932.8301603803</v>
      </c>
      <c r="BI454" s="44">
        <v>25905109.5134551</v>
      </c>
      <c r="BJ454" s="44">
        <v>4253740.9085694104</v>
      </c>
      <c r="BK454" s="44">
        <v>5526949.1875</v>
      </c>
      <c r="BL454" s="44">
        <v>25636297.392346598</v>
      </c>
      <c r="BM454" s="44">
        <v>3658874.5789534901</v>
      </c>
      <c r="BN454" s="44">
        <v>46660302.7694434</v>
      </c>
      <c r="BO454" s="44">
        <v>44469489.6148699</v>
      </c>
      <c r="BP454" s="44">
        <v>9346985.6355413198</v>
      </c>
      <c r="BQ454" s="44">
        <v>106</v>
      </c>
      <c r="BR454" s="44">
        <v>268.7</v>
      </c>
      <c r="BS454" s="44">
        <v>278.10000000000002</v>
      </c>
      <c r="BT454" s="44">
        <v>7.7</v>
      </c>
      <c r="BU454" s="44">
        <v>6.4</v>
      </c>
      <c r="BV454" s="44">
        <v>283.2</v>
      </c>
      <c r="BW454" s="44">
        <v>10</v>
      </c>
      <c r="BX454" s="44">
        <v>4.5999999999999996</v>
      </c>
      <c r="BY454" s="44">
        <v>1.3</v>
      </c>
      <c r="BZ454" s="44">
        <v>11.6</v>
      </c>
      <c r="CA454" s="44">
        <v>11.8</v>
      </c>
      <c r="CB454" s="44">
        <v>95.1</v>
      </c>
      <c r="CC454" s="44">
        <v>37.700000000000003</v>
      </c>
      <c r="CD454" s="44">
        <v>153.9</v>
      </c>
      <c r="CE454" s="44">
        <v>155</v>
      </c>
      <c r="CF454" s="44">
        <v>31.3</v>
      </c>
      <c r="CG454" s="44">
        <v>146.80000000000001</v>
      </c>
      <c r="CH454" s="44">
        <v>24.1</v>
      </c>
      <c r="CI454" s="44">
        <v>31.3</v>
      </c>
      <c r="CJ454" s="44">
        <v>145.30000000000001</v>
      </c>
      <c r="CK454" s="44">
        <v>20.7</v>
      </c>
      <c r="CL454" s="44">
        <v>264.39999999999998</v>
      </c>
      <c r="CM454" s="44">
        <v>252</v>
      </c>
      <c r="CN454" s="44">
        <v>53</v>
      </c>
      <c r="CO454" s="45">
        <f t="shared" si="63"/>
        <v>268.7</v>
      </c>
      <c r="CP454" s="45">
        <f t="shared" si="64"/>
        <v>7.7</v>
      </c>
      <c r="CQ454" s="45">
        <f t="shared" si="65"/>
        <v>4.5999999999999996</v>
      </c>
      <c r="CR454" s="45">
        <f t="shared" si="66"/>
        <v>11.8</v>
      </c>
      <c r="CS454" s="45">
        <f t="shared" si="67"/>
        <v>153.9</v>
      </c>
      <c r="CT454" s="45">
        <f t="shared" si="68"/>
        <v>31.3</v>
      </c>
      <c r="CU454" s="45">
        <f t="shared" si="69"/>
        <v>31.3</v>
      </c>
      <c r="CV454" s="45">
        <f t="shared" si="70"/>
        <v>252</v>
      </c>
    </row>
    <row r="455" spans="1:100" s="48" customFormat="1" x14ac:dyDescent="0.25">
      <c r="A455" s="41">
        <v>1462</v>
      </c>
      <c r="B455" s="42" t="s">
        <v>3512</v>
      </c>
      <c r="C455" s="42" t="s">
        <v>3513</v>
      </c>
      <c r="D455" s="42" t="b">
        <v>0</v>
      </c>
      <c r="E455" s="46">
        <v>1.3109999999999999</v>
      </c>
      <c r="F455" s="46">
        <f t="shared" si="71"/>
        <v>-1.3109999999999999</v>
      </c>
      <c r="G455" s="46">
        <v>0.39</v>
      </c>
      <c r="H455" s="47">
        <v>0.51753114533674804</v>
      </c>
      <c r="I455" s="47">
        <v>0.97533588446588704</v>
      </c>
      <c r="J455" s="42" t="s">
        <v>3514</v>
      </c>
      <c r="K455" s="42" t="s">
        <v>30</v>
      </c>
      <c r="L455" s="42">
        <v>3</v>
      </c>
      <c r="M455" s="42">
        <v>96.3</v>
      </c>
      <c r="N455" s="42">
        <v>5.53</v>
      </c>
      <c r="O455" s="42" t="b">
        <v>0</v>
      </c>
      <c r="P455" s="42">
        <v>6.7839999999999998</v>
      </c>
      <c r="Q455" s="42">
        <v>10.8</v>
      </c>
      <c r="R455" s="42">
        <v>2</v>
      </c>
      <c r="S455" s="42">
        <v>2</v>
      </c>
      <c r="T455" s="42">
        <v>6</v>
      </c>
      <c r="U455" s="44">
        <v>265802.8125</v>
      </c>
      <c r="V455" s="44">
        <v>227155.03125</v>
      </c>
      <c r="W455" s="44">
        <v>228858.34375</v>
      </c>
      <c r="X455" s="44">
        <v>456899.96875</v>
      </c>
      <c r="Y455" s="44">
        <v>393480.59375</v>
      </c>
      <c r="Z455" s="44">
        <v>428598.75</v>
      </c>
      <c r="AA455" s="44">
        <v>291953.625</v>
      </c>
      <c r="AB455" s="44">
        <v>244103.9375</v>
      </c>
      <c r="AC455" s="44">
        <v>257497.453125</v>
      </c>
      <c r="AD455" s="44">
        <v>107279.859375</v>
      </c>
      <c r="AE455" s="44">
        <v>84499.6015625</v>
      </c>
      <c r="AF455" s="44">
        <v>64265.9765625</v>
      </c>
      <c r="AG455" s="44">
        <v>194171.15625</v>
      </c>
      <c r="AH455" s="44">
        <v>190922.6875</v>
      </c>
      <c r="AI455" s="44">
        <v>198558.484375</v>
      </c>
      <c r="AJ455" s="44">
        <v>282361.96875</v>
      </c>
      <c r="AK455" s="44">
        <v>243616.625</v>
      </c>
      <c r="AL455" s="44">
        <v>188577.03125</v>
      </c>
      <c r="AM455" s="44">
        <v>491387.625</v>
      </c>
      <c r="AN455" s="44">
        <v>359295.78125</v>
      </c>
      <c r="AO455" s="44">
        <v>426127.84375</v>
      </c>
      <c r="AP455" s="44">
        <v>556974.375</v>
      </c>
      <c r="AQ455" s="44">
        <v>452410.21875</v>
      </c>
      <c r="AR455" s="44">
        <v>467053.65625</v>
      </c>
      <c r="AS455" s="44">
        <v>367300.91345613502</v>
      </c>
      <c r="AT455" s="44">
        <v>337856.462796696</v>
      </c>
      <c r="AU455" s="44">
        <v>360891.49909882603</v>
      </c>
      <c r="AV455" s="44">
        <v>468289.39138542803</v>
      </c>
      <c r="AW455" s="44">
        <v>427016.58351515001</v>
      </c>
      <c r="AX455" s="44">
        <v>492811.68097943999</v>
      </c>
      <c r="AY455" s="44">
        <v>339540.20001189702</v>
      </c>
      <c r="AZ455" s="44">
        <v>311846.268528671</v>
      </c>
      <c r="BA455" s="44">
        <v>339819.72638705099</v>
      </c>
      <c r="BB455" s="44">
        <v>383887.65687335498</v>
      </c>
      <c r="BC455" s="44">
        <v>322840.96107891598</v>
      </c>
      <c r="BD455" s="44">
        <v>254326.54865812801</v>
      </c>
      <c r="BE455" s="44">
        <v>322399.12016605999</v>
      </c>
      <c r="BF455" s="44">
        <v>329976.91450794297</v>
      </c>
      <c r="BG455" s="44">
        <v>365644.371051947</v>
      </c>
      <c r="BH455" s="44">
        <v>586083.27372614294</v>
      </c>
      <c r="BI455" s="44">
        <v>543222.17317751097</v>
      </c>
      <c r="BJ455" s="44">
        <v>446533.81151092099</v>
      </c>
      <c r="BK455" s="44">
        <v>491387.625</v>
      </c>
      <c r="BL455" s="44">
        <v>407837.06859668501</v>
      </c>
      <c r="BM455" s="44">
        <v>466966.40018878801</v>
      </c>
      <c r="BN455" s="44">
        <v>647453.04925664305</v>
      </c>
      <c r="BO455" s="44">
        <v>556472.23947491101</v>
      </c>
      <c r="BP455" s="44">
        <v>604576.94338452595</v>
      </c>
      <c r="BQ455" s="44">
        <v>86.6</v>
      </c>
      <c r="BR455" s="44">
        <v>79.7</v>
      </c>
      <c r="BS455" s="44">
        <v>85.1</v>
      </c>
      <c r="BT455" s="44">
        <v>110.5</v>
      </c>
      <c r="BU455" s="44">
        <v>100.7</v>
      </c>
      <c r="BV455" s="44">
        <v>116.2</v>
      </c>
      <c r="BW455" s="44">
        <v>80.099999999999994</v>
      </c>
      <c r="BX455" s="44">
        <v>73.599999999999994</v>
      </c>
      <c r="BY455" s="44">
        <v>80.2</v>
      </c>
      <c r="BZ455" s="44">
        <v>90.5</v>
      </c>
      <c r="CA455" s="44">
        <v>76.099999999999994</v>
      </c>
      <c r="CB455" s="44">
        <v>60</v>
      </c>
      <c r="CC455" s="44">
        <v>76</v>
      </c>
      <c r="CD455" s="44">
        <v>77.8</v>
      </c>
      <c r="CE455" s="44">
        <v>86.2</v>
      </c>
      <c r="CF455" s="44">
        <v>138.19999999999999</v>
      </c>
      <c r="CG455" s="44">
        <v>128.1</v>
      </c>
      <c r="CH455" s="44">
        <v>105.3</v>
      </c>
      <c r="CI455" s="44">
        <v>115.9</v>
      </c>
      <c r="CJ455" s="44">
        <v>96.2</v>
      </c>
      <c r="CK455" s="44">
        <v>110.1</v>
      </c>
      <c r="CL455" s="44">
        <v>152.69999999999999</v>
      </c>
      <c r="CM455" s="44">
        <v>131.30000000000001</v>
      </c>
      <c r="CN455" s="44">
        <v>142.6</v>
      </c>
      <c r="CO455" s="45">
        <f t="shared" si="63"/>
        <v>85.1</v>
      </c>
      <c r="CP455" s="45">
        <f t="shared" si="64"/>
        <v>110.5</v>
      </c>
      <c r="CQ455" s="45">
        <f t="shared" si="65"/>
        <v>80.099999999999994</v>
      </c>
      <c r="CR455" s="45">
        <f t="shared" si="66"/>
        <v>76.099999999999994</v>
      </c>
      <c r="CS455" s="45">
        <f t="shared" si="67"/>
        <v>77.8</v>
      </c>
      <c r="CT455" s="45">
        <f t="shared" si="68"/>
        <v>128.1</v>
      </c>
      <c r="CU455" s="45">
        <f t="shared" si="69"/>
        <v>110.1</v>
      </c>
      <c r="CV455" s="45">
        <f t="shared" si="70"/>
        <v>142.6</v>
      </c>
    </row>
    <row r="456" spans="1:100" s="48" customFormat="1" x14ac:dyDescent="0.25">
      <c r="A456" s="41">
        <v>634</v>
      </c>
      <c r="B456" s="42" t="s">
        <v>3674</v>
      </c>
      <c r="C456" s="42" t="s">
        <v>3675</v>
      </c>
      <c r="D456" s="42" t="b">
        <v>0</v>
      </c>
      <c r="E456" s="46">
        <v>1.31</v>
      </c>
      <c r="F456" s="46">
        <f t="shared" si="71"/>
        <v>-1.31</v>
      </c>
      <c r="G456" s="46">
        <v>0.39</v>
      </c>
      <c r="H456" s="47">
        <v>0.51783875302733196</v>
      </c>
      <c r="I456" s="47">
        <v>0.97533588446588704</v>
      </c>
      <c r="J456" s="42" t="s">
        <v>3676</v>
      </c>
      <c r="K456" s="42" t="s">
        <v>30</v>
      </c>
      <c r="L456" s="42">
        <v>26</v>
      </c>
      <c r="M456" s="42">
        <v>38.799999999999997</v>
      </c>
      <c r="N456" s="42">
        <v>9.07</v>
      </c>
      <c r="O456" s="42" t="b">
        <v>0</v>
      </c>
      <c r="P456" s="42">
        <v>30.361999999999998</v>
      </c>
      <c r="Q456" s="42">
        <v>73.39</v>
      </c>
      <c r="R456" s="42">
        <v>7</v>
      </c>
      <c r="S456" s="42">
        <v>1</v>
      </c>
      <c r="T456" s="42">
        <v>46</v>
      </c>
      <c r="U456" s="44">
        <v>1411080.25</v>
      </c>
      <c r="V456" s="44">
        <v>1100337.875</v>
      </c>
      <c r="W456" s="44">
        <v>1191193.375</v>
      </c>
      <c r="X456" s="44">
        <v>1365016.125</v>
      </c>
      <c r="Y456" s="44">
        <v>871850.75</v>
      </c>
      <c r="Z456" s="44">
        <v>774290.5</v>
      </c>
      <c r="AA456" s="44">
        <v>854038.65625</v>
      </c>
      <c r="AB456" s="44">
        <v>491326.6875</v>
      </c>
      <c r="AC456" s="44">
        <v>523930.34375</v>
      </c>
      <c r="AD456" s="44">
        <v>568225.6875</v>
      </c>
      <c r="AE456" s="44">
        <v>450681.71875</v>
      </c>
      <c r="AF456" s="44">
        <v>567301.5</v>
      </c>
      <c r="AG456" s="44">
        <v>1219545.125</v>
      </c>
      <c r="AH456" s="44">
        <v>1219986.625</v>
      </c>
      <c r="AI456" s="44">
        <v>986213.9375</v>
      </c>
      <c r="AJ456" s="44">
        <v>1665779.5</v>
      </c>
      <c r="AK456" s="44">
        <v>1206414.5</v>
      </c>
      <c r="AL456" s="44">
        <v>1056214.125</v>
      </c>
      <c r="AM456" s="44">
        <v>1096969.125</v>
      </c>
      <c r="AN456" s="44">
        <v>914849.5</v>
      </c>
      <c r="AO456" s="44">
        <v>1167164.75</v>
      </c>
      <c r="AP456" s="44">
        <v>1448078.25</v>
      </c>
      <c r="AQ456" s="44">
        <v>1361980.375</v>
      </c>
      <c r="AR456" s="44">
        <v>1135678.75</v>
      </c>
      <c r="AS456" s="44">
        <v>1949908.12892513</v>
      </c>
      <c r="AT456" s="44">
        <v>1636575.0751062599</v>
      </c>
      <c r="AU456" s="44">
        <v>1878417.6961882799</v>
      </c>
      <c r="AV456" s="44">
        <v>1399042.7098437999</v>
      </c>
      <c r="AW456" s="44">
        <v>946157.78900816804</v>
      </c>
      <c r="AX456" s="44">
        <v>890295.18371533102</v>
      </c>
      <c r="AY456" s="44">
        <v>993241.49909430696</v>
      </c>
      <c r="AZ456" s="44">
        <v>627676.86459554697</v>
      </c>
      <c r="BA456" s="44">
        <v>691431.56135439395</v>
      </c>
      <c r="BB456" s="44">
        <v>2033325.07164397</v>
      </c>
      <c r="BC456" s="44">
        <v>1721884.08621466</v>
      </c>
      <c r="BD456" s="44">
        <v>2245042.2488058498</v>
      </c>
      <c r="BE456" s="44">
        <v>2024915.97050892</v>
      </c>
      <c r="BF456" s="44">
        <v>2108536.3270850601</v>
      </c>
      <c r="BG456" s="44">
        <v>1816107.6119961301</v>
      </c>
      <c r="BH456" s="44">
        <v>3457567.2743318002</v>
      </c>
      <c r="BI456" s="44">
        <v>2690091.88696732</v>
      </c>
      <c r="BJ456" s="44">
        <v>2501022.0803755601</v>
      </c>
      <c r="BK456" s="44">
        <v>1096969.125</v>
      </c>
      <c r="BL456" s="44">
        <v>1038446.75545336</v>
      </c>
      <c r="BM456" s="44">
        <v>1279021.6122429699</v>
      </c>
      <c r="BN456" s="44">
        <v>1683313.8481904599</v>
      </c>
      <c r="BO456" s="44">
        <v>1675258.9530165801</v>
      </c>
      <c r="BP456" s="44">
        <v>1470077.7483566899</v>
      </c>
      <c r="BQ456" s="44">
        <v>117.4</v>
      </c>
      <c r="BR456" s="44">
        <v>98.6</v>
      </c>
      <c r="BS456" s="44">
        <v>113.1</v>
      </c>
      <c r="BT456" s="44">
        <v>84.2</v>
      </c>
      <c r="BU456" s="44">
        <v>57</v>
      </c>
      <c r="BV456" s="44">
        <v>53.6</v>
      </c>
      <c r="BW456" s="44">
        <v>59.8</v>
      </c>
      <c r="BX456" s="44">
        <v>37.799999999999997</v>
      </c>
      <c r="BY456" s="44">
        <v>41.6</v>
      </c>
      <c r="BZ456" s="44">
        <v>122.4</v>
      </c>
      <c r="CA456" s="44">
        <v>103.7</v>
      </c>
      <c r="CB456" s="44">
        <v>135.19999999999999</v>
      </c>
      <c r="CC456" s="44">
        <v>121.9</v>
      </c>
      <c r="CD456" s="44">
        <v>127</v>
      </c>
      <c r="CE456" s="44">
        <v>109.4</v>
      </c>
      <c r="CF456" s="44">
        <v>208.2</v>
      </c>
      <c r="CG456" s="44">
        <v>162</v>
      </c>
      <c r="CH456" s="44">
        <v>150.6</v>
      </c>
      <c r="CI456" s="44">
        <v>66.099999999999994</v>
      </c>
      <c r="CJ456" s="44">
        <v>62.5</v>
      </c>
      <c r="CK456" s="44">
        <v>77</v>
      </c>
      <c r="CL456" s="44">
        <v>101.4</v>
      </c>
      <c r="CM456" s="44">
        <v>100.9</v>
      </c>
      <c r="CN456" s="44">
        <v>88.5</v>
      </c>
      <c r="CO456" s="45">
        <f t="shared" si="63"/>
        <v>113.1</v>
      </c>
      <c r="CP456" s="45">
        <f t="shared" si="64"/>
        <v>57</v>
      </c>
      <c r="CQ456" s="45">
        <f t="shared" si="65"/>
        <v>41.6</v>
      </c>
      <c r="CR456" s="45">
        <f t="shared" si="66"/>
        <v>122.4</v>
      </c>
      <c r="CS456" s="45">
        <f t="shared" si="67"/>
        <v>121.9</v>
      </c>
      <c r="CT456" s="45">
        <f t="shared" si="68"/>
        <v>162</v>
      </c>
      <c r="CU456" s="45">
        <f t="shared" si="69"/>
        <v>66.099999999999994</v>
      </c>
      <c r="CV456" s="45">
        <f t="shared" si="70"/>
        <v>100.9</v>
      </c>
    </row>
    <row r="457" spans="1:100" s="48" customFormat="1" x14ac:dyDescent="0.25">
      <c r="A457" s="41">
        <v>934</v>
      </c>
      <c r="B457" s="42" t="s">
        <v>3843</v>
      </c>
      <c r="C457" s="42" t="s">
        <v>3844</v>
      </c>
      <c r="D457" s="42" t="b">
        <v>0</v>
      </c>
      <c r="E457" s="46">
        <v>1.3089999999999999</v>
      </c>
      <c r="F457" s="46">
        <f t="shared" si="71"/>
        <v>-1.3089999999999999</v>
      </c>
      <c r="G457" s="46">
        <v>0.39</v>
      </c>
      <c r="H457" s="47">
        <v>0.51922446591613403</v>
      </c>
      <c r="I457" s="47">
        <v>0.97533588446588704</v>
      </c>
      <c r="J457" s="42" t="s">
        <v>3845</v>
      </c>
      <c r="K457" s="42" t="s">
        <v>29</v>
      </c>
      <c r="L457" s="42">
        <v>26</v>
      </c>
      <c r="M457" s="42">
        <v>15.5</v>
      </c>
      <c r="N457" s="42">
        <v>10.8</v>
      </c>
      <c r="O457" s="42" t="b">
        <v>0</v>
      </c>
      <c r="P457" s="42">
        <v>16.937999999999999</v>
      </c>
      <c r="Q457" s="42">
        <v>18.16</v>
      </c>
      <c r="R457" s="42">
        <v>4</v>
      </c>
      <c r="S457" s="42">
        <v>4</v>
      </c>
      <c r="T457" s="42">
        <v>10</v>
      </c>
      <c r="U457" s="44">
        <v>1716354.59375</v>
      </c>
      <c r="V457" s="44">
        <v>1148285.5</v>
      </c>
      <c r="W457" s="44">
        <v>1324605.875</v>
      </c>
      <c r="X457" s="44">
        <v>3763564.78125</v>
      </c>
      <c r="Y457" s="44">
        <v>3699821.40625</v>
      </c>
      <c r="Z457" s="44">
        <v>4095910.03125</v>
      </c>
      <c r="AA457" s="44">
        <v>5037937.0625</v>
      </c>
      <c r="AB457" s="44">
        <v>3834568.90625</v>
      </c>
      <c r="AC457" s="44">
        <v>4021412.65625</v>
      </c>
      <c r="AD457" s="44">
        <v>1785446.0703125</v>
      </c>
      <c r="AE457" s="44">
        <v>1481200.59375</v>
      </c>
      <c r="AF457" s="44">
        <v>1510276.25</v>
      </c>
      <c r="AG457" s="44">
        <v>4082368.359375</v>
      </c>
      <c r="AH457" s="44">
        <v>3451275.8671875</v>
      </c>
      <c r="AI457" s="44">
        <v>3368588.5703125</v>
      </c>
      <c r="AJ457" s="44">
        <v>3345293.5</v>
      </c>
      <c r="AK457" s="44">
        <v>2808823</v>
      </c>
      <c r="AL457" s="44">
        <v>3027658.84375</v>
      </c>
      <c r="AM457" s="44">
        <v>7203560.5625</v>
      </c>
      <c r="AN457" s="44">
        <v>5812336.1875</v>
      </c>
      <c r="AO457" s="44">
        <v>5339200.6875</v>
      </c>
      <c r="AP457" s="44">
        <v>5176822.0625</v>
      </c>
      <c r="AQ457" s="44">
        <v>4575659.6015625</v>
      </c>
      <c r="AR457" s="44">
        <v>3365324.0625</v>
      </c>
      <c r="AS457" s="44">
        <v>2371752.97044311</v>
      </c>
      <c r="AT457" s="44">
        <v>1707889.4320582501</v>
      </c>
      <c r="AU457" s="44">
        <v>2088798.65208699</v>
      </c>
      <c r="AV457" s="44">
        <v>3857381.4431918701</v>
      </c>
      <c r="AW457" s="44">
        <v>4015153.7880337802</v>
      </c>
      <c r="AX457" s="44">
        <v>4709561.81659621</v>
      </c>
      <c r="AY457" s="44">
        <v>5859088.6064476902</v>
      </c>
      <c r="AZ457" s="44">
        <v>4898716.57572148</v>
      </c>
      <c r="BA457" s="44">
        <v>5307063.55325743</v>
      </c>
      <c r="BB457" s="44">
        <v>6388997.08108427</v>
      </c>
      <c r="BC457" s="44">
        <v>5659106.2489592601</v>
      </c>
      <c r="BD457" s="44">
        <v>5976775.99762748</v>
      </c>
      <c r="BE457" s="44">
        <v>6778308.3372160802</v>
      </c>
      <c r="BF457" s="44">
        <v>5964934.6899658302</v>
      </c>
      <c r="BG457" s="44">
        <v>6203237.5650011403</v>
      </c>
      <c r="BH457" s="44">
        <v>6943642.4980826601</v>
      </c>
      <c r="BI457" s="44">
        <v>6263180.6599035598</v>
      </c>
      <c r="BJ457" s="44">
        <v>7169229.6484513404</v>
      </c>
      <c r="BK457" s="44">
        <v>7203560.5625</v>
      </c>
      <c r="BL457" s="44">
        <v>6597589.71887019</v>
      </c>
      <c r="BM457" s="44">
        <v>5850890.4346323302</v>
      </c>
      <c r="BN457" s="44">
        <v>6017779.9558995701</v>
      </c>
      <c r="BO457" s="44">
        <v>5628138.8881788198</v>
      </c>
      <c r="BP457" s="44">
        <v>4356238.9630787596</v>
      </c>
      <c r="BQ457" s="44">
        <v>44.5</v>
      </c>
      <c r="BR457" s="44">
        <v>32.1</v>
      </c>
      <c r="BS457" s="44">
        <v>39.200000000000003</v>
      </c>
      <c r="BT457" s="44">
        <v>72.400000000000006</v>
      </c>
      <c r="BU457" s="44">
        <v>75.400000000000006</v>
      </c>
      <c r="BV457" s="44">
        <v>88.4</v>
      </c>
      <c r="BW457" s="44">
        <v>110</v>
      </c>
      <c r="BX457" s="44">
        <v>92</v>
      </c>
      <c r="BY457" s="44">
        <v>99.6</v>
      </c>
      <c r="BZ457" s="44">
        <v>120</v>
      </c>
      <c r="CA457" s="44">
        <v>106.3</v>
      </c>
      <c r="CB457" s="44">
        <v>112.2</v>
      </c>
      <c r="CC457" s="44">
        <v>127.3</v>
      </c>
      <c r="CD457" s="44">
        <v>112</v>
      </c>
      <c r="CE457" s="44">
        <v>116.5</v>
      </c>
      <c r="CF457" s="44">
        <v>130.4</v>
      </c>
      <c r="CG457" s="44">
        <v>117.6</v>
      </c>
      <c r="CH457" s="44">
        <v>134.6</v>
      </c>
      <c r="CI457" s="44">
        <v>135.30000000000001</v>
      </c>
      <c r="CJ457" s="44">
        <v>123.9</v>
      </c>
      <c r="CK457" s="44">
        <v>109.9</v>
      </c>
      <c r="CL457" s="44">
        <v>113</v>
      </c>
      <c r="CM457" s="44">
        <v>105.7</v>
      </c>
      <c r="CN457" s="44">
        <v>81.8</v>
      </c>
      <c r="CO457" s="45">
        <f t="shared" si="63"/>
        <v>39.200000000000003</v>
      </c>
      <c r="CP457" s="45">
        <f t="shared" si="64"/>
        <v>75.400000000000006</v>
      </c>
      <c r="CQ457" s="45">
        <f t="shared" si="65"/>
        <v>99.6</v>
      </c>
      <c r="CR457" s="45">
        <f t="shared" si="66"/>
        <v>112.2</v>
      </c>
      <c r="CS457" s="45">
        <f t="shared" si="67"/>
        <v>116.5</v>
      </c>
      <c r="CT457" s="45">
        <f t="shared" si="68"/>
        <v>130.4</v>
      </c>
      <c r="CU457" s="45">
        <f t="shared" si="69"/>
        <v>123.9</v>
      </c>
      <c r="CV457" s="45">
        <f t="shared" si="70"/>
        <v>105.7</v>
      </c>
    </row>
    <row r="458" spans="1:100" s="48" customFormat="1" x14ac:dyDescent="0.25">
      <c r="A458" s="41">
        <v>919</v>
      </c>
      <c r="B458" s="42" t="s">
        <v>2755</v>
      </c>
      <c r="C458" s="42" t="s">
        <v>2756</v>
      </c>
      <c r="D458" s="42" t="b">
        <v>0</v>
      </c>
      <c r="E458" s="46">
        <v>1.3069999999999999</v>
      </c>
      <c r="F458" s="46">
        <f t="shared" si="71"/>
        <v>-1.3069999999999999</v>
      </c>
      <c r="G458" s="46">
        <v>0.39</v>
      </c>
      <c r="H458" s="47">
        <v>0.52125254786334296</v>
      </c>
      <c r="I458" s="47">
        <v>0.97533588446588704</v>
      </c>
      <c r="J458" s="42" t="s">
        <v>2757</v>
      </c>
      <c r="K458" s="42" t="s">
        <v>30</v>
      </c>
      <c r="L458" s="42">
        <v>34</v>
      </c>
      <c r="M458" s="42">
        <v>21.8</v>
      </c>
      <c r="N458" s="42">
        <v>8.43</v>
      </c>
      <c r="O458" s="42" t="b">
        <v>0</v>
      </c>
      <c r="P458" s="42">
        <v>17.248000000000001</v>
      </c>
      <c r="Q458" s="42">
        <v>30.35</v>
      </c>
      <c r="R458" s="42">
        <v>5</v>
      </c>
      <c r="S458" s="42">
        <v>5</v>
      </c>
      <c r="T458" s="42">
        <v>17</v>
      </c>
      <c r="U458" s="44">
        <v>1689742.65625</v>
      </c>
      <c r="V458" s="44">
        <v>1267501.21875</v>
      </c>
      <c r="W458" s="44">
        <v>1061987.0625</v>
      </c>
      <c r="X458" s="44">
        <v>1598325.46875</v>
      </c>
      <c r="Y458" s="44">
        <v>1312298.71875</v>
      </c>
      <c r="Z458" s="44">
        <v>1227407.875</v>
      </c>
      <c r="AA458" s="44">
        <v>3533012.40625</v>
      </c>
      <c r="AB458" s="44">
        <v>2760048.6875</v>
      </c>
      <c r="AC458" s="44">
        <v>2463163.03125</v>
      </c>
      <c r="AD458" s="44">
        <v>716242.46875</v>
      </c>
      <c r="AE458" s="44">
        <v>476707.65625</v>
      </c>
      <c r="AF458" s="44">
        <v>655930.0625</v>
      </c>
      <c r="AG458" s="44">
        <v>976160.5</v>
      </c>
      <c r="AH458" s="44">
        <v>605721.5</v>
      </c>
      <c r="AI458" s="44">
        <v>1047225.90625</v>
      </c>
      <c r="AJ458" s="44">
        <v>482780.25</v>
      </c>
      <c r="AK458" s="44">
        <v>546071.75</v>
      </c>
      <c r="AL458" s="44">
        <v>492337.15625</v>
      </c>
      <c r="AM458" s="44">
        <v>4091509.9375</v>
      </c>
      <c r="AN458" s="44">
        <v>2959276.78125</v>
      </c>
      <c r="AO458" s="44">
        <v>3583818.65625</v>
      </c>
      <c r="AP458" s="44">
        <v>2189843.3125</v>
      </c>
      <c r="AQ458" s="44">
        <v>1390591.90625</v>
      </c>
      <c r="AR458" s="44">
        <v>999531</v>
      </c>
      <c r="AS458" s="44">
        <v>2334979.13475397</v>
      </c>
      <c r="AT458" s="44">
        <v>1885203.58101193</v>
      </c>
      <c r="AU458" s="44">
        <v>1674669.56515184</v>
      </c>
      <c r="AV458" s="44">
        <v>1638167.8971098999</v>
      </c>
      <c r="AW458" s="44">
        <v>1424144.73377554</v>
      </c>
      <c r="AX458" s="44">
        <v>1411298.8853237501</v>
      </c>
      <c r="AY458" s="44">
        <v>4108870.8491379102</v>
      </c>
      <c r="AZ458" s="44">
        <v>3526001.6408147099</v>
      </c>
      <c r="BA458" s="44">
        <v>3250639.4807708799</v>
      </c>
      <c r="BB458" s="44">
        <v>2562984.74553836</v>
      </c>
      <c r="BC458" s="44">
        <v>1821319.3322999901</v>
      </c>
      <c r="BD458" s="44">
        <v>2595781.4364572698</v>
      </c>
      <c r="BE458" s="44">
        <v>1620803.4829625301</v>
      </c>
      <c r="BF458" s="44">
        <v>1046885.07289697</v>
      </c>
      <c r="BG458" s="44">
        <v>1928460.8212304499</v>
      </c>
      <c r="BH458" s="44">
        <v>1002080.5233188</v>
      </c>
      <c r="BI458" s="44">
        <v>1217643.83997129</v>
      </c>
      <c r="BJ458" s="44">
        <v>1165811.05064332</v>
      </c>
      <c r="BK458" s="44">
        <v>4091509.9375</v>
      </c>
      <c r="BL458" s="44">
        <v>3359078.5937769301</v>
      </c>
      <c r="BM458" s="44">
        <v>3927278.9173107902</v>
      </c>
      <c r="BN458" s="44">
        <v>2545576.2306343</v>
      </c>
      <c r="BO458" s="44">
        <v>1710451.62154977</v>
      </c>
      <c r="BP458" s="44">
        <v>1293841.4863294</v>
      </c>
      <c r="BQ458" s="44">
        <v>105.4</v>
      </c>
      <c r="BR458" s="44">
        <v>85.1</v>
      </c>
      <c r="BS458" s="44">
        <v>75.599999999999994</v>
      </c>
      <c r="BT458" s="44">
        <v>74</v>
      </c>
      <c r="BU458" s="44">
        <v>64.3</v>
      </c>
      <c r="BV458" s="44">
        <v>63.7</v>
      </c>
      <c r="BW458" s="44">
        <v>185.6</v>
      </c>
      <c r="BX458" s="44">
        <v>159.19999999999999</v>
      </c>
      <c r="BY458" s="44">
        <v>146.80000000000001</v>
      </c>
      <c r="BZ458" s="44">
        <v>115.7</v>
      </c>
      <c r="CA458" s="44">
        <v>82.3</v>
      </c>
      <c r="CB458" s="44">
        <v>117.2</v>
      </c>
      <c r="CC458" s="44">
        <v>73.2</v>
      </c>
      <c r="CD458" s="44">
        <v>47.3</v>
      </c>
      <c r="CE458" s="44">
        <v>87.1</v>
      </c>
      <c r="CF458" s="44">
        <v>45.3</v>
      </c>
      <c r="CG458" s="44">
        <v>55</v>
      </c>
      <c r="CH458" s="44">
        <v>52.6</v>
      </c>
      <c r="CI458" s="44">
        <v>184.8</v>
      </c>
      <c r="CJ458" s="44">
        <v>151.69999999999999</v>
      </c>
      <c r="CK458" s="44">
        <v>177.4</v>
      </c>
      <c r="CL458" s="44">
        <v>115</v>
      </c>
      <c r="CM458" s="44">
        <v>77.2</v>
      </c>
      <c r="CN458" s="44">
        <v>58.4</v>
      </c>
      <c r="CO458" s="45">
        <f t="shared" si="63"/>
        <v>85.1</v>
      </c>
      <c r="CP458" s="45">
        <f t="shared" si="64"/>
        <v>64.3</v>
      </c>
      <c r="CQ458" s="45">
        <f t="shared" si="65"/>
        <v>159.19999999999999</v>
      </c>
      <c r="CR458" s="45">
        <f t="shared" si="66"/>
        <v>115.7</v>
      </c>
      <c r="CS458" s="45">
        <f t="shared" si="67"/>
        <v>73.2</v>
      </c>
      <c r="CT458" s="45">
        <f t="shared" si="68"/>
        <v>52.6</v>
      </c>
      <c r="CU458" s="45">
        <f t="shared" si="69"/>
        <v>177.4</v>
      </c>
      <c r="CV458" s="45">
        <f t="shared" si="70"/>
        <v>77.2</v>
      </c>
    </row>
    <row r="459" spans="1:100" s="48" customFormat="1" x14ac:dyDescent="0.25">
      <c r="A459" s="41">
        <v>272</v>
      </c>
      <c r="B459" s="42" t="s">
        <v>3201</v>
      </c>
      <c r="C459" s="42" t="s">
        <v>3202</v>
      </c>
      <c r="D459" s="42" t="b">
        <v>0</v>
      </c>
      <c r="E459" s="46">
        <v>1.304</v>
      </c>
      <c r="F459" s="46">
        <f t="shared" si="71"/>
        <v>-1.304</v>
      </c>
      <c r="G459" s="46">
        <v>0.38</v>
      </c>
      <c r="H459" s="47">
        <v>0.52433012985405203</v>
      </c>
      <c r="I459" s="47">
        <v>0.97533588446588704</v>
      </c>
      <c r="J459" s="42" t="s">
        <v>3203</v>
      </c>
      <c r="K459" s="42" t="s">
        <v>30</v>
      </c>
      <c r="L459" s="42">
        <v>32</v>
      </c>
      <c r="M459" s="42">
        <v>105.3</v>
      </c>
      <c r="N459" s="42">
        <v>5.38</v>
      </c>
      <c r="O459" s="42" t="b">
        <v>0</v>
      </c>
      <c r="P459" s="42">
        <v>80.826999999999998</v>
      </c>
      <c r="Q459" s="42">
        <v>477.81</v>
      </c>
      <c r="R459" s="42">
        <v>18</v>
      </c>
      <c r="S459" s="42">
        <v>8</v>
      </c>
      <c r="T459" s="42">
        <v>177</v>
      </c>
      <c r="U459" s="44">
        <v>8048511.109375</v>
      </c>
      <c r="V459" s="44">
        <v>7189448.1875</v>
      </c>
      <c r="W459" s="44">
        <v>7087262.765625</v>
      </c>
      <c r="X459" s="44">
        <v>8344791.59375</v>
      </c>
      <c r="Y459" s="44">
        <v>8304184.25</v>
      </c>
      <c r="Z459" s="44">
        <v>8483848.25</v>
      </c>
      <c r="AA459" s="44">
        <v>7559319.71875</v>
      </c>
      <c r="AB459" s="44">
        <v>7972949.9375</v>
      </c>
      <c r="AC459" s="44">
        <v>8102439.328125</v>
      </c>
      <c r="AD459" s="44">
        <v>5218806.859375</v>
      </c>
      <c r="AE459" s="44">
        <v>4907650.85546875</v>
      </c>
      <c r="AF459" s="44">
        <v>5372298.484375</v>
      </c>
      <c r="AG459" s="44">
        <v>9066156.25</v>
      </c>
      <c r="AH459" s="44">
        <v>8719847.40625</v>
      </c>
      <c r="AI459" s="44">
        <v>8517502.9375</v>
      </c>
      <c r="AJ459" s="44">
        <v>8391043.953125</v>
      </c>
      <c r="AK459" s="44">
        <v>7330549.546875</v>
      </c>
      <c r="AL459" s="44">
        <v>7822373.90625</v>
      </c>
      <c r="AM459" s="44">
        <v>10877860.0625</v>
      </c>
      <c r="AN459" s="44">
        <v>8180413.4375</v>
      </c>
      <c r="AO459" s="44">
        <v>8699512.1875</v>
      </c>
      <c r="AP459" s="44">
        <v>8650671.0625</v>
      </c>
      <c r="AQ459" s="44">
        <v>8079087.25</v>
      </c>
      <c r="AR459" s="44">
        <v>8353795.53125</v>
      </c>
      <c r="AS459" s="44">
        <v>11121874.3497505</v>
      </c>
      <c r="AT459" s="44">
        <v>10693144.3284458</v>
      </c>
      <c r="AU459" s="44">
        <v>11176052.5838101</v>
      </c>
      <c r="AV459" s="44">
        <v>8552807.2750068996</v>
      </c>
      <c r="AW459" s="44">
        <v>9011942.2498592306</v>
      </c>
      <c r="AX459" s="44">
        <v>9754903.6651576292</v>
      </c>
      <c r="AY459" s="44">
        <v>8791440.5216179602</v>
      </c>
      <c r="AZ459" s="44">
        <v>10185557.482764</v>
      </c>
      <c r="BA459" s="44">
        <v>10692799.801070301</v>
      </c>
      <c r="BB459" s="44">
        <v>18674852.377620999</v>
      </c>
      <c r="BC459" s="44">
        <v>18750274.433511999</v>
      </c>
      <c r="BD459" s="44">
        <v>21260365.203718901</v>
      </c>
      <c r="BE459" s="44">
        <v>15053321.279730599</v>
      </c>
      <c r="BF459" s="44">
        <v>15070751.3065699</v>
      </c>
      <c r="BG459" s="44">
        <v>15684935.420001701</v>
      </c>
      <c r="BH459" s="44">
        <v>17416830.360683799</v>
      </c>
      <c r="BI459" s="44">
        <v>16345834.5892398</v>
      </c>
      <c r="BJ459" s="44">
        <v>18522692.887187898</v>
      </c>
      <c r="BK459" s="44">
        <v>10877860.0625</v>
      </c>
      <c r="BL459" s="44">
        <v>9285597.0216291901</v>
      </c>
      <c r="BM459" s="44">
        <v>9533242.0755370092</v>
      </c>
      <c r="BN459" s="44">
        <v>10055944.418505499</v>
      </c>
      <c r="BO459" s="44">
        <v>9937414.2948018909</v>
      </c>
      <c r="BP459" s="44">
        <v>10813558.7857149</v>
      </c>
      <c r="BQ459" s="44">
        <v>86.9</v>
      </c>
      <c r="BR459" s="44">
        <v>83.5</v>
      </c>
      <c r="BS459" s="44">
        <v>87.3</v>
      </c>
      <c r="BT459" s="44">
        <v>66.8</v>
      </c>
      <c r="BU459" s="44">
        <v>70.400000000000006</v>
      </c>
      <c r="BV459" s="44">
        <v>76.2</v>
      </c>
      <c r="BW459" s="44">
        <v>68.7</v>
      </c>
      <c r="BX459" s="44">
        <v>79.599999999999994</v>
      </c>
      <c r="BY459" s="44">
        <v>83.5</v>
      </c>
      <c r="BZ459" s="44">
        <v>145.9</v>
      </c>
      <c r="CA459" s="44">
        <v>146.5</v>
      </c>
      <c r="CB459" s="44">
        <v>166.1</v>
      </c>
      <c r="CC459" s="44">
        <v>117.6</v>
      </c>
      <c r="CD459" s="44">
        <v>117.7</v>
      </c>
      <c r="CE459" s="44">
        <v>122.5</v>
      </c>
      <c r="CF459" s="44">
        <v>136</v>
      </c>
      <c r="CG459" s="44">
        <v>127.7</v>
      </c>
      <c r="CH459" s="44">
        <v>144.69999999999999</v>
      </c>
      <c r="CI459" s="44">
        <v>85</v>
      </c>
      <c r="CJ459" s="44">
        <v>72.5</v>
      </c>
      <c r="CK459" s="44">
        <v>74.5</v>
      </c>
      <c r="CL459" s="44">
        <v>78.5</v>
      </c>
      <c r="CM459" s="44">
        <v>77.599999999999994</v>
      </c>
      <c r="CN459" s="44">
        <v>84.5</v>
      </c>
      <c r="CO459" s="45">
        <f t="shared" si="63"/>
        <v>86.9</v>
      </c>
      <c r="CP459" s="45">
        <f t="shared" si="64"/>
        <v>70.400000000000006</v>
      </c>
      <c r="CQ459" s="45">
        <f t="shared" si="65"/>
        <v>79.599999999999994</v>
      </c>
      <c r="CR459" s="45">
        <f t="shared" si="66"/>
        <v>146.5</v>
      </c>
      <c r="CS459" s="45">
        <f t="shared" si="67"/>
        <v>117.7</v>
      </c>
      <c r="CT459" s="45">
        <f t="shared" si="68"/>
        <v>136</v>
      </c>
      <c r="CU459" s="45">
        <f t="shared" si="69"/>
        <v>74.5</v>
      </c>
      <c r="CV459" s="45">
        <f t="shared" si="70"/>
        <v>78.5</v>
      </c>
    </row>
    <row r="460" spans="1:100" s="48" customFormat="1" x14ac:dyDescent="0.25">
      <c r="A460" s="41">
        <v>918</v>
      </c>
      <c r="B460" s="42" t="s">
        <v>3882</v>
      </c>
      <c r="C460" s="42" t="s">
        <v>3883</v>
      </c>
      <c r="D460" s="42" t="b">
        <v>0</v>
      </c>
      <c r="E460" s="46">
        <v>1.3029999999999999</v>
      </c>
      <c r="F460" s="46">
        <f t="shared" si="71"/>
        <v>-1.3029999999999999</v>
      </c>
      <c r="G460" s="46">
        <v>0.38</v>
      </c>
      <c r="H460" s="47">
        <v>0.52544239894031897</v>
      </c>
      <c r="I460" s="47">
        <v>0.97533588446588704</v>
      </c>
      <c r="J460" s="42" t="s">
        <v>3884</v>
      </c>
      <c r="K460" s="42" t="s">
        <v>30</v>
      </c>
      <c r="L460" s="42">
        <v>14</v>
      </c>
      <c r="M460" s="42">
        <v>63.8</v>
      </c>
      <c r="N460" s="42">
        <v>9.33</v>
      </c>
      <c r="O460" s="42" t="b">
        <v>0</v>
      </c>
      <c r="P460" s="42">
        <v>17.356999999999999</v>
      </c>
      <c r="Q460" s="42">
        <v>30.71</v>
      </c>
      <c r="R460" s="42">
        <v>5</v>
      </c>
      <c r="S460" s="42">
        <v>5</v>
      </c>
      <c r="T460" s="42">
        <v>26</v>
      </c>
      <c r="U460" s="44">
        <v>2842456.34375</v>
      </c>
      <c r="V460" s="44">
        <v>2670515.375</v>
      </c>
      <c r="W460" s="44">
        <v>2337988.5625</v>
      </c>
      <c r="X460" s="44">
        <v>1061890.390625</v>
      </c>
      <c r="Y460" s="44">
        <v>867495.220703125</v>
      </c>
      <c r="Z460" s="44">
        <v>1138319.15625</v>
      </c>
      <c r="AA460" s="44">
        <v>1397263.171875</v>
      </c>
      <c r="AB460" s="44">
        <v>1329947.3203125</v>
      </c>
      <c r="AC460" s="44">
        <v>1419622.94140625</v>
      </c>
      <c r="AD460" s="44">
        <v>1758108.25</v>
      </c>
      <c r="AE460" s="44">
        <v>1897823.390625</v>
      </c>
      <c r="AF460" s="44">
        <v>1766344.828125</v>
      </c>
      <c r="AG460" s="44">
        <v>2626124.96875</v>
      </c>
      <c r="AH460" s="44">
        <v>2320209.03125</v>
      </c>
      <c r="AI460" s="44">
        <v>2402842.25</v>
      </c>
      <c r="AJ460" s="44">
        <v>2589494.9375</v>
      </c>
      <c r="AK460" s="44">
        <v>2865425.46875</v>
      </c>
      <c r="AL460" s="44">
        <v>2873139.46875</v>
      </c>
      <c r="AM460" s="44">
        <v>2248136.9375</v>
      </c>
      <c r="AN460" s="44">
        <v>2374491.1875</v>
      </c>
      <c r="AO460" s="44">
        <v>1515769.90625</v>
      </c>
      <c r="AP460" s="44">
        <v>3772335.9375</v>
      </c>
      <c r="AQ460" s="44">
        <v>3321431.3125</v>
      </c>
      <c r="AR460" s="44">
        <v>3402594.875</v>
      </c>
      <c r="AS460" s="44">
        <v>3927862.1685711499</v>
      </c>
      <c r="AT460" s="44">
        <v>3971960.7946904898</v>
      </c>
      <c r="AU460" s="44">
        <v>3686822.9638078702</v>
      </c>
      <c r="AV460" s="44">
        <v>1088360.77643924</v>
      </c>
      <c r="AW460" s="44">
        <v>941431.04194797296</v>
      </c>
      <c r="AX460" s="44">
        <v>1308862.8393868599</v>
      </c>
      <c r="AY460" s="44">
        <v>1625008.13904159</v>
      </c>
      <c r="AZ460" s="44">
        <v>1699026.7073392</v>
      </c>
      <c r="BA460" s="44">
        <v>1873478.25645199</v>
      </c>
      <c r="BB460" s="44">
        <v>6291172.0853680996</v>
      </c>
      <c r="BC460" s="44">
        <v>7250864.09945074</v>
      </c>
      <c r="BD460" s="44">
        <v>6990143.2749610804</v>
      </c>
      <c r="BE460" s="44">
        <v>4360381.8184047202</v>
      </c>
      <c r="BF460" s="44">
        <v>4010080.8718468202</v>
      </c>
      <c r="BG460" s="44">
        <v>4424820.9589421898</v>
      </c>
      <c r="BH460" s="44">
        <v>5374872.81656898</v>
      </c>
      <c r="BI460" s="44">
        <v>6389394.1975945402</v>
      </c>
      <c r="BJ460" s="44">
        <v>6803341.3691965695</v>
      </c>
      <c r="BK460" s="44">
        <v>2248136.9375</v>
      </c>
      <c r="BL460" s="44">
        <v>2695287.7708431501</v>
      </c>
      <c r="BM460" s="44">
        <v>1661035.83001565</v>
      </c>
      <c r="BN460" s="44">
        <v>4385139.6315221703</v>
      </c>
      <c r="BO460" s="44">
        <v>4085416.82775367</v>
      </c>
      <c r="BP460" s="44">
        <v>4404484.1134960102</v>
      </c>
      <c r="BQ460" s="44">
        <v>103</v>
      </c>
      <c r="BR460" s="44">
        <v>104.2</v>
      </c>
      <c r="BS460" s="44">
        <v>96.7</v>
      </c>
      <c r="BT460" s="44">
        <v>28.5</v>
      </c>
      <c r="BU460" s="44">
        <v>24.7</v>
      </c>
      <c r="BV460" s="44">
        <v>34.299999999999997</v>
      </c>
      <c r="BW460" s="44">
        <v>42.6</v>
      </c>
      <c r="BX460" s="44">
        <v>44.6</v>
      </c>
      <c r="BY460" s="44">
        <v>49.1</v>
      </c>
      <c r="BZ460" s="44">
        <v>165</v>
      </c>
      <c r="CA460" s="44">
        <v>190.2</v>
      </c>
      <c r="CB460" s="44">
        <v>183.4</v>
      </c>
      <c r="CC460" s="44">
        <v>114.4</v>
      </c>
      <c r="CD460" s="44">
        <v>105.2</v>
      </c>
      <c r="CE460" s="44">
        <v>116.1</v>
      </c>
      <c r="CF460" s="44">
        <v>141</v>
      </c>
      <c r="CG460" s="44">
        <v>167.6</v>
      </c>
      <c r="CH460" s="44">
        <v>178.5</v>
      </c>
      <c r="CI460" s="44">
        <v>59</v>
      </c>
      <c r="CJ460" s="44">
        <v>70.7</v>
      </c>
      <c r="CK460" s="44">
        <v>43.6</v>
      </c>
      <c r="CL460" s="44">
        <v>115</v>
      </c>
      <c r="CM460" s="44">
        <v>107.2</v>
      </c>
      <c r="CN460" s="44">
        <v>115.5</v>
      </c>
      <c r="CO460" s="45">
        <f t="shared" si="63"/>
        <v>103</v>
      </c>
      <c r="CP460" s="45">
        <f t="shared" si="64"/>
        <v>28.5</v>
      </c>
      <c r="CQ460" s="45">
        <f t="shared" si="65"/>
        <v>44.6</v>
      </c>
      <c r="CR460" s="45">
        <f t="shared" si="66"/>
        <v>183.4</v>
      </c>
      <c r="CS460" s="45">
        <f t="shared" si="67"/>
        <v>114.4</v>
      </c>
      <c r="CT460" s="45">
        <f t="shared" si="68"/>
        <v>167.6</v>
      </c>
      <c r="CU460" s="45">
        <f t="shared" si="69"/>
        <v>59</v>
      </c>
      <c r="CV460" s="45">
        <f t="shared" si="70"/>
        <v>115</v>
      </c>
    </row>
    <row r="461" spans="1:100" s="48" customFormat="1" x14ac:dyDescent="0.25">
      <c r="A461" s="41">
        <v>24</v>
      </c>
      <c r="B461" s="42" t="s">
        <v>3581</v>
      </c>
      <c r="C461" s="42" t="s">
        <v>3582</v>
      </c>
      <c r="D461" s="42" t="b">
        <v>0</v>
      </c>
      <c r="E461" s="46">
        <v>1.302</v>
      </c>
      <c r="F461" s="46">
        <f t="shared" si="71"/>
        <v>-1.302</v>
      </c>
      <c r="G461" s="46">
        <v>0.38</v>
      </c>
      <c r="H461" s="47">
        <v>0.52598194475249405</v>
      </c>
      <c r="I461" s="47">
        <v>0.97533588446588704</v>
      </c>
      <c r="J461" s="42" t="s">
        <v>3583</v>
      </c>
      <c r="K461" s="42" t="s">
        <v>29</v>
      </c>
      <c r="L461" s="42">
        <v>65</v>
      </c>
      <c r="M461" s="42">
        <v>118.1</v>
      </c>
      <c r="N461" s="42">
        <v>9.35</v>
      </c>
      <c r="O461" s="42" t="b">
        <v>0</v>
      </c>
      <c r="P461" s="42">
        <v>568.62599999999998</v>
      </c>
      <c r="Q461" s="42">
        <v>4634.68</v>
      </c>
      <c r="R461" s="42">
        <v>83</v>
      </c>
      <c r="S461" s="42">
        <v>1</v>
      </c>
      <c r="T461" s="42">
        <v>1751</v>
      </c>
      <c r="U461" s="44">
        <v>2557942.25</v>
      </c>
      <c r="V461" s="44">
        <v>2044914.125</v>
      </c>
      <c r="W461" s="44">
        <v>2182522.5</v>
      </c>
      <c r="X461" s="44">
        <v>4553139.5</v>
      </c>
      <c r="Y461" s="44">
        <v>3370456.5</v>
      </c>
      <c r="Z461" s="44">
        <v>3393025.25</v>
      </c>
      <c r="AA461" s="44">
        <v>3302241.75</v>
      </c>
      <c r="AB461" s="44">
        <v>2585157.25</v>
      </c>
      <c r="AC461" s="44">
        <v>2753811</v>
      </c>
      <c r="AD461" s="44">
        <v>626085.4375</v>
      </c>
      <c r="AE461" s="44">
        <v>574749.0625</v>
      </c>
      <c r="AF461" s="44">
        <v>541417.625</v>
      </c>
      <c r="AG461" s="44">
        <v>2752503.25</v>
      </c>
      <c r="AH461" s="44">
        <v>2500727.5</v>
      </c>
      <c r="AI461" s="44">
        <v>2462200.25</v>
      </c>
      <c r="AJ461" s="44">
        <v>1337054.125</v>
      </c>
      <c r="AK461" s="44">
        <v>1125515</v>
      </c>
      <c r="AL461" s="44">
        <v>985105.1875</v>
      </c>
      <c r="AM461" s="44">
        <v>5052451.5</v>
      </c>
      <c r="AN461" s="44">
        <v>4350120</v>
      </c>
      <c r="AO461" s="44">
        <v>4276185.5</v>
      </c>
      <c r="AP461" s="44">
        <v>5376078</v>
      </c>
      <c r="AQ461" s="44">
        <v>5283913.5</v>
      </c>
      <c r="AR461" s="44">
        <v>3446482</v>
      </c>
      <c r="AS461" s="44">
        <v>3534704.9798167301</v>
      </c>
      <c r="AT461" s="44">
        <v>3041479.8615450002</v>
      </c>
      <c r="AU461" s="44">
        <v>3441665.2848905302</v>
      </c>
      <c r="AV461" s="44">
        <v>4666638.36984111</v>
      </c>
      <c r="AW461" s="44">
        <v>3657717.4132019798</v>
      </c>
      <c r="AX461" s="44">
        <v>3901370.4007727099</v>
      </c>
      <c r="AY461" s="44">
        <v>3840486.05076453</v>
      </c>
      <c r="AZ461" s="44">
        <v>3302575.3301187102</v>
      </c>
      <c r="BA461" s="44">
        <v>3634207.9860781198</v>
      </c>
      <c r="BB461" s="44">
        <v>2240369.0031347498</v>
      </c>
      <c r="BC461" s="44">
        <v>2195898.3981653801</v>
      </c>
      <c r="BD461" s="44">
        <v>2142609.2516468298</v>
      </c>
      <c r="BE461" s="44">
        <v>4570218.5803110003</v>
      </c>
      <c r="BF461" s="44">
        <v>4322075.8898816602</v>
      </c>
      <c r="BG461" s="44">
        <v>4534128.3937023804</v>
      </c>
      <c r="BH461" s="44">
        <v>2775250.0175505402</v>
      </c>
      <c r="BI461" s="44">
        <v>2509700.2482646098</v>
      </c>
      <c r="BJ461" s="44">
        <v>2332642.3753611599</v>
      </c>
      <c r="BK461" s="44">
        <v>5052451.5</v>
      </c>
      <c r="BL461" s="44">
        <v>4937826.3854686199</v>
      </c>
      <c r="BM461" s="44">
        <v>4685999.7035208801</v>
      </c>
      <c r="BN461" s="44">
        <v>6249404.3718646104</v>
      </c>
      <c r="BO461" s="44">
        <v>6499303.1913842401</v>
      </c>
      <c r="BP461" s="44">
        <v>4461293.7402516901</v>
      </c>
      <c r="BQ461" s="44">
        <v>91.7</v>
      </c>
      <c r="BR461" s="44">
        <v>78.900000000000006</v>
      </c>
      <c r="BS461" s="44">
        <v>89.3</v>
      </c>
      <c r="BT461" s="44">
        <v>121</v>
      </c>
      <c r="BU461" s="44">
        <v>94.9</v>
      </c>
      <c r="BV461" s="44">
        <v>101.2</v>
      </c>
      <c r="BW461" s="44">
        <v>99.6</v>
      </c>
      <c r="BX461" s="44">
        <v>85.7</v>
      </c>
      <c r="BY461" s="44">
        <v>94.3</v>
      </c>
      <c r="BZ461" s="44">
        <v>58.1</v>
      </c>
      <c r="CA461" s="44">
        <v>57</v>
      </c>
      <c r="CB461" s="44">
        <v>55.6</v>
      </c>
      <c r="CC461" s="44">
        <v>118.5</v>
      </c>
      <c r="CD461" s="44">
        <v>112.1</v>
      </c>
      <c r="CE461" s="44">
        <v>117.6</v>
      </c>
      <c r="CF461" s="44">
        <v>72</v>
      </c>
      <c r="CG461" s="44">
        <v>65.099999999999994</v>
      </c>
      <c r="CH461" s="44">
        <v>60.5</v>
      </c>
      <c r="CI461" s="44">
        <v>131</v>
      </c>
      <c r="CJ461" s="44">
        <v>128.1</v>
      </c>
      <c r="CK461" s="44">
        <v>121.5</v>
      </c>
      <c r="CL461" s="44">
        <v>162.1</v>
      </c>
      <c r="CM461" s="44">
        <v>168.6</v>
      </c>
      <c r="CN461" s="44">
        <v>115.7</v>
      </c>
      <c r="CO461" s="45">
        <f t="shared" si="63"/>
        <v>89.3</v>
      </c>
      <c r="CP461" s="45">
        <f t="shared" si="64"/>
        <v>101.2</v>
      </c>
      <c r="CQ461" s="45">
        <f t="shared" si="65"/>
        <v>94.3</v>
      </c>
      <c r="CR461" s="45">
        <f t="shared" si="66"/>
        <v>57</v>
      </c>
      <c r="CS461" s="45">
        <f t="shared" si="67"/>
        <v>117.6</v>
      </c>
      <c r="CT461" s="45">
        <f t="shared" si="68"/>
        <v>65.099999999999994</v>
      </c>
      <c r="CU461" s="45">
        <f t="shared" si="69"/>
        <v>128.1</v>
      </c>
      <c r="CV461" s="45">
        <f t="shared" si="70"/>
        <v>162.1</v>
      </c>
    </row>
    <row r="462" spans="1:100" s="48" customFormat="1" x14ac:dyDescent="0.25">
      <c r="A462" s="41">
        <v>609</v>
      </c>
      <c r="B462" s="42" t="s">
        <v>3557</v>
      </c>
      <c r="C462" s="42" t="s">
        <v>3558</v>
      </c>
      <c r="D462" s="42" t="b">
        <v>0</v>
      </c>
      <c r="E462" s="46">
        <v>1.3009999999999999</v>
      </c>
      <c r="F462" s="46">
        <f t="shared" si="71"/>
        <v>-1.3009999999999999</v>
      </c>
      <c r="G462" s="46">
        <v>0.38</v>
      </c>
      <c r="H462" s="47">
        <v>0.52729009601532595</v>
      </c>
      <c r="I462" s="47">
        <v>0.97533588446588704</v>
      </c>
      <c r="J462" s="42" t="s">
        <v>3559</v>
      </c>
      <c r="K462" s="42" t="s">
        <v>30</v>
      </c>
      <c r="L462" s="42">
        <v>43</v>
      </c>
      <c r="M462" s="42">
        <v>17.7</v>
      </c>
      <c r="N462" s="42">
        <v>10.86</v>
      </c>
      <c r="O462" s="42" t="b">
        <v>0</v>
      </c>
      <c r="P462" s="42">
        <v>32.462000000000003</v>
      </c>
      <c r="Q462" s="42">
        <v>245.12</v>
      </c>
      <c r="R462" s="42">
        <v>8</v>
      </c>
      <c r="S462" s="42">
        <v>8</v>
      </c>
      <c r="T462" s="42">
        <v>109</v>
      </c>
      <c r="U462" s="44">
        <v>21001371.125</v>
      </c>
      <c r="V462" s="44">
        <v>19155382.6796875</v>
      </c>
      <c r="W462" s="44">
        <v>19554306.78125</v>
      </c>
      <c r="X462" s="44">
        <v>33015555.359375</v>
      </c>
      <c r="Y462" s="44">
        <v>30460021.828125</v>
      </c>
      <c r="Z462" s="44">
        <v>29833190.609375</v>
      </c>
      <c r="AA462" s="44">
        <v>27229780.28125</v>
      </c>
      <c r="AB462" s="44">
        <v>25230094.5625</v>
      </c>
      <c r="AC462" s="44">
        <v>24006328.125</v>
      </c>
      <c r="AD462" s="44">
        <v>16616108.78125</v>
      </c>
      <c r="AE462" s="44">
        <v>15114257.890625</v>
      </c>
      <c r="AF462" s="44">
        <v>15784274.96875</v>
      </c>
      <c r="AG462" s="44">
        <v>30682418.875</v>
      </c>
      <c r="AH462" s="44">
        <v>30079197.5</v>
      </c>
      <c r="AI462" s="44">
        <v>30602394.375</v>
      </c>
      <c r="AJ462" s="44">
        <v>28491863.46875</v>
      </c>
      <c r="AK462" s="44">
        <v>26589115.875</v>
      </c>
      <c r="AL462" s="44">
        <v>27746785.875</v>
      </c>
      <c r="AM462" s="44">
        <v>37900184.28125</v>
      </c>
      <c r="AN462" s="44">
        <v>34287409.4375</v>
      </c>
      <c r="AO462" s="44">
        <v>34068105.75</v>
      </c>
      <c r="AP462" s="44">
        <v>32961487.625</v>
      </c>
      <c r="AQ462" s="44">
        <v>31769492.5</v>
      </c>
      <c r="AR462" s="44">
        <v>30552656.875</v>
      </c>
      <c r="AS462" s="44">
        <v>29020847.1667086</v>
      </c>
      <c r="AT462" s="44">
        <v>28490541.460002601</v>
      </c>
      <c r="AU462" s="44">
        <v>30835594.510080699</v>
      </c>
      <c r="AV462" s="44">
        <v>33838554.132082403</v>
      </c>
      <c r="AW462" s="44">
        <v>33056101.524302501</v>
      </c>
      <c r="AX462" s="44">
        <v>34302817.759468801</v>
      </c>
      <c r="AY462" s="44">
        <v>31668060.442735199</v>
      </c>
      <c r="AZ462" s="44">
        <v>32231806.354787402</v>
      </c>
      <c r="BA462" s="44">
        <v>31681182.691291001</v>
      </c>
      <c r="BB462" s="44">
        <v>59458682.212565601</v>
      </c>
      <c r="BC462" s="44">
        <v>57745852.680676296</v>
      </c>
      <c r="BD462" s="44">
        <v>62464781.3757101</v>
      </c>
      <c r="BE462" s="44">
        <v>50944666.7615778</v>
      </c>
      <c r="BF462" s="44">
        <v>51986701.590532601</v>
      </c>
      <c r="BG462" s="44">
        <v>56354143.108776599</v>
      </c>
      <c r="BH462" s="44">
        <v>59139000.518543802</v>
      </c>
      <c r="BI462" s="44">
        <v>59289046.092343502</v>
      </c>
      <c r="BJ462" s="44">
        <v>65701946.6889138</v>
      </c>
      <c r="BK462" s="44">
        <v>37900184.28125</v>
      </c>
      <c r="BL462" s="44">
        <v>38919679.229504801</v>
      </c>
      <c r="BM462" s="44">
        <v>37333070.1963275</v>
      </c>
      <c r="BN462" s="44">
        <v>38315973.999416701</v>
      </c>
      <c r="BO462" s="44">
        <v>39077014.412500799</v>
      </c>
      <c r="BP462" s="44">
        <v>39548843.390011899</v>
      </c>
      <c r="BQ462" s="44">
        <v>67</v>
      </c>
      <c r="BR462" s="44">
        <v>65.8</v>
      </c>
      <c r="BS462" s="44">
        <v>71.2</v>
      </c>
      <c r="BT462" s="44">
        <v>78.099999999999994</v>
      </c>
      <c r="BU462" s="44">
        <v>76.3</v>
      </c>
      <c r="BV462" s="44">
        <v>79.2</v>
      </c>
      <c r="BW462" s="44">
        <v>73.099999999999994</v>
      </c>
      <c r="BX462" s="44">
        <v>74.400000000000006</v>
      </c>
      <c r="BY462" s="44">
        <v>73.2</v>
      </c>
      <c r="BZ462" s="44">
        <v>137.30000000000001</v>
      </c>
      <c r="CA462" s="44">
        <v>133.30000000000001</v>
      </c>
      <c r="CB462" s="44">
        <v>144.19999999999999</v>
      </c>
      <c r="CC462" s="44">
        <v>117.6</v>
      </c>
      <c r="CD462" s="44">
        <v>120</v>
      </c>
      <c r="CE462" s="44">
        <v>130.1</v>
      </c>
      <c r="CF462" s="44">
        <v>136.6</v>
      </c>
      <c r="CG462" s="44">
        <v>136.9</v>
      </c>
      <c r="CH462" s="44">
        <v>151.69999999999999</v>
      </c>
      <c r="CI462" s="44">
        <v>87.5</v>
      </c>
      <c r="CJ462" s="44">
        <v>89.9</v>
      </c>
      <c r="CK462" s="44">
        <v>86.2</v>
      </c>
      <c r="CL462" s="44">
        <v>88.5</v>
      </c>
      <c r="CM462" s="44">
        <v>90.2</v>
      </c>
      <c r="CN462" s="44">
        <v>91.3</v>
      </c>
      <c r="CO462" s="45">
        <f t="shared" si="63"/>
        <v>67</v>
      </c>
      <c r="CP462" s="45">
        <f t="shared" si="64"/>
        <v>78.099999999999994</v>
      </c>
      <c r="CQ462" s="45">
        <f t="shared" si="65"/>
        <v>73.2</v>
      </c>
      <c r="CR462" s="45">
        <f t="shared" si="66"/>
        <v>137.30000000000001</v>
      </c>
      <c r="CS462" s="45">
        <f t="shared" si="67"/>
        <v>120</v>
      </c>
      <c r="CT462" s="45">
        <f t="shared" si="68"/>
        <v>136.9</v>
      </c>
      <c r="CU462" s="45">
        <f t="shared" si="69"/>
        <v>87.5</v>
      </c>
      <c r="CV462" s="45">
        <f t="shared" si="70"/>
        <v>90.2</v>
      </c>
    </row>
    <row r="463" spans="1:100" s="48" customFormat="1" x14ac:dyDescent="0.25">
      <c r="A463" s="41">
        <v>1303</v>
      </c>
      <c r="B463" s="42" t="s">
        <v>3030</v>
      </c>
      <c r="C463" s="42" t="s">
        <v>3031</v>
      </c>
      <c r="D463" s="42" t="b">
        <v>0</v>
      </c>
      <c r="E463" s="46">
        <v>1.3</v>
      </c>
      <c r="F463" s="46">
        <f t="shared" si="71"/>
        <v>-1.3</v>
      </c>
      <c r="G463" s="46">
        <v>0.38</v>
      </c>
      <c r="H463" s="47">
        <v>0.52893659965207795</v>
      </c>
      <c r="I463" s="47">
        <v>0.97533588446588704</v>
      </c>
      <c r="J463" s="42" t="s">
        <v>3032</v>
      </c>
      <c r="K463" s="42" t="s">
        <v>30</v>
      </c>
      <c r="L463" s="42">
        <v>14</v>
      </c>
      <c r="M463" s="42">
        <v>28.5</v>
      </c>
      <c r="N463" s="42">
        <v>10.64</v>
      </c>
      <c r="O463" s="42" t="b">
        <v>0</v>
      </c>
      <c r="P463" s="42">
        <v>8.6479999999999997</v>
      </c>
      <c r="Q463" s="42">
        <v>34.119999999999997</v>
      </c>
      <c r="R463" s="42">
        <v>2</v>
      </c>
      <c r="S463" s="42">
        <v>2</v>
      </c>
      <c r="T463" s="42">
        <v>15</v>
      </c>
      <c r="U463" s="44">
        <v>876764.9921875</v>
      </c>
      <c r="V463" s="44">
        <v>791794.3203125</v>
      </c>
      <c r="W463" s="44">
        <v>678899.265625</v>
      </c>
      <c r="X463" s="44">
        <v>1419727.21875</v>
      </c>
      <c r="Y463" s="44">
        <v>1049753.6875</v>
      </c>
      <c r="Z463" s="44">
        <v>1032475.75</v>
      </c>
      <c r="AA463" s="44">
        <v>1113098.6875</v>
      </c>
      <c r="AB463" s="44">
        <v>921793.5546875</v>
      </c>
      <c r="AC463" s="44">
        <v>1096920.6875</v>
      </c>
      <c r="AD463" s="44" t="s">
        <v>30</v>
      </c>
      <c r="AE463" s="44" t="s">
        <v>30</v>
      </c>
      <c r="AF463" s="44">
        <v>105733.8828125</v>
      </c>
      <c r="AG463" s="44">
        <v>938412.96875</v>
      </c>
      <c r="AH463" s="44">
        <v>944636.8828125</v>
      </c>
      <c r="AI463" s="44">
        <v>842196.4609375</v>
      </c>
      <c r="AJ463" s="44">
        <v>955837.4921875</v>
      </c>
      <c r="AK463" s="44">
        <v>697420.8671875</v>
      </c>
      <c r="AL463" s="44">
        <v>556022.58203125</v>
      </c>
      <c r="AM463" s="44">
        <v>1127471.65625</v>
      </c>
      <c r="AN463" s="44">
        <v>807939.71875</v>
      </c>
      <c r="AO463" s="44">
        <v>819231.625</v>
      </c>
      <c r="AP463" s="44">
        <v>1742503.375</v>
      </c>
      <c r="AQ463" s="44">
        <v>1496245.1875</v>
      </c>
      <c r="AR463" s="44">
        <v>1283664.640625</v>
      </c>
      <c r="AS463" s="44">
        <v>1211561.98268907</v>
      </c>
      <c r="AT463" s="44">
        <v>1177666.3138439499</v>
      </c>
      <c r="AU463" s="44">
        <v>1070570.42227021</v>
      </c>
      <c r="AV463" s="44">
        <v>1455117.62021053</v>
      </c>
      <c r="AW463" s="44">
        <v>1139223.2305451001</v>
      </c>
      <c r="AX463" s="44">
        <v>1187161.9082603699</v>
      </c>
      <c r="AY463" s="44">
        <v>1294526.6597965001</v>
      </c>
      <c r="AZ463" s="44">
        <v>1177604.4390233399</v>
      </c>
      <c r="BA463" s="44">
        <v>1447607.6690109801</v>
      </c>
      <c r="BB463" s="44" t="s">
        <v>30</v>
      </c>
      <c r="BC463" s="44" t="s">
        <v>30</v>
      </c>
      <c r="BD463" s="44">
        <v>418431.88153803401</v>
      </c>
      <c r="BE463" s="44">
        <v>1558128.0006794001</v>
      </c>
      <c r="BF463" s="44">
        <v>1632641.81958925</v>
      </c>
      <c r="BG463" s="44">
        <v>1550900.2107413399</v>
      </c>
      <c r="BH463" s="44">
        <v>1983979.53184493</v>
      </c>
      <c r="BI463" s="44">
        <v>1555125.71891569</v>
      </c>
      <c r="BJ463" s="44">
        <v>1316612.53332281</v>
      </c>
      <c r="BK463" s="44">
        <v>1127471.65625</v>
      </c>
      <c r="BL463" s="44">
        <v>917093.33561185596</v>
      </c>
      <c r="BM463" s="44">
        <v>897743.83077275904</v>
      </c>
      <c r="BN463" s="44">
        <v>2025567.3763873701</v>
      </c>
      <c r="BO463" s="44">
        <v>1840406.9487912799</v>
      </c>
      <c r="BP463" s="44">
        <v>1661637.8747379901</v>
      </c>
      <c r="BQ463" s="44">
        <v>98.1</v>
      </c>
      <c r="BR463" s="44">
        <v>95.3</v>
      </c>
      <c r="BS463" s="44">
        <v>86.7</v>
      </c>
      <c r="BT463" s="44">
        <v>117.8</v>
      </c>
      <c r="BU463" s="44">
        <v>92.2</v>
      </c>
      <c r="BV463" s="44">
        <v>96.1</v>
      </c>
      <c r="BW463" s="44">
        <v>104.8</v>
      </c>
      <c r="BX463" s="44">
        <v>95.3</v>
      </c>
      <c r="BY463" s="44">
        <v>117.2</v>
      </c>
      <c r="BZ463" s="44" t="s">
        <v>30</v>
      </c>
      <c r="CA463" s="44" t="s">
        <v>30</v>
      </c>
      <c r="CB463" s="44">
        <v>33.9</v>
      </c>
      <c r="CC463" s="44">
        <v>126.1</v>
      </c>
      <c r="CD463" s="44">
        <v>132.19999999999999</v>
      </c>
      <c r="CE463" s="44">
        <v>125.6</v>
      </c>
      <c r="CF463" s="44">
        <v>160.6</v>
      </c>
      <c r="CG463" s="44">
        <v>125.9</v>
      </c>
      <c r="CH463" s="44">
        <v>106.6</v>
      </c>
      <c r="CI463" s="44">
        <v>91.3</v>
      </c>
      <c r="CJ463" s="44">
        <v>74.2</v>
      </c>
      <c r="CK463" s="44">
        <v>72.7</v>
      </c>
      <c r="CL463" s="44">
        <v>164</v>
      </c>
      <c r="CM463" s="44">
        <v>149</v>
      </c>
      <c r="CN463" s="44">
        <v>134.5</v>
      </c>
      <c r="CO463" s="45">
        <f t="shared" si="63"/>
        <v>95.3</v>
      </c>
      <c r="CP463" s="45">
        <f t="shared" si="64"/>
        <v>96.1</v>
      </c>
      <c r="CQ463" s="45">
        <f t="shared" si="65"/>
        <v>104.8</v>
      </c>
      <c r="CR463" s="45">
        <f t="shared" si="66"/>
        <v>33.9</v>
      </c>
      <c r="CS463" s="45">
        <f t="shared" si="67"/>
        <v>126.1</v>
      </c>
      <c r="CT463" s="45">
        <f t="shared" si="68"/>
        <v>125.9</v>
      </c>
      <c r="CU463" s="45">
        <f t="shared" si="69"/>
        <v>74.2</v>
      </c>
      <c r="CV463" s="45">
        <f t="shared" si="70"/>
        <v>149</v>
      </c>
    </row>
    <row r="464" spans="1:100" s="48" customFormat="1" x14ac:dyDescent="0.25">
      <c r="A464" s="41">
        <v>1571</v>
      </c>
      <c r="B464" s="42" t="s">
        <v>3590</v>
      </c>
      <c r="C464" s="42" t="s">
        <v>3591</v>
      </c>
      <c r="D464" s="42" t="b">
        <v>0</v>
      </c>
      <c r="E464" s="46">
        <v>1.3</v>
      </c>
      <c r="F464" s="46">
        <f t="shared" si="71"/>
        <v>-1.3</v>
      </c>
      <c r="G464" s="46">
        <v>0.38</v>
      </c>
      <c r="H464" s="47">
        <v>0.52863071130546502</v>
      </c>
      <c r="I464" s="47">
        <v>0.97533588446588704</v>
      </c>
      <c r="J464" s="42" t="s">
        <v>3592</v>
      </c>
      <c r="K464" s="42" t="s">
        <v>30</v>
      </c>
      <c r="L464" s="42">
        <v>6</v>
      </c>
      <c r="M464" s="42">
        <v>43.7</v>
      </c>
      <c r="N464" s="42">
        <v>9.5</v>
      </c>
      <c r="O464" s="42" t="b">
        <v>0</v>
      </c>
      <c r="P464" s="42">
        <v>4.7039999999999997</v>
      </c>
      <c r="Q464" s="42">
        <v>0</v>
      </c>
      <c r="R464" s="42">
        <v>2</v>
      </c>
      <c r="S464" s="42">
        <v>2</v>
      </c>
      <c r="T464" s="42">
        <v>2</v>
      </c>
      <c r="U464" s="44">
        <v>233347.140625</v>
      </c>
      <c r="V464" s="44">
        <v>136760.8125</v>
      </c>
      <c r="W464" s="44">
        <v>191807.234375</v>
      </c>
      <c r="X464" s="44" t="s">
        <v>30</v>
      </c>
      <c r="Y464" s="44" t="s">
        <v>30</v>
      </c>
      <c r="Z464" s="44">
        <v>174023.1875</v>
      </c>
      <c r="AA464" s="44" t="s">
        <v>30</v>
      </c>
      <c r="AB464" s="44">
        <v>127309.578125</v>
      </c>
      <c r="AC464" s="44" t="s">
        <v>30</v>
      </c>
      <c r="AD464" s="44">
        <v>237698.078125</v>
      </c>
      <c r="AE464" s="44">
        <v>200424.546875</v>
      </c>
      <c r="AF464" s="44">
        <v>216875.359375</v>
      </c>
      <c r="AG464" s="44">
        <v>222796.375</v>
      </c>
      <c r="AH464" s="44">
        <v>298422.40625</v>
      </c>
      <c r="AI464" s="44">
        <v>223761.796875</v>
      </c>
      <c r="AJ464" s="44">
        <v>262831.4375</v>
      </c>
      <c r="AK464" s="44">
        <v>257577.25</v>
      </c>
      <c r="AL464" s="44">
        <v>147955.25</v>
      </c>
      <c r="AM464" s="44" t="s">
        <v>30</v>
      </c>
      <c r="AN464" s="44" t="s">
        <v>30</v>
      </c>
      <c r="AO464" s="44" t="s">
        <v>30</v>
      </c>
      <c r="AP464" s="44">
        <v>366779.21875</v>
      </c>
      <c r="AQ464" s="44">
        <v>299794.21875</v>
      </c>
      <c r="AR464" s="44">
        <v>267193.90625</v>
      </c>
      <c r="AS464" s="44">
        <v>322451.88490599499</v>
      </c>
      <c r="AT464" s="44">
        <v>203409.645413488</v>
      </c>
      <c r="AU464" s="44">
        <v>302464.83137713303</v>
      </c>
      <c r="AV464" s="44" t="s">
        <v>30</v>
      </c>
      <c r="AW464" s="44" t="s">
        <v>30</v>
      </c>
      <c r="AX464" s="44">
        <v>200095.449558066</v>
      </c>
      <c r="AY464" s="44" t="s">
        <v>30</v>
      </c>
      <c r="AZ464" s="44">
        <v>162639.805374875</v>
      </c>
      <c r="BA464" s="44" t="s">
        <v>30</v>
      </c>
      <c r="BB464" s="44">
        <v>850573.05990438606</v>
      </c>
      <c r="BC464" s="44">
        <v>765746.25371543597</v>
      </c>
      <c r="BD464" s="44">
        <v>858263.80596883094</v>
      </c>
      <c r="BE464" s="44">
        <v>369928.04010347201</v>
      </c>
      <c r="BF464" s="44">
        <v>515771.62527848198</v>
      </c>
      <c r="BG464" s="44">
        <v>412056.13419818401</v>
      </c>
      <c r="BH464" s="44">
        <v>545544.81968686904</v>
      </c>
      <c r="BI464" s="44">
        <v>574351.90847950999</v>
      </c>
      <c r="BJ464" s="44">
        <v>350345.009026921</v>
      </c>
      <c r="BK464" s="44" t="s">
        <v>30</v>
      </c>
      <c r="BL464" s="44" t="s">
        <v>30</v>
      </c>
      <c r="BM464" s="44" t="s">
        <v>30</v>
      </c>
      <c r="BN464" s="44">
        <v>426361.30896265502</v>
      </c>
      <c r="BO464" s="44">
        <v>368751.97193906002</v>
      </c>
      <c r="BP464" s="44">
        <v>345868.77325531398</v>
      </c>
      <c r="BQ464" s="44">
        <v>102.2</v>
      </c>
      <c r="BR464" s="44">
        <v>64.400000000000006</v>
      </c>
      <c r="BS464" s="44">
        <v>95.8</v>
      </c>
      <c r="BT464" s="44" t="s">
        <v>30</v>
      </c>
      <c r="BU464" s="44" t="s">
        <v>30</v>
      </c>
      <c r="BV464" s="44">
        <v>63.4</v>
      </c>
      <c r="BW464" s="44" t="s">
        <v>30</v>
      </c>
      <c r="BX464" s="44">
        <v>51.5</v>
      </c>
      <c r="BY464" s="44" t="s">
        <v>30</v>
      </c>
      <c r="BZ464" s="44">
        <v>269.5</v>
      </c>
      <c r="CA464" s="44">
        <v>242.6</v>
      </c>
      <c r="CB464" s="44">
        <v>271.89999999999998</v>
      </c>
      <c r="CC464" s="44">
        <v>117.2</v>
      </c>
      <c r="CD464" s="44">
        <v>163.4</v>
      </c>
      <c r="CE464" s="44">
        <v>130.6</v>
      </c>
      <c r="CF464" s="44">
        <v>172.9</v>
      </c>
      <c r="CG464" s="44">
        <v>182</v>
      </c>
      <c r="CH464" s="44">
        <v>111</v>
      </c>
      <c r="CI464" s="44" t="s">
        <v>30</v>
      </c>
      <c r="CJ464" s="44" t="s">
        <v>30</v>
      </c>
      <c r="CK464" s="44" t="s">
        <v>30</v>
      </c>
      <c r="CL464" s="44">
        <v>135.1</v>
      </c>
      <c r="CM464" s="44">
        <v>116.8</v>
      </c>
      <c r="CN464" s="44">
        <v>109.6</v>
      </c>
      <c r="CO464" s="45">
        <f t="shared" si="63"/>
        <v>95.8</v>
      </c>
      <c r="CP464" s="45">
        <f t="shared" si="64"/>
        <v>63.4</v>
      </c>
      <c r="CQ464" s="45">
        <f t="shared" si="65"/>
        <v>51.5</v>
      </c>
      <c r="CR464" s="45">
        <f t="shared" si="66"/>
        <v>269.5</v>
      </c>
      <c r="CS464" s="45">
        <f t="shared" si="67"/>
        <v>130.6</v>
      </c>
      <c r="CT464" s="45">
        <f t="shared" si="68"/>
        <v>172.9</v>
      </c>
      <c r="CU464" s="45" t="e">
        <f t="shared" si="69"/>
        <v>#NUM!</v>
      </c>
      <c r="CV464" s="45">
        <f t="shared" si="70"/>
        <v>116.8</v>
      </c>
    </row>
    <row r="465" spans="1:100" s="48" customFormat="1" x14ac:dyDescent="0.25">
      <c r="A465" s="41">
        <v>315</v>
      </c>
      <c r="B465" s="42" t="s">
        <v>3369</v>
      </c>
      <c r="C465" s="42" t="s">
        <v>3370</v>
      </c>
      <c r="D465" s="42" t="b">
        <v>0</v>
      </c>
      <c r="E465" s="46">
        <v>1.2989999999999999</v>
      </c>
      <c r="F465" s="46">
        <f t="shared" si="71"/>
        <v>-1.2989999999999999</v>
      </c>
      <c r="G465" s="46">
        <v>0.38</v>
      </c>
      <c r="H465" s="47">
        <v>0.52983033072485297</v>
      </c>
      <c r="I465" s="47">
        <v>0.97533588446588704</v>
      </c>
      <c r="J465" s="42" t="s">
        <v>3371</v>
      </c>
      <c r="K465" s="42" t="s">
        <v>29</v>
      </c>
      <c r="L465" s="42">
        <v>43</v>
      </c>
      <c r="M465" s="42">
        <v>43.9</v>
      </c>
      <c r="N465" s="42">
        <v>5.52</v>
      </c>
      <c r="O465" s="42" t="b">
        <v>0</v>
      </c>
      <c r="P465" s="42">
        <v>71.356999999999999</v>
      </c>
      <c r="Q465" s="42">
        <v>552.29</v>
      </c>
      <c r="R465" s="42">
        <v>15</v>
      </c>
      <c r="S465" s="42">
        <v>15</v>
      </c>
      <c r="T465" s="42">
        <v>189</v>
      </c>
      <c r="U465" s="44">
        <v>21883483.46875</v>
      </c>
      <c r="V465" s="44">
        <v>20818585.3125</v>
      </c>
      <c r="W465" s="44">
        <v>19511302.59375</v>
      </c>
      <c r="X465" s="44">
        <v>40486165.203125</v>
      </c>
      <c r="Y465" s="44">
        <v>37692171.046875</v>
      </c>
      <c r="Z465" s="44">
        <v>35203933.71875</v>
      </c>
      <c r="AA465" s="44">
        <v>40490892.363281302</v>
      </c>
      <c r="AB465" s="44">
        <v>37059053.816406302</v>
      </c>
      <c r="AC465" s="44">
        <v>36034197.75</v>
      </c>
      <c r="AD465" s="44">
        <v>13423441.078125</v>
      </c>
      <c r="AE465" s="44">
        <v>11842804.8125</v>
      </c>
      <c r="AF465" s="44">
        <v>12879032.1171875</v>
      </c>
      <c r="AG465" s="44">
        <v>28110175.8125</v>
      </c>
      <c r="AH465" s="44">
        <v>27419767.3984375</v>
      </c>
      <c r="AI465" s="44">
        <v>25783110.144531298</v>
      </c>
      <c r="AJ465" s="44">
        <v>16383938.375</v>
      </c>
      <c r="AK465" s="44">
        <v>15232048.0859375</v>
      </c>
      <c r="AL465" s="44">
        <v>14565839.296875</v>
      </c>
      <c r="AM465" s="44">
        <v>51674857.375</v>
      </c>
      <c r="AN465" s="44">
        <v>44794313.5625</v>
      </c>
      <c r="AO465" s="44">
        <v>44771762.21875</v>
      </c>
      <c r="AP465" s="44">
        <v>51997644.5625</v>
      </c>
      <c r="AQ465" s="44">
        <v>48176091.4296875</v>
      </c>
      <c r="AR465" s="44">
        <v>47599689.3046875</v>
      </c>
      <c r="AS465" s="44">
        <v>30239798.413247101</v>
      </c>
      <c r="AT465" s="44">
        <v>30964287.057201199</v>
      </c>
      <c r="AU465" s="44">
        <v>30767780.309208199</v>
      </c>
      <c r="AV465" s="44">
        <v>41495388.398407102</v>
      </c>
      <c r="AW465" s="44">
        <v>40904640.181394503</v>
      </c>
      <c r="AX465" s="44">
        <v>40478208.937907502</v>
      </c>
      <c r="AY465" s="44">
        <v>47090649.042938702</v>
      </c>
      <c r="AZ465" s="44">
        <v>47343470.843642101</v>
      </c>
      <c r="BA465" s="44">
        <v>47554378.000148997</v>
      </c>
      <c r="BB465" s="44">
        <v>48034117.2395292</v>
      </c>
      <c r="BC465" s="44">
        <v>45246870.006950103</v>
      </c>
      <c r="BD465" s="44">
        <v>50967556.452456802</v>
      </c>
      <c r="BE465" s="44">
        <v>46673749.720039897</v>
      </c>
      <c r="BF465" s="44">
        <v>47390335.643907599</v>
      </c>
      <c r="BG465" s="44">
        <v>47479457.361063503</v>
      </c>
      <c r="BH465" s="44">
        <v>34007243.5457808</v>
      </c>
      <c r="BI465" s="44">
        <v>33964784.887678802</v>
      </c>
      <c r="BJ465" s="44">
        <v>34490625.374553099</v>
      </c>
      <c r="BK465" s="44">
        <v>51674857.375</v>
      </c>
      <c r="BL465" s="44">
        <v>50846078.5973415</v>
      </c>
      <c r="BM465" s="44">
        <v>49062526.516487598</v>
      </c>
      <c r="BN465" s="44">
        <v>60444492.668363303</v>
      </c>
      <c r="BO465" s="44">
        <v>59257409.262544997</v>
      </c>
      <c r="BP465" s="44">
        <v>61615350.358112201</v>
      </c>
      <c r="BQ465" s="44">
        <v>67.3</v>
      </c>
      <c r="BR465" s="44">
        <v>68.900000000000006</v>
      </c>
      <c r="BS465" s="44">
        <v>68.5</v>
      </c>
      <c r="BT465" s="44">
        <v>92.4</v>
      </c>
      <c r="BU465" s="44">
        <v>91.1</v>
      </c>
      <c r="BV465" s="44">
        <v>90.1</v>
      </c>
      <c r="BW465" s="44">
        <v>104.8</v>
      </c>
      <c r="BX465" s="44">
        <v>105.4</v>
      </c>
      <c r="BY465" s="44">
        <v>105.9</v>
      </c>
      <c r="BZ465" s="44">
        <v>106.9</v>
      </c>
      <c r="CA465" s="44">
        <v>100.7</v>
      </c>
      <c r="CB465" s="44">
        <v>113.5</v>
      </c>
      <c r="CC465" s="44">
        <v>103.9</v>
      </c>
      <c r="CD465" s="44">
        <v>105.5</v>
      </c>
      <c r="CE465" s="44">
        <v>105.7</v>
      </c>
      <c r="CF465" s="44">
        <v>75.7</v>
      </c>
      <c r="CG465" s="44">
        <v>75.599999999999994</v>
      </c>
      <c r="CH465" s="44">
        <v>76.8</v>
      </c>
      <c r="CI465" s="44">
        <v>115</v>
      </c>
      <c r="CJ465" s="44">
        <v>113.2</v>
      </c>
      <c r="CK465" s="44">
        <v>109.2</v>
      </c>
      <c r="CL465" s="44">
        <v>134.6</v>
      </c>
      <c r="CM465" s="44">
        <v>131.9</v>
      </c>
      <c r="CN465" s="44">
        <v>137.19999999999999</v>
      </c>
      <c r="CO465" s="45">
        <f t="shared" si="63"/>
        <v>68.5</v>
      </c>
      <c r="CP465" s="45">
        <f t="shared" si="64"/>
        <v>91.1</v>
      </c>
      <c r="CQ465" s="45">
        <f t="shared" si="65"/>
        <v>105.4</v>
      </c>
      <c r="CR465" s="45">
        <f t="shared" si="66"/>
        <v>106.9</v>
      </c>
      <c r="CS465" s="45">
        <f t="shared" si="67"/>
        <v>105.5</v>
      </c>
      <c r="CT465" s="45">
        <f t="shared" si="68"/>
        <v>75.7</v>
      </c>
      <c r="CU465" s="45">
        <f t="shared" si="69"/>
        <v>113.2</v>
      </c>
      <c r="CV465" s="45">
        <f t="shared" si="70"/>
        <v>134.6</v>
      </c>
    </row>
    <row r="466" spans="1:100" s="48" customFormat="1" x14ac:dyDescent="0.25">
      <c r="A466" s="41">
        <v>1150</v>
      </c>
      <c r="B466" s="42" t="s">
        <v>4208</v>
      </c>
      <c r="C466" s="42" t="s">
        <v>4209</v>
      </c>
      <c r="D466" s="42" t="b">
        <v>0</v>
      </c>
      <c r="E466" s="46">
        <v>1.2989999999999999</v>
      </c>
      <c r="F466" s="46">
        <f t="shared" si="71"/>
        <v>-1.2989999999999999</v>
      </c>
      <c r="G466" s="46">
        <v>0.38</v>
      </c>
      <c r="H466" s="47">
        <v>0.52910844885846298</v>
      </c>
      <c r="I466" s="47">
        <v>0.97533588446588704</v>
      </c>
      <c r="J466" s="42" t="s">
        <v>4210</v>
      </c>
      <c r="K466" s="42" t="s">
        <v>30</v>
      </c>
      <c r="L466" s="42">
        <v>35</v>
      </c>
      <c r="M466" s="42">
        <v>7.8</v>
      </c>
      <c r="N466" s="42">
        <v>10.7</v>
      </c>
      <c r="O466" s="42" t="b">
        <v>0</v>
      </c>
      <c r="P466" s="42">
        <v>12.086</v>
      </c>
      <c r="Q466" s="42">
        <v>25.97</v>
      </c>
      <c r="R466" s="42">
        <v>3</v>
      </c>
      <c r="S466" s="42">
        <v>3</v>
      </c>
      <c r="T466" s="42">
        <v>14</v>
      </c>
      <c r="U466" s="44">
        <v>497069.171875</v>
      </c>
      <c r="V466" s="44">
        <v>614873</v>
      </c>
      <c r="W466" s="44">
        <v>453350.703125</v>
      </c>
      <c r="X466" s="44">
        <v>1446925</v>
      </c>
      <c r="Y466" s="44">
        <v>1148809.625</v>
      </c>
      <c r="Z466" s="44">
        <v>1234790.90625</v>
      </c>
      <c r="AA466" s="44">
        <v>1334585.78125</v>
      </c>
      <c r="AB466" s="44">
        <v>1193101.84375</v>
      </c>
      <c r="AC466" s="44">
        <v>2183334.65625</v>
      </c>
      <c r="AD466" s="44" t="s">
        <v>30</v>
      </c>
      <c r="AE466" s="44" t="s">
        <v>30</v>
      </c>
      <c r="AF466" s="44">
        <v>988235.3125</v>
      </c>
      <c r="AG466" s="44">
        <v>442933.96875</v>
      </c>
      <c r="AH466" s="44">
        <v>1453393.875</v>
      </c>
      <c r="AI466" s="44">
        <v>1326354.078125</v>
      </c>
      <c r="AJ466" s="44">
        <v>811401.1171875</v>
      </c>
      <c r="AK466" s="44">
        <v>780270.25</v>
      </c>
      <c r="AL466" s="44">
        <v>785681.234375</v>
      </c>
      <c r="AM466" s="44">
        <v>4313181.46875</v>
      </c>
      <c r="AN466" s="44">
        <v>3461437.625</v>
      </c>
      <c r="AO466" s="44">
        <v>3723882.9375</v>
      </c>
      <c r="AP466" s="44">
        <v>3381325.75</v>
      </c>
      <c r="AQ466" s="44">
        <v>2914924.0625</v>
      </c>
      <c r="AR466" s="44">
        <v>2905549.375</v>
      </c>
      <c r="AS466" s="44">
        <v>686877.46063850296</v>
      </c>
      <c r="AT466" s="44">
        <v>914524.39202441403</v>
      </c>
      <c r="AU466" s="44">
        <v>714898.18630782596</v>
      </c>
      <c r="AV466" s="44">
        <v>1482993.3770494701</v>
      </c>
      <c r="AW466" s="44">
        <v>1246721.6146585899</v>
      </c>
      <c r="AX466" s="44">
        <v>1419788.0469021201</v>
      </c>
      <c r="AY466" s="44">
        <v>1552114.73431323</v>
      </c>
      <c r="AZ466" s="44">
        <v>1524204.6554374599</v>
      </c>
      <c r="BA466" s="44">
        <v>2881349.6075165998</v>
      </c>
      <c r="BB466" s="44" t="s">
        <v>30</v>
      </c>
      <c r="BC466" s="44" t="s">
        <v>30</v>
      </c>
      <c r="BD466" s="44">
        <v>3910848.1615584502</v>
      </c>
      <c r="BE466" s="44">
        <v>735441.47634780896</v>
      </c>
      <c r="BF466" s="44">
        <v>2511940.4755772799</v>
      </c>
      <c r="BG466" s="44">
        <v>2442473.8344208598</v>
      </c>
      <c r="BH466" s="44">
        <v>1684180.8589574799</v>
      </c>
      <c r="BI466" s="44">
        <v>1739865.2529184299</v>
      </c>
      <c r="BJ466" s="44">
        <v>1860424.00759278</v>
      </c>
      <c r="BK466" s="44">
        <v>4313181.46875</v>
      </c>
      <c r="BL466" s="44">
        <v>3929081.9647225402</v>
      </c>
      <c r="BM466" s="44">
        <v>4080766.4543718798</v>
      </c>
      <c r="BN466" s="44">
        <v>3930611.1118083401</v>
      </c>
      <c r="BO466" s="44">
        <v>3585406.0181055102</v>
      </c>
      <c r="BP466" s="44">
        <v>3761084.2704762998</v>
      </c>
      <c r="BQ466" s="44">
        <v>32.4</v>
      </c>
      <c r="BR466" s="44">
        <v>43.1</v>
      </c>
      <c r="BS466" s="44">
        <v>33.700000000000003</v>
      </c>
      <c r="BT466" s="44">
        <v>69.900000000000006</v>
      </c>
      <c r="BU466" s="44">
        <v>58.8</v>
      </c>
      <c r="BV466" s="44">
        <v>66.900000000000006</v>
      </c>
      <c r="BW466" s="44">
        <v>73.2</v>
      </c>
      <c r="BX466" s="44">
        <v>71.900000000000006</v>
      </c>
      <c r="BY466" s="44">
        <v>135.80000000000001</v>
      </c>
      <c r="BZ466" s="44" t="s">
        <v>30</v>
      </c>
      <c r="CA466" s="44" t="s">
        <v>30</v>
      </c>
      <c r="CB466" s="44">
        <v>184.4</v>
      </c>
      <c r="CC466" s="44">
        <v>34.700000000000003</v>
      </c>
      <c r="CD466" s="44">
        <v>118.4</v>
      </c>
      <c r="CE466" s="44">
        <v>115.1</v>
      </c>
      <c r="CF466" s="44">
        <v>79.400000000000006</v>
      </c>
      <c r="CG466" s="44">
        <v>82</v>
      </c>
      <c r="CH466" s="44">
        <v>87.7</v>
      </c>
      <c r="CI466" s="44">
        <v>203.3</v>
      </c>
      <c r="CJ466" s="44">
        <v>185.2</v>
      </c>
      <c r="CK466" s="44">
        <v>192.4</v>
      </c>
      <c r="CL466" s="44">
        <v>185.3</v>
      </c>
      <c r="CM466" s="44">
        <v>169</v>
      </c>
      <c r="CN466" s="44">
        <v>177.3</v>
      </c>
      <c r="CO466" s="45">
        <f t="shared" si="63"/>
        <v>33.700000000000003</v>
      </c>
      <c r="CP466" s="45">
        <f t="shared" si="64"/>
        <v>66.900000000000006</v>
      </c>
      <c r="CQ466" s="45">
        <f t="shared" si="65"/>
        <v>73.2</v>
      </c>
      <c r="CR466" s="45">
        <f t="shared" si="66"/>
        <v>184.4</v>
      </c>
      <c r="CS466" s="45">
        <f t="shared" si="67"/>
        <v>115.1</v>
      </c>
      <c r="CT466" s="45">
        <f t="shared" si="68"/>
        <v>82</v>
      </c>
      <c r="CU466" s="45">
        <f t="shared" si="69"/>
        <v>192.4</v>
      </c>
      <c r="CV466" s="45">
        <f t="shared" si="70"/>
        <v>177.3</v>
      </c>
    </row>
    <row r="467" spans="1:100" s="48" customFormat="1" x14ac:dyDescent="0.25">
      <c r="A467" s="41">
        <v>207</v>
      </c>
      <c r="B467" s="42" t="s">
        <v>3273</v>
      </c>
      <c r="C467" s="42" t="s">
        <v>3274</v>
      </c>
      <c r="D467" s="42" t="b">
        <v>0</v>
      </c>
      <c r="E467" s="46">
        <v>1.298</v>
      </c>
      <c r="F467" s="46">
        <f t="shared" si="71"/>
        <v>-1.298</v>
      </c>
      <c r="G467" s="46">
        <v>0.38</v>
      </c>
      <c r="H467" s="47">
        <v>0.531028584633776</v>
      </c>
      <c r="I467" s="47">
        <v>0.97533588446588704</v>
      </c>
      <c r="J467" s="42" t="s">
        <v>3275</v>
      </c>
      <c r="K467" s="42" t="s">
        <v>30</v>
      </c>
      <c r="L467" s="42">
        <v>43</v>
      </c>
      <c r="M467" s="42">
        <v>66.900000000000006</v>
      </c>
      <c r="N467" s="42">
        <v>8.18</v>
      </c>
      <c r="O467" s="42" t="b">
        <v>0</v>
      </c>
      <c r="P467" s="42">
        <v>110.776</v>
      </c>
      <c r="Q467" s="42">
        <v>460</v>
      </c>
      <c r="R467" s="42">
        <v>17</v>
      </c>
      <c r="S467" s="42">
        <v>17</v>
      </c>
      <c r="T467" s="42">
        <v>242</v>
      </c>
      <c r="U467" s="44">
        <v>37242029.359375</v>
      </c>
      <c r="V467" s="44">
        <v>31614318.265625</v>
      </c>
      <c r="W467" s="44">
        <v>33780107.109375</v>
      </c>
      <c r="X467" s="44">
        <v>40872826.625</v>
      </c>
      <c r="Y467" s="44">
        <v>35538835.375</v>
      </c>
      <c r="Z467" s="44">
        <v>34400076.5703125</v>
      </c>
      <c r="AA467" s="44">
        <v>33465601.214843798</v>
      </c>
      <c r="AB467" s="44">
        <v>28691922.1484375</v>
      </c>
      <c r="AC467" s="44">
        <v>29898274.921875</v>
      </c>
      <c r="AD467" s="44">
        <v>20784096.111328099</v>
      </c>
      <c r="AE467" s="44">
        <v>20935181.910156298</v>
      </c>
      <c r="AF467" s="44">
        <v>20914569.6875</v>
      </c>
      <c r="AG467" s="44">
        <v>34731369.751953103</v>
      </c>
      <c r="AH467" s="44">
        <v>33671281.78125</v>
      </c>
      <c r="AI467" s="44">
        <v>29773581.796875</v>
      </c>
      <c r="AJ467" s="44">
        <v>31780592.203125</v>
      </c>
      <c r="AK467" s="44">
        <v>29873218.0625</v>
      </c>
      <c r="AL467" s="44">
        <v>30485246.171875</v>
      </c>
      <c r="AM467" s="44">
        <v>51338775.8125</v>
      </c>
      <c r="AN467" s="44">
        <v>45134145.6171875</v>
      </c>
      <c r="AO467" s="44">
        <v>46665013.40625</v>
      </c>
      <c r="AP467" s="44">
        <v>41619996.9140625</v>
      </c>
      <c r="AQ467" s="44">
        <v>34832345.363281302</v>
      </c>
      <c r="AR467" s="44">
        <v>37731129.082031302</v>
      </c>
      <c r="AS467" s="44">
        <v>51463079.995282799</v>
      </c>
      <c r="AT467" s="44">
        <v>47021198.184238099</v>
      </c>
      <c r="AU467" s="44">
        <v>53268555.975124903</v>
      </c>
      <c r="AV467" s="44">
        <v>41891688.364059202</v>
      </c>
      <c r="AW467" s="44">
        <v>38567777.687104397</v>
      </c>
      <c r="AX467" s="44">
        <v>39553917.412118301</v>
      </c>
      <c r="AY467" s="44">
        <v>38920280.335640401</v>
      </c>
      <c r="AZ467" s="44">
        <v>36654340.567142099</v>
      </c>
      <c r="BA467" s="44">
        <v>39456792.601611897</v>
      </c>
      <c r="BB467" s="44">
        <v>74373307.374671102</v>
      </c>
      <c r="BC467" s="44">
        <v>79985397.839275002</v>
      </c>
      <c r="BD467" s="44">
        <v>82767439.472717196</v>
      </c>
      <c r="BE467" s="44">
        <v>57667489.170095503</v>
      </c>
      <c r="BF467" s="44">
        <v>58194999.322458103</v>
      </c>
      <c r="BG467" s="44">
        <v>54827889.245576702</v>
      </c>
      <c r="BH467" s="44">
        <v>65965234.630639501</v>
      </c>
      <c r="BI467" s="44">
        <v>66612015.644322</v>
      </c>
      <c r="BJ467" s="44">
        <v>72186379.633527398</v>
      </c>
      <c r="BK467" s="44">
        <v>51338775.8125</v>
      </c>
      <c r="BL467" s="44">
        <v>51231822.3667695</v>
      </c>
      <c r="BM467" s="44">
        <v>51137220.073003203</v>
      </c>
      <c r="BN467" s="44">
        <v>48381029.938876197</v>
      </c>
      <c r="BO467" s="44">
        <v>42844375.3636337</v>
      </c>
      <c r="BP467" s="44">
        <v>48841006.5644603</v>
      </c>
      <c r="BQ467" s="44">
        <v>95.5</v>
      </c>
      <c r="BR467" s="44">
        <v>87.3</v>
      </c>
      <c r="BS467" s="44">
        <v>98.9</v>
      </c>
      <c r="BT467" s="44">
        <v>77.7</v>
      </c>
      <c r="BU467" s="44">
        <v>71.599999999999994</v>
      </c>
      <c r="BV467" s="44">
        <v>73.400000000000006</v>
      </c>
      <c r="BW467" s="44">
        <v>72.2</v>
      </c>
      <c r="BX467" s="44">
        <v>68</v>
      </c>
      <c r="BY467" s="44">
        <v>73.2</v>
      </c>
      <c r="BZ467" s="44">
        <v>138</v>
      </c>
      <c r="CA467" s="44">
        <v>148.4</v>
      </c>
      <c r="CB467" s="44">
        <v>153.6</v>
      </c>
      <c r="CC467" s="44">
        <v>107</v>
      </c>
      <c r="CD467" s="44">
        <v>108</v>
      </c>
      <c r="CE467" s="44">
        <v>101.8</v>
      </c>
      <c r="CF467" s="44">
        <v>122.4</v>
      </c>
      <c r="CG467" s="44">
        <v>123.6</v>
      </c>
      <c r="CH467" s="44">
        <v>134</v>
      </c>
      <c r="CI467" s="44">
        <v>95.3</v>
      </c>
      <c r="CJ467" s="44">
        <v>95.1</v>
      </c>
      <c r="CK467" s="44">
        <v>94.9</v>
      </c>
      <c r="CL467" s="44">
        <v>89.8</v>
      </c>
      <c r="CM467" s="44">
        <v>79.5</v>
      </c>
      <c r="CN467" s="44">
        <v>90.6</v>
      </c>
      <c r="CO467" s="45">
        <f t="shared" si="63"/>
        <v>95.5</v>
      </c>
      <c r="CP467" s="45">
        <f t="shared" si="64"/>
        <v>73.400000000000006</v>
      </c>
      <c r="CQ467" s="45">
        <f t="shared" si="65"/>
        <v>72.2</v>
      </c>
      <c r="CR467" s="45">
        <f t="shared" si="66"/>
        <v>148.4</v>
      </c>
      <c r="CS467" s="45">
        <f t="shared" si="67"/>
        <v>107</v>
      </c>
      <c r="CT467" s="45">
        <f t="shared" si="68"/>
        <v>123.6</v>
      </c>
      <c r="CU467" s="45">
        <f t="shared" si="69"/>
        <v>95.1</v>
      </c>
      <c r="CV467" s="45">
        <f t="shared" si="70"/>
        <v>89.8</v>
      </c>
    </row>
    <row r="468" spans="1:100" s="48" customFormat="1" x14ac:dyDescent="0.25">
      <c r="A468" s="41">
        <v>865</v>
      </c>
      <c r="B468" s="42" t="s">
        <v>2677</v>
      </c>
      <c r="C468" s="42" t="s">
        <v>2678</v>
      </c>
      <c r="D468" s="42" t="b">
        <v>0</v>
      </c>
      <c r="E468" s="46">
        <v>1.298</v>
      </c>
      <c r="F468" s="46">
        <f t="shared" si="71"/>
        <v>-1.298</v>
      </c>
      <c r="G468" s="46">
        <v>0.38</v>
      </c>
      <c r="H468" s="47">
        <v>0.53014577008318198</v>
      </c>
      <c r="I468" s="47">
        <v>0.97533588446588704</v>
      </c>
      <c r="J468" s="42" t="s">
        <v>2679</v>
      </c>
      <c r="K468" s="42" t="s">
        <v>30</v>
      </c>
      <c r="L468" s="42">
        <v>13</v>
      </c>
      <c r="M468" s="42">
        <v>46.2</v>
      </c>
      <c r="N468" s="42">
        <v>9.57</v>
      </c>
      <c r="O468" s="42" t="b">
        <v>0</v>
      </c>
      <c r="P468" s="42">
        <v>19.684000000000001</v>
      </c>
      <c r="Q468" s="42">
        <v>55.71</v>
      </c>
      <c r="R468" s="42">
        <v>4</v>
      </c>
      <c r="S468" s="42">
        <v>3</v>
      </c>
      <c r="T468" s="42">
        <v>28</v>
      </c>
      <c r="U468" s="44">
        <v>2250255.84375</v>
      </c>
      <c r="V468" s="44">
        <v>2352977.875</v>
      </c>
      <c r="W468" s="44">
        <v>2460752.625</v>
      </c>
      <c r="X468" s="44">
        <v>1120451.9375</v>
      </c>
      <c r="Y468" s="44">
        <v>699256</v>
      </c>
      <c r="Z468" s="44">
        <v>972369.15625</v>
      </c>
      <c r="AA468" s="44">
        <v>1060015.9375</v>
      </c>
      <c r="AB468" s="44">
        <v>1132052.84375</v>
      </c>
      <c r="AC468" s="44">
        <v>1047380.3125</v>
      </c>
      <c r="AD468" s="44">
        <v>443623.65625</v>
      </c>
      <c r="AE468" s="44">
        <v>366754.03125</v>
      </c>
      <c r="AF468" s="44">
        <v>436902.65625</v>
      </c>
      <c r="AG468" s="44">
        <v>1210778.625</v>
      </c>
      <c r="AH468" s="44">
        <v>1389517.546875</v>
      </c>
      <c r="AI468" s="44">
        <v>942368.5625</v>
      </c>
      <c r="AJ468" s="44">
        <v>964447.6875</v>
      </c>
      <c r="AK468" s="44">
        <v>1110148.234375</v>
      </c>
      <c r="AL468" s="44">
        <v>1189758.734375</v>
      </c>
      <c r="AM468" s="44">
        <v>732252.25</v>
      </c>
      <c r="AN468" s="44">
        <v>548587.5</v>
      </c>
      <c r="AO468" s="44">
        <v>474314.8125</v>
      </c>
      <c r="AP468" s="44">
        <v>1554463.375</v>
      </c>
      <c r="AQ468" s="44">
        <v>2093593.1875</v>
      </c>
      <c r="AR468" s="44">
        <v>2229658.59375</v>
      </c>
      <c r="AS468" s="44">
        <v>3109527.0179632902</v>
      </c>
      <c r="AT468" s="44">
        <v>3499674.99073999</v>
      </c>
      <c r="AU468" s="44">
        <v>3880412.1763536101</v>
      </c>
      <c r="AV468" s="44">
        <v>1148382.1225113601</v>
      </c>
      <c r="AW468" s="44">
        <v>758852.94691860501</v>
      </c>
      <c r="AX468" s="44">
        <v>1118050.1072952801</v>
      </c>
      <c r="AY468" s="44">
        <v>1232791.7607960801</v>
      </c>
      <c r="AZ468" s="44">
        <v>1446213.6855154501</v>
      </c>
      <c r="BA468" s="44">
        <v>1382229.17119167</v>
      </c>
      <c r="BB468" s="44">
        <v>1587452.1734420699</v>
      </c>
      <c r="BC468" s="44">
        <v>1401228.19207307</v>
      </c>
      <c r="BD468" s="44">
        <v>1729001.1076944999</v>
      </c>
      <c r="BE468" s="44">
        <v>2010360.19434978</v>
      </c>
      <c r="BF468" s="44">
        <v>2401541.2666577799</v>
      </c>
      <c r="BG468" s="44">
        <v>1735366.5919592599</v>
      </c>
      <c r="BH468" s="44">
        <v>2001851.24267947</v>
      </c>
      <c r="BI468" s="44">
        <v>2475435.06698841</v>
      </c>
      <c r="BJ468" s="44">
        <v>2817243.9608223899</v>
      </c>
      <c r="BK468" s="44">
        <v>732252.25</v>
      </c>
      <c r="BL468" s="44">
        <v>622702.32366883405</v>
      </c>
      <c r="BM468" s="44">
        <v>519771.43431933899</v>
      </c>
      <c r="BN468" s="44">
        <v>1806980.8904611201</v>
      </c>
      <c r="BO468" s="44">
        <v>2575155.1165587902</v>
      </c>
      <c r="BP468" s="44">
        <v>2886178.4066173099</v>
      </c>
      <c r="BQ468" s="44">
        <v>166.3</v>
      </c>
      <c r="BR468" s="44">
        <v>187.2</v>
      </c>
      <c r="BS468" s="44">
        <v>207.5</v>
      </c>
      <c r="BT468" s="44">
        <v>61.4</v>
      </c>
      <c r="BU468" s="44">
        <v>40.6</v>
      </c>
      <c r="BV468" s="44">
        <v>59.8</v>
      </c>
      <c r="BW468" s="44">
        <v>65.900000000000006</v>
      </c>
      <c r="BX468" s="44">
        <v>77.3</v>
      </c>
      <c r="BY468" s="44">
        <v>73.900000000000006</v>
      </c>
      <c r="BZ468" s="44">
        <v>84.9</v>
      </c>
      <c r="CA468" s="44">
        <v>74.900000000000006</v>
      </c>
      <c r="CB468" s="44">
        <v>92.5</v>
      </c>
      <c r="CC468" s="44">
        <v>107.5</v>
      </c>
      <c r="CD468" s="44">
        <v>128.4</v>
      </c>
      <c r="CE468" s="44">
        <v>92.8</v>
      </c>
      <c r="CF468" s="44">
        <v>107.1</v>
      </c>
      <c r="CG468" s="44">
        <v>132.4</v>
      </c>
      <c r="CH468" s="44">
        <v>150.69999999999999</v>
      </c>
      <c r="CI468" s="44">
        <v>39.200000000000003</v>
      </c>
      <c r="CJ468" s="44">
        <v>33.299999999999997</v>
      </c>
      <c r="CK468" s="44">
        <v>27.8</v>
      </c>
      <c r="CL468" s="44">
        <v>96.6</v>
      </c>
      <c r="CM468" s="44">
        <v>137.69999999999999</v>
      </c>
      <c r="CN468" s="44">
        <v>154.30000000000001</v>
      </c>
      <c r="CO468" s="45">
        <f t="shared" si="63"/>
        <v>187.2</v>
      </c>
      <c r="CP468" s="45">
        <f t="shared" si="64"/>
        <v>59.8</v>
      </c>
      <c r="CQ468" s="45">
        <f t="shared" si="65"/>
        <v>73.900000000000006</v>
      </c>
      <c r="CR468" s="45">
        <f t="shared" si="66"/>
        <v>84.9</v>
      </c>
      <c r="CS468" s="45">
        <f t="shared" si="67"/>
        <v>107.5</v>
      </c>
      <c r="CT468" s="45">
        <f t="shared" si="68"/>
        <v>132.4</v>
      </c>
      <c r="CU468" s="45">
        <f t="shared" si="69"/>
        <v>33.299999999999997</v>
      </c>
      <c r="CV468" s="45">
        <f t="shared" si="70"/>
        <v>137.69999999999999</v>
      </c>
    </row>
    <row r="469" spans="1:100" s="48" customFormat="1" x14ac:dyDescent="0.25">
      <c r="A469" s="41">
        <v>367</v>
      </c>
      <c r="B469" s="42" t="s">
        <v>2982</v>
      </c>
      <c r="C469" s="42" t="s">
        <v>2983</v>
      </c>
      <c r="D469" s="42" t="b">
        <v>0</v>
      </c>
      <c r="E469" s="46">
        <v>1.2969999999999999</v>
      </c>
      <c r="F469" s="46">
        <f t="shared" si="71"/>
        <v>-1.2969999999999999</v>
      </c>
      <c r="G469" s="46">
        <v>0.38</v>
      </c>
      <c r="H469" s="47">
        <v>0.53131439621514498</v>
      </c>
      <c r="I469" s="47">
        <v>0.97533588446588704</v>
      </c>
      <c r="J469" s="42" t="s">
        <v>2984</v>
      </c>
      <c r="K469" s="42" t="s">
        <v>30</v>
      </c>
      <c r="L469" s="42">
        <v>15</v>
      </c>
      <c r="M469" s="42">
        <v>121.4</v>
      </c>
      <c r="N469" s="42">
        <v>4.8099999999999996</v>
      </c>
      <c r="O469" s="42" t="b">
        <v>0</v>
      </c>
      <c r="P469" s="42">
        <v>59.715000000000003</v>
      </c>
      <c r="Q469" s="42">
        <v>211.86</v>
      </c>
      <c r="R469" s="42">
        <v>14</v>
      </c>
      <c r="S469" s="42">
        <v>13</v>
      </c>
      <c r="T469" s="42">
        <v>129</v>
      </c>
      <c r="U469" s="44">
        <v>18868572.1484375</v>
      </c>
      <c r="V469" s="44">
        <v>17372178</v>
      </c>
      <c r="W469" s="44">
        <v>16758991.53125</v>
      </c>
      <c r="X469" s="44">
        <v>23527658.03125</v>
      </c>
      <c r="Y469" s="44">
        <v>21358060.78125</v>
      </c>
      <c r="Z469" s="44">
        <v>19969002.1875</v>
      </c>
      <c r="AA469" s="44">
        <v>19016915.40625</v>
      </c>
      <c r="AB469" s="44">
        <v>17159437.453125</v>
      </c>
      <c r="AC469" s="44">
        <v>16609304.921875</v>
      </c>
      <c r="AD469" s="44">
        <v>12289326.875</v>
      </c>
      <c r="AE469" s="44">
        <v>13282170.125</v>
      </c>
      <c r="AF469" s="44">
        <v>12811047.0742188</v>
      </c>
      <c r="AG469" s="44">
        <v>17635635.71875</v>
      </c>
      <c r="AH469" s="44">
        <v>16147672.7265625</v>
      </c>
      <c r="AI469" s="44">
        <v>15163106.5078125</v>
      </c>
      <c r="AJ469" s="44">
        <v>14997043.3125</v>
      </c>
      <c r="AK469" s="44">
        <v>14741768.6875</v>
      </c>
      <c r="AL469" s="44">
        <v>14421719.25</v>
      </c>
      <c r="AM469" s="44">
        <v>24845368.0625</v>
      </c>
      <c r="AN469" s="44">
        <v>24303259.1875</v>
      </c>
      <c r="AO469" s="44">
        <v>24512575.25</v>
      </c>
      <c r="AP469" s="44">
        <v>21856933.171875</v>
      </c>
      <c r="AQ469" s="44">
        <v>20956988.5</v>
      </c>
      <c r="AR469" s="44">
        <v>21897975.21875</v>
      </c>
      <c r="AS469" s="44">
        <v>26073628.4938072</v>
      </c>
      <c r="AT469" s="44">
        <v>25838312.177620199</v>
      </c>
      <c r="AU469" s="44">
        <v>26427603.547215398</v>
      </c>
      <c r="AV469" s="44">
        <v>24114146.2327547</v>
      </c>
      <c r="AW469" s="44">
        <v>23178388.6935804</v>
      </c>
      <c r="AX469" s="44">
        <v>22960770.5003899</v>
      </c>
      <c r="AY469" s="44">
        <v>22116551.0811776</v>
      </c>
      <c r="AZ469" s="44">
        <v>21921426.563666798</v>
      </c>
      <c r="BA469" s="44">
        <v>21919321.4749614</v>
      </c>
      <c r="BB469" s="44">
        <v>43975830.375611998</v>
      </c>
      <c r="BC469" s="44">
        <v>50746139.497439399</v>
      </c>
      <c r="BD469" s="44">
        <v>50698512.048816502</v>
      </c>
      <c r="BE469" s="44">
        <v>29281967.255598199</v>
      </c>
      <c r="BF469" s="44">
        <v>27908465.424231701</v>
      </c>
      <c r="BG469" s="44">
        <v>27922778.3174037</v>
      </c>
      <c r="BH469" s="44">
        <v>31128541.4240219</v>
      </c>
      <c r="BI469" s="44">
        <v>32871548.166731</v>
      </c>
      <c r="BJ469" s="44">
        <v>34149361.788952902</v>
      </c>
      <c r="BK469" s="44">
        <v>24845368.0625</v>
      </c>
      <c r="BL469" s="44">
        <v>27586658.406876199</v>
      </c>
      <c r="BM469" s="44">
        <v>26861772.098996501</v>
      </c>
      <c r="BN469" s="44">
        <v>25407520.820916001</v>
      </c>
      <c r="BO469" s="44">
        <v>25777451.171343502</v>
      </c>
      <c r="BP469" s="44">
        <v>28345802.986232299</v>
      </c>
      <c r="BQ469" s="44">
        <v>89.1</v>
      </c>
      <c r="BR469" s="44">
        <v>88.3</v>
      </c>
      <c r="BS469" s="44">
        <v>90.3</v>
      </c>
      <c r="BT469" s="44">
        <v>82.4</v>
      </c>
      <c r="BU469" s="44">
        <v>79.2</v>
      </c>
      <c r="BV469" s="44">
        <v>78.5</v>
      </c>
      <c r="BW469" s="44">
        <v>75.599999999999994</v>
      </c>
      <c r="BX469" s="44">
        <v>74.900000000000006</v>
      </c>
      <c r="BY469" s="44">
        <v>74.900000000000006</v>
      </c>
      <c r="BZ469" s="44">
        <v>150.30000000000001</v>
      </c>
      <c r="CA469" s="44">
        <v>173.5</v>
      </c>
      <c r="CB469" s="44">
        <v>173.3</v>
      </c>
      <c r="CC469" s="44">
        <v>100.1</v>
      </c>
      <c r="CD469" s="44">
        <v>95.4</v>
      </c>
      <c r="CE469" s="44">
        <v>95.5</v>
      </c>
      <c r="CF469" s="44">
        <v>106.4</v>
      </c>
      <c r="CG469" s="44">
        <v>112.4</v>
      </c>
      <c r="CH469" s="44">
        <v>116.7</v>
      </c>
      <c r="CI469" s="44">
        <v>84.9</v>
      </c>
      <c r="CJ469" s="44">
        <v>94.3</v>
      </c>
      <c r="CK469" s="44">
        <v>91.8</v>
      </c>
      <c r="CL469" s="44">
        <v>86.9</v>
      </c>
      <c r="CM469" s="44">
        <v>88.1</v>
      </c>
      <c r="CN469" s="44">
        <v>96.9</v>
      </c>
      <c r="CO469" s="45">
        <f t="shared" si="63"/>
        <v>89.1</v>
      </c>
      <c r="CP469" s="45">
        <f t="shared" si="64"/>
        <v>79.2</v>
      </c>
      <c r="CQ469" s="45">
        <f t="shared" si="65"/>
        <v>74.900000000000006</v>
      </c>
      <c r="CR469" s="45">
        <f t="shared" si="66"/>
        <v>173.3</v>
      </c>
      <c r="CS469" s="45">
        <f t="shared" si="67"/>
        <v>95.5</v>
      </c>
      <c r="CT469" s="45">
        <f t="shared" si="68"/>
        <v>112.4</v>
      </c>
      <c r="CU469" s="45">
        <f t="shared" si="69"/>
        <v>91.8</v>
      </c>
      <c r="CV469" s="45">
        <f t="shared" si="70"/>
        <v>88.1</v>
      </c>
    </row>
    <row r="470" spans="1:100" s="48" customFormat="1" x14ac:dyDescent="0.25">
      <c r="A470" s="41">
        <v>89</v>
      </c>
      <c r="B470" s="42" t="s">
        <v>2716</v>
      </c>
      <c r="C470" s="42" t="s">
        <v>2717</v>
      </c>
      <c r="D470" s="42" t="b">
        <v>0</v>
      </c>
      <c r="E470" s="46">
        <v>1.296</v>
      </c>
      <c r="F470" s="46">
        <f t="shared" si="71"/>
        <v>-1.296</v>
      </c>
      <c r="G470" s="46">
        <v>0.37</v>
      </c>
      <c r="H470" s="47">
        <v>0.53298500387315295</v>
      </c>
      <c r="I470" s="47">
        <v>0.97533588446588704</v>
      </c>
      <c r="J470" s="42" t="s">
        <v>2718</v>
      </c>
      <c r="K470" s="42" t="s">
        <v>30</v>
      </c>
      <c r="L470" s="42">
        <v>82</v>
      </c>
      <c r="M470" s="42">
        <v>28.5</v>
      </c>
      <c r="N470" s="42">
        <v>4.68</v>
      </c>
      <c r="O470" s="42" t="b">
        <v>0</v>
      </c>
      <c r="P470" s="42">
        <v>196.721</v>
      </c>
      <c r="Q470" s="42">
        <v>1338.74</v>
      </c>
      <c r="R470" s="42">
        <v>35</v>
      </c>
      <c r="S470" s="42">
        <v>34</v>
      </c>
      <c r="T470" s="42">
        <v>501</v>
      </c>
      <c r="U470" s="44">
        <v>213563083.296875</v>
      </c>
      <c r="V470" s="44">
        <v>195364006.046875</v>
      </c>
      <c r="W470" s="44">
        <v>175096646.10156301</v>
      </c>
      <c r="X470" s="44">
        <v>72060154.859375</v>
      </c>
      <c r="Y470" s="44">
        <v>65787178.9140625</v>
      </c>
      <c r="Z470" s="44">
        <v>56635191.9609375</v>
      </c>
      <c r="AA470" s="44">
        <v>42508035.078125</v>
      </c>
      <c r="AB470" s="44">
        <v>36357673.0078125</v>
      </c>
      <c r="AC470" s="44">
        <v>34607618.75</v>
      </c>
      <c r="AD470" s="44">
        <v>37484513.8828125</v>
      </c>
      <c r="AE470" s="44">
        <v>34127015.4375</v>
      </c>
      <c r="AF470" s="44">
        <v>30811127.847656298</v>
      </c>
      <c r="AG470" s="44">
        <v>72566796.4375</v>
      </c>
      <c r="AH470" s="44">
        <v>67077764.03125</v>
      </c>
      <c r="AI470" s="44">
        <v>61116193.5703125</v>
      </c>
      <c r="AJ470" s="44">
        <v>69488380.625</v>
      </c>
      <c r="AK470" s="44">
        <v>57534158.1875</v>
      </c>
      <c r="AL470" s="44">
        <v>49767048.609375</v>
      </c>
      <c r="AM470" s="44">
        <v>95693066.9296875</v>
      </c>
      <c r="AN470" s="44">
        <v>80625057.3828125</v>
      </c>
      <c r="AO470" s="44">
        <v>80978407.9609375</v>
      </c>
      <c r="AP470" s="44">
        <v>142883548.46875</v>
      </c>
      <c r="AQ470" s="44">
        <v>125596158.796875</v>
      </c>
      <c r="AR470" s="44">
        <v>112116181.203125</v>
      </c>
      <c r="AS470" s="44">
        <v>295113188.74946398</v>
      </c>
      <c r="AT470" s="44">
        <v>290572441.55048603</v>
      </c>
      <c r="AU470" s="44">
        <v>276113555.93745703</v>
      </c>
      <c r="AV470" s="44">
        <v>73856442.044758707</v>
      </c>
      <c r="AW470" s="44">
        <v>71394159.776101798</v>
      </c>
      <c r="AX470" s="44">
        <v>65120311.603482001</v>
      </c>
      <c r="AY470" s="44">
        <v>49436573.1288293</v>
      </c>
      <c r="AZ470" s="44">
        <v>46447446.837566502</v>
      </c>
      <c r="BA470" s="44">
        <v>45671719.8240536</v>
      </c>
      <c r="BB470" s="44">
        <v>134133678.84096</v>
      </c>
      <c r="BC470" s="44">
        <v>130386395.425171</v>
      </c>
      <c r="BD470" s="44">
        <v>121932136.17687701</v>
      </c>
      <c r="BE470" s="44">
        <v>120488911.826828</v>
      </c>
      <c r="BF470" s="44">
        <v>115932338.35619301</v>
      </c>
      <c r="BG470" s="44">
        <v>112545138.67512</v>
      </c>
      <c r="BH470" s="44">
        <v>144233225.823293</v>
      </c>
      <c r="BI470" s="44">
        <v>128291041.067302</v>
      </c>
      <c r="BJ470" s="44">
        <v>117843990.627536</v>
      </c>
      <c r="BK470" s="44">
        <v>95693066.9296875</v>
      </c>
      <c r="BL470" s="44">
        <v>91517598.520218506</v>
      </c>
      <c r="BM470" s="44">
        <v>88739086.668842107</v>
      </c>
      <c r="BN470" s="44">
        <v>166094515.82885</v>
      </c>
      <c r="BO470" s="44">
        <v>154485404.74671501</v>
      </c>
      <c r="BP470" s="44">
        <v>145128631.857768</v>
      </c>
      <c r="BQ470" s="44">
        <v>229.9</v>
      </c>
      <c r="BR470" s="44">
        <v>226.3</v>
      </c>
      <c r="BS470" s="44">
        <v>215.1</v>
      </c>
      <c r="BT470" s="44">
        <v>57.5</v>
      </c>
      <c r="BU470" s="44">
        <v>55.6</v>
      </c>
      <c r="BV470" s="44">
        <v>50.7</v>
      </c>
      <c r="BW470" s="44">
        <v>38.5</v>
      </c>
      <c r="BX470" s="44">
        <v>36.200000000000003</v>
      </c>
      <c r="BY470" s="44">
        <v>35.6</v>
      </c>
      <c r="BZ470" s="44">
        <v>104.5</v>
      </c>
      <c r="CA470" s="44">
        <v>101.6</v>
      </c>
      <c r="CB470" s="44">
        <v>95</v>
      </c>
      <c r="CC470" s="44">
        <v>93.9</v>
      </c>
      <c r="CD470" s="44">
        <v>90.3</v>
      </c>
      <c r="CE470" s="44">
        <v>87.7</v>
      </c>
      <c r="CF470" s="44">
        <v>112.3</v>
      </c>
      <c r="CG470" s="44">
        <v>99.9</v>
      </c>
      <c r="CH470" s="44">
        <v>91.8</v>
      </c>
      <c r="CI470" s="44">
        <v>74.5</v>
      </c>
      <c r="CJ470" s="44">
        <v>71.3</v>
      </c>
      <c r="CK470" s="44">
        <v>69.099999999999994</v>
      </c>
      <c r="CL470" s="44">
        <v>129.4</v>
      </c>
      <c r="CM470" s="44">
        <v>120.3</v>
      </c>
      <c r="CN470" s="44">
        <v>113</v>
      </c>
      <c r="CO470" s="45">
        <f t="shared" si="63"/>
        <v>226.3</v>
      </c>
      <c r="CP470" s="45">
        <f t="shared" si="64"/>
        <v>55.6</v>
      </c>
      <c r="CQ470" s="45">
        <f t="shared" si="65"/>
        <v>36.200000000000003</v>
      </c>
      <c r="CR470" s="45">
        <f t="shared" si="66"/>
        <v>101.6</v>
      </c>
      <c r="CS470" s="45">
        <f t="shared" si="67"/>
        <v>90.3</v>
      </c>
      <c r="CT470" s="45">
        <f t="shared" si="68"/>
        <v>99.9</v>
      </c>
      <c r="CU470" s="45">
        <f t="shared" si="69"/>
        <v>71.3</v>
      </c>
      <c r="CV470" s="45">
        <f t="shared" si="70"/>
        <v>120.3</v>
      </c>
    </row>
    <row r="471" spans="1:100" s="48" customFormat="1" x14ac:dyDescent="0.25">
      <c r="A471" s="41">
        <v>476</v>
      </c>
      <c r="B471" s="42" t="s">
        <v>3090</v>
      </c>
      <c r="C471" s="42" t="s">
        <v>3091</v>
      </c>
      <c r="D471" s="42" t="b">
        <v>0</v>
      </c>
      <c r="E471" s="46">
        <v>1.296</v>
      </c>
      <c r="F471" s="46">
        <f t="shared" si="71"/>
        <v>-1.296</v>
      </c>
      <c r="G471" s="46">
        <v>0.37</v>
      </c>
      <c r="H471" s="47">
        <v>0.53257682749461499</v>
      </c>
      <c r="I471" s="47">
        <v>0.97533588446588704</v>
      </c>
      <c r="J471" s="42" t="s">
        <v>3092</v>
      </c>
      <c r="K471" s="42" t="s">
        <v>30</v>
      </c>
      <c r="L471" s="42">
        <v>45</v>
      </c>
      <c r="M471" s="42">
        <v>37.5</v>
      </c>
      <c r="N471" s="42">
        <v>7.09</v>
      </c>
      <c r="O471" s="42" t="b">
        <v>0</v>
      </c>
      <c r="P471" s="42">
        <v>44.139000000000003</v>
      </c>
      <c r="Q471" s="42">
        <v>284.87</v>
      </c>
      <c r="R471" s="42">
        <v>9</v>
      </c>
      <c r="S471" s="42">
        <v>7</v>
      </c>
      <c r="T471" s="42">
        <v>108</v>
      </c>
      <c r="U471" s="44">
        <v>7931776.71875</v>
      </c>
      <c r="V471" s="44">
        <v>8023447.21875</v>
      </c>
      <c r="W471" s="44">
        <v>7108397</v>
      </c>
      <c r="X471" s="44">
        <v>15825770.625</v>
      </c>
      <c r="Y471" s="44">
        <v>15305897.75</v>
      </c>
      <c r="Z471" s="44">
        <v>13653364.25</v>
      </c>
      <c r="AA471" s="44">
        <v>23429295.359375</v>
      </c>
      <c r="AB471" s="44">
        <v>20311704.5</v>
      </c>
      <c r="AC471" s="44">
        <v>20751991.71875</v>
      </c>
      <c r="AD471" s="44">
        <v>1736547.21875</v>
      </c>
      <c r="AE471" s="44">
        <v>1705894.28125</v>
      </c>
      <c r="AF471" s="44">
        <v>1615843.5</v>
      </c>
      <c r="AG471" s="44">
        <v>10826982.875</v>
      </c>
      <c r="AH471" s="44">
        <v>10877300</v>
      </c>
      <c r="AI471" s="44">
        <v>10414714.75</v>
      </c>
      <c r="AJ471" s="44">
        <v>9069910.8125</v>
      </c>
      <c r="AK471" s="44">
        <v>9016641.25</v>
      </c>
      <c r="AL471" s="44">
        <v>8188553.9375</v>
      </c>
      <c r="AM471" s="44">
        <v>23695511.5</v>
      </c>
      <c r="AN471" s="44">
        <v>20495044.734375</v>
      </c>
      <c r="AO471" s="44">
        <v>20152763.6640625</v>
      </c>
      <c r="AP471" s="44">
        <v>12316338.125</v>
      </c>
      <c r="AQ471" s="44">
        <v>11653152.59375</v>
      </c>
      <c r="AR471" s="44">
        <v>10069807.78125</v>
      </c>
      <c r="AS471" s="44">
        <v>10960564.3624519</v>
      </c>
      <c r="AT471" s="44">
        <v>11933583.341059599</v>
      </c>
      <c r="AU471" s="44">
        <v>11209379.599119799</v>
      </c>
      <c r="AV471" s="44">
        <v>16220269.2078574</v>
      </c>
      <c r="AW471" s="44">
        <v>16610405.3634468</v>
      </c>
      <c r="AX471" s="44">
        <v>15698919.7636883</v>
      </c>
      <c r="AY471" s="44">
        <v>27248120.767330799</v>
      </c>
      <c r="AZ471" s="44">
        <v>25948492.763587698</v>
      </c>
      <c r="BA471" s="44">
        <v>27386430.6705538</v>
      </c>
      <c r="BB471" s="44">
        <v>6214018.6120641902</v>
      </c>
      <c r="BC471" s="44">
        <v>6517575.6935425196</v>
      </c>
      <c r="BD471" s="44">
        <v>6394548.4455061704</v>
      </c>
      <c r="BE471" s="44">
        <v>17976973.616301499</v>
      </c>
      <c r="BF471" s="44">
        <v>18799535.765896</v>
      </c>
      <c r="BG471" s="44">
        <v>19178640.673229501</v>
      </c>
      <c r="BH471" s="44">
        <v>18825917.119527601</v>
      </c>
      <c r="BI471" s="44">
        <v>20105522.168641001</v>
      </c>
      <c r="BJ471" s="44">
        <v>19389774.970140401</v>
      </c>
      <c r="BK471" s="44">
        <v>23695511.5</v>
      </c>
      <c r="BL471" s="44">
        <v>23263949.652137499</v>
      </c>
      <c r="BM471" s="44">
        <v>22084131.886917301</v>
      </c>
      <c r="BN471" s="44">
        <v>14317087.163493101</v>
      </c>
      <c r="BO471" s="44">
        <v>14333575.2642898</v>
      </c>
      <c r="BP471" s="44">
        <v>13034848.4106484</v>
      </c>
      <c r="BQ471" s="44">
        <v>64.599999999999994</v>
      </c>
      <c r="BR471" s="44">
        <v>70.3</v>
      </c>
      <c r="BS471" s="44">
        <v>66</v>
      </c>
      <c r="BT471" s="44">
        <v>95.6</v>
      </c>
      <c r="BU471" s="44">
        <v>97.9</v>
      </c>
      <c r="BV471" s="44">
        <v>92.5</v>
      </c>
      <c r="BW471" s="44">
        <v>160.5</v>
      </c>
      <c r="BX471" s="44">
        <v>152.9</v>
      </c>
      <c r="BY471" s="44">
        <v>161.4</v>
      </c>
      <c r="BZ471" s="44">
        <v>36.6</v>
      </c>
      <c r="CA471" s="44">
        <v>38.4</v>
      </c>
      <c r="CB471" s="44">
        <v>37.700000000000003</v>
      </c>
      <c r="CC471" s="44">
        <v>105.9</v>
      </c>
      <c r="CD471" s="44">
        <v>110.8</v>
      </c>
      <c r="CE471" s="44">
        <v>113</v>
      </c>
      <c r="CF471" s="44">
        <v>110.9</v>
      </c>
      <c r="CG471" s="44">
        <v>118.5</v>
      </c>
      <c r="CH471" s="44">
        <v>114.2</v>
      </c>
      <c r="CI471" s="44">
        <v>139.6</v>
      </c>
      <c r="CJ471" s="44">
        <v>137.1</v>
      </c>
      <c r="CK471" s="44">
        <v>130.1</v>
      </c>
      <c r="CL471" s="44">
        <v>84.4</v>
      </c>
      <c r="CM471" s="44">
        <v>84.5</v>
      </c>
      <c r="CN471" s="44">
        <v>76.8</v>
      </c>
      <c r="CO471" s="45">
        <f t="shared" si="63"/>
        <v>66</v>
      </c>
      <c r="CP471" s="45">
        <f t="shared" si="64"/>
        <v>95.6</v>
      </c>
      <c r="CQ471" s="45">
        <f t="shared" si="65"/>
        <v>160.5</v>
      </c>
      <c r="CR471" s="45">
        <f t="shared" si="66"/>
        <v>37.700000000000003</v>
      </c>
      <c r="CS471" s="45">
        <f t="shared" si="67"/>
        <v>110.8</v>
      </c>
      <c r="CT471" s="45">
        <f t="shared" si="68"/>
        <v>114.2</v>
      </c>
      <c r="CU471" s="45">
        <f t="shared" si="69"/>
        <v>137.1</v>
      </c>
      <c r="CV471" s="45">
        <f t="shared" si="70"/>
        <v>84.4</v>
      </c>
    </row>
    <row r="472" spans="1:100" s="48" customFormat="1" x14ac:dyDescent="0.25">
      <c r="A472" s="41">
        <v>550</v>
      </c>
      <c r="B472" s="42" t="s">
        <v>3638</v>
      </c>
      <c r="C472" s="42" t="s">
        <v>3639</v>
      </c>
      <c r="D472" s="42" t="b">
        <v>0</v>
      </c>
      <c r="E472" s="46">
        <v>1.2949999999999999</v>
      </c>
      <c r="F472" s="46">
        <f t="shared" si="71"/>
        <v>-1.2949999999999999</v>
      </c>
      <c r="G472" s="46">
        <v>0.37</v>
      </c>
      <c r="H472" s="47">
        <v>0.53352292754366304</v>
      </c>
      <c r="I472" s="47">
        <v>0.97533588446588704</v>
      </c>
      <c r="J472" s="42" t="s">
        <v>3640</v>
      </c>
      <c r="K472" s="42" t="s">
        <v>30</v>
      </c>
      <c r="L472" s="42">
        <v>40</v>
      </c>
      <c r="M472" s="42">
        <v>38.200000000000003</v>
      </c>
      <c r="N472" s="42">
        <v>6.79</v>
      </c>
      <c r="O472" s="42" t="b">
        <v>0</v>
      </c>
      <c r="P472" s="42">
        <v>37.156999999999996</v>
      </c>
      <c r="Q472" s="42">
        <v>212.6</v>
      </c>
      <c r="R472" s="42">
        <v>8</v>
      </c>
      <c r="S472" s="42">
        <v>6</v>
      </c>
      <c r="T472" s="42">
        <v>93</v>
      </c>
      <c r="U472" s="44">
        <v>4229877.1875</v>
      </c>
      <c r="V472" s="44">
        <v>3341667.5</v>
      </c>
      <c r="W472" s="44">
        <v>3649035.80859375</v>
      </c>
      <c r="X472" s="44">
        <v>8621514.796875</v>
      </c>
      <c r="Y472" s="44">
        <v>8091644.578125</v>
      </c>
      <c r="Z472" s="44">
        <v>7116639.6875</v>
      </c>
      <c r="AA472" s="44">
        <v>10198592.15625</v>
      </c>
      <c r="AB472" s="44">
        <v>9630931.7734375</v>
      </c>
      <c r="AC472" s="44">
        <v>9068196.625</v>
      </c>
      <c r="AD472" s="44">
        <v>1114136.25</v>
      </c>
      <c r="AE472" s="44">
        <v>1109398.828125</v>
      </c>
      <c r="AF472" s="44">
        <v>1097305.01953125</v>
      </c>
      <c r="AG472" s="44">
        <v>6338117.84375</v>
      </c>
      <c r="AH472" s="44">
        <v>6009730.453125</v>
      </c>
      <c r="AI472" s="44">
        <v>5301855.765625</v>
      </c>
      <c r="AJ472" s="44">
        <v>4529341.1875</v>
      </c>
      <c r="AK472" s="44">
        <v>4237132.578125</v>
      </c>
      <c r="AL472" s="44">
        <v>4082204.8671875</v>
      </c>
      <c r="AM472" s="44">
        <v>13910505.625</v>
      </c>
      <c r="AN472" s="44">
        <v>11935392.9140625</v>
      </c>
      <c r="AO472" s="44">
        <v>12629870.75</v>
      </c>
      <c r="AP472" s="44">
        <v>8884701.5</v>
      </c>
      <c r="AQ472" s="44">
        <v>8188516.03125</v>
      </c>
      <c r="AR472" s="44">
        <v>7913677.046875</v>
      </c>
      <c r="AS472" s="44">
        <v>5845076.4315220304</v>
      </c>
      <c r="AT472" s="44">
        <v>4970191.3058228996</v>
      </c>
      <c r="AU472" s="44">
        <v>5754240.7309704898</v>
      </c>
      <c r="AV472" s="44">
        <v>8836428.5252515897</v>
      </c>
      <c r="AW472" s="44">
        <v>8781288.0168752298</v>
      </c>
      <c r="AX472" s="44">
        <v>8182859.06648554</v>
      </c>
      <c r="AY472" s="44">
        <v>11860897.4989534</v>
      </c>
      <c r="AZ472" s="44">
        <v>12303652.971598201</v>
      </c>
      <c r="BA472" s="44">
        <v>11967310.9715597</v>
      </c>
      <c r="BB472" s="44">
        <v>3986798.2391281598</v>
      </c>
      <c r="BC472" s="44">
        <v>4238592.5764015196</v>
      </c>
      <c r="BD472" s="44">
        <v>4342481.2532214103</v>
      </c>
      <c r="BE472" s="44">
        <v>10523723.789865401</v>
      </c>
      <c r="BF472" s="44">
        <v>10386781.8849271</v>
      </c>
      <c r="BG472" s="44">
        <v>9763338.6099424604</v>
      </c>
      <c r="BH472" s="44">
        <v>9401305.4333920702</v>
      </c>
      <c r="BI472" s="44">
        <v>9448059.4956534393</v>
      </c>
      <c r="BJ472" s="44">
        <v>9666301.8111526594</v>
      </c>
      <c r="BK472" s="44">
        <v>13910505.625</v>
      </c>
      <c r="BL472" s="44">
        <v>13547878.691160901</v>
      </c>
      <c r="BM472" s="44">
        <v>13840272.0345053</v>
      </c>
      <c r="BN472" s="44">
        <v>10327992.3388039</v>
      </c>
      <c r="BO472" s="44">
        <v>10072013.551055299</v>
      </c>
      <c r="BP472" s="44">
        <v>10243848.0373891</v>
      </c>
      <c r="BQ472" s="44">
        <v>63.1</v>
      </c>
      <c r="BR472" s="44">
        <v>53.7</v>
      </c>
      <c r="BS472" s="44">
        <v>62.2</v>
      </c>
      <c r="BT472" s="44">
        <v>95.4</v>
      </c>
      <c r="BU472" s="44">
        <v>94.8</v>
      </c>
      <c r="BV472" s="44">
        <v>88.4</v>
      </c>
      <c r="BW472" s="44">
        <v>128.1</v>
      </c>
      <c r="BX472" s="44">
        <v>132.9</v>
      </c>
      <c r="BY472" s="44">
        <v>129.30000000000001</v>
      </c>
      <c r="BZ472" s="44">
        <v>43.1</v>
      </c>
      <c r="CA472" s="44">
        <v>45.8</v>
      </c>
      <c r="CB472" s="44">
        <v>46.9</v>
      </c>
      <c r="CC472" s="44">
        <v>113.7</v>
      </c>
      <c r="CD472" s="44">
        <v>112.2</v>
      </c>
      <c r="CE472" s="44">
        <v>105.5</v>
      </c>
      <c r="CF472" s="44">
        <v>101.5</v>
      </c>
      <c r="CG472" s="44">
        <v>102</v>
      </c>
      <c r="CH472" s="44">
        <v>104.4</v>
      </c>
      <c r="CI472" s="44">
        <v>150.19999999999999</v>
      </c>
      <c r="CJ472" s="44">
        <v>146.30000000000001</v>
      </c>
      <c r="CK472" s="44">
        <v>149.5</v>
      </c>
      <c r="CL472" s="44">
        <v>111.6</v>
      </c>
      <c r="CM472" s="44">
        <v>108.8</v>
      </c>
      <c r="CN472" s="44">
        <v>110.6</v>
      </c>
      <c r="CO472" s="45">
        <f t="shared" si="63"/>
        <v>62.2</v>
      </c>
      <c r="CP472" s="45">
        <f t="shared" si="64"/>
        <v>94.8</v>
      </c>
      <c r="CQ472" s="45">
        <f t="shared" si="65"/>
        <v>129.30000000000001</v>
      </c>
      <c r="CR472" s="45">
        <f t="shared" si="66"/>
        <v>45.8</v>
      </c>
      <c r="CS472" s="45">
        <f t="shared" si="67"/>
        <v>112.2</v>
      </c>
      <c r="CT472" s="45">
        <f t="shared" si="68"/>
        <v>102</v>
      </c>
      <c r="CU472" s="45">
        <f t="shared" si="69"/>
        <v>149.5</v>
      </c>
      <c r="CV472" s="45">
        <f t="shared" si="70"/>
        <v>110.6</v>
      </c>
    </row>
    <row r="473" spans="1:100" s="48" customFormat="1" x14ac:dyDescent="0.25">
      <c r="A473" s="41">
        <v>1046</v>
      </c>
      <c r="B473" s="42" t="s">
        <v>3885</v>
      </c>
      <c r="C473" s="42" t="s">
        <v>3886</v>
      </c>
      <c r="D473" s="42" t="b">
        <v>0</v>
      </c>
      <c r="E473" s="46">
        <v>1.2949999999999999</v>
      </c>
      <c r="F473" s="46">
        <f t="shared" si="71"/>
        <v>-1.2949999999999999</v>
      </c>
      <c r="G473" s="46">
        <v>0.37</v>
      </c>
      <c r="H473" s="47">
        <v>0.53340656111143203</v>
      </c>
      <c r="I473" s="47">
        <v>0.97533588446588704</v>
      </c>
      <c r="J473" s="42" t="s">
        <v>3887</v>
      </c>
      <c r="K473" s="42" t="s">
        <v>30</v>
      </c>
      <c r="L473" s="42">
        <v>8</v>
      </c>
      <c r="M473" s="42">
        <v>50.8</v>
      </c>
      <c r="N473" s="42">
        <v>10.23</v>
      </c>
      <c r="O473" s="42" t="b">
        <v>0</v>
      </c>
      <c r="P473" s="42">
        <v>13.897</v>
      </c>
      <c r="Q473" s="42">
        <v>100.71</v>
      </c>
      <c r="R473" s="42">
        <v>4</v>
      </c>
      <c r="S473" s="42">
        <v>4</v>
      </c>
      <c r="T473" s="42">
        <v>50</v>
      </c>
      <c r="U473" s="44">
        <v>14584576.53125</v>
      </c>
      <c r="V473" s="44">
        <v>12678569.40625</v>
      </c>
      <c r="W473" s="44">
        <v>13365595.40625</v>
      </c>
      <c r="X473" s="44">
        <v>15535890.1875</v>
      </c>
      <c r="Y473" s="44">
        <v>14311542.1875</v>
      </c>
      <c r="Z473" s="44">
        <v>13923251.625</v>
      </c>
      <c r="AA473" s="44">
        <v>13932620.3125</v>
      </c>
      <c r="AB473" s="44">
        <v>12791843.0625</v>
      </c>
      <c r="AC473" s="44">
        <v>12185484.9375</v>
      </c>
      <c r="AD473" s="44">
        <v>11267202.96875</v>
      </c>
      <c r="AE473" s="44">
        <v>9928965.875</v>
      </c>
      <c r="AF473" s="44">
        <v>10445505.46875</v>
      </c>
      <c r="AG473" s="44">
        <v>19899119.4375</v>
      </c>
      <c r="AH473" s="44">
        <v>18239685.875</v>
      </c>
      <c r="AI473" s="44">
        <v>19104222.0625</v>
      </c>
      <c r="AJ473" s="44">
        <v>17038380.84375</v>
      </c>
      <c r="AK473" s="44">
        <v>16053577.75</v>
      </c>
      <c r="AL473" s="44">
        <v>14673672.875</v>
      </c>
      <c r="AM473" s="44">
        <v>21829247.3125</v>
      </c>
      <c r="AN473" s="44">
        <v>19753005.4375</v>
      </c>
      <c r="AO473" s="44">
        <v>20000533.375</v>
      </c>
      <c r="AP473" s="44">
        <v>26519695.3125</v>
      </c>
      <c r="AQ473" s="44">
        <v>26943006.25</v>
      </c>
      <c r="AR473" s="44">
        <v>25014337.8125</v>
      </c>
      <c r="AS473" s="44">
        <v>20153768.246146899</v>
      </c>
      <c r="AT473" s="44">
        <v>18857326.599135298</v>
      </c>
      <c r="AU473" s="44">
        <v>21076486.369136099</v>
      </c>
      <c r="AV473" s="44">
        <v>15923162.7448765</v>
      </c>
      <c r="AW473" s="44">
        <v>15531301.7892364</v>
      </c>
      <c r="AX473" s="44">
        <v>16009241.8328704</v>
      </c>
      <c r="AY473" s="44">
        <v>16203548.380658301</v>
      </c>
      <c r="AZ473" s="44">
        <v>16341762.3144444</v>
      </c>
      <c r="BA473" s="44">
        <v>16081200.443348199</v>
      </c>
      <c r="BB473" s="44">
        <v>40318286.884312503</v>
      </c>
      <c r="BC473" s="44">
        <v>37934816.571103498</v>
      </c>
      <c r="BD473" s="44">
        <v>41337103.9693643</v>
      </c>
      <c r="BE473" s="44">
        <v>33040224.524744999</v>
      </c>
      <c r="BF473" s="44">
        <v>31524149.096354</v>
      </c>
      <c r="BG473" s="44">
        <v>35180321.216024801</v>
      </c>
      <c r="BH473" s="44">
        <v>35365633.934714504</v>
      </c>
      <c r="BI473" s="44">
        <v>35796651.368227199</v>
      </c>
      <c r="BJ473" s="44">
        <v>34745965.796076603</v>
      </c>
      <c r="BK473" s="44">
        <v>21829247.3125</v>
      </c>
      <c r="BL473" s="44">
        <v>22421659.963769399</v>
      </c>
      <c r="BM473" s="44">
        <v>21917312.395711001</v>
      </c>
      <c r="BN473" s="44">
        <v>30827733.493906699</v>
      </c>
      <c r="BO473" s="44">
        <v>33140354.494090501</v>
      </c>
      <c r="BP473" s="44">
        <v>32379774.128937099</v>
      </c>
      <c r="BQ473" s="44">
        <v>75.099999999999994</v>
      </c>
      <c r="BR473" s="44">
        <v>70.3</v>
      </c>
      <c r="BS473" s="44">
        <v>78.599999999999994</v>
      </c>
      <c r="BT473" s="44">
        <v>59.3</v>
      </c>
      <c r="BU473" s="44">
        <v>57.9</v>
      </c>
      <c r="BV473" s="44">
        <v>59.7</v>
      </c>
      <c r="BW473" s="44">
        <v>60.4</v>
      </c>
      <c r="BX473" s="44">
        <v>60.9</v>
      </c>
      <c r="BY473" s="44">
        <v>59.9</v>
      </c>
      <c r="BZ473" s="44">
        <v>150.30000000000001</v>
      </c>
      <c r="CA473" s="44">
        <v>141.4</v>
      </c>
      <c r="CB473" s="44">
        <v>154.1</v>
      </c>
      <c r="CC473" s="44">
        <v>123.1</v>
      </c>
      <c r="CD473" s="44">
        <v>117.5</v>
      </c>
      <c r="CE473" s="44">
        <v>131.1</v>
      </c>
      <c r="CF473" s="44">
        <v>131.80000000000001</v>
      </c>
      <c r="CG473" s="44">
        <v>133.4</v>
      </c>
      <c r="CH473" s="44">
        <v>129.5</v>
      </c>
      <c r="CI473" s="44">
        <v>81.400000000000006</v>
      </c>
      <c r="CJ473" s="44">
        <v>83.6</v>
      </c>
      <c r="CK473" s="44">
        <v>81.7</v>
      </c>
      <c r="CL473" s="44">
        <v>114.9</v>
      </c>
      <c r="CM473" s="44">
        <v>123.5</v>
      </c>
      <c r="CN473" s="44">
        <v>120.7</v>
      </c>
      <c r="CO473" s="45">
        <f t="shared" si="63"/>
        <v>75.099999999999994</v>
      </c>
      <c r="CP473" s="45">
        <f t="shared" si="64"/>
        <v>59.3</v>
      </c>
      <c r="CQ473" s="45">
        <f t="shared" si="65"/>
        <v>60.4</v>
      </c>
      <c r="CR473" s="45">
        <f t="shared" si="66"/>
        <v>150.30000000000001</v>
      </c>
      <c r="CS473" s="45">
        <f t="shared" si="67"/>
        <v>123.1</v>
      </c>
      <c r="CT473" s="45">
        <f t="shared" si="68"/>
        <v>131.80000000000001</v>
      </c>
      <c r="CU473" s="45">
        <f t="shared" si="69"/>
        <v>81.7</v>
      </c>
      <c r="CV473" s="45">
        <f t="shared" si="70"/>
        <v>120.7</v>
      </c>
    </row>
    <row r="474" spans="1:100" s="48" customFormat="1" x14ac:dyDescent="0.25">
      <c r="A474" s="41">
        <v>4</v>
      </c>
      <c r="B474" s="42" t="s">
        <v>3754</v>
      </c>
      <c r="C474" s="42" t="s">
        <v>3755</v>
      </c>
      <c r="D474" s="42" t="b">
        <v>0</v>
      </c>
      <c r="E474" s="46">
        <v>1.294</v>
      </c>
      <c r="F474" s="46">
        <f t="shared" si="71"/>
        <v>-1.294</v>
      </c>
      <c r="G474" s="46">
        <v>0.37</v>
      </c>
      <c r="H474" s="47">
        <v>0.53506368738473697</v>
      </c>
      <c r="I474" s="47">
        <v>0.97533588446588704</v>
      </c>
      <c r="J474" s="42" t="s">
        <v>3756</v>
      </c>
      <c r="K474" s="42" t="s">
        <v>30</v>
      </c>
      <c r="L474" s="42">
        <v>70</v>
      </c>
      <c r="M474" s="42">
        <v>282.2</v>
      </c>
      <c r="N474" s="42">
        <v>5.31</v>
      </c>
      <c r="O474" s="42" t="b">
        <v>0</v>
      </c>
      <c r="P474" s="42">
        <v>1191.6990000000001</v>
      </c>
      <c r="Q474" s="42">
        <v>7886.87</v>
      </c>
      <c r="R474" s="42">
        <v>191</v>
      </c>
      <c r="S474" s="42">
        <v>1</v>
      </c>
      <c r="T474" s="42">
        <v>2876</v>
      </c>
      <c r="U474" s="44">
        <v>1153909</v>
      </c>
      <c r="V474" s="44">
        <v>1304333.5</v>
      </c>
      <c r="W474" s="44">
        <v>1277145.375</v>
      </c>
      <c r="X474" s="44">
        <v>2890269.25</v>
      </c>
      <c r="Y474" s="44">
        <v>3646258.09375</v>
      </c>
      <c r="Z474" s="44">
        <v>2867431.09375</v>
      </c>
      <c r="AA474" s="44">
        <v>4509614.875</v>
      </c>
      <c r="AB474" s="44">
        <v>2000697.96875</v>
      </c>
      <c r="AC474" s="44">
        <v>1784975.296875</v>
      </c>
      <c r="AD474" s="44">
        <v>340555.28125</v>
      </c>
      <c r="AE474" s="44" t="s">
        <v>30</v>
      </c>
      <c r="AF474" s="44" t="s">
        <v>30</v>
      </c>
      <c r="AG474" s="44">
        <v>1208499.5</v>
      </c>
      <c r="AH474" s="44">
        <v>1384720.125</v>
      </c>
      <c r="AI474" s="44">
        <v>1303622</v>
      </c>
      <c r="AJ474" s="44">
        <v>445273.71875</v>
      </c>
      <c r="AK474" s="44">
        <v>466345.5625</v>
      </c>
      <c r="AL474" s="44">
        <v>340145.375</v>
      </c>
      <c r="AM474" s="44">
        <v>6397707.625</v>
      </c>
      <c r="AN474" s="44">
        <v>6015412.0625</v>
      </c>
      <c r="AO474" s="44">
        <v>5124136.9375</v>
      </c>
      <c r="AP474" s="44">
        <v>5799459.75</v>
      </c>
      <c r="AQ474" s="44">
        <v>5303887.5625</v>
      </c>
      <c r="AR474" s="44">
        <v>4610920.40625</v>
      </c>
      <c r="AS474" s="44">
        <v>1594534.7822279199</v>
      </c>
      <c r="AT474" s="44">
        <v>1939985.6573383</v>
      </c>
      <c r="AU474" s="44">
        <v>2013957.19901902</v>
      </c>
      <c r="AV474" s="44">
        <v>2962316.7445719298</v>
      </c>
      <c r="AW474" s="44">
        <v>3957025.3235839298</v>
      </c>
      <c r="AX474" s="44">
        <v>3297031.40152334</v>
      </c>
      <c r="AY474" s="44">
        <v>5244653.2788696401</v>
      </c>
      <c r="AZ474" s="44">
        <v>2555920.2460942701</v>
      </c>
      <c r="BA474" s="44">
        <v>2355634.23882586</v>
      </c>
      <c r="BB474" s="44">
        <v>1218634.79050547</v>
      </c>
      <c r="BC474" s="44" t="s">
        <v>30</v>
      </c>
      <c r="BD474" s="44" t="s">
        <v>30</v>
      </c>
      <c r="BE474" s="44">
        <v>2006575.9665121399</v>
      </c>
      <c r="BF474" s="44">
        <v>2393249.7509210501</v>
      </c>
      <c r="BG474" s="44">
        <v>2400612.8359604701</v>
      </c>
      <c r="BH474" s="44">
        <v>924230.27061506105</v>
      </c>
      <c r="BI474" s="44">
        <v>1039868.48152477</v>
      </c>
      <c r="BJ474" s="44">
        <v>805434.30851450202</v>
      </c>
      <c r="BK474" s="44">
        <v>6397707.625</v>
      </c>
      <c r="BL474" s="44">
        <v>6828101.3860948002</v>
      </c>
      <c r="BM474" s="44">
        <v>5615215.7500944203</v>
      </c>
      <c r="BN474" s="44">
        <v>6741563.1090365201</v>
      </c>
      <c r="BO474" s="44">
        <v>6523871.6269105095</v>
      </c>
      <c r="BP474" s="44">
        <v>5968599.3848805502</v>
      </c>
      <c r="BQ474" s="44">
        <v>51.2</v>
      </c>
      <c r="BR474" s="44">
        <v>62.3</v>
      </c>
      <c r="BS474" s="44">
        <v>64.599999999999994</v>
      </c>
      <c r="BT474" s="44">
        <v>95.1</v>
      </c>
      <c r="BU474" s="44">
        <v>127</v>
      </c>
      <c r="BV474" s="44">
        <v>105.8</v>
      </c>
      <c r="BW474" s="44">
        <v>168.3</v>
      </c>
      <c r="BX474" s="44">
        <v>82</v>
      </c>
      <c r="BY474" s="44">
        <v>75.599999999999994</v>
      </c>
      <c r="BZ474" s="44">
        <v>39.1</v>
      </c>
      <c r="CA474" s="44" t="s">
        <v>30</v>
      </c>
      <c r="CB474" s="44" t="s">
        <v>30</v>
      </c>
      <c r="CC474" s="44">
        <v>64.400000000000006</v>
      </c>
      <c r="CD474" s="44">
        <v>76.8</v>
      </c>
      <c r="CE474" s="44">
        <v>77</v>
      </c>
      <c r="CF474" s="44">
        <v>29.7</v>
      </c>
      <c r="CG474" s="44">
        <v>33.4</v>
      </c>
      <c r="CH474" s="44">
        <v>25.8</v>
      </c>
      <c r="CI474" s="44">
        <v>205.3</v>
      </c>
      <c r="CJ474" s="44">
        <v>219.1</v>
      </c>
      <c r="CK474" s="44">
        <v>180.2</v>
      </c>
      <c r="CL474" s="44">
        <v>216.4</v>
      </c>
      <c r="CM474" s="44">
        <v>209.4</v>
      </c>
      <c r="CN474" s="44">
        <v>191.5</v>
      </c>
      <c r="CO474" s="45">
        <f t="shared" si="63"/>
        <v>62.3</v>
      </c>
      <c r="CP474" s="45">
        <f t="shared" si="64"/>
        <v>105.8</v>
      </c>
      <c r="CQ474" s="45">
        <f t="shared" si="65"/>
        <v>82</v>
      </c>
      <c r="CR474" s="45">
        <f t="shared" si="66"/>
        <v>39.1</v>
      </c>
      <c r="CS474" s="45">
        <f t="shared" si="67"/>
        <v>76.8</v>
      </c>
      <c r="CT474" s="45">
        <f t="shared" si="68"/>
        <v>29.7</v>
      </c>
      <c r="CU474" s="45">
        <f t="shared" si="69"/>
        <v>205.3</v>
      </c>
      <c r="CV474" s="45">
        <f t="shared" si="70"/>
        <v>209.4</v>
      </c>
    </row>
    <row r="475" spans="1:100" s="48" customFormat="1" x14ac:dyDescent="0.25">
      <c r="A475" s="41">
        <v>1290</v>
      </c>
      <c r="B475" s="42" t="s">
        <v>2859</v>
      </c>
      <c r="C475" s="42" t="s">
        <v>2860</v>
      </c>
      <c r="D475" s="42" t="b">
        <v>0</v>
      </c>
      <c r="E475" s="46">
        <v>1.294</v>
      </c>
      <c r="F475" s="46">
        <f t="shared" si="71"/>
        <v>-1.294</v>
      </c>
      <c r="G475" s="46">
        <v>0.37</v>
      </c>
      <c r="H475" s="47">
        <v>0.53452460447226202</v>
      </c>
      <c r="I475" s="47">
        <v>0.97533588446588704</v>
      </c>
      <c r="J475" s="42" t="s">
        <v>2861</v>
      </c>
      <c r="K475" s="42" t="s">
        <v>30</v>
      </c>
      <c r="L475" s="42">
        <v>3</v>
      </c>
      <c r="M475" s="42">
        <v>131.19999999999999</v>
      </c>
      <c r="N475" s="42">
        <v>6.79</v>
      </c>
      <c r="O475" s="42" t="b">
        <v>0</v>
      </c>
      <c r="P475" s="42">
        <v>8.968</v>
      </c>
      <c r="Q475" s="42">
        <v>16.04</v>
      </c>
      <c r="R475" s="42">
        <v>3</v>
      </c>
      <c r="S475" s="42">
        <v>3</v>
      </c>
      <c r="T475" s="42">
        <v>18</v>
      </c>
      <c r="U475" s="44">
        <v>11558869.65625</v>
      </c>
      <c r="V475" s="44">
        <v>8722951.78125</v>
      </c>
      <c r="W475" s="44">
        <v>7986613.5625</v>
      </c>
      <c r="X475" s="44">
        <v>1218596</v>
      </c>
      <c r="Y475" s="44">
        <v>1157847.25</v>
      </c>
      <c r="Z475" s="44">
        <v>1155712.125</v>
      </c>
      <c r="AA475" s="44">
        <v>1809020.375</v>
      </c>
      <c r="AB475" s="44">
        <v>1523052.5</v>
      </c>
      <c r="AC475" s="44">
        <v>1591251.8125</v>
      </c>
      <c r="AD475" s="44">
        <v>32965846.3125</v>
      </c>
      <c r="AE475" s="44">
        <v>27686703.625</v>
      </c>
      <c r="AF475" s="44">
        <v>24641018.125</v>
      </c>
      <c r="AG475" s="44">
        <v>11036896.9375</v>
      </c>
      <c r="AH475" s="44">
        <v>11167241.6875</v>
      </c>
      <c r="AI475" s="44">
        <v>11946996.875</v>
      </c>
      <c r="AJ475" s="44">
        <v>21007134.09375</v>
      </c>
      <c r="AK475" s="44">
        <v>19507106.71875</v>
      </c>
      <c r="AL475" s="44">
        <v>20834638.46875</v>
      </c>
      <c r="AM475" s="44">
        <v>2414029.25</v>
      </c>
      <c r="AN475" s="44">
        <v>2534190.5625</v>
      </c>
      <c r="AO475" s="44">
        <v>2544268.9375</v>
      </c>
      <c r="AP475" s="44">
        <v>9538908.4375</v>
      </c>
      <c r="AQ475" s="44">
        <v>8342740.875</v>
      </c>
      <c r="AR475" s="44">
        <v>9168743</v>
      </c>
      <c r="AS475" s="44">
        <v>15972680.4367844</v>
      </c>
      <c r="AT475" s="44">
        <v>12973983.528966</v>
      </c>
      <c r="AU475" s="44">
        <v>12594257.627077</v>
      </c>
      <c r="AV475" s="44">
        <v>1248972.6815826499</v>
      </c>
      <c r="AW475" s="44">
        <v>1256529.5081402301</v>
      </c>
      <c r="AX475" s="44">
        <v>1328861.63351986</v>
      </c>
      <c r="AY475" s="44">
        <v>2103879.1347533301</v>
      </c>
      <c r="AZ475" s="44">
        <v>1945721.33396359</v>
      </c>
      <c r="BA475" s="44">
        <v>2099977.1025857599</v>
      </c>
      <c r="BB475" s="44">
        <v>117964187.97974201</v>
      </c>
      <c r="BC475" s="44">
        <v>105780404.19268499</v>
      </c>
      <c r="BD475" s="44">
        <v>97514508.148164093</v>
      </c>
      <c r="BE475" s="44">
        <v>18325512.041717</v>
      </c>
      <c r="BF475" s="44">
        <v>19300649.932479698</v>
      </c>
      <c r="BG475" s="44">
        <v>22000329.888038602</v>
      </c>
      <c r="BH475" s="44">
        <v>43603357.689327903</v>
      </c>
      <c r="BI475" s="44">
        <v>43497412.806556202</v>
      </c>
      <c r="BJ475" s="44">
        <v>49334590.035884798</v>
      </c>
      <c r="BK475" s="44">
        <v>2414029.25</v>
      </c>
      <c r="BL475" s="44">
        <v>2876562.7213313798</v>
      </c>
      <c r="BM475" s="44">
        <v>2788102.5008859802</v>
      </c>
      <c r="BN475" s="44">
        <v>11088473.0638448</v>
      </c>
      <c r="BO475" s="44">
        <v>10261712.7236809</v>
      </c>
      <c r="BP475" s="44">
        <v>11868466.3816252</v>
      </c>
      <c r="BQ475" s="44">
        <v>62.8</v>
      </c>
      <c r="BR475" s="44">
        <v>51</v>
      </c>
      <c r="BS475" s="44">
        <v>49.5</v>
      </c>
      <c r="BT475" s="44">
        <v>4.9000000000000004</v>
      </c>
      <c r="BU475" s="44">
        <v>4.9000000000000004</v>
      </c>
      <c r="BV475" s="44">
        <v>5.2</v>
      </c>
      <c r="BW475" s="44">
        <v>8.3000000000000007</v>
      </c>
      <c r="BX475" s="44">
        <v>7.7</v>
      </c>
      <c r="BY475" s="44">
        <v>8.3000000000000007</v>
      </c>
      <c r="BZ475" s="44">
        <v>464</v>
      </c>
      <c r="CA475" s="44">
        <v>416.1</v>
      </c>
      <c r="CB475" s="44">
        <v>383.6</v>
      </c>
      <c r="CC475" s="44">
        <v>72.099999999999994</v>
      </c>
      <c r="CD475" s="44">
        <v>75.900000000000006</v>
      </c>
      <c r="CE475" s="44">
        <v>86.5</v>
      </c>
      <c r="CF475" s="44">
        <v>171.5</v>
      </c>
      <c r="CG475" s="44">
        <v>171.1</v>
      </c>
      <c r="CH475" s="44">
        <v>194.1</v>
      </c>
      <c r="CI475" s="44">
        <v>9.5</v>
      </c>
      <c r="CJ475" s="44">
        <v>11.3</v>
      </c>
      <c r="CK475" s="44">
        <v>11</v>
      </c>
      <c r="CL475" s="44">
        <v>43.6</v>
      </c>
      <c r="CM475" s="44">
        <v>40.4</v>
      </c>
      <c r="CN475" s="44">
        <v>46.7</v>
      </c>
      <c r="CO475" s="45">
        <f t="shared" si="63"/>
        <v>51</v>
      </c>
      <c r="CP475" s="45">
        <f t="shared" si="64"/>
        <v>4.9000000000000004</v>
      </c>
      <c r="CQ475" s="45">
        <f t="shared" si="65"/>
        <v>8.3000000000000007</v>
      </c>
      <c r="CR475" s="45">
        <f t="shared" si="66"/>
        <v>416.1</v>
      </c>
      <c r="CS475" s="45">
        <f t="shared" si="67"/>
        <v>75.900000000000006</v>
      </c>
      <c r="CT475" s="45">
        <f t="shared" si="68"/>
        <v>171.5</v>
      </c>
      <c r="CU475" s="45">
        <f t="shared" si="69"/>
        <v>11</v>
      </c>
      <c r="CV475" s="45">
        <f t="shared" si="70"/>
        <v>43.6</v>
      </c>
    </row>
    <row r="476" spans="1:100" s="48" customFormat="1" x14ac:dyDescent="0.25">
      <c r="A476" s="41">
        <v>430</v>
      </c>
      <c r="B476" s="42" t="s">
        <v>3566</v>
      </c>
      <c r="C476" s="42" t="s">
        <v>3567</v>
      </c>
      <c r="D476" s="42" t="b">
        <v>0</v>
      </c>
      <c r="E476" s="46">
        <v>1.2929999999999999</v>
      </c>
      <c r="F476" s="46">
        <f t="shared" si="71"/>
        <v>-1.2929999999999999</v>
      </c>
      <c r="G476" s="46">
        <v>0.37</v>
      </c>
      <c r="H476" s="47">
        <v>0.535261706710082</v>
      </c>
      <c r="I476" s="47">
        <v>0.97533588446588704</v>
      </c>
      <c r="J476" s="42" t="s">
        <v>3568</v>
      </c>
      <c r="K476" s="42" t="s">
        <v>30</v>
      </c>
      <c r="L476" s="42">
        <v>30</v>
      </c>
      <c r="M476" s="42">
        <v>21.5</v>
      </c>
      <c r="N476" s="42">
        <v>4.3499999999999996</v>
      </c>
      <c r="O476" s="42" t="b">
        <v>0</v>
      </c>
      <c r="P476" s="42">
        <v>49.709000000000003</v>
      </c>
      <c r="Q476" s="42">
        <v>500.02</v>
      </c>
      <c r="R476" s="42">
        <v>6</v>
      </c>
      <c r="S476" s="42">
        <v>6</v>
      </c>
      <c r="T476" s="42">
        <v>214</v>
      </c>
      <c r="U476" s="44">
        <v>77562123.59375</v>
      </c>
      <c r="V476" s="44">
        <v>73468096.59375</v>
      </c>
      <c r="W476" s="44">
        <v>73967275.375</v>
      </c>
      <c r="X476" s="44">
        <v>102361738.375</v>
      </c>
      <c r="Y476" s="44">
        <v>97016880.46875</v>
      </c>
      <c r="Z476" s="44">
        <v>88968493.03125</v>
      </c>
      <c r="AA476" s="44">
        <v>74942946.65625</v>
      </c>
      <c r="AB476" s="44">
        <v>67358647.75</v>
      </c>
      <c r="AC476" s="44">
        <v>67498781.1875</v>
      </c>
      <c r="AD476" s="44">
        <v>15294220.59375</v>
      </c>
      <c r="AE476" s="44">
        <v>14542452.359375</v>
      </c>
      <c r="AF476" s="44">
        <v>14601460.96875</v>
      </c>
      <c r="AG476" s="44">
        <v>41599258.90625</v>
      </c>
      <c r="AH476" s="44">
        <v>37794482.125</v>
      </c>
      <c r="AI476" s="44">
        <v>37155444.25</v>
      </c>
      <c r="AJ476" s="44">
        <v>26293174.6875</v>
      </c>
      <c r="AK476" s="44">
        <v>20716346.28125</v>
      </c>
      <c r="AL476" s="44">
        <v>22256543.515625</v>
      </c>
      <c r="AM476" s="44">
        <v>184227437.1875</v>
      </c>
      <c r="AN476" s="44">
        <v>162816601.125</v>
      </c>
      <c r="AO476" s="44">
        <v>173575627.8125</v>
      </c>
      <c r="AP476" s="44">
        <v>118530321.21875</v>
      </c>
      <c r="AQ476" s="44">
        <v>111713816.53125</v>
      </c>
      <c r="AR476" s="44">
        <v>107486735.96875</v>
      </c>
      <c r="AS476" s="44">
        <v>107179598.95771199</v>
      </c>
      <c r="AT476" s="44">
        <v>109271941.312418</v>
      </c>
      <c r="AU476" s="44">
        <v>116640540.41874699</v>
      </c>
      <c r="AV476" s="44">
        <v>104913371.51089101</v>
      </c>
      <c r="AW476" s="44">
        <v>105285540.123447</v>
      </c>
      <c r="AX476" s="44">
        <v>102297807.926266</v>
      </c>
      <c r="AY476" s="44">
        <v>87158168.004059106</v>
      </c>
      <c r="AZ476" s="44">
        <v>86051635.090788603</v>
      </c>
      <c r="BA476" s="44">
        <v>89078230.002767906</v>
      </c>
      <c r="BB476" s="44">
        <v>54728469.459637597</v>
      </c>
      <c r="BC476" s="44">
        <v>55561200.400127403</v>
      </c>
      <c r="BD476" s="44">
        <v>57783906.386874303</v>
      </c>
      <c r="BE476" s="44">
        <v>69070837.965590701</v>
      </c>
      <c r="BF476" s="44">
        <v>65321239.5045145</v>
      </c>
      <c r="BG476" s="44">
        <v>68421548.878711507</v>
      </c>
      <c r="BH476" s="44">
        <v>54575302.636266798</v>
      </c>
      <c r="BI476" s="44">
        <v>46193804.085408702</v>
      </c>
      <c r="BJ476" s="44">
        <v>52701536.031264201</v>
      </c>
      <c r="BK476" s="44">
        <v>184227437.1875</v>
      </c>
      <c r="BL476" s="44">
        <v>184813317.56993899</v>
      </c>
      <c r="BM476" s="44">
        <v>190210490.276398</v>
      </c>
      <c r="BN476" s="44">
        <v>137785186.082302</v>
      </c>
      <c r="BO476" s="44">
        <v>137409888.39110801</v>
      </c>
      <c r="BP476" s="44">
        <v>139136053.03537601</v>
      </c>
      <c r="BQ476" s="44">
        <v>106.9</v>
      </c>
      <c r="BR476" s="44">
        <v>109</v>
      </c>
      <c r="BS476" s="44">
        <v>116.4</v>
      </c>
      <c r="BT476" s="44">
        <v>104.7</v>
      </c>
      <c r="BU476" s="44">
        <v>105</v>
      </c>
      <c r="BV476" s="44">
        <v>102.1</v>
      </c>
      <c r="BW476" s="44">
        <v>86.9</v>
      </c>
      <c r="BX476" s="44">
        <v>85.8</v>
      </c>
      <c r="BY476" s="44">
        <v>88.9</v>
      </c>
      <c r="BZ476" s="44">
        <v>54.6</v>
      </c>
      <c r="CA476" s="44">
        <v>55.4</v>
      </c>
      <c r="CB476" s="44">
        <v>57.6</v>
      </c>
      <c r="CC476" s="44">
        <v>68.900000000000006</v>
      </c>
      <c r="CD476" s="44">
        <v>65.2</v>
      </c>
      <c r="CE476" s="44">
        <v>68.3</v>
      </c>
      <c r="CF476" s="44">
        <v>54.4</v>
      </c>
      <c r="CG476" s="44">
        <v>46.1</v>
      </c>
      <c r="CH476" s="44">
        <v>52.6</v>
      </c>
      <c r="CI476" s="44">
        <v>183.8</v>
      </c>
      <c r="CJ476" s="44">
        <v>184.4</v>
      </c>
      <c r="CK476" s="44">
        <v>189.8</v>
      </c>
      <c r="CL476" s="44">
        <v>137.5</v>
      </c>
      <c r="CM476" s="44">
        <v>137.1</v>
      </c>
      <c r="CN476" s="44">
        <v>138.80000000000001</v>
      </c>
      <c r="CO476" s="45">
        <f t="shared" si="63"/>
        <v>109</v>
      </c>
      <c r="CP476" s="45">
        <f t="shared" si="64"/>
        <v>104.7</v>
      </c>
      <c r="CQ476" s="45">
        <f t="shared" si="65"/>
        <v>86.9</v>
      </c>
      <c r="CR476" s="45">
        <f t="shared" si="66"/>
        <v>55.4</v>
      </c>
      <c r="CS476" s="45">
        <f t="shared" si="67"/>
        <v>68.3</v>
      </c>
      <c r="CT476" s="45">
        <f t="shared" si="68"/>
        <v>52.6</v>
      </c>
      <c r="CU476" s="45">
        <f t="shared" si="69"/>
        <v>184.4</v>
      </c>
      <c r="CV476" s="45">
        <f t="shared" si="70"/>
        <v>137.5</v>
      </c>
    </row>
    <row r="477" spans="1:100" s="48" customFormat="1" x14ac:dyDescent="0.25">
      <c r="A477" s="41">
        <v>774</v>
      </c>
      <c r="B477" s="42" t="s">
        <v>4154</v>
      </c>
      <c r="C477" s="42" t="s">
        <v>4155</v>
      </c>
      <c r="D477" s="42" t="b">
        <v>0</v>
      </c>
      <c r="E477" s="46">
        <v>1.292</v>
      </c>
      <c r="F477" s="46">
        <f t="shared" si="71"/>
        <v>-1.292</v>
      </c>
      <c r="G477" s="46">
        <v>0.37</v>
      </c>
      <c r="H477" s="47">
        <v>0.53695639697145703</v>
      </c>
      <c r="I477" s="47">
        <v>0.97533588446588704</v>
      </c>
      <c r="J477" s="42" t="s">
        <v>4156</v>
      </c>
      <c r="K477" s="42" t="s">
        <v>30</v>
      </c>
      <c r="L477" s="42">
        <v>22</v>
      </c>
      <c r="M477" s="42">
        <v>38.5</v>
      </c>
      <c r="N477" s="42">
        <v>6.13</v>
      </c>
      <c r="O477" s="42" t="b">
        <v>0</v>
      </c>
      <c r="P477" s="42">
        <v>23.579000000000001</v>
      </c>
      <c r="Q477" s="42">
        <v>57.02</v>
      </c>
      <c r="R477" s="42">
        <v>5</v>
      </c>
      <c r="S477" s="42">
        <v>1</v>
      </c>
      <c r="T477" s="42">
        <v>34</v>
      </c>
      <c r="U477" s="44">
        <v>804248</v>
      </c>
      <c r="V477" s="44">
        <v>663823.5</v>
      </c>
      <c r="W477" s="44">
        <v>711789.5625</v>
      </c>
      <c r="X477" s="44" t="s">
        <v>30</v>
      </c>
      <c r="Y477" s="44" t="s">
        <v>30</v>
      </c>
      <c r="Z477" s="44">
        <v>210644.140625</v>
      </c>
      <c r="AA477" s="44" t="s">
        <v>30</v>
      </c>
      <c r="AB477" s="44" t="s">
        <v>30</v>
      </c>
      <c r="AC477" s="44">
        <v>220836.890625</v>
      </c>
      <c r="AD477" s="44">
        <v>216363</v>
      </c>
      <c r="AE477" s="44">
        <v>127518.1953125</v>
      </c>
      <c r="AF477" s="44">
        <v>130595.375</v>
      </c>
      <c r="AG477" s="44">
        <v>282196.40625</v>
      </c>
      <c r="AH477" s="44" t="s">
        <v>30</v>
      </c>
      <c r="AI477" s="44" t="s">
        <v>30</v>
      </c>
      <c r="AJ477" s="44" t="s">
        <v>30</v>
      </c>
      <c r="AK477" s="44">
        <v>242385.640625</v>
      </c>
      <c r="AL477" s="44">
        <v>209128.859375</v>
      </c>
      <c r="AM477" s="44" t="s">
        <v>30</v>
      </c>
      <c r="AN477" s="44">
        <v>1151636.875</v>
      </c>
      <c r="AO477" s="44">
        <v>995701.75</v>
      </c>
      <c r="AP477" s="44">
        <v>1043719.8125</v>
      </c>
      <c r="AQ477" s="44">
        <v>1011734.4375</v>
      </c>
      <c r="AR477" s="44">
        <v>945850.9375</v>
      </c>
      <c r="AS477" s="44">
        <v>1111354.02318314</v>
      </c>
      <c r="AT477" s="44">
        <v>987330.36374831595</v>
      </c>
      <c r="AU477" s="44">
        <v>1122435.81791421</v>
      </c>
      <c r="AV477" s="44" t="s">
        <v>30</v>
      </c>
      <c r="AW477" s="44" t="s">
        <v>30</v>
      </c>
      <c r="AX477" s="44">
        <v>242202.97662994999</v>
      </c>
      <c r="AY477" s="44" t="s">
        <v>30</v>
      </c>
      <c r="AZ477" s="44" t="s">
        <v>30</v>
      </c>
      <c r="BA477" s="44">
        <v>291438.73400536098</v>
      </c>
      <c r="BB477" s="44">
        <v>774228.13180388499</v>
      </c>
      <c r="BC477" s="44">
        <v>487198.708260021</v>
      </c>
      <c r="BD477" s="44">
        <v>516818.89502080198</v>
      </c>
      <c r="BE477" s="44">
        <v>468555.03590803797</v>
      </c>
      <c r="BF477" s="44" t="s">
        <v>30</v>
      </c>
      <c r="BG477" s="44" t="s">
        <v>30</v>
      </c>
      <c r="BH477" s="44" t="s">
        <v>30</v>
      </c>
      <c r="BI477" s="44">
        <v>540477.294796017</v>
      </c>
      <c r="BJ477" s="44">
        <v>495198.73154568003</v>
      </c>
      <c r="BK477" s="44" t="s">
        <v>30</v>
      </c>
      <c r="BL477" s="44">
        <v>1307224.3864200599</v>
      </c>
      <c r="BM477" s="44">
        <v>1091126.2164130199</v>
      </c>
      <c r="BN477" s="44">
        <v>1213268.6987129301</v>
      </c>
      <c r="BO477" s="44">
        <v>1244450.51162875</v>
      </c>
      <c r="BP477" s="44">
        <v>1224355.40550623</v>
      </c>
      <c r="BQ477" s="44">
        <v>203.3</v>
      </c>
      <c r="BR477" s="44">
        <v>180.6</v>
      </c>
      <c r="BS477" s="44">
        <v>205.4</v>
      </c>
      <c r="BT477" s="44" t="s">
        <v>30</v>
      </c>
      <c r="BU477" s="44" t="s">
        <v>30</v>
      </c>
      <c r="BV477" s="44">
        <v>44.3</v>
      </c>
      <c r="BW477" s="44" t="s">
        <v>30</v>
      </c>
      <c r="BX477" s="44" t="s">
        <v>30</v>
      </c>
      <c r="BY477" s="44">
        <v>53.3</v>
      </c>
      <c r="BZ477" s="44">
        <v>141.69999999999999</v>
      </c>
      <c r="CA477" s="44">
        <v>89.1</v>
      </c>
      <c r="CB477" s="44">
        <v>94.6</v>
      </c>
      <c r="CC477" s="44">
        <v>85.7</v>
      </c>
      <c r="CD477" s="44" t="s">
        <v>30</v>
      </c>
      <c r="CE477" s="44" t="s">
        <v>30</v>
      </c>
      <c r="CF477" s="44" t="s">
        <v>30</v>
      </c>
      <c r="CG477" s="44">
        <v>98.9</v>
      </c>
      <c r="CH477" s="44">
        <v>90.6</v>
      </c>
      <c r="CI477" s="44" t="s">
        <v>30</v>
      </c>
      <c r="CJ477" s="44">
        <v>239.2</v>
      </c>
      <c r="CK477" s="44">
        <v>199.6</v>
      </c>
      <c r="CL477" s="44">
        <v>222</v>
      </c>
      <c r="CM477" s="44">
        <v>227.7</v>
      </c>
      <c r="CN477" s="44">
        <v>224</v>
      </c>
      <c r="CO477" s="45">
        <f t="shared" si="63"/>
        <v>203.3</v>
      </c>
      <c r="CP477" s="45">
        <f t="shared" si="64"/>
        <v>44.3</v>
      </c>
      <c r="CQ477" s="45">
        <f t="shared" si="65"/>
        <v>53.3</v>
      </c>
      <c r="CR477" s="45">
        <f t="shared" si="66"/>
        <v>94.6</v>
      </c>
      <c r="CS477" s="45">
        <f t="shared" si="67"/>
        <v>85.7</v>
      </c>
      <c r="CT477" s="45">
        <f t="shared" si="68"/>
        <v>94.75</v>
      </c>
      <c r="CU477" s="45">
        <f t="shared" si="69"/>
        <v>219.39999999999998</v>
      </c>
      <c r="CV477" s="45">
        <f t="shared" si="70"/>
        <v>224</v>
      </c>
    </row>
    <row r="478" spans="1:100" s="48" customFormat="1" x14ac:dyDescent="0.25">
      <c r="A478" s="41">
        <v>370</v>
      </c>
      <c r="B478" s="42" t="s">
        <v>2910</v>
      </c>
      <c r="C478" s="42" t="s">
        <v>2911</v>
      </c>
      <c r="D478" s="42" t="b">
        <v>0</v>
      </c>
      <c r="E478" s="46">
        <v>1.29</v>
      </c>
      <c r="F478" s="46">
        <f t="shared" si="71"/>
        <v>-1.29</v>
      </c>
      <c r="G478" s="46">
        <v>0.37</v>
      </c>
      <c r="H478" s="47">
        <v>0.53909478627585705</v>
      </c>
      <c r="I478" s="47">
        <v>0.97533588446588704</v>
      </c>
      <c r="J478" s="42" t="s">
        <v>2912</v>
      </c>
      <c r="K478" s="42" t="s">
        <v>30</v>
      </c>
      <c r="L478" s="42">
        <v>36</v>
      </c>
      <c r="M478" s="42">
        <v>56.2</v>
      </c>
      <c r="N478" s="42">
        <v>6.57</v>
      </c>
      <c r="O478" s="42" t="b">
        <v>0</v>
      </c>
      <c r="P478" s="42">
        <v>59.216000000000001</v>
      </c>
      <c r="Q478" s="42">
        <v>215.63</v>
      </c>
      <c r="R478" s="42">
        <v>13</v>
      </c>
      <c r="S478" s="42">
        <v>12</v>
      </c>
      <c r="T478" s="42">
        <v>100</v>
      </c>
      <c r="U478" s="44">
        <v>17072501.6484375</v>
      </c>
      <c r="V478" s="44">
        <v>15217485.5</v>
      </c>
      <c r="W478" s="44">
        <v>11493415</v>
      </c>
      <c r="X478" s="44">
        <v>10868191.40625</v>
      </c>
      <c r="Y478" s="44">
        <v>10110119.09375</v>
      </c>
      <c r="Z478" s="44">
        <v>10100310.109375</v>
      </c>
      <c r="AA478" s="44">
        <v>6893741.828125</v>
      </c>
      <c r="AB478" s="44">
        <v>5690295.578125</v>
      </c>
      <c r="AC478" s="44">
        <v>6328457.125</v>
      </c>
      <c r="AD478" s="44">
        <v>11231787.7109375</v>
      </c>
      <c r="AE478" s="44">
        <v>10264365</v>
      </c>
      <c r="AF478" s="44">
        <v>10541521.90625</v>
      </c>
      <c r="AG478" s="44">
        <v>11009612.34375</v>
      </c>
      <c r="AH478" s="44">
        <v>10846733.71875</v>
      </c>
      <c r="AI478" s="44">
        <v>10136324.1875</v>
      </c>
      <c r="AJ478" s="44">
        <v>14024504.8125</v>
      </c>
      <c r="AK478" s="44">
        <v>12950511.96875</v>
      </c>
      <c r="AL478" s="44">
        <v>12974995.3125</v>
      </c>
      <c r="AM478" s="44">
        <v>12467424.703125</v>
      </c>
      <c r="AN478" s="44">
        <v>10701772.28125</v>
      </c>
      <c r="AO478" s="44">
        <v>7777760.28125</v>
      </c>
      <c r="AP478" s="44">
        <v>10586993.015625</v>
      </c>
      <c r="AQ478" s="44">
        <v>9502220.59375</v>
      </c>
      <c r="AR478" s="44">
        <v>12442404.25</v>
      </c>
      <c r="AS478" s="44">
        <v>23591719.709333301</v>
      </c>
      <c r="AT478" s="44">
        <v>22633554.693453498</v>
      </c>
      <c r="AU478" s="44">
        <v>18124206.009486701</v>
      </c>
      <c r="AV478" s="44">
        <v>11139109.405100301</v>
      </c>
      <c r="AW478" s="44">
        <v>10971795.262379199</v>
      </c>
      <c r="AX478" s="44">
        <v>11613544.844483901</v>
      </c>
      <c r="AY478" s="44">
        <v>8017377.6885008505</v>
      </c>
      <c r="AZ478" s="44">
        <v>7269433.9183425801</v>
      </c>
      <c r="BA478" s="44">
        <v>8351673.1624748399</v>
      </c>
      <c r="BB478" s="44">
        <v>40191557.781399697</v>
      </c>
      <c r="BC478" s="44">
        <v>39216249.546618</v>
      </c>
      <c r="BD478" s="44">
        <v>41717079.976421103</v>
      </c>
      <c r="BE478" s="44">
        <v>18280209.077110998</v>
      </c>
      <c r="BF478" s="44">
        <v>18746707.2241081</v>
      </c>
      <c r="BG478" s="44">
        <v>18665985.963698901</v>
      </c>
      <c r="BH478" s="44">
        <v>29109896.524965499</v>
      </c>
      <c r="BI478" s="44">
        <v>28877361.121909302</v>
      </c>
      <c r="BJ478" s="44">
        <v>30723646.8451242</v>
      </c>
      <c r="BK478" s="44">
        <v>12467424.703125</v>
      </c>
      <c r="BL478" s="44">
        <v>12147594.443747099</v>
      </c>
      <c r="BM478" s="44">
        <v>8523152.7893244997</v>
      </c>
      <c r="BN478" s="44">
        <v>12306815.5701511</v>
      </c>
      <c r="BO478" s="44">
        <v>11687892.4362021</v>
      </c>
      <c r="BP478" s="44">
        <v>16106052.5469757</v>
      </c>
      <c r="BQ478" s="44">
        <v>123</v>
      </c>
      <c r="BR478" s="44">
        <v>118</v>
      </c>
      <c r="BS478" s="44">
        <v>94.5</v>
      </c>
      <c r="BT478" s="44">
        <v>58.1</v>
      </c>
      <c r="BU478" s="44">
        <v>57.2</v>
      </c>
      <c r="BV478" s="44">
        <v>60.5</v>
      </c>
      <c r="BW478" s="44">
        <v>41.8</v>
      </c>
      <c r="BX478" s="44">
        <v>37.9</v>
      </c>
      <c r="BY478" s="44">
        <v>43.5</v>
      </c>
      <c r="BZ478" s="44">
        <v>209.5</v>
      </c>
      <c r="CA478" s="44">
        <v>204.4</v>
      </c>
      <c r="CB478" s="44">
        <v>217.4</v>
      </c>
      <c r="CC478" s="44">
        <v>95.3</v>
      </c>
      <c r="CD478" s="44">
        <v>97.7</v>
      </c>
      <c r="CE478" s="44">
        <v>97.3</v>
      </c>
      <c r="CF478" s="44">
        <v>151.69999999999999</v>
      </c>
      <c r="CG478" s="44">
        <v>150.5</v>
      </c>
      <c r="CH478" s="44">
        <v>160.1</v>
      </c>
      <c r="CI478" s="44">
        <v>65</v>
      </c>
      <c r="CJ478" s="44">
        <v>63.3</v>
      </c>
      <c r="CK478" s="44">
        <v>44.4</v>
      </c>
      <c r="CL478" s="44">
        <v>64.099999999999994</v>
      </c>
      <c r="CM478" s="44">
        <v>60.9</v>
      </c>
      <c r="CN478" s="44">
        <v>83.9</v>
      </c>
      <c r="CO478" s="45">
        <f t="shared" si="63"/>
        <v>118</v>
      </c>
      <c r="CP478" s="45">
        <f t="shared" si="64"/>
        <v>58.1</v>
      </c>
      <c r="CQ478" s="45">
        <f t="shared" si="65"/>
        <v>41.8</v>
      </c>
      <c r="CR478" s="45">
        <f t="shared" si="66"/>
        <v>209.5</v>
      </c>
      <c r="CS478" s="45">
        <f t="shared" si="67"/>
        <v>97.3</v>
      </c>
      <c r="CT478" s="45">
        <f t="shared" si="68"/>
        <v>151.69999999999999</v>
      </c>
      <c r="CU478" s="45">
        <f t="shared" si="69"/>
        <v>63.3</v>
      </c>
      <c r="CV478" s="45">
        <f t="shared" si="70"/>
        <v>64.099999999999994</v>
      </c>
    </row>
    <row r="479" spans="1:100" s="48" customFormat="1" x14ac:dyDescent="0.25">
      <c r="A479" s="41">
        <v>464</v>
      </c>
      <c r="B479" s="42" t="s">
        <v>4044</v>
      </c>
      <c r="C479" s="42" t="s">
        <v>4045</v>
      </c>
      <c r="D479" s="42" t="b">
        <v>0</v>
      </c>
      <c r="E479" s="46">
        <v>1.29</v>
      </c>
      <c r="F479" s="46">
        <f t="shared" si="71"/>
        <v>-1.29</v>
      </c>
      <c r="G479" s="46">
        <v>0.37</v>
      </c>
      <c r="H479" s="47">
        <v>0.539233199334195</v>
      </c>
      <c r="I479" s="47">
        <v>0.97533588446588704</v>
      </c>
      <c r="J479" s="42" t="s">
        <v>4046</v>
      </c>
      <c r="K479" s="42" t="s">
        <v>30</v>
      </c>
      <c r="L479" s="42">
        <v>39</v>
      </c>
      <c r="M479" s="42">
        <v>60.5</v>
      </c>
      <c r="N479" s="42">
        <v>9.23</v>
      </c>
      <c r="O479" s="42" t="b">
        <v>0</v>
      </c>
      <c r="P479" s="42">
        <v>46.04</v>
      </c>
      <c r="Q479" s="42">
        <v>191.51</v>
      </c>
      <c r="R479" s="42">
        <v>12</v>
      </c>
      <c r="S479" s="42">
        <v>6</v>
      </c>
      <c r="T479" s="42">
        <v>105</v>
      </c>
      <c r="U479" s="44">
        <v>7205809.625</v>
      </c>
      <c r="V479" s="44">
        <v>6483748.5625</v>
      </c>
      <c r="W479" s="44">
        <v>6126243.25</v>
      </c>
      <c r="X479" s="44">
        <v>3866328.921875</v>
      </c>
      <c r="Y479" s="44">
        <v>2929806.40625</v>
      </c>
      <c r="Z479" s="44">
        <v>3149030.078125</v>
      </c>
      <c r="AA479" s="44">
        <v>2292012</v>
      </c>
      <c r="AB479" s="44">
        <v>2036798.8125</v>
      </c>
      <c r="AC479" s="44">
        <v>1834613.09375</v>
      </c>
      <c r="AD479" s="44">
        <v>3176813.578125</v>
      </c>
      <c r="AE479" s="44">
        <v>3205750.1640625</v>
      </c>
      <c r="AF479" s="44">
        <v>2985458.859375</v>
      </c>
      <c r="AG479" s="44">
        <v>4450524.6875</v>
      </c>
      <c r="AH479" s="44">
        <v>4330237.625</v>
      </c>
      <c r="AI479" s="44">
        <v>4488587.09375</v>
      </c>
      <c r="AJ479" s="44">
        <v>4052333.375</v>
      </c>
      <c r="AK479" s="44">
        <v>4022079.5625</v>
      </c>
      <c r="AL479" s="44">
        <v>3792881.5</v>
      </c>
      <c r="AM479" s="44">
        <v>9579986.15625</v>
      </c>
      <c r="AN479" s="44">
        <v>8357285.03125</v>
      </c>
      <c r="AO479" s="44">
        <v>8815533.71875</v>
      </c>
      <c r="AP479" s="44">
        <v>9467547.8125</v>
      </c>
      <c r="AQ479" s="44">
        <v>9266758.9375</v>
      </c>
      <c r="AR479" s="44">
        <v>9079212.3125</v>
      </c>
      <c r="AS479" s="44">
        <v>9957383.1915473491</v>
      </c>
      <c r="AT479" s="44">
        <v>9643529.9845000207</v>
      </c>
      <c r="AU479" s="44">
        <v>9660600.8507678192</v>
      </c>
      <c r="AV479" s="44">
        <v>3962707.24787771</v>
      </c>
      <c r="AW479" s="44">
        <v>3179511.1165064299</v>
      </c>
      <c r="AX479" s="44">
        <v>3620819.7206725399</v>
      </c>
      <c r="AY479" s="44">
        <v>2665595.3078495599</v>
      </c>
      <c r="AZ479" s="44">
        <v>2602039.5898847501</v>
      </c>
      <c r="BA479" s="44">
        <v>2421141.3044213098</v>
      </c>
      <c r="BB479" s="44">
        <v>11367832.955176899</v>
      </c>
      <c r="BC479" s="44">
        <v>12247956.7336106</v>
      </c>
      <c r="BD479" s="44">
        <v>11814672.218156699</v>
      </c>
      <c r="BE479" s="44">
        <v>7389590.0464223996</v>
      </c>
      <c r="BF479" s="44">
        <v>7484068.3906866796</v>
      </c>
      <c r="BG479" s="44">
        <v>8265708.7657179404</v>
      </c>
      <c r="BH479" s="44">
        <v>8411206.4424388297</v>
      </c>
      <c r="BI479" s="44">
        <v>8968529.1413675193</v>
      </c>
      <c r="BJ479" s="44">
        <v>8981209.5438015293</v>
      </c>
      <c r="BK479" s="44">
        <v>9579986.15625</v>
      </c>
      <c r="BL479" s="44">
        <v>9486364.1780429501</v>
      </c>
      <c r="BM479" s="44">
        <v>9660382.6921074409</v>
      </c>
      <c r="BN479" s="44">
        <v>11005520.1375937</v>
      </c>
      <c r="BO479" s="44">
        <v>11398270.6068678</v>
      </c>
      <c r="BP479" s="44">
        <v>11752573.510081399</v>
      </c>
      <c r="BQ479" s="44">
        <v>122.2</v>
      </c>
      <c r="BR479" s="44">
        <v>118.4</v>
      </c>
      <c r="BS479" s="44">
        <v>118.6</v>
      </c>
      <c r="BT479" s="44">
        <v>48.6</v>
      </c>
      <c r="BU479" s="44">
        <v>39</v>
      </c>
      <c r="BV479" s="44">
        <v>44.4</v>
      </c>
      <c r="BW479" s="44">
        <v>32.700000000000003</v>
      </c>
      <c r="BX479" s="44">
        <v>31.9</v>
      </c>
      <c r="BY479" s="44">
        <v>29.7</v>
      </c>
      <c r="BZ479" s="44">
        <v>139.5</v>
      </c>
      <c r="CA479" s="44">
        <v>150.30000000000001</v>
      </c>
      <c r="CB479" s="44">
        <v>145</v>
      </c>
      <c r="CC479" s="44">
        <v>90.7</v>
      </c>
      <c r="CD479" s="44">
        <v>91.9</v>
      </c>
      <c r="CE479" s="44">
        <v>101.5</v>
      </c>
      <c r="CF479" s="44">
        <v>103.2</v>
      </c>
      <c r="CG479" s="44">
        <v>110.1</v>
      </c>
      <c r="CH479" s="44">
        <v>110.2</v>
      </c>
      <c r="CI479" s="44">
        <v>117.6</v>
      </c>
      <c r="CJ479" s="44">
        <v>116.4</v>
      </c>
      <c r="CK479" s="44">
        <v>118.6</v>
      </c>
      <c r="CL479" s="44">
        <v>135.1</v>
      </c>
      <c r="CM479" s="44">
        <v>139.9</v>
      </c>
      <c r="CN479" s="44">
        <v>144.30000000000001</v>
      </c>
      <c r="CO479" s="45">
        <f t="shared" si="63"/>
        <v>118.6</v>
      </c>
      <c r="CP479" s="45">
        <f t="shared" si="64"/>
        <v>44.4</v>
      </c>
      <c r="CQ479" s="45">
        <f t="shared" si="65"/>
        <v>31.9</v>
      </c>
      <c r="CR479" s="45">
        <f t="shared" si="66"/>
        <v>145</v>
      </c>
      <c r="CS479" s="45">
        <f t="shared" si="67"/>
        <v>91.9</v>
      </c>
      <c r="CT479" s="45">
        <f t="shared" si="68"/>
        <v>110.1</v>
      </c>
      <c r="CU479" s="45">
        <f t="shared" si="69"/>
        <v>117.6</v>
      </c>
      <c r="CV479" s="45">
        <f t="shared" si="70"/>
        <v>139.9</v>
      </c>
    </row>
    <row r="480" spans="1:100" s="48" customFormat="1" x14ac:dyDescent="0.25">
      <c r="A480" s="41">
        <v>1355</v>
      </c>
      <c r="B480" s="42" t="s">
        <v>3246</v>
      </c>
      <c r="C480" s="42" t="s">
        <v>3247</v>
      </c>
      <c r="D480" s="42" t="b">
        <v>0</v>
      </c>
      <c r="E480" s="46">
        <v>1.2889999999999999</v>
      </c>
      <c r="F480" s="46">
        <f t="shared" si="71"/>
        <v>-1.2889999999999999</v>
      </c>
      <c r="G480" s="46">
        <v>0.37</v>
      </c>
      <c r="H480" s="47">
        <v>0.53946310118490004</v>
      </c>
      <c r="I480" s="47">
        <v>0.97533588446588704</v>
      </c>
      <c r="J480" s="42" t="s">
        <v>3248</v>
      </c>
      <c r="K480" s="42" t="s">
        <v>30</v>
      </c>
      <c r="L480" s="42">
        <v>3</v>
      </c>
      <c r="M480" s="42">
        <v>160.69999999999999</v>
      </c>
      <c r="N480" s="42">
        <v>6.39</v>
      </c>
      <c r="O480" s="42" t="b">
        <v>0</v>
      </c>
      <c r="P480" s="42">
        <v>8.2520000000000007</v>
      </c>
      <c r="Q480" s="42">
        <v>0</v>
      </c>
      <c r="R480" s="42">
        <v>2</v>
      </c>
      <c r="S480" s="42">
        <v>2</v>
      </c>
      <c r="T480" s="42">
        <v>8</v>
      </c>
      <c r="U480" s="44">
        <v>331351.84375</v>
      </c>
      <c r="V480" s="44">
        <v>228155.265625</v>
      </c>
      <c r="W480" s="44">
        <v>222893.3359375</v>
      </c>
      <c r="X480" s="44">
        <v>265845.2265625</v>
      </c>
      <c r="Y480" s="44">
        <v>151171.44140625</v>
      </c>
      <c r="Z480" s="44">
        <v>73028.046875</v>
      </c>
      <c r="AA480" s="44">
        <v>241062.5625</v>
      </c>
      <c r="AB480" s="44">
        <v>138780.6328125</v>
      </c>
      <c r="AC480" s="44">
        <v>52748.89453125</v>
      </c>
      <c r="AD480" s="44">
        <v>29047.488769531301</v>
      </c>
      <c r="AE480" s="44">
        <v>32218</v>
      </c>
      <c r="AF480" s="44">
        <v>29565.775390625</v>
      </c>
      <c r="AG480" s="44">
        <v>242243.40625</v>
      </c>
      <c r="AH480" s="44">
        <v>98813.296875</v>
      </c>
      <c r="AI480" s="44">
        <v>98065.375</v>
      </c>
      <c r="AJ480" s="44">
        <v>219232.625</v>
      </c>
      <c r="AK480" s="44">
        <v>185465.2890625</v>
      </c>
      <c r="AL480" s="44" t="s">
        <v>30</v>
      </c>
      <c r="AM480" s="44">
        <v>270149.90625</v>
      </c>
      <c r="AN480" s="44">
        <v>189164.4140625</v>
      </c>
      <c r="AO480" s="44">
        <v>123233.33203125</v>
      </c>
      <c r="AP480" s="44">
        <v>131429.578125</v>
      </c>
      <c r="AQ480" s="44">
        <v>297804.921875</v>
      </c>
      <c r="AR480" s="44">
        <v>127218.703125</v>
      </c>
      <c r="AS480" s="44">
        <v>457880.162139931</v>
      </c>
      <c r="AT480" s="44">
        <v>339344.150064927</v>
      </c>
      <c r="AU480" s="44">
        <v>351485.15377483401</v>
      </c>
      <c r="AV480" s="44">
        <v>272472.11176280997</v>
      </c>
      <c r="AW480" s="44">
        <v>164055.64457232499</v>
      </c>
      <c r="AX480" s="44">
        <v>83969.154224351107</v>
      </c>
      <c r="AY480" s="44">
        <v>280354.21956699598</v>
      </c>
      <c r="AZ480" s="44">
        <v>177294.24166550301</v>
      </c>
      <c r="BA480" s="44">
        <v>69612.785250062996</v>
      </c>
      <c r="BB480" s="44">
        <v>103942.83201669699</v>
      </c>
      <c r="BC480" s="44">
        <v>123092.770755223</v>
      </c>
      <c r="BD480" s="44">
        <v>117003.771135203</v>
      </c>
      <c r="BE480" s="44">
        <v>402217.623612825</v>
      </c>
      <c r="BF480" s="44">
        <v>170781.72972591201</v>
      </c>
      <c r="BG480" s="44">
        <v>180586.855689975</v>
      </c>
      <c r="BH480" s="44">
        <v>455049.15246336901</v>
      </c>
      <c r="BI480" s="44">
        <v>413554.93441191298</v>
      </c>
      <c r="BJ480" s="44" t="s">
        <v>30</v>
      </c>
      <c r="BK480" s="44">
        <v>270149.90625</v>
      </c>
      <c r="BL480" s="44">
        <v>214720.751369968</v>
      </c>
      <c r="BM480" s="44">
        <v>135043.57034144699</v>
      </c>
      <c r="BN480" s="44">
        <v>152779.88528564799</v>
      </c>
      <c r="BO480" s="44">
        <v>366305.10305517301</v>
      </c>
      <c r="BP480" s="44">
        <v>164678.069954957</v>
      </c>
      <c r="BQ480" s="44">
        <v>201</v>
      </c>
      <c r="BR480" s="44">
        <v>149</v>
      </c>
      <c r="BS480" s="44">
        <v>154.30000000000001</v>
      </c>
      <c r="BT480" s="44">
        <v>119.6</v>
      </c>
      <c r="BU480" s="44">
        <v>72</v>
      </c>
      <c r="BV480" s="44">
        <v>36.9</v>
      </c>
      <c r="BW480" s="44">
        <v>123.1</v>
      </c>
      <c r="BX480" s="44">
        <v>77.8</v>
      </c>
      <c r="BY480" s="44">
        <v>30.6</v>
      </c>
      <c r="BZ480" s="44">
        <v>45.6</v>
      </c>
      <c r="CA480" s="44">
        <v>54</v>
      </c>
      <c r="CB480" s="44">
        <v>51.4</v>
      </c>
      <c r="CC480" s="44">
        <v>176.6</v>
      </c>
      <c r="CD480" s="44">
        <v>75</v>
      </c>
      <c r="CE480" s="44">
        <v>79.3</v>
      </c>
      <c r="CF480" s="44">
        <v>199.8</v>
      </c>
      <c r="CG480" s="44">
        <v>181.6</v>
      </c>
      <c r="CH480" s="44" t="s">
        <v>30</v>
      </c>
      <c r="CI480" s="44">
        <v>118.6</v>
      </c>
      <c r="CJ480" s="44">
        <v>94.3</v>
      </c>
      <c r="CK480" s="44">
        <v>59.3</v>
      </c>
      <c r="CL480" s="44">
        <v>67.099999999999994</v>
      </c>
      <c r="CM480" s="44">
        <v>160.80000000000001</v>
      </c>
      <c r="CN480" s="44">
        <v>72.3</v>
      </c>
      <c r="CO480" s="45">
        <f t="shared" si="63"/>
        <v>154.30000000000001</v>
      </c>
      <c r="CP480" s="45">
        <f t="shared" si="64"/>
        <v>72</v>
      </c>
      <c r="CQ480" s="45">
        <f t="shared" si="65"/>
        <v>77.8</v>
      </c>
      <c r="CR480" s="45">
        <f t="shared" si="66"/>
        <v>51.4</v>
      </c>
      <c r="CS480" s="45">
        <f t="shared" si="67"/>
        <v>79.3</v>
      </c>
      <c r="CT480" s="45">
        <f t="shared" si="68"/>
        <v>190.7</v>
      </c>
      <c r="CU480" s="45">
        <f t="shared" si="69"/>
        <v>94.3</v>
      </c>
      <c r="CV480" s="45">
        <f t="shared" si="70"/>
        <v>72.3</v>
      </c>
    </row>
    <row r="481" spans="1:100" s="48" customFormat="1" x14ac:dyDescent="0.25">
      <c r="A481" s="41">
        <v>66</v>
      </c>
      <c r="B481" s="42" t="s">
        <v>3789</v>
      </c>
      <c r="C481" s="42" t="s">
        <v>3790</v>
      </c>
      <c r="D481" s="42" t="b">
        <v>0</v>
      </c>
      <c r="E481" s="46">
        <v>1.288</v>
      </c>
      <c r="F481" s="46">
        <f t="shared" si="71"/>
        <v>-1.288</v>
      </c>
      <c r="G481" s="46">
        <v>0.37</v>
      </c>
      <c r="H481" s="47">
        <v>0.54061502274622097</v>
      </c>
      <c r="I481" s="47">
        <v>0.97533588446588704</v>
      </c>
      <c r="J481" s="42" t="s">
        <v>3791</v>
      </c>
      <c r="K481" s="42" t="s">
        <v>30</v>
      </c>
      <c r="L481" s="42">
        <v>28</v>
      </c>
      <c r="M481" s="42">
        <v>257.10000000000002</v>
      </c>
      <c r="N481" s="42">
        <v>5.59</v>
      </c>
      <c r="O481" s="42" t="b">
        <v>0</v>
      </c>
      <c r="P481" s="42">
        <v>256.51499999999999</v>
      </c>
      <c r="Q481" s="42">
        <v>1451.14</v>
      </c>
      <c r="R481" s="42">
        <v>47</v>
      </c>
      <c r="S481" s="42">
        <v>1</v>
      </c>
      <c r="T481" s="42">
        <v>630</v>
      </c>
      <c r="U481" s="44" t="s">
        <v>30</v>
      </c>
      <c r="V481" s="44" t="s">
        <v>30</v>
      </c>
      <c r="W481" s="44" t="s">
        <v>30</v>
      </c>
      <c r="X481" s="44" t="s">
        <v>30</v>
      </c>
      <c r="Y481" s="44" t="s">
        <v>30</v>
      </c>
      <c r="Z481" s="44" t="s">
        <v>30</v>
      </c>
      <c r="AA481" s="44" t="s">
        <v>30</v>
      </c>
      <c r="AB481" s="44">
        <v>323504.875</v>
      </c>
      <c r="AC481" s="44" t="s">
        <v>30</v>
      </c>
      <c r="AD481" s="44" t="s">
        <v>30</v>
      </c>
      <c r="AE481" s="44" t="s">
        <v>30</v>
      </c>
      <c r="AF481" s="44" t="s">
        <v>30</v>
      </c>
      <c r="AG481" s="44" t="s">
        <v>30</v>
      </c>
      <c r="AH481" s="44" t="s">
        <v>30</v>
      </c>
      <c r="AI481" s="44" t="s">
        <v>30</v>
      </c>
      <c r="AJ481" s="44" t="s">
        <v>30</v>
      </c>
      <c r="AK481" s="44" t="s">
        <v>30</v>
      </c>
      <c r="AL481" s="44" t="s">
        <v>30</v>
      </c>
      <c r="AM481" s="44" t="s">
        <v>30</v>
      </c>
      <c r="AN481" s="44" t="s">
        <v>30</v>
      </c>
      <c r="AO481" s="44">
        <v>485872.28125</v>
      </c>
      <c r="AP481" s="44" t="s">
        <v>30</v>
      </c>
      <c r="AQ481" s="44" t="s">
        <v>30</v>
      </c>
      <c r="AR481" s="44" t="s">
        <v>30</v>
      </c>
      <c r="AS481" s="44" t="s">
        <v>30</v>
      </c>
      <c r="AT481" s="44" t="s">
        <v>30</v>
      </c>
      <c r="AU481" s="44" t="s">
        <v>30</v>
      </c>
      <c r="AV481" s="44" t="s">
        <v>30</v>
      </c>
      <c r="AW481" s="44" t="s">
        <v>30</v>
      </c>
      <c r="AX481" s="44" t="s">
        <v>30</v>
      </c>
      <c r="AY481" s="44" t="s">
        <v>30</v>
      </c>
      <c r="AZ481" s="44">
        <v>413282.10086567799</v>
      </c>
      <c r="BA481" s="44" t="s">
        <v>30</v>
      </c>
      <c r="BB481" s="44" t="s">
        <v>30</v>
      </c>
      <c r="BC481" s="44" t="s">
        <v>30</v>
      </c>
      <c r="BD481" s="44" t="s">
        <v>30</v>
      </c>
      <c r="BE481" s="44" t="s">
        <v>30</v>
      </c>
      <c r="BF481" s="44" t="s">
        <v>30</v>
      </c>
      <c r="BG481" s="44" t="s">
        <v>30</v>
      </c>
      <c r="BH481" s="44" t="s">
        <v>30</v>
      </c>
      <c r="BI481" s="44" t="s">
        <v>30</v>
      </c>
      <c r="BJ481" s="44" t="s">
        <v>30</v>
      </c>
      <c r="BK481" s="44" t="s">
        <v>30</v>
      </c>
      <c r="BL481" s="44" t="s">
        <v>30</v>
      </c>
      <c r="BM481" s="44">
        <v>532436.52921196097</v>
      </c>
      <c r="BN481" s="44" t="s">
        <v>30</v>
      </c>
      <c r="BO481" s="44" t="s">
        <v>30</v>
      </c>
      <c r="BP481" s="44" t="s">
        <v>30</v>
      </c>
      <c r="BQ481" s="44" t="s">
        <v>30</v>
      </c>
      <c r="BR481" s="44" t="s">
        <v>30</v>
      </c>
      <c r="BS481" s="44" t="s">
        <v>30</v>
      </c>
      <c r="BT481" s="44" t="s">
        <v>30</v>
      </c>
      <c r="BU481" s="44" t="s">
        <v>30</v>
      </c>
      <c r="BV481" s="44" t="s">
        <v>30</v>
      </c>
      <c r="BW481" s="44" t="s">
        <v>30</v>
      </c>
      <c r="BX481" s="44">
        <v>1048.8</v>
      </c>
      <c r="BY481" s="44" t="s">
        <v>30</v>
      </c>
      <c r="BZ481" s="44" t="s">
        <v>30</v>
      </c>
      <c r="CA481" s="44" t="s">
        <v>30</v>
      </c>
      <c r="CB481" s="44" t="s">
        <v>30</v>
      </c>
      <c r="CC481" s="44" t="s">
        <v>30</v>
      </c>
      <c r="CD481" s="44" t="s">
        <v>30</v>
      </c>
      <c r="CE481" s="44" t="s">
        <v>30</v>
      </c>
      <c r="CF481" s="44" t="s">
        <v>30</v>
      </c>
      <c r="CG481" s="44" t="s">
        <v>30</v>
      </c>
      <c r="CH481" s="44" t="s">
        <v>30</v>
      </c>
      <c r="CI481" s="44" t="s">
        <v>30</v>
      </c>
      <c r="CJ481" s="44" t="s">
        <v>30</v>
      </c>
      <c r="CK481" s="44">
        <v>1351.2</v>
      </c>
      <c r="CL481" s="44" t="s">
        <v>30</v>
      </c>
      <c r="CM481" s="44" t="s">
        <v>30</v>
      </c>
      <c r="CN481" s="44" t="s">
        <v>30</v>
      </c>
      <c r="CO481" s="45" t="e">
        <f t="shared" si="63"/>
        <v>#NUM!</v>
      </c>
      <c r="CP481" s="45" t="e">
        <f t="shared" si="64"/>
        <v>#NUM!</v>
      </c>
      <c r="CQ481" s="45">
        <f t="shared" si="65"/>
        <v>1048.8</v>
      </c>
      <c r="CR481" s="45" t="e">
        <f t="shared" si="66"/>
        <v>#NUM!</v>
      </c>
      <c r="CS481" s="45" t="e">
        <f t="shared" si="67"/>
        <v>#NUM!</v>
      </c>
      <c r="CT481" s="45" t="e">
        <f t="shared" si="68"/>
        <v>#NUM!</v>
      </c>
      <c r="CU481" s="45">
        <f t="shared" si="69"/>
        <v>1351.2</v>
      </c>
      <c r="CV481" s="45" t="e">
        <f t="shared" si="70"/>
        <v>#NUM!</v>
      </c>
    </row>
    <row r="482" spans="1:100" s="48" customFormat="1" x14ac:dyDescent="0.25">
      <c r="A482" s="41">
        <v>1531</v>
      </c>
      <c r="B482" s="42" t="s">
        <v>3036</v>
      </c>
      <c r="C482" s="42" t="s">
        <v>3037</v>
      </c>
      <c r="D482" s="42" t="b">
        <v>0</v>
      </c>
      <c r="E482" s="46">
        <v>1.288</v>
      </c>
      <c r="F482" s="46">
        <f t="shared" si="71"/>
        <v>-1.288</v>
      </c>
      <c r="G482" s="46">
        <v>0.36</v>
      </c>
      <c r="H482" s="47">
        <v>0.54129263377051595</v>
      </c>
      <c r="I482" s="47">
        <v>0.97533588446588704</v>
      </c>
      <c r="J482" s="42" t="s">
        <v>3038</v>
      </c>
      <c r="K482" s="42" t="s">
        <v>30</v>
      </c>
      <c r="L482" s="42">
        <v>11</v>
      </c>
      <c r="M482" s="42">
        <v>42.9</v>
      </c>
      <c r="N482" s="42">
        <v>6.95</v>
      </c>
      <c r="O482" s="42" t="b">
        <v>0</v>
      </c>
      <c r="P482" s="42">
        <v>5.8460000000000001</v>
      </c>
      <c r="Q482" s="42">
        <v>0</v>
      </c>
      <c r="R482" s="42">
        <v>2</v>
      </c>
      <c r="S482" s="42">
        <v>2</v>
      </c>
      <c r="T482" s="42">
        <v>3</v>
      </c>
      <c r="U482" s="44">
        <v>335506.21875</v>
      </c>
      <c r="V482" s="44">
        <v>956746.796875</v>
      </c>
      <c r="W482" s="44">
        <v>743945.1875</v>
      </c>
      <c r="X482" s="44">
        <v>758905.890625</v>
      </c>
      <c r="Y482" s="44">
        <v>196163.796875</v>
      </c>
      <c r="Z482" s="44">
        <v>559765.109375</v>
      </c>
      <c r="AA482" s="44">
        <v>195658.28125</v>
      </c>
      <c r="AB482" s="44">
        <v>556638.21875</v>
      </c>
      <c r="AC482" s="44">
        <v>173246.71875</v>
      </c>
      <c r="AD482" s="44">
        <v>103986.171875</v>
      </c>
      <c r="AE482" s="44">
        <v>99674.8046875</v>
      </c>
      <c r="AF482" s="44">
        <v>96885.0390625</v>
      </c>
      <c r="AG482" s="44">
        <v>349107.90625</v>
      </c>
      <c r="AH482" s="44">
        <v>566056.828125</v>
      </c>
      <c r="AI482" s="44">
        <v>491748.375</v>
      </c>
      <c r="AJ482" s="44">
        <v>210855.03125</v>
      </c>
      <c r="AK482" s="44" t="s">
        <v>30</v>
      </c>
      <c r="AL482" s="44" t="s">
        <v>30</v>
      </c>
      <c r="AM482" s="44">
        <v>390588.375</v>
      </c>
      <c r="AN482" s="44">
        <v>313708.65625</v>
      </c>
      <c r="AO482" s="44">
        <v>361284.28125</v>
      </c>
      <c r="AP482" s="44">
        <v>768896.25</v>
      </c>
      <c r="AQ482" s="44" t="s">
        <v>30</v>
      </c>
      <c r="AR482" s="44">
        <v>573559.875</v>
      </c>
      <c r="AS482" s="44">
        <v>463620.90550523798</v>
      </c>
      <c r="AT482" s="44">
        <v>1423006.51148028</v>
      </c>
      <c r="AU482" s="44">
        <v>1173142.6941441</v>
      </c>
      <c r="AV482" s="44">
        <v>777823.59804461605</v>
      </c>
      <c r="AW482" s="44">
        <v>212882.65719183901</v>
      </c>
      <c r="AX482" s="44">
        <v>643629.46579926799</v>
      </c>
      <c r="AY482" s="44">
        <v>227549.33065006201</v>
      </c>
      <c r="AZ482" s="44">
        <v>711113.27910322498</v>
      </c>
      <c r="BA482" s="44">
        <v>228633.92180621001</v>
      </c>
      <c r="BB482" s="44">
        <v>372101.60509985097</v>
      </c>
      <c r="BC482" s="44">
        <v>380819.66240828403</v>
      </c>
      <c r="BD482" s="44">
        <v>383413.41592172399</v>
      </c>
      <c r="BE482" s="44">
        <v>579653.971226817</v>
      </c>
      <c r="BF482" s="44">
        <v>978331.53318062401</v>
      </c>
      <c r="BG482" s="44">
        <v>905551.96298290696</v>
      </c>
      <c r="BH482" s="44">
        <v>437660.23995265202</v>
      </c>
      <c r="BI482" s="44" t="s">
        <v>30</v>
      </c>
      <c r="BJ482" s="44" t="s">
        <v>30</v>
      </c>
      <c r="BK482" s="44">
        <v>390588.375</v>
      </c>
      <c r="BL482" s="44">
        <v>356091.06879376998</v>
      </c>
      <c r="BM482" s="44">
        <v>395908.46440694702</v>
      </c>
      <c r="BN482" s="44">
        <v>893800.94304068899</v>
      </c>
      <c r="BO482" s="44" t="s">
        <v>30</v>
      </c>
      <c r="BP482" s="44">
        <v>742443.76729576394</v>
      </c>
      <c r="BQ482" s="44">
        <v>87.8</v>
      </c>
      <c r="BR482" s="44">
        <v>269.39999999999998</v>
      </c>
      <c r="BS482" s="44">
        <v>222.1</v>
      </c>
      <c r="BT482" s="44">
        <v>147.19999999999999</v>
      </c>
      <c r="BU482" s="44">
        <v>40.299999999999997</v>
      </c>
      <c r="BV482" s="44">
        <v>121.8</v>
      </c>
      <c r="BW482" s="44">
        <v>43.1</v>
      </c>
      <c r="BX482" s="44">
        <v>134.6</v>
      </c>
      <c r="BY482" s="44">
        <v>43.3</v>
      </c>
      <c r="BZ482" s="44">
        <v>70.400000000000006</v>
      </c>
      <c r="CA482" s="44">
        <v>72.099999999999994</v>
      </c>
      <c r="CB482" s="44">
        <v>72.599999999999994</v>
      </c>
      <c r="CC482" s="44">
        <v>109.7</v>
      </c>
      <c r="CD482" s="44">
        <v>185.2</v>
      </c>
      <c r="CE482" s="44">
        <v>171.4</v>
      </c>
      <c r="CF482" s="44">
        <v>82.9</v>
      </c>
      <c r="CG482" s="44" t="s">
        <v>30</v>
      </c>
      <c r="CH482" s="44" t="s">
        <v>30</v>
      </c>
      <c r="CI482" s="44">
        <v>73.900000000000006</v>
      </c>
      <c r="CJ482" s="44">
        <v>67.400000000000006</v>
      </c>
      <c r="CK482" s="44">
        <v>74.900000000000006</v>
      </c>
      <c r="CL482" s="44">
        <v>169.2</v>
      </c>
      <c r="CM482" s="44" t="s">
        <v>30</v>
      </c>
      <c r="CN482" s="44">
        <v>140.6</v>
      </c>
      <c r="CO482" s="45">
        <f t="shared" si="63"/>
        <v>222.1</v>
      </c>
      <c r="CP482" s="45">
        <f t="shared" si="64"/>
        <v>121.8</v>
      </c>
      <c r="CQ482" s="45">
        <f t="shared" si="65"/>
        <v>43.3</v>
      </c>
      <c r="CR482" s="45">
        <f t="shared" si="66"/>
        <v>72.099999999999994</v>
      </c>
      <c r="CS482" s="45">
        <f t="shared" si="67"/>
        <v>171.4</v>
      </c>
      <c r="CT482" s="45">
        <f t="shared" si="68"/>
        <v>82.9</v>
      </c>
      <c r="CU482" s="45">
        <f t="shared" si="69"/>
        <v>73.900000000000006</v>
      </c>
      <c r="CV482" s="45">
        <f t="shared" si="70"/>
        <v>154.89999999999998</v>
      </c>
    </row>
    <row r="483" spans="1:100" s="48" customFormat="1" x14ac:dyDescent="0.25">
      <c r="A483" s="41">
        <v>1588</v>
      </c>
      <c r="B483" s="42" t="s">
        <v>2865</v>
      </c>
      <c r="C483" s="42" t="s">
        <v>2866</v>
      </c>
      <c r="D483" s="42" t="b">
        <v>0</v>
      </c>
      <c r="E483" s="46">
        <v>1.286</v>
      </c>
      <c r="F483" s="46">
        <f t="shared" si="71"/>
        <v>-1.286</v>
      </c>
      <c r="G483" s="46">
        <v>0.36</v>
      </c>
      <c r="H483" s="47">
        <v>0.54259209349413595</v>
      </c>
      <c r="I483" s="47">
        <v>0.97533588446588704</v>
      </c>
      <c r="J483" s="42" t="s">
        <v>2867</v>
      </c>
      <c r="K483" s="42" t="s">
        <v>30</v>
      </c>
      <c r="L483" s="42">
        <v>26</v>
      </c>
      <c r="M483" s="42">
        <v>8.5</v>
      </c>
      <c r="N483" s="42">
        <v>10.14</v>
      </c>
      <c r="O483" s="42" t="b">
        <v>0</v>
      </c>
      <c r="P483" s="42">
        <v>3.359</v>
      </c>
      <c r="Q483" s="42">
        <v>5.41</v>
      </c>
      <c r="R483" s="42">
        <v>2</v>
      </c>
      <c r="S483" s="42">
        <v>2</v>
      </c>
      <c r="T483" s="42">
        <v>6</v>
      </c>
      <c r="U483" s="44">
        <v>4357493.3125</v>
      </c>
      <c r="V483" s="44">
        <v>4137350.5625</v>
      </c>
      <c r="W483" s="44">
        <v>3734242.8125</v>
      </c>
      <c r="X483" s="44">
        <v>1142728.25</v>
      </c>
      <c r="Y483" s="44">
        <v>1561177.65625</v>
      </c>
      <c r="Z483" s="44">
        <v>2366944.25</v>
      </c>
      <c r="AA483" s="44">
        <v>1347103.78125</v>
      </c>
      <c r="AB483" s="44">
        <v>853718.5</v>
      </c>
      <c r="AC483" s="44">
        <v>849092.4375</v>
      </c>
      <c r="AD483" s="44">
        <v>6851566</v>
      </c>
      <c r="AE483" s="44">
        <v>6226578.5</v>
      </c>
      <c r="AF483" s="44">
        <v>5022092.5</v>
      </c>
      <c r="AG483" s="44">
        <v>2824751.5</v>
      </c>
      <c r="AH483" s="44">
        <v>2441458.75</v>
      </c>
      <c r="AI483" s="44">
        <v>2185297</v>
      </c>
      <c r="AJ483" s="44">
        <v>3477318</v>
      </c>
      <c r="AK483" s="44">
        <v>2789351.828125</v>
      </c>
      <c r="AL483" s="44">
        <v>2684517.75</v>
      </c>
      <c r="AM483" s="44">
        <v>3556115.25</v>
      </c>
      <c r="AN483" s="44">
        <v>3435891.625</v>
      </c>
      <c r="AO483" s="44">
        <v>4374699.375</v>
      </c>
      <c r="AP483" s="44">
        <v>4876663.75</v>
      </c>
      <c r="AQ483" s="44">
        <v>4171119</v>
      </c>
      <c r="AR483" s="44">
        <v>4214713.375</v>
      </c>
      <c r="AS483" s="44">
        <v>6021423.3965648897</v>
      </c>
      <c r="AT483" s="44">
        <v>6153641.49631254</v>
      </c>
      <c r="AU483" s="44">
        <v>5888605.4339110898</v>
      </c>
      <c r="AV483" s="44">
        <v>1171213.7301638499</v>
      </c>
      <c r="AW483" s="44">
        <v>1694235.394632</v>
      </c>
      <c r="AX483" s="44">
        <v>2721561.3079299</v>
      </c>
      <c r="AY483" s="44">
        <v>1566673.0883112301</v>
      </c>
      <c r="AZ483" s="44">
        <v>1090637.58383207</v>
      </c>
      <c r="BA483" s="44">
        <v>1120548.40266127</v>
      </c>
      <c r="BB483" s="44">
        <v>24517478.238474298</v>
      </c>
      <c r="BC483" s="44">
        <v>23789397.227944098</v>
      </c>
      <c r="BD483" s="44">
        <v>19874458.0085034</v>
      </c>
      <c r="BE483" s="44">
        <v>4690178.5820094403</v>
      </c>
      <c r="BF483" s="44">
        <v>4219640.0845416496</v>
      </c>
      <c r="BG483" s="44">
        <v>4024212.56206623</v>
      </c>
      <c r="BH483" s="44">
        <v>7217678.5218241103</v>
      </c>
      <c r="BI483" s="44">
        <v>6219763.37547048</v>
      </c>
      <c r="BJ483" s="44">
        <v>6356701.74161903</v>
      </c>
      <c r="BK483" s="44">
        <v>3556115.25</v>
      </c>
      <c r="BL483" s="44">
        <v>3900084.6697414401</v>
      </c>
      <c r="BM483" s="44">
        <v>4793954.7931779297</v>
      </c>
      <c r="BN483" s="44">
        <v>5668861.9025549199</v>
      </c>
      <c r="BO483" s="44">
        <v>5130547.0894524297</v>
      </c>
      <c r="BP483" s="44">
        <v>5455729.7548173899</v>
      </c>
      <c r="BQ483" s="44">
        <v>92.1</v>
      </c>
      <c r="BR483" s="44">
        <v>94.2</v>
      </c>
      <c r="BS483" s="44">
        <v>90.1</v>
      </c>
      <c r="BT483" s="44">
        <v>17.899999999999999</v>
      </c>
      <c r="BU483" s="44">
        <v>25.9</v>
      </c>
      <c r="BV483" s="44">
        <v>41.6</v>
      </c>
      <c r="BW483" s="44">
        <v>24</v>
      </c>
      <c r="BX483" s="44">
        <v>16.7</v>
      </c>
      <c r="BY483" s="44">
        <v>17.100000000000001</v>
      </c>
      <c r="BZ483" s="44">
        <v>375.2</v>
      </c>
      <c r="CA483" s="44">
        <v>364</v>
      </c>
      <c r="CB483" s="44">
        <v>304.10000000000002</v>
      </c>
      <c r="CC483" s="44">
        <v>71.8</v>
      </c>
      <c r="CD483" s="44">
        <v>64.599999999999994</v>
      </c>
      <c r="CE483" s="44">
        <v>61.6</v>
      </c>
      <c r="CF483" s="44">
        <v>110.4</v>
      </c>
      <c r="CG483" s="44">
        <v>95.2</v>
      </c>
      <c r="CH483" s="44">
        <v>97.3</v>
      </c>
      <c r="CI483" s="44">
        <v>54.4</v>
      </c>
      <c r="CJ483" s="44">
        <v>59.7</v>
      </c>
      <c r="CK483" s="44">
        <v>73.400000000000006</v>
      </c>
      <c r="CL483" s="44">
        <v>86.7</v>
      </c>
      <c r="CM483" s="44">
        <v>78.5</v>
      </c>
      <c r="CN483" s="44">
        <v>83.5</v>
      </c>
      <c r="CO483" s="45">
        <f t="shared" si="63"/>
        <v>92.1</v>
      </c>
      <c r="CP483" s="45">
        <f t="shared" si="64"/>
        <v>25.9</v>
      </c>
      <c r="CQ483" s="45">
        <f t="shared" si="65"/>
        <v>17.100000000000001</v>
      </c>
      <c r="CR483" s="45">
        <f t="shared" si="66"/>
        <v>364</v>
      </c>
      <c r="CS483" s="45">
        <f t="shared" si="67"/>
        <v>64.599999999999994</v>
      </c>
      <c r="CT483" s="45">
        <f t="shared" si="68"/>
        <v>97.3</v>
      </c>
      <c r="CU483" s="45">
        <f t="shared" si="69"/>
        <v>59.7</v>
      </c>
      <c r="CV483" s="45">
        <f t="shared" si="70"/>
        <v>83.5</v>
      </c>
    </row>
    <row r="484" spans="1:100" s="48" customFormat="1" x14ac:dyDescent="0.25">
      <c r="A484" s="41">
        <v>1482</v>
      </c>
      <c r="B484" s="42" t="s">
        <v>1091</v>
      </c>
      <c r="C484" s="42" t="s">
        <v>1092</v>
      </c>
      <c r="D484" s="42" t="b">
        <v>0</v>
      </c>
      <c r="E484" s="46">
        <v>1.284</v>
      </c>
      <c r="F484" s="46">
        <f t="shared" si="71"/>
        <v>-1.284</v>
      </c>
      <c r="G484" s="46">
        <v>0.36</v>
      </c>
      <c r="H484" s="47">
        <v>0.54560997757476004</v>
      </c>
      <c r="I484" s="47">
        <v>0.97533588446588704</v>
      </c>
      <c r="J484" s="42" t="s">
        <v>1093</v>
      </c>
      <c r="K484" s="42" t="s">
        <v>30</v>
      </c>
      <c r="L484" s="42">
        <v>3</v>
      </c>
      <c r="M484" s="42">
        <v>83.2</v>
      </c>
      <c r="N484" s="42">
        <v>6</v>
      </c>
      <c r="O484" s="42" t="b">
        <v>0</v>
      </c>
      <c r="P484" s="42">
        <v>6.5869999999999997</v>
      </c>
      <c r="Q484" s="42">
        <v>4.75</v>
      </c>
      <c r="R484" s="42">
        <v>2</v>
      </c>
      <c r="S484" s="42">
        <v>2</v>
      </c>
      <c r="T484" s="42">
        <v>6</v>
      </c>
      <c r="U484" s="44">
        <v>1318647.03125</v>
      </c>
      <c r="V484" s="44">
        <v>1068721.25</v>
      </c>
      <c r="W484" s="44">
        <v>1043284.875</v>
      </c>
      <c r="X484" s="44">
        <v>1532117.796875</v>
      </c>
      <c r="Y484" s="44">
        <v>1666810.015625</v>
      </c>
      <c r="Z484" s="44">
        <v>1480075.96875</v>
      </c>
      <c r="AA484" s="44">
        <v>1972080.46875</v>
      </c>
      <c r="AB484" s="44">
        <v>2069951.28125</v>
      </c>
      <c r="AC484" s="44">
        <v>1582625.375</v>
      </c>
      <c r="AD484" s="44">
        <v>3081653.515625</v>
      </c>
      <c r="AE484" s="44">
        <v>3125061.515625</v>
      </c>
      <c r="AF484" s="44">
        <v>2981828.5625</v>
      </c>
      <c r="AG484" s="44">
        <v>1053442.75</v>
      </c>
      <c r="AH484" s="44">
        <v>851178.75</v>
      </c>
      <c r="AI484" s="44">
        <v>816660.125</v>
      </c>
      <c r="AJ484" s="44">
        <v>1031711.3125</v>
      </c>
      <c r="AK484" s="44">
        <v>791500.5625</v>
      </c>
      <c r="AL484" s="44">
        <v>798718.4375</v>
      </c>
      <c r="AM484" s="44" t="s">
        <v>30</v>
      </c>
      <c r="AN484" s="44" t="s">
        <v>30</v>
      </c>
      <c r="AO484" s="44" t="s">
        <v>30</v>
      </c>
      <c r="AP484" s="44" t="s">
        <v>30</v>
      </c>
      <c r="AQ484" s="44" t="s">
        <v>30</v>
      </c>
      <c r="AR484" s="44" t="s">
        <v>30</v>
      </c>
      <c r="AS484" s="44">
        <v>1822178.8345612299</v>
      </c>
      <c r="AT484" s="44">
        <v>1589550.4460267799</v>
      </c>
      <c r="AU484" s="44">
        <v>1645177.6953222</v>
      </c>
      <c r="AV484" s="44">
        <v>1570309.8264424601</v>
      </c>
      <c r="AW484" s="44">
        <v>1808870.70301932</v>
      </c>
      <c r="AX484" s="44">
        <v>1701821.8698420399</v>
      </c>
      <c r="AY484" s="44">
        <v>2293516.9816745101</v>
      </c>
      <c r="AZ484" s="44">
        <v>2644392.3424789198</v>
      </c>
      <c r="BA484" s="44">
        <v>2088592.7817104701</v>
      </c>
      <c r="BB484" s="44">
        <v>11027314.486623</v>
      </c>
      <c r="BC484" s="44">
        <v>11939675.980470501</v>
      </c>
      <c r="BD484" s="44">
        <v>11800305.6602327</v>
      </c>
      <c r="BE484" s="44">
        <v>1749121.86910003</v>
      </c>
      <c r="BF484" s="44">
        <v>1471115.5667119301</v>
      </c>
      <c r="BG484" s="44">
        <v>1503875.1867428501</v>
      </c>
      <c r="BH484" s="44">
        <v>2141466.6651005801</v>
      </c>
      <c r="BI484" s="44">
        <v>1764906.8721499301</v>
      </c>
      <c r="BJ484" s="44">
        <v>1891294.9570623899</v>
      </c>
      <c r="BK484" s="44" t="s">
        <v>30</v>
      </c>
      <c r="BL484" s="44" t="s">
        <v>30</v>
      </c>
      <c r="BM484" s="44" t="s">
        <v>30</v>
      </c>
      <c r="BN484" s="44" t="s">
        <v>30</v>
      </c>
      <c r="BO484" s="44" t="s">
        <v>30</v>
      </c>
      <c r="BP484" s="44" t="s">
        <v>30</v>
      </c>
      <c r="BQ484" s="44">
        <v>70</v>
      </c>
      <c r="BR484" s="44">
        <v>61.1</v>
      </c>
      <c r="BS484" s="44">
        <v>63.2</v>
      </c>
      <c r="BT484" s="44">
        <v>60.3</v>
      </c>
      <c r="BU484" s="44">
        <v>69.5</v>
      </c>
      <c r="BV484" s="44">
        <v>65.400000000000006</v>
      </c>
      <c r="BW484" s="44">
        <v>88.1</v>
      </c>
      <c r="BX484" s="44">
        <v>101.6</v>
      </c>
      <c r="BY484" s="44">
        <v>80.3</v>
      </c>
      <c r="BZ484" s="44">
        <v>423.8</v>
      </c>
      <c r="CA484" s="44">
        <v>458.8</v>
      </c>
      <c r="CB484" s="44">
        <v>453.5</v>
      </c>
      <c r="CC484" s="44">
        <v>67.2</v>
      </c>
      <c r="CD484" s="44">
        <v>56.5</v>
      </c>
      <c r="CE484" s="44">
        <v>57.8</v>
      </c>
      <c r="CF484" s="44">
        <v>82.3</v>
      </c>
      <c r="CG484" s="44">
        <v>67.8</v>
      </c>
      <c r="CH484" s="44">
        <v>72.7</v>
      </c>
      <c r="CI484" s="44" t="s">
        <v>30</v>
      </c>
      <c r="CJ484" s="44" t="s">
        <v>30</v>
      </c>
      <c r="CK484" s="44" t="s">
        <v>30</v>
      </c>
      <c r="CL484" s="44" t="s">
        <v>30</v>
      </c>
      <c r="CM484" s="44" t="s">
        <v>30</v>
      </c>
      <c r="CN484" s="44" t="s">
        <v>30</v>
      </c>
      <c r="CO484" s="45">
        <f t="shared" si="63"/>
        <v>63.2</v>
      </c>
      <c r="CP484" s="45">
        <f t="shared" si="64"/>
        <v>65.400000000000006</v>
      </c>
      <c r="CQ484" s="45">
        <f t="shared" si="65"/>
        <v>88.1</v>
      </c>
      <c r="CR484" s="45">
        <f t="shared" si="66"/>
        <v>453.5</v>
      </c>
      <c r="CS484" s="45">
        <f t="shared" si="67"/>
        <v>57.8</v>
      </c>
      <c r="CT484" s="45">
        <f t="shared" si="68"/>
        <v>72.7</v>
      </c>
      <c r="CU484" s="45" t="e">
        <f t="shared" si="69"/>
        <v>#NUM!</v>
      </c>
      <c r="CV484" s="45" t="e">
        <f t="shared" si="70"/>
        <v>#NUM!</v>
      </c>
    </row>
    <row r="485" spans="1:100" s="48" customFormat="1" x14ac:dyDescent="0.25">
      <c r="A485" s="41">
        <v>203</v>
      </c>
      <c r="B485" s="42" t="s">
        <v>971</v>
      </c>
      <c r="C485" s="42" t="s">
        <v>972</v>
      </c>
      <c r="D485" s="42" t="b">
        <v>0</v>
      </c>
      <c r="E485" s="46">
        <v>1.282</v>
      </c>
      <c r="F485" s="46">
        <f t="shared" si="71"/>
        <v>-1.282</v>
      </c>
      <c r="G485" s="46">
        <v>0.36</v>
      </c>
      <c r="H485" s="47">
        <v>0.54698628387569204</v>
      </c>
      <c r="I485" s="47">
        <v>0.97533588446588704</v>
      </c>
      <c r="J485" s="42" t="s">
        <v>973</v>
      </c>
      <c r="K485" s="42" t="s">
        <v>30</v>
      </c>
      <c r="L485" s="42">
        <v>43</v>
      </c>
      <c r="M485" s="42">
        <v>32.200000000000003</v>
      </c>
      <c r="N485" s="42">
        <v>5.08</v>
      </c>
      <c r="O485" s="42" t="b">
        <v>0</v>
      </c>
      <c r="P485" s="42">
        <v>111.84399999999999</v>
      </c>
      <c r="Q485" s="42">
        <v>910.2</v>
      </c>
      <c r="R485" s="42">
        <v>16</v>
      </c>
      <c r="S485" s="42">
        <v>2</v>
      </c>
      <c r="T485" s="42">
        <v>372</v>
      </c>
      <c r="U485" s="44">
        <v>845816.109375</v>
      </c>
      <c r="V485" s="44">
        <v>725924.125</v>
      </c>
      <c r="W485" s="44">
        <v>309624.21875</v>
      </c>
      <c r="X485" s="44">
        <v>2582655.34375</v>
      </c>
      <c r="Y485" s="44">
        <v>2498610.484375</v>
      </c>
      <c r="Z485" s="44">
        <v>2316223.75</v>
      </c>
      <c r="AA485" s="44">
        <v>1808631.4609375</v>
      </c>
      <c r="AB485" s="44">
        <v>1440665.625</v>
      </c>
      <c r="AC485" s="44">
        <v>1404974.5</v>
      </c>
      <c r="AD485" s="44" t="s">
        <v>30</v>
      </c>
      <c r="AE485" s="44" t="s">
        <v>30</v>
      </c>
      <c r="AF485" s="44" t="s">
        <v>30</v>
      </c>
      <c r="AG485" s="44">
        <v>298660.90625</v>
      </c>
      <c r="AH485" s="44">
        <v>274724.125</v>
      </c>
      <c r="AI485" s="44">
        <v>219477.5</v>
      </c>
      <c r="AJ485" s="44">
        <v>272617.5</v>
      </c>
      <c r="AK485" s="44">
        <v>280940.0078125</v>
      </c>
      <c r="AL485" s="44">
        <v>210718.421875</v>
      </c>
      <c r="AM485" s="44">
        <v>828547.6875</v>
      </c>
      <c r="AN485" s="44">
        <v>993798.328125</v>
      </c>
      <c r="AO485" s="44">
        <v>631212.5625</v>
      </c>
      <c r="AP485" s="44">
        <v>1520135.28125</v>
      </c>
      <c r="AQ485" s="44">
        <v>1264081.03125</v>
      </c>
      <c r="AR485" s="44">
        <v>1087203</v>
      </c>
      <c r="AS485" s="44">
        <v>1168795.1179574199</v>
      </c>
      <c r="AT485" s="44">
        <v>1079695.0249425201</v>
      </c>
      <c r="AU485" s="44">
        <v>488252.89316981798</v>
      </c>
      <c r="AV485" s="44">
        <v>2647034.7599099302</v>
      </c>
      <c r="AW485" s="44">
        <v>2711564.76207525</v>
      </c>
      <c r="AX485" s="44">
        <v>2663241.83111127</v>
      </c>
      <c r="AY485" s="44">
        <v>2103426.83018417</v>
      </c>
      <c r="AZ485" s="44">
        <v>1840470.9237997299</v>
      </c>
      <c r="BA485" s="44">
        <v>1854146.6891286699</v>
      </c>
      <c r="BB485" s="44" t="s">
        <v>30</v>
      </c>
      <c r="BC485" s="44" t="s">
        <v>30</v>
      </c>
      <c r="BD485" s="44" t="s">
        <v>30</v>
      </c>
      <c r="BE485" s="44">
        <v>495892.46550618001</v>
      </c>
      <c r="BF485" s="44">
        <v>474813.23616081203</v>
      </c>
      <c r="BG485" s="44">
        <v>404166.62476125301</v>
      </c>
      <c r="BH485" s="44">
        <v>565857.21364090999</v>
      </c>
      <c r="BI485" s="44">
        <v>626446.74424995901</v>
      </c>
      <c r="BJ485" s="44">
        <v>498962.67563290498</v>
      </c>
      <c r="BK485" s="44">
        <v>828547.6875</v>
      </c>
      <c r="BL485" s="44">
        <v>1128061.66414955</v>
      </c>
      <c r="BM485" s="44">
        <v>691705.69909412297</v>
      </c>
      <c r="BN485" s="44">
        <v>1767076.30962002</v>
      </c>
      <c r="BO485" s="44">
        <v>1554841.1003646101</v>
      </c>
      <c r="BP485" s="44">
        <v>1407328.38247316</v>
      </c>
      <c r="BQ485" s="44">
        <v>103.9</v>
      </c>
      <c r="BR485" s="44">
        <v>96</v>
      </c>
      <c r="BS485" s="44">
        <v>43.4</v>
      </c>
      <c r="BT485" s="44">
        <v>235.3</v>
      </c>
      <c r="BU485" s="44">
        <v>241</v>
      </c>
      <c r="BV485" s="44">
        <v>236.7</v>
      </c>
      <c r="BW485" s="44">
        <v>187</v>
      </c>
      <c r="BX485" s="44">
        <v>163.6</v>
      </c>
      <c r="BY485" s="44">
        <v>164.8</v>
      </c>
      <c r="BZ485" s="44" t="s">
        <v>30</v>
      </c>
      <c r="CA485" s="44" t="s">
        <v>30</v>
      </c>
      <c r="CB485" s="44" t="s">
        <v>30</v>
      </c>
      <c r="CC485" s="44">
        <v>44.1</v>
      </c>
      <c r="CD485" s="44">
        <v>42.2</v>
      </c>
      <c r="CE485" s="44">
        <v>35.9</v>
      </c>
      <c r="CF485" s="44">
        <v>50.3</v>
      </c>
      <c r="CG485" s="44">
        <v>55.7</v>
      </c>
      <c r="CH485" s="44">
        <v>44.4</v>
      </c>
      <c r="CI485" s="44">
        <v>73.599999999999994</v>
      </c>
      <c r="CJ485" s="44">
        <v>100.3</v>
      </c>
      <c r="CK485" s="44">
        <v>61.5</v>
      </c>
      <c r="CL485" s="44">
        <v>157.1</v>
      </c>
      <c r="CM485" s="44">
        <v>138.19999999999999</v>
      </c>
      <c r="CN485" s="44">
        <v>125.1</v>
      </c>
      <c r="CO485" s="45">
        <f t="shared" si="63"/>
        <v>96</v>
      </c>
      <c r="CP485" s="45">
        <f t="shared" si="64"/>
        <v>236.7</v>
      </c>
      <c r="CQ485" s="45">
        <f t="shared" si="65"/>
        <v>164.8</v>
      </c>
      <c r="CR485" s="45" t="e">
        <f t="shared" si="66"/>
        <v>#NUM!</v>
      </c>
      <c r="CS485" s="45">
        <f t="shared" si="67"/>
        <v>42.2</v>
      </c>
      <c r="CT485" s="45">
        <f t="shared" si="68"/>
        <v>50.3</v>
      </c>
      <c r="CU485" s="45">
        <f t="shared" si="69"/>
        <v>73.599999999999994</v>
      </c>
      <c r="CV485" s="45">
        <f t="shared" si="70"/>
        <v>138.19999999999999</v>
      </c>
    </row>
    <row r="486" spans="1:100" s="48" customFormat="1" x14ac:dyDescent="0.25">
      <c r="A486" s="41">
        <v>512</v>
      </c>
      <c r="B486" s="42" t="s">
        <v>3996</v>
      </c>
      <c r="C486" s="42" t="s">
        <v>3997</v>
      </c>
      <c r="D486" s="42" t="b">
        <v>0</v>
      </c>
      <c r="E486" s="46">
        <v>1.28</v>
      </c>
      <c r="F486" s="46">
        <f t="shared" si="71"/>
        <v>-1.28</v>
      </c>
      <c r="G486" s="46">
        <v>0.36</v>
      </c>
      <c r="H486" s="47">
        <v>0.54988183344791597</v>
      </c>
      <c r="I486" s="47">
        <v>0.97533588446588704</v>
      </c>
      <c r="J486" s="42" t="s">
        <v>3998</v>
      </c>
      <c r="K486" s="42" t="s">
        <v>30</v>
      </c>
      <c r="L486" s="42">
        <v>14</v>
      </c>
      <c r="M486" s="42">
        <v>132.5</v>
      </c>
      <c r="N486" s="42">
        <v>5.59</v>
      </c>
      <c r="O486" s="42" t="b">
        <v>0</v>
      </c>
      <c r="P486" s="42">
        <v>40.466999999999999</v>
      </c>
      <c r="Q486" s="42">
        <v>117.25</v>
      </c>
      <c r="R486" s="42">
        <v>9</v>
      </c>
      <c r="S486" s="42">
        <v>9</v>
      </c>
      <c r="T486" s="42">
        <v>54</v>
      </c>
      <c r="U486" s="44">
        <v>4475876.953125</v>
      </c>
      <c r="V486" s="44">
        <v>3368413.5</v>
      </c>
      <c r="W486" s="44">
        <v>6196305.2890625</v>
      </c>
      <c r="X486" s="44">
        <v>6417358.7265625</v>
      </c>
      <c r="Y486" s="44">
        <v>6099026.25</v>
      </c>
      <c r="Z486" s="44">
        <v>6129274</v>
      </c>
      <c r="AA486" s="44">
        <v>6572599.34375</v>
      </c>
      <c r="AB486" s="44">
        <v>4896328.09375</v>
      </c>
      <c r="AC486" s="44">
        <v>4816889.28125</v>
      </c>
      <c r="AD486" s="44">
        <v>1698204.9375</v>
      </c>
      <c r="AE486" s="44">
        <v>1688294.7734375</v>
      </c>
      <c r="AF486" s="44">
        <v>1672024.6875</v>
      </c>
      <c r="AG486" s="44">
        <v>5219936.46875</v>
      </c>
      <c r="AH486" s="44">
        <v>4433860.78125</v>
      </c>
      <c r="AI486" s="44">
        <v>5258229.953125</v>
      </c>
      <c r="AJ486" s="44">
        <v>3094525.765625</v>
      </c>
      <c r="AK486" s="44">
        <v>2674219.296875</v>
      </c>
      <c r="AL486" s="44">
        <v>4330445.6875</v>
      </c>
      <c r="AM486" s="44">
        <v>10616541.921875</v>
      </c>
      <c r="AN486" s="44">
        <v>9313332.578125</v>
      </c>
      <c r="AO486" s="44">
        <v>11057389.171875</v>
      </c>
      <c r="AP486" s="44">
        <v>10953073.8359375</v>
      </c>
      <c r="AQ486" s="44">
        <v>11024026.3320313</v>
      </c>
      <c r="AR486" s="44">
        <v>13325223.03125</v>
      </c>
      <c r="AS486" s="44">
        <v>6185012.40802362</v>
      </c>
      <c r="AT486" s="44">
        <v>5009971.6659770804</v>
      </c>
      <c r="AU486" s="44">
        <v>9771083.1425334495</v>
      </c>
      <c r="AV486" s="44">
        <v>6577328.1197317196</v>
      </c>
      <c r="AW486" s="44">
        <v>6618840.6579942498</v>
      </c>
      <c r="AX486" s="44">
        <v>7047565.6383122401</v>
      </c>
      <c r="AY486" s="44">
        <v>7643891.0315805804</v>
      </c>
      <c r="AZ486" s="44">
        <v>6255129.1108445898</v>
      </c>
      <c r="BA486" s="44">
        <v>6356855.0978890201</v>
      </c>
      <c r="BB486" s="44">
        <v>6076815.5192004098</v>
      </c>
      <c r="BC486" s="44">
        <v>6450334.64255956</v>
      </c>
      <c r="BD486" s="44">
        <v>6616880.2030029902</v>
      </c>
      <c r="BE486" s="44">
        <v>8667110.7972440198</v>
      </c>
      <c r="BF486" s="44">
        <v>7663163.1322215199</v>
      </c>
      <c r="BG486" s="44">
        <v>9683001.9130573906</v>
      </c>
      <c r="BH486" s="44">
        <v>6423137.64625003</v>
      </c>
      <c r="BI486" s="44">
        <v>5963038.1054727901</v>
      </c>
      <c r="BJ486" s="44">
        <v>10254114.223576199</v>
      </c>
      <c r="BK486" s="44">
        <v>10616541.921875</v>
      </c>
      <c r="BL486" s="44">
        <v>10571574.885499701</v>
      </c>
      <c r="BM486" s="44">
        <v>12117089.490416501</v>
      </c>
      <c r="BN486" s="44">
        <v>12732365.028123399</v>
      </c>
      <c r="BO486" s="44">
        <v>13559739.295822</v>
      </c>
      <c r="BP486" s="44">
        <v>17248816.067158699</v>
      </c>
      <c r="BQ486" s="44">
        <v>72</v>
      </c>
      <c r="BR486" s="44">
        <v>58.3</v>
      </c>
      <c r="BS486" s="44">
        <v>113.8</v>
      </c>
      <c r="BT486" s="44">
        <v>76.599999999999994</v>
      </c>
      <c r="BU486" s="44">
        <v>77.099999999999994</v>
      </c>
      <c r="BV486" s="44">
        <v>82.1</v>
      </c>
      <c r="BW486" s="44">
        <v>89</v>
      </c>
      <c r="BX486" s="44">
        <v>72.8</v>
      </c>
      <c r="BY486" s="44">
        <v>74</v>
      </c>
      <c r="BZ486" s="44">
        <v>70.8</v>
      </c>
      <c r="CA486" s="44">
        <v>75.099999999999994</v>
      </c>
      <c r="CB486" s="44">
        <v>77</v>
      </c>
      <c r="CC486" s="44">
        <v>100.9</v>
      </c>
      <c r="CD486" s="44">
        <v>89.2</v>
      </c>
      <c r="CE486" s="44">
        <v>112.8</v>
      </c>
      <c r="CF486" s="44">
        <v>74.8</v>
      </c>
      <c r="CG486" s="44">
        <v>69.400000000000006</v>
      </c>
      <c r="CH486" s="44">
        <v>119.4</v>
      </c>
      <c r="CI486" s="44">
        <v>123.6</v>
      </c>
      <c r="CJ486" s="44">
        <v>123.1</v>
      </c>
      <c r="CK486" s="44">
        <v>141.1</v>
      </c>
      <c r="CL486" s="44">
        <v>148.30000000000001</v>
      </c>
      <c r="CM486" s="44">
        <v>157.9</v>
      </c>
      <c r="CN486" s="44">
        <v>200.9</v>
      </c>
      <c r="CO486" s="45">
        <f t="shared" si="63"/>
        <v>72</v>
      </c>
      <c r="CP486" s="45">
        <f t="shared" si="64"/>
        <v>77.099999999999994</v>
      </c>
      <c r="CQ486" s="45">
        <f t="shared" si="65"/>
        <v>74</v>
      </c>
      <c r="CR486" s="45">
        <f t="shared" si="66"/>
        <v>75.099999999999994</v>
      </c>
      <c r="CS486" s="45">
        <f t="shared" si="67"/>
        <v>100.9</v>
      </c>
      <c r="CT486" s="45">
        <f t="shared" si="68"/>
        <v>74.8</v>
      </c>
      <c r="CU486" s="45">
        <f t="shared" si="69"/>
        <v>123.6</v>
      </c>
      <c r="CV486" s="45">
        <f t="shared" si="70"/>
        <v>157.9</v>
      </c>
    </row>
    <row r="487" spans="1:100" s="48" customFormat="1" x14ac:dyDescent="0.25">
      <c r="A487" s="41">
        <v>232</v>
      </c>
      <c r="B487" s="42" t="s">
        <v>2799</v>
      </c>
      <c r="C487" s="42" t="s">
        <v>2800</v>
      </c>
      <c r="D487" s="42" t="b">
        <v>0</v>
      </c>
      <c r="E487" s="46">
        <v>1.2789999999999999</v>
      </c>
      <c r="F487" s="46">
        <f t="shared" si="71"/>
        <v>-1.2789999999999999</v>
      </c>
      <c r="G487" s="46">
        <v>0.35</v>
      </c>
      <c r="H487" s="47">
        <v>0.55078258186248896</v>
      </c>
      <c r="I487" s="47">
        <v>0.97533588446588704</v>
      </c>
      <c r="J487" s="42" t="s">
        <v>2801</v>
      </c>
      <c r="K487" s="42" t="s">
        <v>30</v>
      </c>
      <c r="L487" s="42">
        <v>22</v>
      </c>
      <c r="M487" s="42">
        <v>121.6</v>
      </c>
      <c r="N487" s="42">
        <v>8.15</v>
      </c>
      <c r="O487" s="42" t="b">
        <v>0</v>
      </c>
      <c r="P487" s="42">
        <v>95.397999999999996</v>
      </c>
      <c r="Q487" s="42">
        <v>440.84</v>
      </c>
      <c r="R487" s="42">
        <v>22</v>
      </c>
      <c r="S487" s="42">
        <v>11</v>
      </c>
      <c r="T487" s="42">
        <v>203</v>
      </c>
      <c r="U487" s="44">
        <v>19214733.125</v>
      </c>
      <c r="V487" s="44">
        <v>18191533.0625</v>
      </c>
      <c r="W487" s="44">
        <v>18502698.3125</v>
      </c>
      <c r="X487" s="44">
        <v>18308864.5625</v>
      </c>
      <c r="Y487" s="44">
        <v>18016845.78125</v>
      </c>
      <c r="Z487" s="44">
        <v>16126017.3125</v>
      </c>
      <c r="AA487" s="44">
        <v>17683054.59375</v>
      </c>
      <c r="AB487" s="44">
        <v>16790267.9375</v>
      </c>
      <c r="AC487" s="44">
        <v>14718512.390625</v>
      </c>
      <c r="AD487" s="44">
        <v>16060929.09375</v>
      </c>
      <c r="AE487" s="44">
        <v>15118431.40625</v>
      </c>
      <c r="AF487" s="44">
        <v>14892198.40625</v>
      </c>
      <c r="AG487" s="44">
        <v>17587271.8125</v>
      </c>
      <c r="AH487" s="44">
        <v>18783798.875</v>
      </c>
      <c r="AI487" s="44">
        <v>18320177.9375</v>
      </c>
      <c r="AJ487" s="44">
        <v>20593782.25</v>
      </c>
      <c r="AK487" s="44">
        <v>19053331.4375</v>
      </c>
      <c r="AL487" s="44">
        <v>19205990.9375</v>
      </c>
      <c r="AM487" s="44">
        <v>16825093.25</v>
      </c>
      <c r="AN487" s="44">
        <v>14696019.5625</v>
      </c>
      <c r="AO487" s="44">
        <v>13765283.375</v>
      </c>
      <c r="AP487" s="44">
        <v>18854305.625</v>
      </c>
      <c r="AQ487" s="44">
        <v>16194070.4375</v>
      </c>
      <c r="AR487" s="44">
        <v>17804494.3125</v>
      </c>
      <c r="AS487" s="44">
        <v>26551972.728386201</v>
      </c>
      <c r="AT487" s="44">
        <v>27056970.649182599</v>
      </c>
      <c r="AU487" s="44">
        <v>29177291.1660401</v>
      </c>
      <c r="AV487" s="44">
        <v>18765260.733958799</v>
      </c>
      <c r="AW487" s="44">
        <v>19552405.006577801</v>
      </c>
      <c r="AX487" s="44">
        <v>18542027.244075399</v>
      </c>
      <c r="AY487" s="44">
        <v>20565279.480887301</v>
      </c>
      <c r="AZ487" s="44">
        <v>21449807.2318312</v>
      </c>
      <c r="BA487" s="44">
        <v>19424040.093237799</v>
      </c>
      <c r="BB487" s="44">
        <v>57472040.632126197</v>
      </c>
      <c r="BC487" s="44">
        <v>57761798.1025545</v>
      </c>
      <c r="BD487" s="44">
        <v>58934472.4095219</v>
      </c>
      <c r="BE487" s="44">
        <v>29201664.490120899</v>
      </c>
      <c r="BF487" s="44">
        <v>32464554.509847101</v>
      </c>
      <c r="BG487" s="44">
        <v>33736508.216217801</v>
      </c>
      <c r="BH487" s="44">
        <v>42745385.906306997</v>
      </c>
      <c r="BI487" s="44">
        <v>42485573.838608697</v>
      </c>
      <c r="BJ487" s="44">
        <v>45478096.034911901</v>
      </c>
      <c r="BK487" s="44">
        <v>16825093.25</v>
      </c>
      <c r="BL487" s="44">
        <v>16681469.282933701</v>
      </c>
      <c r="BM487" s="44">
        <v>15084498.5125484</v>
      </c>
      <c r="BN487" s="44">
        <v>21917126.202660501</v>
      </c>
      <c r="BO487" s="44">
        <v>19918981.2013283</v>
      </c>
      <c r="BP487" s="44">
        <v>23047002.428767402</v>
      </c>
      <c r="BQ487" s="44">
        <v>89.1</v>
      </c>
      <c r="BR487" s="44">
        <v>90.8</v>
      </c>
      <c r="BS487" s="44">
        <v>98</v>
      </c>
      <c r="BT487" s="44">
        <v>63</v>
      </c>
      <c r="BU487" s="44">
        <v>65.599999999999994</v>
      </c>
      <c r="BV487" s="44">
        <v>62.3</v>
      </c>
      <c r="BW487" s="44">
        <v>69</v>
      </c>
      <c r="BX487" s="44">
        <v>72</v>
      </c>
      <c r="BY487" s="44">
        <v>65.2</v>
      </c>
      <c r="BZ487" s="44">
        <v>193</v>
      </c>
      <c r="CA487" s="44">
        <v>193.9</v>
      </c>
      <c r="CB487" s="44">
        <v>197.9</v>
      </c>
      <c r="CC487" s="44">
        <v>98</v>
      </c>
      <c r="CD487" s="44">
        <v>109</v>
      </c>
      <c r="CE487" s="44">
        <v>113.3</v>
      </c>
      <c r="CF487" s="44">
        <v>143.5</v>
      </c>
      <c r="CG487" s="44">
        <v>142.6</v>
      </c>
      <c r="CH487" s="44">
        <v>152.69999999999999</v>
      </c>
      <c r="CI487" s="44">
        <v>56.5</v>
      </c>
      <c r="CJ487" s="44">
        <v>56</v>
      </c>
      <c r="CK487" s="44">
        <v>50.6</v>
      </c>
      <c r="CL487" s="44">
        <v>73.599999999999994</v>
      </c>
      <c r="CM487" s="44">
        <v>66.900000000000006</v>
      </c>
      <c r="CN487" s="44">
        <v>77.400000000000006</v>
      </c>
      <c r="CO487" s="45">
        <f t="shared" si="63"/>
        <v>90.8</v>
      </c>
      <c r="CP487" s="45">
        <f t="shared" si="64"/>
        <v>63</v>
      </c>
      <c r="CQ487" s="45">
        <f t="shared" si="65"/>
        <v>69</v>
      </c>
      <c r="CR487" s="45">
        <f t="shared" si="66"/>
        <v>193.9</v>
      </c>
      <c r="CS487" s="45">
        <f t="shared" si="67"/>
        <v>109</v>
      </c>
      <c r="CT487" s="45">
        <f t="shared" si="68"/>
        <v>143.5</v>
      </c>
      <c r="CU487" s="45">
        <f t="shared" si="69"/>
        <v>56</v>
      </c>
      <c r="CV487" s="45">
        <f t="shared" si="70"/>
        <v>73.599999999999994</v>
      </c>
    </row>
    <row r="488" spans="1:100" s="48" customFormat="1" x14ac:dyDescent="0.25">
      <c r="A488" s="41">
        <v>1061</v>
      </c>
      <c r="B488" s="42" t="s">
        <v>3960</v>
      </c>
      <c r="C488" s="42" t="s">
        <v>3961</v>
      </c>
      <c r="D488" s="42" t="b">
        <v>0</v>
      </c>
      <c r="E488" s="46">
        <v>1.2789999999999999</v>
      </c>
      <c r="F488" s="46">
        <f t="shared" si="71"/>
        <v>-1.2789999999999999</v>
      </c>
      <c r="G488" s="46">
        <v>0.36</v>
      </c>
      <c r="H488" s="47">
        <v>0.55019798872584202</v>
      </c>
      <c r="I488" s="47">
        <v>0.97533588446588704</v>
      </c>
      <c r="J488" s="42" t="s">
        <v>3962</v>
      </c>
      <c r="K488" s="42" t="s">
        <v>30</v>
      </c>
      <c r="L488" s="42">
        <v>10</v>
      </c>
      <c r="M488" s="42">
        <v>94.1</v>
      </c>
      <c r="N488" s="42">
        <v>5.52</v>
      </c>
      <c r="O488" s="42" t="b">
        <v>0</v>
      </c>
      <c r="P488" s="42">
        <v>13.448</v>
      </c>
      <c r="Q488" s="42">
        <v>10.130000000000001</v>
      </c>
      <c r="R488" s="42">
        <v>4</v>
      </c>
      <c r="S488" s="42">
        <v>4</v>
      </c>
      <c r="T488" s="42">
        <v>7</v>
      </c>
      <c r="U488" s="44">
        <v>618891.96875</v>
      </c>
      <c r="V488" s="44">
        <v>424849.34375</v>
      </c>
      <c r="W488" s="44">
        <v>471185.375</v>
      </c>
      <c r="X488" s="44">
        <v>804812.25</v>
      </c>
      <c r="Y488" s="44">
        <v>316812.625</v>
      </c>
      <c r="Z488" s="44">
        <v>907961.78125</v>
      </c>
      <c r="AA488" s="44" t="s">
        <v>30</v>
      </c>
      <c r="AB488" s="44">
        <v>684229.5</v>
      </c>
      <c r="AC488" s="44">
        <v>345138.40625</v>
      </c>
      <c r="AD488" s="44">
        <v>350098.46875</v>
      </c>
      <c r="AE488" s="44">
        <v>407792.84375</v>
      </c>
      <c r="AF488" s="44">
        <v>335355.375</v>
      </c>
      <c r="AG488" s="44">
        <v>872903.15625</v>
      </c>
      <c r="AH488" s="44">
        <v>1074558.40625</v>
      </c>
      <c r="AI488" s="44">
        <v>611222.4375</v>
      </c>
      <c r="AJ488" s="44">
        <v>1081610.84375</v>
      </c>
      <c r="AK488" s="44">
        <v>544263.75</v>
      </c>
      <c r="AL488" s="44">
        <v>587251.3125</v>
      </c>
      <c r="AM488" s="44">
        <v>1123775.53125</v>
      </c>
      <c r="AN488" s="44">
        <v>924142.84375</v>
      </c>
      <c r="AO488" s="44">
        <v>898622.53125</v>
      </c>
      <c r="AP488" s="44">
        <v>979329.84375</v>
      </c>
      <c r="AQ488" s="44">
        <v>594596.5625</v>
      </c>
      <c r="AR488" s="44">
        <v>943060.90625</v>
      </c>
      <c r="AS488" s="44">
        <v>855218.88694289501</v>
      </c>
      <c r="AT488" s="44">
        <v>631894.85925539106</v>
      </c>
      <c r="AU488" s="44">
        <v>743022.05264120898</v>
      </c>
      <c r="AV488" s="44">
        <v>824874.29308242199</v>
      </c>
      <c r="AW488" s="44">
        <v>343814.27417465003</v>
      </c>
      <c r="AX488" s="44">
        <v>1043993.1793615801</v>
      </c>
      <c r="AY488" s="44" t="s">
        <v>30</v>
      </c>
      <c r="AZ488" s="44">
        <v>874112.96424597094</v>
      </c>
      <c r="BA488" s="44">
        <v>455479.60709577601</v>
      </c>
      <c r="BB488" s="44">
        <v>1252783.9020891399</v>
      </c>
      <c r="BC488" s="44">
        <v>1558021.94522749</v>
      </c>
      <c r="BD488" s="44">
        <v>1327137.3074795799</v>
      </c>
      <c r="BE488" s="44">
        <v>1449356.40802817</v>
      </c>
      <c r="BF488" s="44">
        <v>1857188.7500428499</v>
      </c>
      <c r="BG488" s="44">
        <v>1125562.8004816901</v>
      </c>
      <c r="BH488" s="44">
        <v>2245040.3891465901</v>
      </c>
      <c r="BI488" s="44">
        <v>1213612.3183577601</v>
      </c>
      <c r="BJ488" s="44">
        <v>1390559.4183300899</v>
      </c>
      <c r="BK488" s="44">
        <v>1123775.53125</v>
      </c>
      <c r="BL488" s="44">
        <v>1048995.6409962799</v>
      </c>
      <c r="BM488" s="44">
        <v>984743.27528931596</v>
      </c>
      <c r="BN488" s="44">
        <v>1138418.78913006</v>
      </c>
      <c r="BO488" s="44">
        <v>731363.85299311695</v>
      </c>
      <c r="BP488" s="44">
        <v>1220743.85350894</v>
      </c>
      <c r="BQ488" s="44">
        <v>80.7</v>
      </c>
      <c r="BR488" s="44">
        <v>59.6</v>
      </c>
      <c r="BS488" s="44">
        <v>70.099999999999994</v>
      </c>
      <c r="BT488" s="44">
        <v>77.8</v>
      </c>
      <c r="BU488" s="44">
        <v>32.4</v>
      </c>
      <c r="BV488" s="44">
        <v>98.5</v>
      </c>
      <c r="BW488" s="44" t="s">
        <v>30</v>
      </c>
      <c r="BX488" s="44">
        <v>82.5</v>
      </c>
      <c r="BY488" s="44">
        <v>43</v>
      </c>
      <c r="BZ488" s="44">
        <v>118.2</v>
      </c>
      <c r="CA488" s="44">
        <v>147</v>
      </c>
      <c r="CB488" s="44">
        <v>125.2</v>
      </c>
      <c r="CC488" s="44">
        <v>136.69999999999999</v>
      </c>
      <c r="CD488" s="44">
        <v>175.2</v>
      </c>
      <c r="CE488" s="44">
        <v>106.2</v>
      </c>
      <c r="CF488" s="44">
        <v>211.8</v>
      </c>
      <c r="CG488" s="44">
        <v>114.5</v>
      </c>
      <c r="CH488" s="44">
        <v>131.19999999999999</v>
      </c>
      <c r="CI488" s="44">
        <v>106</v>
      </c>
      <c r="CJ488" s="44">
        <v>99</v>
      </c>
      <c r="CK488" s="44">
        <v>92.9</v>
      </c>
      <c r="CL488" s="44">
        <v>107.4</v>
      </c>
      <c r="CM488" s="44">
        <v>69</v>
      </c>
      <c r="CN488" s="44">
        <v>115.2</v>
      </c>
      <c r="CO488" s="45">
        <f t="shared" si="63"/>
        <v>70.099999999999994</v>
      </c>
      <c r="CP488" s="45">
        <f t="shared" si="64"/>
        <v>77.8</v>
      </c>
      <c r="CQ488" s="45">
        <f t="shared" si="65"/>
        <v>62.75</v>
      </c>
      <c r="CR488" s="45">
        <f t="shared" si="66"/>
        <v>125.2</v>
      </c>
      <c r="CS488" s="45">
        <f t="shared" si="67"/>
        <v>136.69999999999999</v>
      </c>
      <c r="CT488" s="45">
        <f t="shared" si="68"/>
        <v>131.19999999999999</v>
      </c>
      <c r="CU488" s="45">
        <f t="shared" si="69"/>
        <v>99</v>
      </c>
      <c r="CV488" s="45">
        <f t="shared" si="70"/>
        <v>107.4</v>
      </c>
    </row>
    <row r="489" spans="1:100" s="48" customFormat="1" x14ac:dyDescent="0.25">
      <c r="A489" s="41">
        <v>310</v>
      </c>
      <c r="B489" s="42" t="s">
        <v>3548</v>
      </c>
      <c r="C489" s="43" t="s">
        <v>3549</v>
      </c>
      <c r="D489" s="42" t="b">
        <v>0</v>
      </c>
      <c r="E489" s="46">
        <v>1.2769999999999999</v>
      </c>
      <c r="F489" s="46">
        <f t="shared" si="71"/>
        <v>-1.2769999999999999</v>
      </c>
      <c r="G489" s="46">
        <v>0.35</v>
      </c>
      <c r="H489" s="47">
        <v>0.55286320971149205</v>
      </c>
      <c r="I489" s="47">
        <v>0.97533588446588704</v>
      </c>
      <c r="J489" s="42" t="s">
        <v>3550</v>
      </c>
      <c r="K489" s="42" t="s">
        <v>30</v>
      </c>
      <c r="L489" s="42">
        <v>27</v>
      </c>
      <c r="M489" s="42">
        <v>61.5</v>
      </c>
      <c r="N489" s="42">
        <v>8.35</v>
      </c>
      <c r="O489" s="42" t="b">
        <v>0</v>
      </c>
      <c r="P489" s="42">
        <v>72.335999999999999</v>
      </c>
      <c r="Q489" s="42">
        <v>524.38</v>
      </c>
      <c r="R489" s="42">
        <v>12</v>
      </c>
      <c r="S489" s="42">
        <v>1</v>
      </c>
      <c r="T489" s="42">
        <v>229</v>
      </c>
      <c r="U489" s="44">
        <v>24669141.125</v>
      </c>
      <c r="V489" s="44">
        <v>19732434.625</v>
      </c>
      <c r="W489" s="44">
        <v>19350755.40625</v>
      </c>
      <c r="X489" s="44">
        <v>23200999.625</v>
      </c>
      <c r="Y489" s="44">
        <v>19143181.578125</v>
      </c>
      <c r="Z489" s="44">
        <v>20224407.296875</v>
      </c>
      <c r="AA489" s="44">
        <v>15310831.5625</v>
      </c>
      <c r="AB489" s="44">
        <v>14092470.5</v>
      </c>
      <c r="AC489" s="44">
        <v>13038465.3125</v>
      </c>
      <c r="AD489" s="44">
        <v>22320866.9375</v>
      </c>
      <c r="AE489" s="44">
        <v>19338590.5</v>
      </c>
      <c r="AF489" s="44">
        <v>19725225.0859375</v>
      </c>
      <c r="AG489" s="44">
        <v>30645044.875</v>
      </c>
      <c r="AH489" s="44">
        <v>29173811.375</v>
      </c>
      <c r="AI489" s="44">
        <v>30164245.5078125</v>
      </c>
      <c r="AJ489" s="44">
        <v>30565031.375</v>
      </c>
      <c r="AK489" s="44">
        <v>27023644.5</v>
      </c>
      <c r="AL489" s="44">
        <v>28074536.75</v>
      </c>
      <c r="AM489" s="44">
        <v>22095086.015625</v>
      </c>
      <c r="AN489" s="44">
        <v>19444311.625</v>
      </c>
      <c r="AO489" s="44">
        <v>20649212.25</v>
      </c>
      <c r="AP489" s="44">
        <v>25790496.375</v>
      </c>
      <c r="AQ489" s="44">
        <v>23654819.5</v>
      </c>
      <c r="AR489" s="44">
        <v>23823166.375</v>
      </c>
      <c r="AS489" s="44">
        <v>34089173.038343303</v>
      </c>
      <c r="AT489" s="44">
        <v>29348813.134728</v>
      </c>
      <c r="AU489" s="44">
        <v>30514610.098222699</v>
      </c>
      <c r="AV489" s="44">
        <v>23779345.0142905</v>
      </c>
      <c r="AW489" s="44">
        <v>20774737.369372699</v>
      </c>
      <c r="AX489" s="44">
        <v>23254440.561914399</v>
      </c>
      <c r="AY489" s="44">
        <v>17806399.256319299</v>
      </c>
      <c r="AZ489" s="44">
        <v>18003332.4524942</v>
      </c>
      <c r="BA489" s="44">
        <v>17206879.762224101</v>
      </c>
      <c r="BB489" s="44">
        <v>79872450.970192403</v>
      </c>
      <c r="BC489" s="44">
        <v>73885427.001851201</v>
      </c>
      <c r="BD489" s="44">
        <v>78060720.243353307</v>
      </c>
      <c r="BE489" s="44">
        <v>50882611.485450402</v>
      </c>
      <c r="BF489" s="44">
        <v>50421897.931639001</v>
      </c>
      <c r="BG489" s="44">
        <v>55547294.348452002</v>
      </c>
      <c r="BH489" s="44">
        <v>63442161.595292002</v>
      </c>
      <c r="BI489" s="44">
        <v>60257968.406164803</v>
      </c>
      <c r="BJ489" s="44">
        <v>66478031.912388198</v>
      </c>
      <c r="BK489" s="44">
        <v>22095086.015625</v>
      </c>
      <c r="BL489" s="44">
        <v>22071261.250080299</v>
      </c>
      <c r="BM489" s="44">
        <v>22628158.315732501</v>
      </c>
      <c r="BN489" s="44">
        <v>29980078.562566102</v>
      </c>
      <c r="BO489" s="44">
        <v>29095829.041858502</v>
      </c>
      <c r="BP489" s="44">
        <v>30837863.949894998</v>
      </c>
      <c r="BQ489" s="44">
        <v>86.1</v>
      </c>
      <c r="BR489" s="44">
        <v>74.099999999999994</v>
      </c>
      <c r="BS489" s="44">
        <v>77.099999999999994</v>
      </c>
      <c r="BT489" s="44">
        <v>60.1</v>
      </c>
      <c r="BU489" s="44">
        <v>52.5</v>
      </c>
      <c r="BV489" s="44">
        <v>58.7</v>
      </c>
      <c r="BW489" s="44">
        <v>45</v>
      </c>
      <c r="BX489" s="44">
        <v>45.5</v>
      </c>
      <c r="BY489" s="44">
        <v>43.5</v>
      </c>
      <c r="BZ489" s="44">
        <v>201.7</v>
      </c>
      <c r="CA489" s="44">
        <v>186.6</v>
      </c>
      <c r="CB489" s="44">
        <v>197.1</v>
      </c>
      <c r="CC489" s="44">
        <v>128.5</v>
      </c>
      <c r="CD489" s="44">
        <v>127.3</v>
      </c>
      <c r="CE489" s="44">
        <v>140.30000000000001</v>
      </c>
      <c r="CF489" s="44">
        <v>160.19999999999999</v>
      </c>
      <c r="CG489" s="44">
        <v>152.19999999999999</v>
      </c>
      <c r="CH489" s="44">
        <v>167.9</v>
      </c>
      <c r="CI489" s="44">
        <v>55.8</v>
      </c>
      <c r="CJ489" s="44">
        <v>55.7</v>
      </c>
      <c r="CK489" s="44">
        <v>57.1</v>
      </c>
      <c r="CL489" s="44">
        <v>75.7</v>
      </c>
      <c r="CM489" s="44">
        <v>73.5</v>
      </c>
      <c r="CN489" s="44">
        <v>77.900000000000006</v>
      </c>
      <c r="CO489" s="45">
        <f t="shared" si="63"/>
        <v>77.099999999999994</v>
      </c>
      <c r="CP489" s="45">
        <f t="shared" si="64"/>
        <v>58.7</v>
      </c>
      <c r="CQ489" s="45">
        <f t="shared" si="65"/>
        <v>45</v>
      </c>
      <c r="CR489" s="45">
        <f t="shared" si="66"/>
        <v>197.1</v>
      </c>
      <c r="CS489" s="45">
        <f t="shared" si="67"/>
        <v>128.5</v>
      </c>
      <c r="CT489" s="45">
        <f t="shared" si="68"/>
        <v>160.19999999999999</v>
      </c>
      <c r="CU489" s="45">
        <f t="shared" si="69"/>
        <v>55.8</v>
      </c>
      <c r="CV489" s="45">
        <f t="shared" si="70"/>
        <v>75.7</v>
      </c>
    </row>
    <row r="490" spans="1:100" s="48" customFormat="1" x14ac:dyDescent="0.25">
      <c r="A490" s="41">
        <v>1547</v>
      </c>
      <c r="B490" s="42" t="s">
        <v>3186</v>
      </c>
      <c r="C490" s="42" t="s">
        <v>3187</v>
      </c>
      <c r="D490" s="42" t="b">
        <v>0</v>
      </c>
      <c r="E490" s="46">
        <v>1.276</v>
      </c>
      <c r="F490" s="46">
        <f t="shared" si="71"/>
        <v>-1.276</v>
      </c>
      <c r="G490" s="46">
        <v>0.35</v>
      </c>
      <c r="H490" s="47">
        <v>0.55408171830630504</v>
      </c>
      <c r="I490" s="47">
        <v>0.97533588446588704</v>
      </c>
      <c r="J490" s="42" t="s">
        <v>3188</v>
      </c>
      <c r="K490" s="42" t="s">
        <v>30</v>
      </c>
      <c r="L490" s="42">
        <v>3</v>
      </c>
      <c r="M490" s="42">
        <v>67.5</v>
      </c>
      <c r="N490" s="42">
        <v>9.11</v>
      </c>
      <c r="O490" s="42" t="b">
        <v>0</v>
      </c>
      <c r="P490" s="42">
        <v>5.5780000000000003</v>
      </c>
      <c r="Q490" s="42">
        <v>6.06</v>
      </c>
      <c r="R490" s="42">
        <v>2</v>
      </c>
      <c r="S490" s="42">
        <v>2</v>
      </c>
      <c r="T490" s="42">
        <v>4</v>
      </c>
      <c r="U490" s="44">
        <v>773650.25</v>
      </c>
      <c r="V490" s="44">
        <v>887136.4375</v>
      </c>
      <c r="W490" s="44">
        <v>950206.953125</v>
      </c>
      <c r="X490" s="44">
        <v>2164528.9375</v>
      </c>
      <c r="Y490" s="44">
        <v>1712835.90625</v>
      </c>
      <c r="Z490" s="44">
        <v>1707301.375</v>
      </c>
      <c r="AA490" s="44">
        <v>1294739.5</v>
      </c>
      <c r="AB490" s="44">
        <v>1165834.03125</v>
      </c>
      <c r="AC490" s="44">
        <v>1187862.28125</v>
      </c>
      <c r="AD490" s="44">
        <v>850285.875</v>
      </c>
      <c r="AE490" s="44">
        <v>768282.6875</v>
      </c>
      <c r="AF490" s="44">
        <v>789781.125</v>
      </c>
      <c r="AG490" s="44">
        <v>1342776.9375</v>
      </c>
      <c r="AH490" s="44">
        <v>1343024.375</v>
      </c>
      <c r="AI490" s="44">
        <v>1190546.71875</v>
      </c>
      <c r="AJ490" s="44">
        <v>1167408.625</v>
      </c>
      <c r="AK490" s="44">
        <v>1115744.5625</v>
      </c>
      <c r="AL490" s="44">
        <v>952386.90625</v>
      </c>
      <c r="AM490" s="44">
        <v>2040599.0625</v>
      </c>
      <c r="AN490" s="44">
        <v>1643042.28125</v>
      </c>
      <c r="AO490" s="44">
        <v>1682455.1875</v>
      </c>
      <c r="AP490" s="44">
        <v>1638391.109375</v>
      </c>
      <c r="AQ490" s="44">
        <v>1381212.546875</v>
      </c>
      <c r="AR490" s="44">
        <v>1207877</v>
      </c>
      <c r="AS490" s="44">
        <v>1069072.37304183</v>
      </c>
      <c r="AT490" s="44">
        <v>1319472.3319244699</v>
      </c>
      <c r="AU490" s="44">
        <v>1498401.1775511601</v>
      </c>
      <c r="AV490" s="44">
        <v>2218485.4631334902</v>
      </c>
      <c r="AW490" s="44">
        <v>1858819.3380475999</v>
      </c>
      <c r="AX490" s="44">
        <v>1963090.32761355</v>
      </c>
      <c r="AY490" s="44">
        <v>1505773.7638753599</v>
      </c>
      <c r="AZ490" s="44">
        <v>1489369.63529747</v>
      </c>
      <c r="BA490" s="44">
        <v>1567623.4094786199</v>
      </c>
      <c r="BB490" s="44">
        <v>3042642.4319337499</v>
      </c>
      <c r="BC490" s="44">
        <v>2935317.0503334901</v>
      </c>
      <c r="BD490" s="44">
        <v>3125484.4080870799</v>
      </c>
      <c r="BE490" s="44">
        <v>2229528.37893129</v>
      </c>
      <c r="BF490" s="44">
        <v>2321185.84320398</v>
      </c>
      <c r="BG490" s="44">
        <v>2192385.3193961699</v>
      </c>
      <c r="BH490" s="44">
        <v>2423126.1445903801</v>
      </c>
      <c r="BI490" s="44">
        <v>2487913.8932010201</v>
      </c>
      <c r="BJ490" s="44">
        <v>2255168.3652136498</v>
      </c>
      <c r="BK490" s="44">
        <v>2040599.0625</v>
      </c>
      <c r="BL490" s="44">
        <v>1865019.2474682999</v>
      </c>
      <c r="BM490" s="44">
        <v>1843695.6277533199</v>
      </c>
      <c r="BN490" s="44">
        <v>1904542.41209897</v>
      </c>
      <c r="BO490" s="44">
        <v>1698914.85049569</v>
      </c>
      <c r="BP490" s="44">
        <v>1563534.6707436701</v>
      </c>
      <c r="BQ490" s="44">
        <v>53</v>
      </c>
      <c r="BR490" s="44">
        <v>65.400000000000006</v>
      </c>
      <c r="BS490" s="44">
        <v>74.3</v>
      </c>
      <c r="BT490" s="44">
        <v>110</v>
      </c>
      <c r="BU490" s="44">
        <v>92.1</v>
      </c>
      <c r="BV490" s="44">
        <v>97.3</v>
      </c>
      <c r="BW490" s="44">
        <v>74.599999999999994</v>
      </c>
      <c r="BX490" s="44">
        <v>73.8</v>
      </c>
      <c r="BY490" s="44">
        <v>77.7</v>
      </c>
      <c r="BZ490" s="44">
        <v>150.80000000000001</v>
      </c>
      <c r="CA490" s="44">
        <v>145.5</v>
      </c>
      <c r="CB490" s="44">
        <v>154.9</v>
      </c>
      <c r="CC490" s="44">
        <v>110.5</v>
      </c>
      <c r="CD490" s="44">
        <v>115.1</v>
      </c>
      <c r="CE490" s="44">
        <v>108.7</v>
      </c>
      <c r="CF490" s="44">
        <v>120.1</v>
      </c>
      <c r="CG490" s="44">
        <v>123.3</v>
      </c>
      <c r="CH490" s="44">
        <v>111.8</v>
      </c>
      <c r="CI490" s="44">
        <v>101.1</v>
      </c>
      <c r="CJ490" s="44">
        <v>92.4</v>
      </c>
      <c r="CK490" s="44">
        <v>91.4</v>
      </c>
      <c r="CL490" s="44">
        <v>94.4</v>
      </c>
      <c r="CM490" s="44">
        <v>84.2</v>
      </c>
      <c r="CN490" s="44">
        <v>77.5</v>
      </c>
      <c r="CO490" s="45">
        <f t="shared" si="63"/>
        <v>65.400000000000006</v>
      </c>
      <c r="CP490" s="45">
        <f t="shared" si="64"/>
        <v>97.3</v>
      </c>
      <c r="CQ490" s="45">
        <f t="shared" si="65"/>
        <v>74.599999999999994</v>
      </c>
      <c r="CR490" s="45">
        <f t="shared" si="66"/>
        <v>150.80000000000001</v>
      </c>
      <c r="CS490" s="45">
        <f t="shared" si="67"/>
        <v>110.5</v>
      </c>
      <c r="CT490" s="45">
        <f t="shared" si="68"/>
        <v>120.1</v>
      </c>
      <c r="CU490" s="45">
        <f t="shared" si="69"/>
        <v>92.4</v>
      </c>
      <c r="CV490" s="45">
        <f t="shared" si="70"/>
        <v>84.2</v>
      </c>
    </row>
    <row r="491" spans="1:100" s="48" customFormat="1" x14ac:dyDescent="0.25">
      <c r="A491" s="41">
        <v>13</v>
      </c>
      <c r="B491" s="42" t="s">
        <v>3285</v>
      </c>
      <c r="C491" s="42" t="s">
        <v>3286</v>
      </c>
      <c r="D491" s="42" t="b">
        <v>0</v>
      </c>
      <c r="E491" s="46">
        <v>1.2749999999999999</v>
      </c>
      <c r="F491" s="46">
        <f t="shared" si="71"/>
        <v>-1.2749999999999999</v>
      </c>
      <c r="G491" s="46">
        <v>0.35</v>
      </c>
      <c r="H491" s="47">
        <v>0.55490481062950303</v>
      </c>
      <c r="I491" s="47">
        <v>0.97533588446588704</v>
      </c>
      <c r="J491" s="42" t="s">
        <v>3287</v>
      </c>
      <c r="K491" s="42" t="s">
        <v>30</v>
      </c>
      <c r="L491" s="42">
        <v>66</v>
      </c>
      <c r="M491" s="42">
        <v>274.10000000000002</v>
      </c>
      <c r="N491" s="42">
        <v>5.58</v>
      </c>
      <c r="O491" s="42" t="b">
        <v>0</v>
      </c>
      <c r="P491" s="42">
        <v>878.51</v>
      </c>
      <c r="Q491" s="42">
        <v>5515.91</v>
      </c>
      <c r="R491" s="42">
        <v>140</v>
      </c>
      <c r="S491" s="42">
        <v>129</v>
      </c>
      <c r="T491" s="42">
        <v>2094</v>
      </c>
      <c r="U491" s="44">
        <v>395499484.046875</v>
      </c>
      <c r="V491" s="44">
        <v>377760521.76953101</v>
      </c>
      <c r="W491" s="44">
        <v>357809813.171875</v>
      </c>
      <c r="X491" s="44">
        <v>418298279.67968798</v>
      </c>
      <c r="Y491" s="44">
        <v>390684354.04101598</v>
      </c>
      <c r="Z491" s="44">
        <v>375200139.9375</v>
      </c>
      <c r="AA491" s="44">
        <v>335292466.921875</v>
      </c>
      <c r="AB491" s="44">
        <v>308698140.328125</v>
      </c>
      <c r="AC491" s="44">
        <v>299586428.60156298</v>
      </c>
      <c r="AD491" s="44">
        <v>120855854.734375</v>
      </c>
      <c r="AE491" s="44">
        <v>115370025.515625</v>
      </c>
      <c r="AF491" s="44">
        <v>107302072.54492199</v>
      </c>
      <c r="AG491" s="44">
        <v>302776216.40234399</v>
      </c>
      <c r="AH491" s="44">
        <v>285189902.828125</v>
      </c>
      <c r="AI491" s="44">
        <v>265523247.41406301</v>
      </c>
      <c r="AJ491" s="44">
        <v>230137790.203125</v>
      </c>
      <c r="AK491" s="44">
        <v>215820105.125</v>
      </c>
      <c r="AL491" s="44">
        <v>195541342.4375</v>
      </c>
      <c r="AM491" s="44">
        <v>498290882.69531298</v>
      </c>
      <c r="AN491" s="44">
        <v>444294105.77539098</v>
      </c>
      <c r="AO491" s="44">
        <v>462937818.821289</v>
      </c>
      <c r="AP491" s="44">
        <v>518158925.82031298</v>
      </c>
      <c r="AQ491" s="44">
        <v>508380796.84375</v>
      </c>
      <c r="AR491" s="44">
        <v>490074553.62890601</v>
      </c>
      <c r="AS491" s="44">
        <v>546522891.89696705</v>
      </c>
      <c r="AT491" s="44">
        <v>561857833.24703801</v>
      </c>
      <c r="AU491" s="44">
        <v>564237762.76616001</v>
      </c>
      <c r="AV491" s="44">
        <v>428725454.59934998</v>
      </c>
      <c r="AW491" s="44">
        <v>423982022.86289501</v>
      </c>
      <c r="AX491" s="44">
        <v>431412857.98505098</v>
      </c>
      <c r="AY491" s="44">
        <v>389942996.19035703</v>
      </c>
      <c r="AZ491" s="44">
        <v>394366285.72640598</v>
      </c>
      <c r="BA491" s="44">
        <v>395364602.48885</v>
      </c>
      <c r="BB491" s="44">
        <v>432467670.66715097</v>
      </c>
      <c r="BC491" s="44">
        <v>440785154.34909397</v>
      </c>
      <c r="BD491" s="44">
        <v>424637844.68713701</v>
      </c>
      <c r="BE491" s="44">
        <v>502725469.94386202</v>
      </c>
      <c r="BF491" s="44">
        <v>492901526.87613201</v>
      </c>
      <c r="BG491" s="44">
        <v>488959618.65334201</v>
      </c>
      <c r="BH491" s="44">
        <v>477684406.605654</v>
      </c>
      <c r="BI491" s="44">
        <v>481240828.78745002</v>
      </c>
      <c r="BJ491" s="44">
        <v>463024687.40651101</v>
      </c>
      <c r="BK491" s="44">
        <v>498290882.69531298</v>
      </c>
      <c r="BL491" s="44">
        <v>504318767.85144103</v>
      </c>
      <c r="BM491" s="44">
        <v>507304110.57826197</v>
      </c>
      <c r="BN491" s="44">
        <v>602332156.70273602</v>
      </c>
      <c r="BO491" s="44">
        <v>625316999.48627996</v>
      </c>
      <c r="BP491" s="44">
        <v>634376311.36947203</v>
      </c>
      <c r="BQ491" s="44">
        <v>112</v>
      </c>
      <c r="BR491" s="44">
        <v>115.1</v>
      </c>
      <c r="BS491" s="44">
        <v>115.6</v>
      </c>
      <c r="BT491" s="44">
        <v>87.8</v>
      </c>
      <c r="BU491" s="44">
        <v>86.9</v>
      </c>
      <c r="BV491" s="44">
        <v>88.4</v>
      </c>
      <c r="BW491" s="44">
        <v>79.900000000000006</v>
      </c>
      <c r="BX491" s="44">
        <v>80.8</v>
      </c>
      <c r="BY491" s="44">
        <v>81</v>
      </c>
      <c r="BZ491" s="44">
        <v>88.6</v>
      </c>
      <c r="CA491" s="44">
        <v>90.3</v>
      </c>
      <c r="CB491" s="44">
        <v>87</v>
      </c>
      <c r="CC491" s="44">
        <v>103</v>
      </c>
      <c r="CD491" s="44">
        <v>101</v>
      </c>
      <c r="CE491" s="44">
        <v>100.2</v>
      </c>
      <c r="CF491" s="44">
        <v>97.9</v>
      </c>
      <c r="CG491" s="44">
        <v>98.6</v>
      </c>
      <c r="CH491" s="44">
        <v>94.9</v>
      </c>
      <c r="CI491" s="44">
        <v>102.1</v>
      </c>
      <c r="CJ491" s="44">
        <v>103.3</v>
      </c>
      <c r="CK491" s="44">
        <v>103.9</v>
      </c>
      <c r="CL491" s="44">
        <v>123.4</v>
      </c>
      <c r="CM491" s="44">
        <v>128.1</v>
      </c>
      <c r="CN491" s="44">
        <v>130</v>
      </c>
      <c r="CO491" s="45">
        <f t="shared" si="63"/>
        <v>115.1</v>
      </c>
      <c r="CP491" s="45">
        <f t="shared" si="64"/>
        <v>87.8</v>
      </c>
      <c r="CQ491" s="45">
        <f t="shared" si="65"/>
        <v>80.8</v>
      </c>
      <c r="CR491" s="45">
        <f t="shared" si="66"/>
        <v>88.6</v>
      </c>
      <c r="CS491" s="45">
        <f t="shared" si="67"/>
        <v>101</v>
      </c>
      <c r="CT491" s="45">
        <f t="shared" si="68"/>
        <v>97.9</v>
      </c>
      <c r="CU491" s="45">
        <f t="shared" si="69"/>
        <v>103.3</v>
      </c>
      <c r="CV491" s="45">
        <f t="shared" si="70"/>
        <v>128.1</v>
      </c>
    </row>
    <row r="492" spans="1:100" s="48" customFormat="1" x14ac:dyDescent="0.25">
      <c r="A492" s="41">
        <v>1131</v>
      </c>
      <c r="B492" s="42" t="s">
        <v>2841</v>
      </c>
      <c r="C492" s="42" t="s">
        <v>2842</v>
      </c>
      <c r="D492" s="42" t="b">
        <v>0</v>
      </c>
      <c r="E492" s="46">
        <v>1.2749999999999999</v>
      </c>
      <c r="F492" s="46">
        <f t="shared" si="71"/>
        <v>-1.2749999999999999</v>
      </c>
      <c r="G492" s="46">
        <v>0.35</v>
      </c>
      <c r="H492" s="47">
        <v>0.554222275367793</v>
      </c>
      <c r="I492" s="47">
        <v>0.97533588446588704</v>
      </c>
      <c r="J492" s="42" t="s">
        <v>2843</v>
      </c>
      <c r="K492" s="42" t="s">
        <v>30</v>
      </c>
      <c r="L492" s="42">
        <v>54</v>
      </c>
      <c r="M492" s="42">
        <v>3.1</v>
      </c>
      <c r="N492" s="42">
        <v>4.6399999999999997</v>
      </c>
      <c r="O492" s="42" t="b">
        <v>0</v>
      </c>
      <c r="P492" s="42">
        <v>12.356</v>
      </c>
      <c r="Q492" s="42">
        <v>79.5</v>
      </c>
      <c r="R492" s="42">
        <v>2</v>
      </c>
      <c r="S492" s="42">
        <v>2</v>
      </c>
      <c r="T492" s="42">
        <v>39</v>
      </c>
      <c r="U492" s="44">
        <v>7894703.375</v>
      </c>
      <c r="V492" s="44">
        <v>7287288</v>
      </c>
      <c r="W492" s="44">
        <v>5854966.625</v>
      </c>
      <c r="X492" s="44">
        <v>1369378.6875</v>
      </c>
      <c r="Y492" s="44">
        <v>1402993.0625</v>
      </c>
      <c r="Z492" s="44">
        <v>874457.2890625</v>
      </c>
      <c r="AA492" s="44">
        <v>931406.4375</v>
      </c>
      <c r="AB492" s="44">
        <v>566457.9375</v>
      </c>
      <c r="AC492" s="44">
        <v>781591.96875</v>
      </c>
      <c r="AD492" s="44">
        <v>6328025.6875</v>
      </c>
      <c r="AE492" s="44">
        <v>5299965.4375</v>
      </c>
      <c r="AF492" s="44">
        <v>5380071.125</v>
      </c>
      <c r="AG492" s="44">
        <v>5993239.25</v>
      </c>
      <c r="AH492" s="44">
        <v>5891730.125</v>
      </c>
      <c r="AI492" s="44">
        <v>4657989.75</v>
      </c>
      <c r="AJ492" s="44">
        <v>8400036</v>
      </c>
      <c r="AK492" s="44">
        <v>6940685.625</v>
      </c>
      <c r="AL492" s="44">
        <v>6098815</v>
      </c>
      <c r="AM492" s="44">
        <v>482344.875</v>
      </c>
      <c r="AN492" s="44">
        <v>226856.875</v>
      </c>
      <c r="AO492" s="44">
        <v>266915.78125</v>
      </c>
      <c r="AP492" s="44">
        <v>2820123.1875</v>
      </c>
      <c r="AQ492" s="44">
        <v>2593774.375</v>
      </c>
      <c r="AR492" s="44">
        <v>2125106.5625</v>
      </c>
      <c r="AS492" s="44">
        <v>10909334.381488999</v>
      </c>
      <c r="AT492" s="44">
        <v>10838665.2653585</v>
      </c>
      <c r="AU492" s="44">
        <v>9232819.0785914604</v>
      </c>
      <c r="AV492" s="44">
        <v>1403514.02058517</v>
      </c>
      <c r="AW492" s="44">
        <v>1522568.8731801801</v>
      </c>
      <c r="AX492" s="44">
        <v>1005469.02334086</v>
      </c>
      <c r="AY492" s="44">
        <v>1083219.7342338799</v>
      </c>
      <c r="AZ492" s="44">
        <v>723658.11013524595</v>
      </c>
      <c r="BA492" s="44">
        <v>1031467.94558006</v>
      </c>
      <c r="BB492" s="44">
        <v>22644054.233118098</v>
      </c>
      <c r="BC492" s="44">
        <v>20249159.8053509</v>
      </c>
      <c r="BD492" s="44">
        <v>21291124.696841799</v>
      </c>
      <c r="BE492" s="44">
        <v>9951092.1110081095</v>
      </c>
      <c r="BF492" s="44">
        <v>10182838.683124</v>
      </c>
      <c r="BG492" s="44">
        <v>8577662.8375574406</v>
      </c>
      <c r="BH492" s="44">
        <v>17435494.659892902</v>
      </c>
      <c r="BI492" s="44">
        <v>15476506.697990799</v>
      </c>
      <c r="BJ492" s="44">
        <v>14441457.1042834</v>
      </c>
      <c r="BK492" s="44">
        <v>482344.875</v>
      </c>
      <c r="BL492" s="44">
        <v>257505.508606649</v>
      </c>
      <c r="BM492" s="44">
        <v>292496.02754664002</v>
      </c>
      <c r="BN492" s="44">
        <v>3278243.0197551502</v>
      </c>
      <c r="BO492" s="44">
        <v>3190386.45753155</v>
      </c>
      <c r="BP492" s="44">
        <v>2750841.1779458099</v>
      </c>
      <c r="BQ492" s="44">
        <v>139.1</v>
      </c>
      <c r="BR492" s="44">
        <v>138.19999999999999</v>
      </c>
      <c r="BS492" s="44">
        <v>117.7</v>
      </c>
      <c r="BT492" s="44">
        <v>17.899999999999999</v>
      </c>
      <c r="BU492" s="44">
        <v>19.399999999999999</v>
      </c>
      <c r="BV492" s="44">
        <v>12.8</v>
      </c>
      <c r="BW492" s="44">
        <v>13.8</v>
      </c>
      <c r="BX492" s="44">
        <v>9.1999999999999993</v>
      </c>
      <c r="BY492" s="44">
        <v>13.2</v>
      </c>
      <c r="BZ492" s="44">
        <v>288.7</v>
      </c>
      <c r="CA492" s="44">
        <v>258.2</v>
      </c>
      <c r="CB492" s="44">
        <v>271.39999999999998</v>
      </c>
      <c r="CC492" s="44">
        <v>126.9</v>
      </c>
      <c r="CD492" s="44">
        <v>129.80000000000001</v>
      </c>
      <c r="CE492" s="44">
        <v>109.4</v>
      </c>
      <c r="CF492" s="44">
        <v>222.3</v>
      </c>
      <c r="CG492" s="44">
        <v>197.3</v>
      </c>
      <c r="CH492" s="44">
        <v>184.1</v>
      </c>
      <c r="CI492" s="44">
        <v>6.1</v>
      </c>
      <c r="CJ492" s="44">
        <v>3.3</v>
      </c>
      <c r="CK492" s="44">
        <v>3.7</v>
      </c>
      <c r="CL492" s="44">
        <v>41.8</v>
      </c>
      <c r="CM492" s="44">
        <v>40.700000000000003</v>
      </c>
      <c r="CN492" s="44">
        <v>35.1</v>
      </c>
      <c r="CO492" s="45">
        <f t="shared" si="63"/>
        <v>138.19999999999999</v>
      </c>
      <c r="CP492" s="45">
        <f t="shared" si="64"/>
        <v>17.899999999999999</v>
      </c>
      <c r="CQ492" s="45">
        <f t="shared" si="65"/>
        <v>13.2</v>
      </c>
      <c r="CR492" s="45">
        <f t="shared" si="66"/>
        <v>271.39999999999998</v>
      </c>
      <c r="CS492" s="45">
        <f t="shared" si="67"/>
        <v>126.9</v>
      </c>
      <c r="CT492" s="45">
        <f t="shared" si="68"/>
        <v>197.3</v>
      </c>
      <c r="CU492" s="45">
        <f t="shared" si="69"/>
        <v>3.7</v>
      </c>
      <c r="CV492" s="45">
        <f t="shared" si="70"/>
        <v>40.700000000000003</v>
      </c>
    </row>
    <row r="493" spans="1:100" s="48" customFormat="1" x14ac:dyDescent="0.25">
      <c r="A493" s="41">
        <v>1311</v>
      </c>
      <c r="B493" s="42" t="s">
        <v>3909</v>
      </c>
      <c r="C493" s="42" t="s">
        <v>3910</v>
      </c>
      <c r="D493" s="42" t="b">
        <v>0</v>
      </c>
      <c r="E493" s="46">
        <v>1.2749999999999999</v>
      </c>
      <c r="F493" s="46">
        <f t="shared" si="71"/>
        <v>-1.2749999999999999</v>
      </c>
      <c r="G493" s="46">
        <v>0.35</v>
      </c>
      <c r="H493" s="47">
        <v>0.554711711562621</v>
      </c>
      <c r="I493" s="47">
        <v>0.97533588446588704</v>
      </c>
      <c r="J493" s="42" t="s">
        <v>3911</v>
      </c>
      <c r="K493" s="42" t="s">
        <v>30</v>
      </c>
      <c r="L493" s="42">
        <v>4</v>
      </c>
      <c r="M493" s="42">
        <v>77.2</v>
      </c>
      <c r="N493" s="42">
        <v>6.98</v>
      </c>
      <c r="O493" s="42" t="b">
        <v>0</v>
      </c>
      <c r="P493" s="42">
        <v>8.6319999999999997</v>
      </c>
      <c r="Q493" s="42">
        <v>8.92</v>
      </c>
      <c r="R493" s="42">
        <v>2</v>
      </c>
      <c r="S493" s="42">
        <v>2</v>
      </c>
      <c r="T493" s="42">
        <v>5</v>
      </c>
      <c r="U493" s="44">
        <v>487087.03125</v>
      </c>
      <c r="V493" s="44" t="s">
        <v>30</v>
      </c>
      <c r="W493" s="44">
        <v>439543.96875</v>
      </c>
      <c r="X493" s="44">
        <v>555829.421875</v>
      </c>
      <c r="Y493" s="44">
        <v>141690.046875</v>
      </c>
      <c r="Z493" s="44" t="s">
        <v>30</v>
      </c>
      <c r="AA493" s="44" t="s">
        <v>30</v>
      </c>
      <c r="AB493" s="44">
        <v>102354.015625</v>
      </c>
      <c r="AC493" s="44">
        <v>191861.234375</v>
      </c>
      <c r="AD493" s="44">
        <v>210535.234375</v>
      </c>
      <c r="AE493" s="44">
        <v>283466.34375</v>
      </c>
      <c r="AF493" s="44">
        <v>235619.640625</v>
      </c>
      <c r="AG493" s="44">
        <v>555792.875</v>
      </c>
      <c r="AH493" s="44">
        <v>325956.125</v>
      </c>
      <c r="AI493" s="44">
        <v>413873.3046875</v>
      </c>
      <c r="AJ493" s="44">
        <v>407458.65625</v>
      </c>
      <c r="AK493" s="44">
        <v>381456.125</v>
      </c>
      <c r="AL493" s="44">
        <v>556045.4921875</v>
      </c>
      <c r="AM493" s="44">
        <v>464313.875</v>
      </c>
      <c r="AN493" s="44">
        <v>522492.25</v>
      </c>
      <c r="AO493" s="44">
        <v>522254.3125</v>
      </c>
      <c r="AP493" s="44">
        <v>172721.515625</v>
      </c>
      <c r="AQ493" s="44">
        <v>573919.984375</v>
      </c>
      <c r="AR493" s="44">
        <v>737178.109375</v>
      </c>
      <c r="AS493" s="44">
        <v>673083.59090730897</v>
      </c>
      <c r="AT493" s="44" t="s">
        <v>30</v>
      </c>
      <c r="AU493" s="44">
        <v>693126.05869120697</v>
      </c>
      <c r="AV493" s="44">
        <v>569684.91899017699</v>
      </c>
      <c r="AW493" s="44">
        <v>153766.159489699</v>
      </c>
      <c r="AX493" s="44" t="s">
        <v>30</v>
      </c>
      <c r="AY493" s="44" t="s">
        <v>30</v>
      </c>
      <c r="AZ493" s="44">
        <v>130758.71765313701</v>
      </c>
      <c r="BA493" s="44">
        <v>253199.52247428399</v>
      </c>
      <c r="BB493" s="44">
        <v>753374.19609198102</v>
      </c>
      <c r="BC493" s="44">
        <v>1083017.4954385799</v>
      </c>
      <c r="BD493" s="44">
        <v>932442.53338229598</v>
      </c>
      <c r="BE493" s="44">
        <v>922830.85374357703</v>
      </c>
      <c r="BF493" s="44">
        <v>563358.90616700705</v>
      </c>
      <c r="BG493" s="44">
        <v>762145.44376682199</v>
      </c>
      <c r="BH493" s="44">
        <v>845739.61649378506</v>
      </c>
      <c r="BI493" s="44">
        <v>850579.98481988802</v>
      </c>
      <c r="BJ493" s="44">
        <v>1316666.78255627</v>
      </c>
      <c r="BK493" s="44">
        <v>464313.875</v>
      </c>
      <c r="BL493" s="44">
        <v>593081.57435952697</v>
      </c>
      <c r="BM493" s="44">
        <v>572305.28318696702</v>
      </c>
      <c r="BN493" s="44">
        <v>200779.56362648701</v>
      </c>
      <c r="BO493" s="44">
        <v>705931.31133725599</v>
      </c>
      <c r="BP493" s="44">
        <v>954239.158888762</v>
      </c>
      <c r="BQ493" s="44">
        <v>115.4</v>
      </c>
      <c r="BR493" s="44" t="s">
        <v>30</v>
      </c>
      <c r="BS493" s="44">
        <v>118.9</v>
      </c>
      <c r="BT493" s="44">
        <v>97.7</v>
      </c>
      <c r="BU493" s="44">
        <v>26.4</v>
      </c>
      <c r="BV493" s="44" t="s">
        <v>30</v>
      </c>
      <c r="BW493" s="44" t="s">
        <v>30</v>
      </c>
      <c r="BX493" s="44">
        <v>22.4</v>
      </c>
      <c r="BY493" s="44">
        <v>43.4</v>
      </c>
      <c r="BZ493" s="44">
        <v>129.19999999999999</v>
      </c>
      <c r="CA493" s="44">
        <v>185.7</v>
      </c>
      <c r="CB493" s="44">
        <v>159.9</v>
      </c>
      <c r="CC493" s="44">
        <v>158.30000000000001</v>
      </c>
      <c r="CD493" s="44">
        <v>96.6</v>
      </c>
      <c r="CE493" s="44">
        <v>130.69999999999999</v>
      </c>
      <c r="CF493" s="44">
        <v>145</v>
      </c>
      <c r="CG493" s="44">
        <v>145.9</v>
      </c>
      <c r="CH493" s="44">
        <v>225.8</v>
      </c>
      <c r="CI493" s="44">
        <v>79.599999999999994</v>
      </c>
      <c r="CJ493" s="44">
        <v>101.7</v>
      </c>
      <c r="CK493" s="44">
        <v>98.1</v>
      </c>
      <c r="CL493" s="44">
        <v>34.4</v>
      </c>
      <c r="CM493" s="44">
        <v>121.1</v>
      </c>
      <c r="CN493" s="44">
        <v>163.6</v>
      </c>
      <c r="CO493" s="45">
        <f t="shared" si="63"/>
        <v>117.15</v>
      </c>
      <c r="CP493" s="45">
        <f t="shared" si="64"/>
        <v>62.050000000000004</v>
      </c>
      <c r="CQ493" s="45">
        <f t="shared" si="65"/>
        <v>32.9</v>
      </c>
      <c r="CR493" s="45">
        <f t="shared" si="66"/>
        <v>159.9</v>
      </c>
      <c r="CS493" s="45">
        <f t="shared" si="67"/>
        <v>130.69999999999999</v>
      </c>
      <c r="CT493" s="45">
        <f t="shared" si="68"/>
        <v>145.9</v>
      </c>
      <c r="CU493" s="45">
        <f t="shared" si="69"/>
        <v>98.1</v>
      </c>
      <c r="CV493" s="45">
        <f t="shared" si="70"/>
        <v>121.1</v>
      </c>
    </row>
    <row r="494" spans="1:100" s="48" customFormat="1" x14ac:dyDescent="0.25">
      <c r="A494" s="41">
        <v>288</v>
      </c>
      <c r="B494" s="42" t="s">
        <v>3387</v>
      </c>
      <c r="C494" s="42" t="s">
        <v>3388</v>
      </c>
      <c r="D494" s="42" t="b">
        <v>0</v>
      </c>
      <c r="E494" s="46">
        <v>1.274</v>
      </c>
      <c r="F494" s="46">
        <f t="shared" si="71"/>
        <v>-1.274</v>
      </c>
      <c r="G494" s="46">
        <v>0.35</v>
      </c>
      <c r="H494" s="47">
        <v>0.55591412553972797</v>
      </c>
      <c r="I494" s="47">
        <v>0.97533588446588704</v>
      </c>
      <c r="J494" s="42" t="s">
        <v>3389</v>
      </c>
      <c r="K494" s="42" t="s">
        <v>30</v>
      </c>
      <c r="L494" s="42">
        <v>21</v>
      </c>
      <c r="M494" s="42">
        <v>152.4</v>
      </c>
      <c r="N494" s="42">
        <v>5.9</v>
      </c>
      <c r="O494" s="42" t="b">
        <v>0</v>
      </c>
      <c r="P494" s="42">
        <v>77.748999999999995</v>
      </c>
      <c r="Q494" s="42">
        <v>212.65</v>
      </c>
      <c r="R494" s="42">
        <v>18</v>
      </c>
      <c r="S494" s="42">
        <v>18</v>
      </c>
      <c r="T494" s="42">
        <v>113</v>
      </c>
      <c r="U494" s="44">
        <v>11530856.140625</v>
      </c>
      <c r="V494" s="44">
        <v>11533561.625</v>
      </c>
      <c r="W494" s="44">
        <v>7971054.90625</v>
      </c>
      <c r="X494" s="44">
        <v>11214647.90625</v>
      </c>
      <c r="Y494" s="44">
        <v>10069136.25</v>
      </c>
      <c r="Z494" s="44">
        <v>8813875.8125</v>
      </c>
      <c r="AA494" s="44">
        <v>10401107.578125</v>
      </c>
      <c r="AB494" s="44">
        <v>11645248.484375</v>
      </c>
      <c r="AC494" s="44">
        <v>6651266.890625</v>
      </c>
      <c r="AD494" s="44">
        <v>9779906.24609375</v>
      </c>
      <c r="AE494" s="44">
        <v>8208347.1953125</v>
      </c>
      <c r="AF494" s="44">
        <v>6117535.48828125</v>
      </c>
      <c r="AG494" s="44">
        <v>8662540.203125</v>
      </c>
      <c r="AH494" s="44">
        <v>10247409.9296875</v>
      </c>
      <c r="AI494" s="44">
        <v>8394111.296875</v>
      </c>
      <c r="AJ494" s="44">
        <v>7476676.421875</v>
      </c>
      <c r="AK494" s="44">
        <v>7049519.0625</v>
      </c>
      <c r="AL494" s="44">
        <v>6606121.46875</v>
      </c>
      <c r="AM494" s="44">
        <v>18440926.09375</v>
      </c>
      <c r="AN494" s="44">
        <v>16607756.125</v>
      </c>
      <c r="AO494" s="44">
        <v>14711281.84375</v>
      </c>
      <c r="AP494" s="44">
        <v>18002479.140625</v>
      </c>
      <c r="AQ494" s="44">
        <v>16275945.46875</v>
      </c>
      <c r="AR494" s="44">
        <v>13298640.4375</v>
      </c>
      <c r="AS494" s="44">
        <v>15933969.823524199</v>
      </c>
      <c r="AT494" s="44">
        <v>17154312.244933899</v>
      </c>
      <c r="AU494" s="44">
        <v>12569722.8572887</v>
      </c>
      <c r="AV494" s="44">
        <v>11494202.236405101</v>
      </c>
      <c r="AW494" s="44">
        <v>10927319.4884813</v>
      </c>
      <c r="AX494" s="44">
        <v>10134376.1620914</v>
      </c>
      <c r="AY494" s="44">
        <v>12096421.640326699</v>
      </c>
      <c r="AZ494" s="44">
        <v>14876971.3554559</v>
      </c>
      <c r="BA494" s="44">
        <v>8777685.6332719903</v>
      </c>
      <c r="BB494" s="44">
        <v>34996180.225502104</v>
      </c>
      <c r="BC494" s="44">
        <v>31360984.530134801</v>
      </c>
      <c r="BD494" s="44">
        <v>24209570.448448502</v>
      </c>
      <c r="BE494" s="44">
        <v>14383162.7406845</v>
      </c>
      <c r="BF494" s="44">
        <v>17710879.490402799</v>
      </c>
      <c r="BG494" s="44">
        <v>15457710.3836533</v>
      </c>
      <c r="BH494" s="44">
        <v>15518927.755470101</v>
      </c>
      <c r="BI494" s="44">
        <v>15719186.0981883</v>
      </c>
      <c r="BJ494" s="44">
        <v>15642714.169332599</v>
      </c>
      <c r="BK494" s="44">
        <v>18440926.09375</v>
      </c>
      <c r="BL494" s="44">
        <v>18851483.728599001</v>
      </c>
      <c r="BM494" s="44">
        <v>16121158.064406799</v>
      </c>
      <c r="BN494" s="44">
        <v>20926923.278609999</v>
      </c>
      <c r="BO494" s="44">
        <v>20019688.8779203</v>
      </c>
      <c r="BP494" s="44">
        <v>17214406.266354099</v>
      </c>
      <c r="BQ494" s="44">
        <v>93.1</v>
      </c>
      <c r="BR494" s="44">
        <v>100.3</v>
      </c>
      <c r="BS494" s="44">
        <v>73.5</v>
      </c>
      <c r="BT494" s="44">
        <v>67.2</v>
      </c>
      <c r="BU494" s="44">
        <v>63.9</v>
      </c>
      <c r="BV494" s="44">
        <v>59.2</v>
      </c>
      <c r="BW494" s="44">
        <v>70.7</v>
      </c>
      <c r="BX494" s="44">
        <v>87</v>
      </c>
      <c r="BY494" s="44">
        <v>51.3</v>
      </c>
      <c r="BZ494" s="44">
        <v>204.6</v>
      </c>
      <c r="CA494" s="44">
        <v>183.3</v>
      </c>
      <c r="CB494" s="44">
        <v>141.5</v>
      </c>
      <c r="CC494" s="44">
        <v>84.1</v>
      </c>
      <c r="CD494" s="44">
        <v>103.5</v>
      </c>
      <c r="CE494" s="44">
        <v>90.4</v>
      </c>
      <c r="CF494" s="44">
        <v>90.7</v>
      </c>
      <c r="CG494" s="44">
        <v>91.9</v>
      </c>
      <c r="CH494" s="44">
        <v>91.4</v>
      </c>
      <c r="CI494" s="44">
        <v>107.8</v>
      </c>
      <c r="CJ494" s="44">
        <v>110.2</v>
      </c>
      <c r="CK494" s="44">
        <v>94.2</v>
      </c>
      <c r="CL494" s="44">
        <v>122.3</v>
      </c>
      <c r="CM494" s="44">
        <v>117</v>
      </c>
      <c r="CN494" s="44">
        <v>100.6</v>
      </c>
      <c r="CO494" s="45">
        <f t="shared" si="63"/>
        <v>93.1</v>
      </c>
      <c r="CP494" s="45">
        <f t="shared" si="64"/>
        <v>63.9</v>
      </c>
      <c r="CQ494" s="45">
        <f t="shared" si="65"/>
        <v>70.7</v>
      </c>
      <c r="CR494" s="45">
        <f t="shared" si="66"/>
        <v>183.3</v>
      </c>
      <c r="CS494" s="45">
        <f t="shared" si="67"/>
        <v>90.4</v>
      </c>
      <c r="CT494" s="45">
        <f t="shared" si="68"/>
        <v>91.4</v>
      </c>
      <c r="CU494" s="45">
        <f t="shared" si="69"/>
        <v>107.8</v>
      </c>
      <c r="CV494" s="45">
        <f t="shared" si="70"/>
        <v>117</v>
      </c>
    </row>
    <row r="495" spans="1:100" s="48" customFormat="1" x14ac:dyDescent="0.25">
      <c r="A495" s="41">
        <v>756</v>
      </c>
      <c r="B495" s="42" t="s">
        <v>3057</v>
      </c>
      <c r="C495" s="42" t="s">
        <v>3058</v>
      </c>
      <c r="D495" s="42" t="b">
        <v>0</v>
      </c>
      <c r="E495" s="46">
        <v>1.2729999999999999</v>
      </c>
      <c r="F495" s="46">
        <f t="shared" si="71"/>
        <v>-1.2729999999999999</v>
      </c>
      <c r="G495" s="46">
        <v>0.35</v>
      </c>
      <c r="H495" s="47">
        <v>0.55725114272194098</v>
      </c>
      <c r="I495" s="47">
        <v>0.97533588446588704</v>
      </c>
      <c r="J495" s="42" t="s">
        <v>3059</v>
      </c>
      <c r="K495" s="42" t="s">
        <v>30</v>
      </c>
      <c r="L495" s="42">
        <v>25</v>
      </c>
      <c r="M495" s="42">
        <v>9.5</v>
      </c>
      <c r="N495" s="42">
        <v>9.4499999999999993</v>
      </c>
      <c r="O495" s="42" t="b">
        <v>0</v>
      </c>
      <c r="P495" s="42">
        <v>24.283000000000001</v>
      </c>
      <c r="Q495" s="42">
        <v>102.47</v>
      </c>
      <c r="R495" s="42">
        <v>4</v>
      </c>
      <c r="S495" s="42">
        <v>3</v>
      </c>
      <c r="T495" s="42">
        <v>68</v>
      </c>
      <c r="U495" s="44">
        <v>5220099.3125</v>
      </c>
      <c r="V495" s="44">
        <v>7483254.359375</v>
      </c>
      <c r="W495" s="44">
        <v>6818968.46875</v>
      </c>
      <c r="X495" s="44">
        <v>8828775.78125</v>
      </c>
      <c r="Y495" s="44">
        <v>8083957.40625</v>
      </c>
      <c r="Z495" s="44">
        <v>9444916.5</v>
      </c>
      <c r="AA495" s="44">
        <v>8401217.46875</v>
      </c>
      <c r="AB495" s="44">
        <v>9873647.9375</v>
      </c>
      <c r="AC495" s="44">
        <v>8211514.5625</v>
      </c>
      <c r="AD495" s="44">
        <v>11711679.1875</v>
      </c>
      <c r="AE495" s="44">
        <v>11422843.625</v>
      </c>
      <c r="AF495" s="44">
        <v>10440263.375</v>
      </c>
      <c r="AG495" s="44">
        <v>11019357.40625</v>
      </c>
      <c r="AH495" s="44">
        <v>11028043.21875</v>
      </c>
      <c r="AI495" s="44">
        <v>11789703.75</v>
      </c>
      <c r="AJ495" s="44">
        <v>7402744.9375</v>
      </c>
      <c r="AK495" s="44">
        <v>7773164.78125</v>
      </c>
      <c r="AL495" s="44">
        <v>7161086.53125</v>
      </c>
      <c r="AM495" s="44">
        <v>8925350.4375</v>
      </c>
      <c r="AN495" s="44">
        <v>8965104.40625</v>
      </c>
      <c r="AO495" s="44">
        <v>10151685</v>
      </c>
      <c r="AP495" s="44">
        <v>11387163.46875</v>
      </c>
      <c r="AQ495" s="44">
        <v>11553339.15625</v>
      </c>
      <c r="AR495" s="44">
        <v>12539217.65625</v>
      </c>
      <c r="AS495" s="44">
        <v>7213419.7068098905</v>
      </c>
      <c r="AT495" s="44">
        <v>11130133.6103089</v>
      </c>
      <c r="AU495" s="44">
        <v>10752973.707102699</v>
      </c>
      <c r="AV495" s="44">
        <v>9048856.0298899598</v>
      </c>
      <c r="AW495" s="44">
        <v>8772945.6743986402</v>
      </c>
      <c r="AX495" s="44">
        <v>10859959.7574082</v>
      </c>
      <c r="AY495" s="44">
        <v>9770562.2243355308</v>
      </c>
      <c r="AZ495" s="44">
        <v>12613726.339728501</v>
      </c>
      <c r="BA495" s="44">
        <v>10836746.5308383</v>
      </c>
      <c r="BB495" s="44">
        <v>41908789.8468064</v>
      </c>
      <c r="BC495" s="44">
        <v>43642357.430780597</v>
      </c>
      <c r="BD495" s="44">
        <v>41316358.877132103</v>
      </c>
      <c r="BE495" s="44">
        <v>18296389.645000901</v>
      </c>
      <c r="BF495" s="44">
        <v>19060069.4031366</v>
      </c>
      <c r="BG495" s="44">
        <v>21710675.4522563</v>
      </c>
      <c r="BH495" s="44">
        <v>15365472.2225393</v>
      </c>
      <c r="BI495" s="44">
        <v>17332788.617925901</v>
      </c>
      <c r="BJ495" s="44">
        <v>16956822.589488</v>
      </c>
      <c r="BK495" s="44">
        <v>8925350.4375</v>
      </c>
      <c r="BL495" s="44">
        <v>10176300.673466999</v>
      </c>
      <c r="BM495" s="44">
        <v>11124585.8955925</v>
      </c>
      <c r="BN495" s="44">
        <v>13236971.1088164</v>
      </c>
      <c r="BO495" s="44">
        <v>14210803.043872699</v>
      </c>
      <c r="BP495" s="44">
        <v>16231372.5234838</v>
      </c>
      <c r="BQ495" s="44">
        <v>43.2</v>
      </c>
      <c r="BR495" s="44">
        <v>66.7</v>
      </c>
      <c r="BS495" s="44">
        <v>64.400000000000006</v>
      </c>
      <c r="BT495" s="44">
        <v>54.2</v>
      </c>
      <c r="BU495" s="44">
        <v>52.6</v>
      </c>
      <c r="BV495" s="44">
        <v>65.099999999999994</v>
      </c>
      <c r="BW495" s="44">
        <v>58.6</v>
      </c>
      <c r="BX495" s="44">
        <v>75.599999999999994</v>
      </c>
      <c r="BY495" s="44">
        <v>64.900000000000006</v>
      </c>
      <c r="BZ495" s="44">
        <v>251.1</v>
      </c>
      <c r="CA495" s="44">
        <v>261.5</v>
      </c>
      <c r="CB495" s="44">
        <v>247.6</v>
      </c>
      <c r="CC495" s="44">
        <v>109.6</v>
      </c>
      <c r="CD495" s="44">
        <v>114.2</v>
      </c>
      <c r="CE495" s="44">
        <v>130.1</v>
      </c>
      <c r="CF495" s="44">
        <v>92.1</v>
      </c>
      <c r="CG495" s="44">
        <v>103.9</v>
      </c>
      <c r="CH495" s="44">
        <v>101.6</v>
      </c>
      <c r="CI495" s="44">
        <v>53.5</v>
      </c>
      <c r="CJ495" s="44">
        <v>61</v>
      </c>
      <c r="CK495" s="44">
        <v>66.7</v>
      </c>
      <c r="CL495" s="44">
        <v>79.3</v>
      </c>
      <c r="CM495" s="44">
        <v>85.2</v>
      </c>
      <c r="CN495" s="44">
        <v>97.3</v>
      </c>
      <c r="CO495" s="45">
        <f t="shared" si="63"/>
        <v>64.400000000000006</v>
      </c>
      <c r="CP495" s="45">
        <f t="shared" si="64"/>
        <v>54.2</v>
      </c>
      <c r="CQ495" s="45">
        <f t="shared" si="65"/>
        <v>64.900000000000006</v>
      </c>
      <c r="CR495" s="45">
        <f t="shared" si="66"/>
        <v>251.1</v>
      </c>
      <c r="CS495" s="45">
        <f t="shared" si="67"/>
        <v>114.2</v>
      </c>
      <c r="CT495" s="45">
        <f t="shared" si="68"/>
        <v>101.6</v>
      </c>
      <c r="CU495" s="45">
        <f t="shared" si="69"/>
        <v>61</v>
      </c>
      <c r="CV495" s="45">
        <f t="shared" si="70"/>
        <v>85.2</v>
      </c>
    </row>
    <row r="496" spans="1:100" s="48" customFormat="1" x14ac:dyDescent="0.25">
      <c r="A496" s="41">
        <v>917</v>
      </c>
      <c r="B496" s="42" t="s">
        <v>3195</v>
      </c>
      <c r="C496" s="42" t="s">
        <v>3196</v>
      </c>
      <c r="D496" s="42" t="b">
        <v>0</v>
      </c>
      <c r="E496" s="46">
        <v>1.27</v>
      </c>
      <c r="F496" s="46">
        <f t="shared" si="71"/>
        <v>-1.27</v>
      </c>
      <c r="G496" s="46">
        <v>0.35</v>
      </c>
      <c r="H496" s="47">
        <v>0.55961527249214804</v>
      </c>
      <c r="I496" s="47">
        <v>0.97533588446588704</v>
      </c>
      <c r="J496" s="42" t="s">
        <v>3197</v>
      </c>
      <c r="K496" s="42" t="s">
        <v>30</v>
      </c>
      <c r="L496" s="42">
        <v>6</v>
      </c>
      <c r="M496" s="42">
        <v>99.4</v>
      </c>
      <c r="N496" s="42">
        <v>7.44</v>
      </c>
      <c r="O496" s="42" t="b">
        <v>0</v>
      </c>
      <c r="P496" s="42">
        <v>17.411999999999999</v>
      </c>
      <c r="Q496" s="42">
        <v>28.07</v>
      </c>
      <c r="R496" s="42">
        <v>5</v>
      </c>
      <c r="S496" s="42">
        <v>2</v>
      </c>
      <c r="T496" s="42">
        <v>24</v>
      </c>
      <c r="U496" s="44">
        <v>12188797.25</v>
      </c>
      <c r="V496" s="44">
        <v>10772491.1875</v>
      </c>
      <c r="W496" s="44">
        <v>10013944.8125</v>
      </c>
      <c r="X496" s="44">
        <v>21439755.375</v>
      </c>
      <c r="Y496" s="44">
        <v>17417792</v>
      </c>
      <c r="Z496" s="44">
        <v>17204863.9375</v>
      </c>
      <c r="AA496" s="44">
        <v>14118058.3125</v>
      </c>
      <c r="AB496" s="44">
        <v>10046788.6875</v>
      </c>
      <c r="AC496" s="44">
        <v>8691626.0625</v>
      </c>
      <c r="AD496" s="44">
        <v>20526467.640625</v>
      </c>
      <c r="AE496" s="44">
        <v>17502857.125</v>
      </c>
      <c r="AF496" s="44">
        <v>15121951.9140625</v>
      </c>
      <c r="AG496" s="44">
        <v>29447912.4375</v>
      </c>
      <c r="AH496" s="44">
        <v>25476141.625</v>
      </c>
      <c r="AI496" s="44">
        <v>23962208.09375</v>
      </c>
      <c r="AJ496" s="44">
        <v>11655763.09375</v>
      </c>
      <c r="AK496" s="44">
        <v>10189035.71875</v>
      </c>
      <c r="AL496" s="44">
        <v>10022039.90625</v>
      </c>
      <c r="AM496" s="44">
        <v>12701668.84375</v>
      </c>
      <c r="AN496" s="44">
        <v>9794363</v>
      </c>
      <c r="AO496" s="44">
        <v>10476031.34375</v>
      </c>
      <c r="AP496" s="44">
        <v>23371712.25</v>
      </c>
      <c r="AQ496" s="44">
        <v>20548600.703125</v>
      </c>
      <c r="AR496" s="44">
        <v>18970153.140625</v>
      </c>
      <c r="AS496" s="44">
        <v>16843148.9559827</v>
      </c>
      <c r="AT496" s="44">
        <v>16022342.750188701</v>
      </c>
      <c r="AU496" s="44">
        <v>15791198.5906174</v>
      </c>
      <c r="AV496" s="44">
        <v>21974197.160658501</v>
      </c>
      <c r="AW496" s="44">
        <v>18902294.421521299</v>
      </c>
      <c r="AX496" s="44">
        <v>19782507.340634901</v>
      </c>
      <c r="AY496" s="44">
        <v>16419211.589531999</v>
      </c>
      <c r="AZ496" s="44">
        <v>12834916.122125</v>
      </c>
      <c r="BA496" s="44">
        <v>11470350.3066631</v>
      </c>
      <c r="BB496" s="44">
        <v>73451415.879489496</v>
      </c>
      <c r="BC496" s="44">
        <v>66871785.326496199</v>
      </c>
      <c r="BD496" s="44">
        <v>59843700.2748641</v>
      </c>
      <c r="BE496" s="44">
        <v>48894909.233343899</v>
      </c>
      <c r="BF496" s="44">
        <v>44031113.939692803</v>
      </c>
      <c r="BG496" s="44">
        <v>44126276.119774103</v>
      </c>
      <c r="BH496" s="44">
        <v>24193229.0740247</v>
      </c>
      <c r="BI496" s="44">
        <v>22719755.3768043</v>
      </c>
      <c r="BJ496" s="44">
        <v>23731308.361300599</v>
      </c>
      <c r="BK496" s="44">
        <v>12701668.84375</v>
      </c>
      <c r="BL496" s="44">
        <v>11117593.0894453</v>
      </c>
      <c r="BM496" s="44">
        <v>11480016.4237234</v>
      </c>
      <c r="BN496" s="44">
        <v>27168370.829647899</v>
      </c>
      <c r="BO496" s="44">
        <v>25275127.257155299</v>
      </c>
      <c r="BP496" s="44">
        <v>24555887.846762601</v>
      </c>
      <c r="BQ496" s="44">
        <v>60.3</v>
      </c>
      <c r="BR496" s="44">
        <v>57.4</v>
      </c>
      <c r="BS496" s="44">
        <v>56.5</v>
      </c>
      <c r="BT496" s="44">
        <v>78.7</v>
      </c>
      <c r="BU496" s="44">
        <v>67.7</v>
      </c>
      <c r="BV496" s="44">
        <v>70.8</v>
      </c>
      <c r="BW496" s="44">
        <v>58.8</v>
      </c>
      <c r="BX496" s="44">
        <v>46</v>
      </c>
      <c r="BY496" s="44">
        <v>41.1</v>
      </c>
      <c r="BZ496" s="44">
        <v>263</v>
      </c>
      <c r="CA496" s="44">
        <v>239.5</v>
      </c>
      <c r="CB496" s="44">
        <v>214.3</v>
      </c>
      <c r="CC496" s="44">
        <v>175.1</v>
      </c>
      <c r="CD496" s="44">
        <v>157.69999999999999</v>
      </c>
      <c r="CE496" s="44">
        <v>158</v>
      </c>
      <c r="CF496" s="44">
        <v>86.6</v>
      </c>
      <c r="CG496" s="44">
        <v>81.400000000000006</v>
      </c>
      <c r="CH496" s="44">
        <v>85</v>
      </c>
      <c r="CI496" s="44">
        <v>45.5</v>
      </c>
      <c r="CJ496" s="44">
        <v>39.799999999999997</v>
      </c>
      <c r="CK496" s="44">
        <v>41.1</v>
      </c>
      <c r="CL496" s="44">
        <v>97.3</v>
      </c>
      <c r="CM496" s="44">
        <v>90.5</v>
      </c>
      <c r="CN496" s="44">
        <v>87.9</v>
      </c>
      <c r="CO496" s="45">
        <f t="shared" si="63"/>
        <v>57.4</v>
      </c>
      <c r="CP496" s="45">
        <f t="shared" si="64"/>
        <v>70.8</v>
      </c>
      <c r="CQ496" s="45">
        <f t="shared" si="65"/>
        <v>46</v>
      </c>
      <c r="CR496" s="45">
        <f t="shared" si="66"/>
        <v>239.5</v>
      </c>
      <c r="CS496" s="45">
        <f t="shared" si="67"/>
        <v>158</v>
      </c>
      <c r="CT496" s="45">
        <f t="shared" si="68"/>
        <v>85</v>
      </c>
      <c r="CU496" s="45">
        <f t="shared" si="69"/>
        <v>41.1</v>
      </c>
      <c r="CV496" s="45">
        <f t="shared" si="70"/>
        <v>90.5</v>
      </c>
    </row>
    <row r="497" spans="1:100" s="48" customFormat="1" x14ac:dyDescent="0.25">
      <c r="A497" s="41">
        <v>340</v>
      </c>
      <c r="B497" s="42" t="s">
        <v>2665</v>
      </c>
      <c r="C497" s="42" t="s">
        <v>2666</v>
      </c>
      <c r="D497" s="42" t="b">
        <v>0</v>
      </c>
      <c r="E497" s="46">
        <v>1.268</v>
      </c>
      <c r="F497" s="46">
        <f t="shared" si="71"/>
        <v>-1.268</v>
      </c>
      <c r="G497" s="46">
        <v>0.34</v>
      </c>
      <c r="H497" s="47">
        <v>0.56251926304099298</v>
      </c>
      <c r="I497" s="47">
        <v>0.97533588446588704</v>
      </c>
      <c r="J497" s="42" t="s">
        <v>2667</v>
      </c>
      <c r="K497" s="42" t="s">
        <v>30</v>
      </c>
      <c r="L497" s="42">
        <v>13</v>
      </c>
      <c r="M497" s="42">
        <v>144.9</v>
      </c>
      <c r="N497" s="42">
        <v>8.27</v>
      </c>
      <c r="O497" s="42" t="b">
        <v>0</v>
      </c>
      <c r="P497" s="42">
        <v>64.682000000000002</v>
      </c>
      <c r="Q497" s="42">
        <v>157.77000000000001</v>
      </c>
      <c r="R497" s="42">
        <v>15</v>
      </c>
      <c r="S497" s="42">
        <v>14</v>
      </c>
      <c r="T497" s="42">
        <v>101</v>
      </c>
      <c r="U497" s="44">
        <v>31368906.1875</v>
      </c>
      <c r="V497" s="44">
        <v>28986225.46875</v>
      </c>
      <c r="W497" s="44">
        <v>31661184.390625</v>
      </c>
      <c r="X497" s="44">
        <v>16537963.03125</v>
      </c>
      <c r="Y497" s="44">
        <v>15682405.84375</v>
      </c>
      <c r="Z497" s="44">
        <v>16418128.53125</v>
      </c>
      <c r="AA497" s="44">
        <v>18369826.078125</v>
      </c>
      <c r="AB497" s="44">
        <v>19142832.265625</v>
      </c>
      <c r="AC497" s="44">
        <v>19053464.859375</v>
      </c>
      <c r="AD497" s="44">
        <v>6058155.3125</v>
      </c>
      <c r="AE497" s="44">
        <v>6325058.09375</v>
      </c>
      <c r="AF497" s="44">
        <v>7102507.9375</v>
      </c>
      <c r="AG497" s="44">
        <v>17250120.40625</v>
      </c>
      <c r="AH497" s="44">
        <v>18257940.65625</v>
      </c>
      <c r="AI497" s="44">
        <v>18032890.0625</v>
      </c>
      <c r="AJ497" s="44">
        <v>14138994.1875</v>
      </c>
      <c r="AK497" s="44">
        <v>13305141.28125</v>
      </c>
      <c r="AL497" s="44">
        <v>14189994.453125</v>
      </c>
      <c r="AM497" s="44">
        <v>17786293.53125</v>
      </c>
      <c r="AN497" s="44">
        <v>18007587.21875</v>
      </c>
      <c r="AO497" s="44">
        <v>20158441.5</v>
      </c>
      <c r="AP497" s="44">
        <v>21014627.0625</v>
      </c>
      <c r="AQ497" s="44">
        <v>22735937.25</v>
      </c>
      <c r="AR497" s="44">
        <v>22669701.15625</v>
      </c>
      <c r="AS497" s="44">
        <v>43347276.081920899</v>
      </c>
      <c r="AT497" s="44">
        <v>43112334.130611002</v>
      </c>
      <c r="AU497" s="44">
        <v>49927182.512772202</v>
      </c>
      <c r="AV497" s="44">
        <v>16950214.866169799</v>
      </c>
      <c r="AW497" s="44">
        <v>17019002.896368802</v>
      </c>
      <c r="AX497" s="44">
        <v>18877902.7470841</v>
      </c>
      <c r="AY497" s="44">
        <v>21363990.328088298</v>
      </c>
      <c r="AZ497" s="44">
        <v>24455241.780380499</v>
      </c>
      <c r="BA497" s="44">
        <v>25144882.548003301</v>
      </c>
      <c r="BB497" s="44">
        <v>21678356.6033687</v>
      </c>
      <c r="BC497" s="44">
        <v>24165650.442219902</v>
      </c>
      <c r="BD497" s="44">
        <v>28107506.135919601</v>
      </c>
      <c r="BE497" s="44">
        <v>28641862.927226599</v>
      </c>
      <c r="BF497" s="44">
        <v>31555699.335200801</v>
      </c>
      <c r="BG497" s="44">
        <v>33207469.154019699</v>
      </c>
      <c r="BH497" s="44">
        <v>29347535.850133501</v>
      </c>
      <c r="BI497" s="44">
        <v>29668122.039021101</v>
      </c>
      <c r="BJ497" s="44">
        <v>33600657.866294302</v>
      </c>
      <c r="BK497" s="44">
        <v>17786293.53125</v>
      </c>
      <c r="BL497" s="44">
        <v>20440433.667892199</v>
      </c>
      <c r="BM497" s="44">
        <v>22090353.866183501</v>
      </c>
      <c r="BN497" s="44">
        <v>24428384.8257953</v>
      </c>
      <c r="BO497" s="44">
        <v>27965588.295121901</v>
      </c>
      <c r="BP497" s="44">
        <v>29344762.5322733</v>
      </c>
      <c r="BQ497" s="44">
        <v>157.1</v>
      </c>
      <c r="BR497" s="44">
        <v>156.19999999999999</v>
      </c>
      <c r="BS497" s="44">
        <v>180.9</v>
      </c>
      <c r="BT497" s="44">
        <v>61.4</v>
      </c>
      <c r="BU497" s="44">
        <v>61.7</v>
      </c>
      <c r="BV497" s="44">
        <v>68.400000000000006</v>
      </c>
      <c r="BW497" s="44">
        <v>77.400000000000006</v>
      </c>
      <c r="BX497" s="44">
        <v>88.6</v>
      </c>
      <c r="BY497" s="44">
        <v>91.1</v>
      </c>
      <c r="BZ497" s="44">
        <v>78.599999999999994</v>
      </c>
      <c r="CA497" s="44">
        <v>87.6</v>
      </c>
      <c r="CB497" s="44">
        <v>101.9</v>
      </c>
      <c r="CC497" s="44">
        <v>103.8</v>
      </c>
      <c r="CD497" s="44">
        <v>114.4</v>
      </c>
      <c r="CE497" s="44">
        <v>120.3</v>
      </c>
      <c r="CF497" s="44">
        <v>106.4</v>
      </c>
      <c r="CG497" s="44">
        <v>107.5</v>
      </c>
      <c r="CH497" s="44">
        <v>121.8</v>
      </c>
      <c r="CI497" s="44">
        <v>64.5</v>
      </c>
      <c r="CJ497" s="44">
        <v>74.099999999999994</v>
      </c>
      <c r="CK497" s="44">
        <v>80.099999999999994</v>
      </c>
      <c r="CL497" s="44">
        <v>88.5</v>
      </c>
      <c r="CM497" s="44">
        <v>101.4</v>
      </c>
      <c r="CN497" s="44">
        <v>106.3</v>
      </c>
      <c r="CO497" s="45">
        <f t="shared" si="63"/>
        <v>157.1</v>
      </c>
      <c r="CP497" s="45">
        <f t="shared" si="64"/>
        <v>61.7</v>
      </c>
      <c r="CQ497" s="45">
        <f t="shared" si="65"/>
        <v>88.6</v>
      </c>
      <c r="CR497" s="45">
        <f t="shared" si="66"/>
        <v>87.6</v>
      </c>
      <c r="CS497" s="45">
        <f t="shared" si="67"/>
        <v>114.4</v>
      </c>
      <c r="CT497" s="45">
        <f t="shared" si="68"/>
        <v>107.5</v>
      </c>
      <c r="CU497" s="45">
        <f t="shared" si="69"/>
        <v>74.099999999999994</v>
      </c>
      <c r="CV497" s="45">
        <f t="shared" si="70"/>
        <v>101.4</v>
      </c>
    </row>
    <row r="498" spans="1:100" s="48" customFormat="1" x14ac:dyDescent="0.25">
      <c r="A498" s="41">
        <v>1326</v>
      </c>
      <c r="B498" s="42" t="s">
        <v>3288</v>
      </c>
      <c r="C498" s="42" t="s">
        <v>3289</v>
      </c>
      <c r="D498" s="42" t="b">
        <v>0</v>
      </c>
      <c r="E498" s="46">
        <v>1.2669999999999999</v>
      </c>
      <c r="F498" s="46">
        <f t="shared" si="71"/>
        <v>-1.2669999999999999</v>
      </c>
      <c r="G498" s="46">
        <v>0.34</v>
      </c>
      <c r="H498" s="47">
        <v>0.56352924827234396</v>
      </c>
      <c r="I498" s="47">
        <v>0.97533588446588704</v>
      </c>
      <c r="J498" s="42" t="s">
        <v>3290</v>
      </c>
      <c r="K498" s="42" t="s">
        <v>29</v>
      </c>
      <c r="L498" s="42">
        <v>11</v>
      </c>
      <c r="M498" s="42">
        <v>29.4</v>
      </c>
      <c r="N498" s="42">
        <v>5.01</v>
      </c>
      <c r="O498" s="42" t="b">
        <v>0</v>
      </c>
      <c r="P498" s="42">
        <v>8.5139999999999993</v>
      </c>
      <c r="Q498" s="42">
        <v>12.29</v>
      </c>
      <c r="R498" s="42">
        <v>2</v>
      </c>
      <c r="S498" s="42">
        <v>2</v>
      </c>
      <c r="T498" s="42">
        <v>6</v>
      </c>
      <c r="U498" s="44">
        <v>619714.578125</v>
      </c>
      <c r="V498" s="44">
        <v>129223.375</v>
      </c>
      <c r="W498" s="44">
        <v>189561.078125</v>
      </c>
      <c r="X498" s="44">
        <v>385606.28125</v>
      </c>
      <c r="Y498" s="44">
        <v>462093.7734375</v>
      </c>
      <c r="Z498" s="44">
        <v>401233.38671875</v>
      </c>
      <c r="AA498" s="44">
        <v>556826.46875</v>
      </c>
      <c r="AB498" s="44">
        <v>479616.5234375</v>
      </c>
      <c r="AC498" s="44">
        <v>134966.65625</v>
      </c>
      <c r="AD498" s="44">
        <v>79462.3515625</v>
      </c>
      <c r="AE498" s="44" t="s">
        <v>30</v>
      </c>
      <c r="AF498" s="44" t="s">
        <v>30</v>
      </c>
      <c r="AG498" s="44">
        <v>527345</v>
      </c>
      <c r="AH498" s="44">
        <v>507037.15625</v>
      </c>
      <c r="AI498" s="44">
        <v>486664.1875</v>
      </c>
      <c r="AJ498" s="44">
        <v>391626.34375</v>
      </c>
      <c r="AK498" s="44">
        <v>384204.4375</v>
      </c>
      <c r="AL498" s="44">
        <v>484050.25</v>
      </c>
      <c r="AM498" s="44">
        <v>363839.78125</v>
      </c>
      <c r="AN498" s="44">
        <v>86815.234375</v>
      </c>
      <c r="AO498" s="44">
        <v>404853.875</v>
      </c>
      <c r="AP498" s="44">
        <v>406576.640625</v>
      </c>
      <c r="AQ498" s="44">
        <v>428647.9375</v>
      </c>
      <c r="AR498" s="44">
        <v>590808.96875</v>
      </c>
      <c r="AS498" s="44">
        <v>856355.61372171703</v>
      </c>
      <c r="AT498" s="44">
        <v>192198.92312269</v>
      </c>
      <c r="AU498" s="44">
        <v>298922.820703673</v>
      </c>
      <c r="AV498" s="44">
        <v>395218.52289678197</v>
      </c>
      <c r="AW498" s="44">
        <v>501477.601516161</v>
      </c>
      <c r="AX498" s="44">
        <v>461346.42197146098</v>
      </c>
      <c r="AY498" s="44">
        <v>647585.62450215698</v>
      </c>
      <c r="AZ498" s="44">
        <v>612716.96266135899</v>
      </c>
      <c r="BA498" s="44">
        <v>178115.67315186499</v>
      </c>
      <c r="BB498" s="44">
        <v>284346.15899658401</v>
      </c>
      <c r="BC498" s="44" t="s">
        <v>30</v>
      </c>
      <c r="BD498" s="44" t="s">
        <v>30</v>
      </c>
      <c r="BE498" s="44">
        <v>875596.39293218101</v>
      </c>
      <c r="BF498" s="44">
        <v>876326.21639194398</v>
      </c>
      <c r="BG498" s="44">
        <v>896189.45930244599</v>
      </c>
      <c r="BH498" s="44">
        <v>812877.35256449901</v>
      </c>
      <c r="BI498" s="44">
        <v>856708.23772061302</v>
      </c>
      <c r="BJ498" s="44">
        <v>1146188.38605412</v>
      </c>
      <c r="BK498" s="44">
        <v>363839.78125</v>
      </c>
      <c r="BL498" s="44">
        <v>98544.075785844398</v>
      </c>
      <c r="BM498" s="44">
        <v>443653.61096221802</v>
      </c>
      <c r="BN498" s="44">
        <v>472623.69247989001</v>
      </c>
      <c r="BO498" s="44">
        <v>527244.23065858695</v>
      </c>
      <c r="BP498" s="44">
        <v>764771.83225356403</v>
      </c>
      <c r="BQ498" s="44">
        <v>163.6</v>
      </c>
      <c r="BR498" s="44">
        <v>36.700000000000003</v>
      </c>
      <c r="BS498" s="44">
        <v>57.1</v>
      </c>
      <c r="BT498" s="44">
        <v>75.5</v>
      </c>
      <c r="BU498" s="44">
        <v>95.8</v>
      </c>
      <c r="BV498" s="44">
        <v>88.1</v>
      </c>
      <c r="BW498" s="44">
        <v>123.7</v>
      </c>
      <c r="BX498" s="44">
        <v>117.1</v>
      </c>
      <c r="BY498" s="44">
        <v>34</v>
      </c>
      <c r="BZ498" s="44">
        <v>54.3</v>
      </c>
      <c r="CA498" s="44" t="s">
        <v>30</v>
      </c>
      <c r="CB498" s="44" t="s">
        <v>30</v>
      </c>
      <c r="CC498" s="44">
        <v>167.3</v>
      </c>
      <c r="CD498" s="44">
        <v>167.4</v>
      </c>
      <c r="CE498" s="44">
        <v>171.2</v>
      </c>
      <c r="CF498" s="44">
        <v>155.30000000000001</v>
      </c>
      <c r="CG498" s="44">
        <v>163.69999999999999</v>
      </c>
      <c r="CH498" s="44">
        <v>219</v>
      </c>
      <c r="CI498" s="44">
        <v>69.5</v>
      </c>
      <c r="CJ498" s="44">
        <v>18.8</v>
      </c>
      <c r="CK498" s="44">
        <v>84.8</v>
      </c>
      <c r="CL498" s="44">
        <v>90.3</v>
      </c>
      <c r="CM498" s="44">
        <v>100.7</v>
      </c>
      <c r="CN498" s="44">
        <v>146.1</v>
      </c>
      <c r="CO498" s="45">
        <f t="shared" si="63"/>
        <v>57.1</v>
      </c>
      <c r="CP498" s="45">
        <f t="shared" si="64"/>
        <v>88.1</v>
      </c>
      <c r="CQ498" s="45">
        <f t="shared" si="65"/>
        <v>117.1</v>
      </c>
      <c r="CR498" s="45">
        <f t="shared" si="66"/>
        <v>54.3</v>
      </c>
      <c r="CS498" s="45">
        <f t="shared" si="67"/>
        <v>167.4</v>
      </c>
      <c r="CT498" s="45">
        <f t="shared" si="68"/>
        <v>163.69999999999999</v>
      </c>
      <c r="CU498" s="45">
        <f t="shared" si="69"/>
        <v>69.5</v>
      </c>
      <c r="CV498" s="45">
        <f t="shared" si="70"/>
        <v>100.7</v>
      </c>
    </row>
    <row r="499" spans="1:100" s="48" customFormat="1" x14ac:dyDescent="0.25">
      <c r="A499" s="41">
        <v>987</v>
      </c>
      <c r="B499" s="42" t="s">
        <v>2088</v>
      </c>
      <c r="C499" s="42" t="s">
        <v>2089</v>
      </c>
      <c r="D499" s="42" t="b">
        <v>0</v>
      </c>
      <c r="E499" s="46">
        <v>1.266</v>
      </c>
      <c r="F499" s="46">
        <f t="shared" si="71"/>
        <v>-1.266</v>
      </c>
      <c r="G499" s="46">
        <v>0.34</v>
      </c>
      <c r="H499" s="47">
        <v>0.56473208069883796</v>
      </c>
      <c r="I499" s="47">
        <v>0.97533588446588704</v>
      </c>
      <c r="J499" s="42" t="s">
        <v>2090</v>
      </c>
      <c r="K499" s="42" t="s">
        <v>30</v>
      </c>
      <c r="L499" s="42">
        <v>19</v>
      </c>
      <c r="M499" s="42">
        <v>43</v>
      </c>
      <c r="N499" s="42">
        <v>7.21</v>
      </c>
      <c r="O499" s="42" t="b">
        <v>0</v>
      </c>
      <c r="P499" s="42">
        <v>15.538</v>
      </c>
      <c r="Q499" s="42">
        <v>46.16</v>
      </c>
      <c r="R499" s="42">
        <v>4</v>
      </c>
      <c r="S499" s="42">
        <v>4</v>
      </c>
      <c r="T499" s="42">
        <v>21</v>
      </c>
      <c r="U499" s="44">
        <v>624386.375</v>
      </c>
      <c r="V499" s="44">
        <v>1104469.265625</v>
      </c>
      <c r="W499" s="44">
        <v>1200296.40625</v>
      </c>
      <c r="X499" s="44">
        <v>3114596.75</v>
      </c>
      <c r="Y499" s="44">
        <v>2875019.75</v>
      </c>
      <c r="Z499" s="44">
        <v>2698828.1875</v>
      </c>
      <c r="AA499" s="44">
        <v>2084651.65625</v>
      </c>
      <c r="AB499" s="44">
        <v>1856033.09375</v>
      </c>
      <c r="AC499" s="44">
        <v>1722360.03125</v>
      </c>
      <c r="AD499" s="44">
        <v>298105.21875</v>
      </c>
      <c r="AE499" s="44">
        <v>360648.84375</v>
      </c>
      <c r="AF499" s="44">
        <v>268055.4375</v>
      </c>
      <c r="AG499" s="44">
        <v>1143208.375</v>
      </c>
      <c r="AH499" s="44">
        <v>1334039.125</v>
      </c>
      <c r="AI499" s="44">
        <v>1185637.40625</v>
      </c>
      <c r="AJ499" s="44">
        <v>972309.6875</v>
      </c>
      <c r="AK499" s="44">
        <v>825409.71875</v>
      </c>
      <c r="AL499" s="44">
        <v>680370.21875</v>
      </c>
      <c r="AM499" s="44">
        <v>1909510.875</v>
      </c>
      <c r="AN499" s="44">
        <v>1886660.375</v>
      </c>
      <c r="AO499" s="44">
        <v>2019138.953125</v>
      </c>
      <c r="AP499" s="44">
        <v>1144981.8125</v>
      </c>
      <c r="AQ499" s="44">
        <v>915831.625</v>
      </c>
      <c r="AR499" s="44">
        <v>846252.734375</v>
      </c>
      <c r="AS499" s="44">
        <v>862811.35902978794</v>
      </c>
      <c r="AT499" s="44">
        <v>1642719.85215704</v>
      </c>
      <c r="AU499" s="44">
        <v>1892772.4561691701</v>
      </c>
      <c r="AV499" s="44">
        <v>3192236.1922213002</v>
      </c>
      <c r="AW499" s="44">
        <v>3120055.04384187</v>
      </c>
      <c r="AX499" s="44">
        <v>3103168.30311934</v>
      </c>
      <c r="AY499" s="44">
        <v>2424436.5532993702</v>
      </c>
      <c r="AZ499" s="44">
        <v>2371108.80094535</v>
      </c>
      <c r="BA499" s="44">
        <v>2273000.79071168</v>
      </c>
      <c r="BB499" s="44">
        <v>1066732.51246193</v>
      </c>
      <c r="BC499" s="44">
        <v>1377902.58386167</v>
      </c>
      <c r="BD499" s="44">
        <v>1060804.14419781</v>
      </c>
      <c r="BE499" s="44">
        <v>1898167.4795814101</v>
      </c>
      <c r="BF499" s="44">
        <v>2305656.3893192401</v>
      </c>
      <c r="BG499" s="44">
        <v>2183344.84707885</v>
      </c>
      <c r="BH499" s="44">
        <v>2018169.9654820899</v>
      </c>
      <c r="BI499" s="44">
        <v>1840518.3192288801</v>
      </c>
      <c r="BJ499" s="44">
        <v>1611056.7920341899</v>
      </c>
      <c r="BK499" s="44">
        <v>1909510.875</v>
      </c>
      <c r="BL499" s="44">
        <v>2141550.4354116898</v>
      </c>
      <c r="BM499" s="44">
        <v>2212645.9517977401</v>
      </c>
      <c r="BN499" s="44">
        <v>1330980.3810032101</v>
      </c>
      <c r="BO499" s="44">
        <v>1126488.4262645701</v>
      </c>
      <c r="BP499" s="44">
        <v>1095430.6526301501</v>
      </c>
      <c r="BQ499" s="44">
        <v>45</v>
      </c>
      <c r="BR499" s="44">
        <v>85.6</v>
      </c>
      <c r="BS499" s="44">
        <v>98.6</v>
      </c>
      <c r="BT499" s="44">
        <v>166.3</v>
      </c>
      <c r="BU499" s="44">
        <v>162.6</v>
      </c>
      <c r="BV499" s="44">
        <v>161.69999999999999</v>
      </c>
      <c r="BW499" s="44">
        <v>126.3</v>
      </c>
      <c r="BX499" s="44">
        <v>123.5</v>
      </c>
      <c r="BY499" s="44">
        <v>118.4</v>
      </c>
      <c r="BZ499" s="44">
        <v>55.6</v>
      </c>
      <c r="CA499" s="44">
        <v>71.8</v>
      </c>
      <c r="CB499" s="44">
        <v>55.3</v>
      </c>
      <c r="CC499" s="44">
        <v>98.9</v>
      </c>
      <c r="CD499" s="44">
        <v>120.1</v>
      </c>
      <c r="CE499" s="44">
        <v>113.8</v>
      </c>
      <c r="CF499" s="44">
        <v>105.2</v>
      </c>
      <c r="CG499" s="44">
        <v>95.9</v>
      </c>
      <c r="CH499" s="44">
        <v>83.9</v>
      </c>
      <c r="CI499" s="44">
        <v>99.5</v>
      </c>
      <c r="CJ499" s="44">
        <v>111.6</v>
      </c>
      <c r="CK499" s="44">
        <v>115.3</v>
      </c>
      <c r="CL499" s="44">
        <v>69.400000000000006</v>
      </c>
      <c r="CM499" s="44">
        <v>58.7</v>
      </c>
      <c r="CN499" s="44">
        <v>57.1</v>
      </c>
      <c r="CO499" s="45">
        <f t="shared" si="63"/>
        <v>85.6</v>
      </c>
      <c r="CP499" s="45">
        <f t="shared" si="64"/>
        <v>162.6</v>
      </c>
      <c r="CQ499" s="45">
        <f t="shared" si="65"/>
        <v>123.5</v>
      </c>
      <c r="CR499" s="45">
        <f t="shared" si="66"/>
        <v>55.6</v>
      </c>
      <c r="CS499" s="45">
        <f t="shared" si="67"/>
        <v>113.8</v>
      </c>
      <c r="CT499" s="45">
        <f t="shared" si="68"/>
        <v>95.9</v>
      </c>
      <c r="CU499" s="45">
        <f t="shared" si="69"/>
        <v>111.6</v>
      </c>
      <c r="CV499" s="45">
        <f t="shared" si="70"/>
        <v>58.7</v>
      </c>
    </row>
    <row r="500" spans="1:100" s="48" customFormat="1" x14ac:dyDescent="0.25">
      <c r="A500" s="41">
        <v>1358</v>
      </c>
      <c r="B500" s="42" t="s">
        <v>1965</v>
      </c>
      <c r="C500" s="42" t="s">
        <v>1966</v>
      </c>
      <c r="D500" s="42" t="b">
        <v>0</v>
      </c>
      <c r="E500" s="46">
        <v>1.264</v>
      </c>
      <c r="F500" s="46">
        <f t="shared" si="71"/>
        <v>-1.264</v>
      </c>
      <c r="G500" s="46">
        <v>0.34</v>
      </c>
      <c r="H500" s="47">
        <v>0.56689502477202702</v>
      </c>
      <c r="I500" s="47">
        <v>0.976482911072171</v>
      </c>
      <c r="J500" s="42" t="s">
        <v>1967</v>
      </c>
      <c r="K500" s="42" t="s">
        <v>30</v>
      </c>
      <c r="L500" s="42">
        <v>12</v>
      </c>
      <c r="M500" s="42">
        <v>23.5</v>
      </c>
      <c r="N500" s="42">
        <v>6.54</v>
      </c>
      <c r="O500" s="42" t="b">
        <v>0</v>
      </c>
      <c r="P500" s="42">
        <v>8.2249999999999996</v>
      </c>
      <c r="Q500" s="42">
        <v>10.1</v>
      </c>
      <c r="R500" s="42">
        <v>2</v>
      </c>
      <c r="S500" s="42">
        <v>2</v>
      </c>
      <c r="T500" s="42">
        <v>5</v>
      </c>
      <c r="U500" s="44">
        <v>895824</v>
      </c>
      <c r="V500" s="44">
        <v>956340.5625</v>
      </c>
      <c r="W500" s="44">
        <v>666108.625</v>
      </c>
      <c r="X500" s="44">
        <v>1581239.34375</v>
      </c>
      <c r="Y500" s="44">
        <v>1538174.90625</v>
      </c>
      <c r="Z500" s="44">
        <v>1214953.25</v>
      </c>
      <c r="AA500" s="44">
        <v>1911357</v>
      </c>
      <c r="AB500" s="44">
        <v>1482160.5625</v>
      </c>
      <c r="AC500" s="44">
        <v>1282571.15625</v>
      </c>
      <c r="AD500" s="44" t="s">
        <v>30</v>
      </c>
      <c r="AE500" s="44">
        <v>123619.796875</v>
      </c>
      <c r="AF500" s="44" t="s">
        <v>30</v>
      </c>
      <c r="AG500" s="44" t="s">
        <v>30</v>
      </c>
      <c r="AH500" s="44" t="s">
        <v>30</v>
      </c>
      <c r="AI500" s="44" t="s">
        <v>30</v>
      </c>
      <c r="AJ500" s="44">
        <v>967812.25</v>
      </c>
      <c r="AK500" s="44">
        <v>864835.1875</v>
      </c>
      <c r="AL500" s="44">
        <v>858536.6875</v>
      </c>
      <c r="AM500" s="44">
        <v>1136901.625</v>
      </c>
      <c r="AN500" s="44">
        <v>864910.875</v>
      </c>
      <c r="AO500" s="44">
        <v>996513.75</v>
      </c>
      <c r="AP500" s="44">
        <v>838136.5625</v>
      </c>
      <c r="AQ500" s="44">
        <v>951855.25</v>
      </c>
      <c r="AR500" s="44">
        <v>672144.4375</v>
      </c>
      <c r="AS500" s="44">
        <v>1237898.7656345</v>
      </c>
      <c r="AT500" s="44">
        <v>1422402.3033839499</v>
      </c>
      <c r="AU500" s="44">
        <v>1050400.59409635</v>
      </c>
      <c r="AV500" s="44">
        <v>1620655.8559091201</v>
      </c>
      <c r="AW500" s="44">
        <v>1669272.1413674799</v>
      </c>
      <c r="AX500" s="44">
        <v>1396978.30066918</v>
      </c>
      <c r="AY500" s="44">
        <v>2222895.9755993402</v>
      </c>
      <c r="AZ500" s="44">
        <v>1893481.29944025</v>
      </c>
      <c r="BA500" s="44">
        <v>1692610.8359496</v>
      </c>
      <c r="BB500" s="44" t="s">
        <v>30</v>
      </c>
      <c r="BC500" s="44">
        <v>472304.40491469501</v>
      </c>
      <c r="BD500" s="44" t="s">
        <v>30</v>
      </c>
      <c r="BE500" s="44" t="s">
        <v>30</v>
      </c>
      <c r="BF500" s="44" t="s">
        <v>30</v>
      </c>
      <c r="BG500" s="44" t="s">
        <v>30</v>
      </c>
      <c r="BH500" s="44">
        <v>2008834.8807854999</v>
      </c>
      <c r="BI500" s="44">
        <v>1928430.17176734</v>
      </c>
      <c r="BJ500" s="44">
        <v>2032939.30787944</v>
      </c>
      <c r="BK500" s="44">
        <v>1136901.625</v>
      </c>
      <c r="BL500" s="44">
        <v>981761.36282533605</v>
      </c>
      <c r="BM500" s="44">
        <v>1092016.0355659199</v>
      </c>
      <c r="BN500" s="44">
        <v>974289.11892778997</v>
      </c>
      <c r="BO500" s="44">
        <v>1170798.0957789801</v>
      </c>
      <c r="BP500" s="44">
        <v>870056.41450143699</v>
      </c>
      <c r="BQ500" s="44">
        <v>110.5</v>
      </c>
      <c r="BR500" s="44">
        <v>127</v>
      </c>
      <c r="BS500" s="44">
        <v>93.8</v>
      </c>
      <c r="BT500" s="44">
        <v>144.69999999999999</v>
      </c>
      <c r="BU500" s="44">
        <v>149.1</v>
      </c>
      <c r="BV500" s="44">
        <v>124.8</v>
      </c>
      <c r="BW500" s="44">
        <v>198.5</v>
      </c>
      <c r="BX500" s="44">
        <v>169.1</v>
      </c>
      <c r="BY500" s="44">
        <v>151.19999999999999</v>
      </c>
      <c r="BZ500" s="44" t="s">
        <v>30</v>
      </c>
      <c r="CA500" s="44">
        <v>42.2</v>
      </c>
      <c r="CB500" s="44" t="s">
        <v>30</v>
      </c>
      <c r="CC500" s="44" t="s">
        <v>30</v>
      </c>
      <c r="CD500" s="44" t="s">
        <v>30</v>
      </c>
      <c r="CE500" s="44" t="s">
        <v>30</v>
      </c>
      <c r="CF500" s="44">
        <v>179.4</v>
      </c>
      <c r="CG500" s="44">
        <v>172.2</v>
      </c>
      <c r="CH500" s="44">
        <v>181.5</v>
      </c>
      <c r="CI500" s="44">
        <v>101.5</v>
      </c>
      <c r="CJ500" s="44">
        <v>87.7</v>
      </c>
      <c r="CK500" s="44">
        <v>97.5</v>
      </c>
      <c r="CL500" s="44">
        <v>87</v>
      </c>
      <c r="CM500" s="44">
        <v>104.6</v>
      </c>
      <c r="CN500" s="44">
        <v>77.7</v>
      </c>
      <c r="CO500" s="45">
        <f t="shared" si="63"/>
        <v>110.5</v>
      </c>
      <c r="CP500" s="45">
        <f t="shared" si="64"/>
        <v>144.69999999999999</v>
      </c>
      <c r="CQ500" s="45">
        <f t="shared" si="65"/>
        <v>169.1</v>
      </c>
      <c r="CR500" s="45">
        <f t="shared" si="66"/>
        <v>42.2</v>
      </c>
      <c r="CS500" s="45" t="e">
        <f t="shared" si="67"/>
        <v>#NUM!</v>
      </c>
      <c r="CT500" s="45">
        <f t="shared" si="68"/>
        <v>179.4</v>
      </c>
      <c r="CU500" s="45">
        <f t="shared" si="69"/>
        <v>97.5</v>
      </c>
      <c r="CV500" s="45">
        <f t="shared" si="70"/>
        <v>87</v>
      </c>
    </row>
    <row r="501" spans="1:100" s="48" customFormat="1" x14ac:dyDescent="0.25">
      <c r="A501" s="41">
        <v>1047</v>
      </c>
      <c r="B501" s="42" t="s">
        <v>3051</v>
      </c>
      <c r="C501" s="42" t="s">
        <v>3052</v>
      </c>
      <c r="D501" s="42" t="b">
        <v>0</v>
      </c>
      <c r="E501" s="46">
        <v>1.2629999999999999</v>
      </c>
      <c r="F501" s="46">
        <f t="shared" si="71"/>
        <v>-1.2629999999999999</v>
      </c>
      <c r="G501" s="46">
        <v>0.34</v>
      </c>
      <c r="H501" s="47">
        <v>0.56766562013539501</v>
      </c>
      <c r="I501" s="47">
        <v>0.976482911072171</v>
      </c>
      <c r="J501" s="42" t="s">
        <v>3053</v>
      </c>
      <c r="K501" s="42" t="s">
        <v>30</v>
      </c>
      <c r="L501" s="42">
        <v>9</v>
      </c>
      <c r="M501" s="42">
        <v>74.099999999999994</v>
      </c>
      <c r="N501" s="42">
        <v>9.52</v>
      </c>
      <c r="O501" s="42" t="b">
        <v>0</v>
      </c>
      <c r="P501" s="42">
        <v>13.877000000000001</v>
      </c>
      <c r="Q501" s="42">
        <v>60.33</v>
      </c>
      <c r="R501" s="42">
        <v>4</v>
      </c>
      <c r="S501" s="42">
        <v>4</v>
      </c>
      <c r="T501" s="42">
        <v>31</v>
      </c>
      <c r="U501" s="44">
        <v>2144741.34375</v>
      </c>
      <c r="V501" s="44">
        <v>2407006.71875</v>
      </c>
      <c r="W501" s="44">
        <v>2136107.796875</v>
      </c>
      <c r="X501" s="44">
        <v>3402647.84375</v>
      </c>
      <c r="Y501" s="44">
        <v>3285822.53125</v>
      </c>
      <c r="Z501" s="44">
        <v>3081400.46875</v>
      </c>
      <c r="AA501" s="44">
        <v>3404891.703125</v>
      </c>
      <c r="AB501" s="44">
        <v>2864663.203125</v>
      </c>
      <c r="AC501" s="44">
        <v>2752935.125</v>
      </c>
      <c r="AD501" s="44" t="s">
        <v>30</v>
      </c>
      <c r="AE501" s="44">
        <v>21162.89453125</v>
      </c>
      <c r="AF501" s="44">
        <v>124449.4140625</v>
      </c>
      <c r="AG501" s="44">
        <v>3216160.921875</v>
      </c>
      <c r="AH501" s="44">
        <v>2974327.53125</v>
      </c>
      <c r="AI501" s="44">
        <v>2950389.71875</v>
      </c>
      <c r="AJ501" s="44">
        <v>2669479.828125</v>
      </c>
      <c r="AK501" s="44">
        <v>2371343.890625</v>
      </c>
      <c r="AL501" s="44">
        <v>2412710.15625</v>
      </c>
      <c r="AM501" s="44">
        <v>2192372.953125</v>
      </c>
      <c r="AN501" s="44">
        <v>2297470.796875</v>
      </c>
      <c r="AO501" s="44">
        <v>1684376.171875</v>
      </c>
      <c r="AP501" s="44">
        <v>2708440.625</v>
      </c>
      <c r="AQ501" s="44">
        <v>3106247.90625</v>
      </c>
      <c r="AR501" s="44">
        <v>2975220.28125</v>
      </c>
      <c r="AS501" s="44">
        <v>2963721.29127307</v>
      </c>
      <c r="AT501" s="44">
        <v>3580034.1795192198</v>
      </c>
      <c r="AU501" s="44">
        <v>3368472.9707431002</v>
      </c>
      <c r="AV501" s="44">
        <v>3487467.7102910802</v>
      </c>
      <c r="AW501" s="44">
        <v>3565870.1689947802</v>
      </c>
      <c r="AX501" s="44">
        <v>3543057.8012080598</v>
      </c>
      <c r="AY501" s="44">
        <v>3959867.2902174499</v>
      </c>
      <c r="AZ501" s="44">
        <v>3659648.17952157</v>
      </c>
      <c r="BA501" s="44">
        <v>3633052.0926926299</v>
      </c>
      <c r="BB501" s="44" t="s">
        <v>30</v>
      </c>
      <c r="BC501" s="44">
        <v>80855.401485260605</v>
      </c>
      <c r="BD501" s="44">
        <v>492496.83353462903</v>
      </c>
      <c r="BE501" s="44">
        <v>5340069.4086095197</v>
      </c>
      <c r="BF501" s="44">
        <v>5140611.8065350503</v>
      </c>
      <c r="BG501" s="44">
        <v>5433126.6501463298</v>
      </c>
      <c r="BH501" s="44">
        <v>5540893.0733112497</v>
      </c>
      <c r="BI501" s="44">
        <v>5287679.2855024897</v>
      </c>
      <c r="BJ501" s="44">
        <v>5713085.2840352003</v>
      </c>
      <c r="BK501" s="44">
        <v>2192372.953125</v>
      </c>
      <c r="BL501" s="44">
        <v>2607861.8338466501</v>
      </c>
      <c r="BM501" s="44">
        <v>1845800.71234606</v>
      </c>
      <c r="BN501" s="44">
        <v>3148417.9885058799</v>
      </c>
      <c r="BO501" s="44">
        <v>3820737.5897280001</v>
      </c>
      <c r="BP501" s="44">
        <v>3851269.6763280602</v>
      </c>
      <c r="BQ501" s="44">
        <v>86.5</v>
      </c>
      <c r="BR501" s="44">
        <v>104.5</v>
      </c>
      <c r="BS501" s="44">
        <v>98.3</v>
      </c>
      <c r="BT501" s="44">
        <v>101.8</v>
      </c>
      <c r="BU501" s="44">
        <v>104</v>
      </c>
      <c r="BV501" s="44">
        <v>103.4</v>
      </c>
      <c r="BW501" s="44">
        <v>115.5</v>
      </c>
      <c r="BX501" s="44">
        <v>106.8</v>
      </c>
      <c r="BY501" s="44">
        <v>106</v>
      </c>
      <c r="BZ501" s="44" t="s">
        <v>30</v>
      </c>
      <c r="CA501" s="44">
        <v>2.4</v>
      </c>
      <c r="CB501" s="44">
        <v>14.4</v>
      </c>
      <c r="CC501" s="44">
        <v>155.80000000000001</v>
      </c>
      <c r="CD501" s="44">
        <v>150</v>
      </c>
      <c r="CE501" s="44">
        <v>158.5</v>
      </c>
      <c r="CF501" s="44">
        <v>161.69999999999999</v>
      </c>
      <c r="CG501" s="44">
        <v>154.30000000000001</v>
      </c>
      <c r="CH501" s="44">
        <v>166.7</v>
      </c>
      <c r="CI501" s="44">
        <v>64</v>
      </c>
      <c r="CJ501" s="44">
        <v>76.099999999999994</v>
      </c>
      <c r="CK501" s="44">
        <v>53.9</v>
      </c>
      <c r="CL501" s="44">
        <v>91.9</v>
      </c>
      <c r="CM501" s="44">
        <v>111.5</v>
      </c>
      <c r="CN501" s="44">
        <v>112.4</v>
      </c>
      <c r="CO501" s="45">
        <f t="shared" si="63"/>
        <v>98.3</v>
      </c>
      <c r="CP501" s="45">
        <f t="shared" si="64"/>
        <v>103.4</v>
      </c>
      <c r="CQ501" s="45">
        <f t="shared" si="65"/>
        <v>106.8</v>
      </c>
      <c r="CR501" s="45">
        <f t="shared" si="66"/>
        <v>8.4</v>
      </c>
      <c r="CS501" s="45">
        <f t="shared" si="67"/>
        <v>155.80000000000001</v>
      </c>
      <c r="CT501" s="45">
        <f t="shared" si="68"/>
        <v>161.69999999999999</v>
      </c>
      <c r="CU501" s="45">
        <f t="shared" si="69"/>
        <v>64</v>
      </c>
      <c r="CV501" s="45">
        <f t="shared" si="70"/>
        <v>111.5</v>
      </c>
    </row>
    <row r="502" spans="1:100" s="48" customFormat="1" x14ac:dyDescent="0.25">
      <c r="A502" s="41">
        <v>478</v>
      </c>
      <c r="B502" s="42" t="s">
        <v>3321</v>
      </c>
      <c r="C502" s="42" t="s">
        <v>3322</v>
      </c>
      <c r="D502" s="42" t="b">
        <v>0</v>
      </c>
      <c r="E502" s="46">
        <v>1.26</v>
      </c>
      <c r="F502" s="46">
        <f t="shared" si="71"/>
        <v>-1.26</v>
      </c>
      <c r="G502" s="46">
        <v>0.33</v>
      </c>
      <c r="H502" s="47">
        <v>0.57093913964530996</v>
      </c>
      <c r="I502" s="47">
        <v>0.976482911072171</v>
      </c>
      <c r="J502" s="42" t="s">
        <v>3323</v>
      </c>
      <c r="K502" s="42" t="s">
        <v>30</v>
      </c>
      <c r="L502" s="42">
        <v>25</v>
      </c>
      <c r="M502" s="42">
        <v>42.2</v>
      </c>
      <c r="N502" s="42">
        <v>9.99</v>
      </c>
      <c r="O502" s="42" t="b">
        <v>0</v>
      </c>
      <c r="P502" s="42">
        <v>43.777000000000001</v>
      </c>
      <c r="Q502" s="42">
        <v>146.79</v>
      </c>
      <c r="R502" s="42">
        <v>10</v>
      </c>
      <c r="S502" s="42">
        <v>3</v>
      </c>
      <c r="T502" s="42">
        <v>81</v>
      </c>
      <c r="U502" s="44">
        <v>1972630.5</v>
      </c>
      <c r="V502" s="44">
        <v>1588676.875</v>
      </c>
      <c r="W502" s="44">
        <v>1666983.046875</v>
      </c>
      <c r="X502" s="44">
        <v>2268545.90625</v>
      </c>
      <c r="Y502" s="44">
        <v>1820534.484375</v>
      </c>
      <c r="Z502" s="44">
        <v>1807668.765625</v>
      </c>
      <c r="AA502" s="44">
        <v>2026625.6875</v>
      </c>
      <c r="AB502" s="44">
        <v>1685658.375</v>
      </c>
      <c r="AC502" s="44">
        <v>1824880.75</v>
      </c>
      <c r="AD502" s="44">
        <v>288314.859375</v>
      </c>
      <c r="AE502" s="44" t="s">
        <v>30</v>
      </c>
      <c r="AF502" s="44">
        <v>238641.09375</v>
      </c>
      <c r="AG502" s="44">
        <v>1513685.328125</v>
      </c>
      <c r="AH502" s="44">
        <v>1175997.09375</v>
      </c>
      <c r="AI502" s="44">
        <v>1174949.03125</v>
      </c>
      <c r="AJ502" s="44">
        <v>780351.3125</v>
      </c>
      <c r="AK502" s="44">
        <v>639778.0625</v>
      </c>
      <c r="AL502" s="44">
        <v>494810.9375</v>
      </c>
      <c r="AM502" s="44">
        <v>3750095.765625</v>
      </c>
      <c r="AN502" s="44">
        <v>3563189.6875</v>
      </c>
      <c r="AO502" s="44">
        <v>2847136.8828125</v>
      </c>
      <c r="AP502" s="44">
        <v>2916274.65625</v>
      </c>
      <c r="AQ502" s="44">
        <v>2391747.53125</v>
      </c>
      <c r="AR502" s="44">
        <v>2129407.33984375</v>
      </c>
      <c r="AS502" s="44">
        <v>2725889.0820105001</v>
      </c>
      <c r="AT502" s="44">
        <v>2362900.5554522998</v>
      </c>
      <c r="AU502" s="44">
        <v>2628700.36067473</v>
      </c>
      <c r="AV502" s="44">
        <v>2325095.32595086</v>
      </c>
      <c r="AW502" s="44">
        <v>1975696.9671120599</v>
      </c>
      <c r="AX502" s="44">
        <v>2078494.8230522999</v>
      </c>
      <c r="AY502" s="44">
        <v>2356952.7224845998</v>
      </c>
      <c r="AZ502" s="44">
        <v>2153452.6629987401</v>
      </c>
      <c r="BA502" s="44">
        <v>2408297.5176184</v>
      </c>
      <c r="BB502" s="44">
        <v>1031698.9270125</v>
      </c>
      <c r="BC502" s="44" t="s">
        <v>30</v>
      </c>
      <c r="BD502" s="44">
        <v>944399.64951615303</v>
      </c>
      <c r="BE502" s="44">
        <v>2513302.3226552201</v>
      </c>
      <c r="BF502" s="44">
        <v>2032508.01435493</v>
      </c>
      <c r="BG502" s="44">
        <v>2163662.2625408801</v>
      </c>
      <c r="BH502" s="44">
        <v>1619732.4799482001</v>
      </c>
      <c r="BI502" s="44">
        <v>1426592.41528589</v>
      </c>
      <c r="BJ502" s="44">
        <v>1171668.7469019</v>
      </c>
      <c r="BK502" s="44">
        <v>3750095.765625</v>
      </c>
      <c r="BL502" s="44">
        <v>4044580.8518770002</v>
      </c>
      <c r="BM502" s="44">
        <v>3119996.2182984701</v>
      </c>
      <c r="BN502" s="44">
        <v>3390013.98162875</v>
      </c>
      <c r="BO502" s="44">
        <v>2941890.0144445002</v>
      </c>
      <c r="BP502" s="44">
        <v>2756408.313083</v>
      </c>
      <c r="BQ502" s="44">
        <v>121.3</v>
      </c>
      <c r="BR502" s="44">
        <v>105.2</v>
      </c>
      <c r="BS502" s="44">
        <v>117</v>
      </c>
      <c r="BT502" s="44">
        <v>103.5</v>
      </c>
      <c r="BU502" s="44">
        <v>87.9</v>
      </c>
      <c r="BV502" s="44">
        <v>92.5</v>
      </c>
      <c r="BW502" s="44">
        <v>104.9</v>
      </c>
      <c r="BX502" s="44">
        <v>95.8</v>
      </c>
      <c r="BY502" s="44">
        <v>107.2</v>
      </c>
      <c r="BZ502" s="44">
        <v>45.9</v>
      </c>
      <c r="CA502" s="44" t="s">
        <v>30</v>
      </c>
      <c r="CB502" s="44">
        <v>42</v>
      </c>
      <c r="CC502" s="44">
        <v>111.9</v>
      </c>
      <c r="CD502" s="44">
        <v>90.5</v>
      </c>
      <c r="CE502" s="44">
        <v>96.3</v>
      </c>
      <c r="CF502" s="44">
        <v>72.099999999999994</v>
      </c>
      <c r="CG502" s="44">
        <v>63.5</v>
      </c>
      <c r="CH502" s="44">
        <v>52.1</v>
      </c>
      <c r="CI502" s="44">
        <v>166.9</v>
      </c>
      <c r="CJ502" s="44">
        <v>180</v>
      </c>
      <c r="CK502" s="44">
        <v>138.9</v>
      </c>
      <c r="CL502" s="44">
        <v>150.9</v>
      </c>
      <c r="CM502" s="44">
        <v>130.9</v>
      </c>
      <c r="CN502" s="44">
        <v>122.7</v>
      </c>
      <c r="CO502" s="45">
        <f t="shared" si="63"/>
        <v>117</v>
      </c>
      <c r="CP502" s="45">
        <f t="shared" si="64"/>
        <v>92.5</v>
      </c>
      <c r="CQ502" s="45">
        <f t="shared" si="65"/>
        <v>104.9</v>
      </c>
      <c r="CR502" s="45">
        <f t="shared" si="66"/>
        <v>43.95</v>
      </c>
      <c r="CS502" s="45">
        <f t="shared" si="67"/>
        <v>96.3</v>
      </c>
      <c r="CT502" s="45">
        <f t="shared" si="68"/>
        <v>63.5</v>
      </c>
      <c r="CU502" s="45">
        <f t="shared" si="69"/>
        <v>166.9</v>
      </c>
      <c r="CV502" s="45">
        <f t="shared" si="70"/>
        <v>130.9</v>
      </c>
    </row>
    <row r="503" spans="1:100" s="48" customFormat="1" x14ac:dyDescent="0.25">
      <c r="A503" s="41">
        <v>629</v>
      </c>
      <c r="B503" s="42" t="s">
        <v>3216</v>
      </c>
      <c r="C503" s="42" t="s">
        <v>3217</v>
      </c>
      <c r="D503" s="42" t="b">
        <v>0</v>
      </c>
      <c r="E503" s="46">
        <v>1.258</v>
      </c>
      <c r="F503" s="46">
        <f t="shared" si="71"/>
        <v>-1.258</v>
      </c>
      <c r="G503" s="46">
        <v>0.33</v>
      </c>
      <c r="H503" s="47">
        <v>0.57370454549914296</v>
      </c>
      <c r="I503" s="47">
        <v>0.976482911072171</v>
      </c>
      <c r="J503" s="42" t="s">
        <v>3218</v>
      </c>
      <c r="K503" s="42" t="s">
        <v>30</v>
      </c>
      <c r="L503" s="42">
        <v>32</v>
      </c>
      <c r="M503" s="42">
        <v>22.6</v>
      </c>
      <c r="N503" s="42">
        <v>10.65</v>
      </c>
      <c r="O503" s="42" t="b">
        <v>0</v>
      </c>
      <c r="P503" s="42">
        <v>30.669</v>
      </c>
      <c r="Q503" s="42">
        <v>157.74</v>
      </c>
      <c r="R503" s="42">
        <v>10</v>
      </c>
      <c r="S503" s="42">
        <v>10</v>
      </c>
      <c r="T503" s="42">
        <v>96</v>
      </c>
      <c r="U503" s="44">
        <v>16630276.8789063</v>
      </c>
      <c r="V503" s="44">
        <v>14049626.6875</v>
      </c>
      <c r="W503" s="44">
        <v>14210431.390625</v>
      </c>
      <c r="X503" s="44">
        <v>20292228.6640625</v>
      </c>
      <c r="Y503" s="44">
        <v>22664404.042968798</v>
      </c>
      <c r="Z503" s="44">
        <v>21255786.5625</v>
      </c>
      <c r="AA503" s="44">
        <v>19402926.28125</v>
      </c>
      <c r="AB503" s="44">
        <v>19284277.65625</v>
      </c>
      <c r="AC503" s="44">
        <v>19322297.375</v>
      </c>
      <c r="AD503" s="44">
        <v>19741065.75</v>
      </c>
      <c r="AE503" s="44">
        <v>18848454.59375</v>
      </c>
      <c r="AF503" s="44">
        <v>18727609.9375</v>
      </c>
      <c r="AG503" s="44">
        <v>22072553.0859375</v>
      </c>
      <c r="AH503" s="44">
        <v>21815829.28125</v>
      </c>
      <c r="AI503" s="44">
        <v>19714942.78125</v>
      </c>
      <c r="AJ503" s="44">
        <v>22693992.34375</v>
      </c>
      <c r="AK503" s="44">
        <v>21311974.785156298</v>
      </c>
      <c r="AL503" s="44">
        <v>20243424.828125</v>
      </c>
      <c r="AM503" s="44">
        <v>26356204.28125</v>
      </c>
      <c r="AN503" s="44">
        <v>24397268.03125</v>
      </c>
      <c r="AO503" s="44">
        <v>23697936</v>
      </c>
      <c r="AP503" s="44">
        <v>22662961.9375</v>
      </c>
      <c r="AQ503" s="44">
        <v>21467053.03125</v>
      </c>
      <c r="AR503" s="44">
        <v>20610614.1875</v>
      </c>
      <c r="AS503" s="44">
        <v>22980629.2536905</v>
      </c>
      <c r="AT503" s="44">
        <v>20896553.116750799</v>
      </c>
      <c r="AU503" s="44">
        <v>22408725.866712801</v>
      </c>
      <c r="AV503" s="44">
        <v>20798065.355411101</v>
      </c>
      <c r="AW503" s="44">
        <v>24596070.392189398</v>
      </c>
      <c r="AX503" s="44">
        <v>24440341.709829599</v>
      </c>
      <c r="AY503" s="44">
        <v>22565479.261823598</v>
      </c>
      <c r="AZ503" s="44">
        <v>24635940.2882323</v>
      </c>
      <c r="BA503" s="44">
        <v>25499661.171228301</v>
      </c>
      <c r="BB503" s="44">
        <v>70640952.729626402</v>
      </c>
      <c r="BC503" s="44">
        <v>72012803.414200306</v>
      </c>
      <c r="BD503" s="44">
        <v>74112752.264613807</v>
      </c>
      <c r="BE503" s="44">
        <v>36648963.894321501</v>
      </c>
      <c r="BF503" s="44">
        <v>37704895.777034901</v>
      </c>
      <c r="BG503" s="44">
        <v>36304960.104152098</v>
      </c>
      <c r="BH503" s="44">
        <v>47104676.9705633</v>
      </c>
      <c r="BI503" s="44">
        <v>47521950.759710699</v>
      </c>
      <c r="BJ503" s="44">
        <v>47934648.173317596</v>
      </c>
      <c r="BK503" s="44">
        <v>26356204.28125</v>
      </c>
      <c r="BL503" s="44">
        <v>27693367.957218699</v>
      </c>
      <c r="BM503" s="44">
        <v>25969060.7598891</v>
      </c>
      <c r="BN503" s="44">
        <v>26344486.335877899</v>
      </c>
      <c r="BO503" s="44">
        <v>26404839.1926964</v>
      </c>
      <c r="BP503" s="44">
        <v>26679380.3238886</v>
      </c>
      <c r="BQ503" s="44">
        <v>65.8</v>
      </c>
      <c r="BR503" s="44">
        <v>59.8</v>
      </c>
      <c r="BS503" s="44">
        <v>64.2</v>
      </c>
      <c r="BT503" s="44">
        <v>59.5</v>
      </c>
      <c r="BU503" s="44">
        <v>70.400000000000006</v>
      </c>
      <c r="BV503" s="44">
        <v>70</v>
      </c>
      <c r="BW503" s="44">
        <v>64.599999999999994</v>
      </c>
      <c r="BX503" s="44">
        <v>70.5</v>
      </c>
      <c r="BY503" s="44">
        <v>73</v>
      </c>
      <c r="BZ503" s="44">
        <v>202.3</v>
      </c>
      <c r="CA503" s="44">
        <v>206.2</v>
      </c>
      <c r="CB503" s="44">
        <v>212.2</v>
      </c>
      <c r="CC503" s="44">
        <v>104.9</v>
      </c>
      <c r="CD503" s="44">
        <v>108</v>
      </c>
      <c r="CE503" s="44">
        <v>103.9</v>
      </c>
      <c r="CF503" s="44">
        <v>134.9</v>
      </c>
      <c r="CG503" s="44">
        <v>136.1</v>
      </c>
      <c r="CH503" s="44">
        <v>137.19999999999999</v>
      </c>
      <c r="CI503" s="44">
        <v>75.5</v>
      </c>
      <c r="CJ503" s="44">
        <v>79.3</v>
      </c>
      <c r="CK503" s="44">
        <v>74.400000000000006</v>
      </c>
      <c r="CL503" s="44">
        <v>75.400000000000006</v>
      </c>
      <c r="CM503" s="44">
        <v>75.599999999999994</v>
      </c>
      <c r="CN503" s="44">
        <v>76.400000000000006</v>
      </c>
      <c r="CO503" s="45">
        <f t="shared" si="63"/>
        <v>64.2</v>
      </c>
      <c r="CP503" s="45">
        <f t="shared" si="64"/>
        <v>70</v>
      </c>
      <c r="CQ503" s="45">
        <f t="shared" si="65"/>
        <v>70.5</v>
      </c>
      <c r="CR503" s="45">
        <f t="shared" si="66"/>
        <v>206.2</v>
      </c>
      <c r="CS503" s="45">
        <f t="shared" si="67"/>
        <v>104.9</v>
      </c>
      <c r="CT503" s="45">
        <f t="shared" si="68"/>
        <v>136.1</v>
      </c>
      <c r="CU503" s="45">
        <f t="shared" si="69"/>
        <v>75.5</v>
      </c>
      <c r="CV503" s="45">
        <f t="shared" si="70"/>
        <v>75.599999999999994</v>
      </c>
    </row>
    <row r="504" spans="1:100" s="48" customFormat="1" x14ac:dyDescent="0.25">
      <c r="A504" s="41">
        <v>38</v>
      </c>
      <c r="B504" s="42" t="s">
        <v>3396</v>
      </c>
      <c r="C504" s="42" t="s">
        <v>3397</v>
      </c>
      <c r="D504" s="42" t="b">
        <v>0</v>
      </c>
      <c r="E504" s="46">
        <v>1.2569999999999999</v>
      </c>
      <c r="F504" s="46">
        <f t="shared" si="71"/>
        <v>-1.2569999999999999</v>
      </c>
      <c r="G504" s="46">
        <v>0.33</v>
      </c>
      <c r="H504" s="47">
        <v>0.57417430582678097</v>
      </c>
      <c r="I504" s="47">
        <v>0.976482911072171</v>
      </c>
      <c r="J504" s="42" t="s">
        <v>3398</v>
      </c>
      <c r="K504" s="42" t="s">
        <v>30</v>
      </c>
      <c r="L504" s="42">
        <v>85</v>
      </c>
      <c r="M504" s="42">
        <v>42</v>
      </c>
      <c r="N504" s="42">
        <v>5.39</v>
      </c>
      <c r="O504" s="42" t="b">
        <v>0</v>
      </c>
      <c r="P504" s="42">
        <v>409.95699999999999</v>
      </c>
      <c r="Q504" s="42">
        <v>4954.78</v>
      </c>
      <c r="R504" s="42">
        <v>46</v>
      </c>
      <c r="S504" s="42">
        <v>2</v>
      </c>
      <c r="T504" s="42">
        <v>2698</v>
      </c>
      <c r="U504" s="44">
        <v>1341102.9375</v>
      </c>
      <c r="V504" s="44">
        <v>1305469.125</v>
      </c>
      <c r="W504" s="44">
        <v>950700.09375</v>
      </c>
      <c r="X504" s="44">
        <v>7707083.875</v>
      </c>
      <c r="Y504" s="44">
        <v>7341108.625</v>
      </c>
      <c r="Z504" s="44">
        <v>6190296.625</v>
      </c>
      <c r="AA504" s="44">
        <v>16474515</v>
      </c>
      <c r="AB504" s="44">
        <v>14636857.5</v>
      </c>
      <c r="AC504" s="44">
        <v>13938408.6875</v>
      </c>
      <c r="AD504" s="44">
        <v>373298.5625</v>
      </c>
      <c r="AE504" s="44">
        <v>310876.78125</v>
      </c>
      <c r="AF504" s="44" t="s">
        <v>30</v>
      </c>
      <c r="AG504" s="44">
        <v>1834198.25</v>
      </c>
      <c r="AH504" s="44">
        <v>1775777.8125</v>
      </c>
      <c r="AI504" s="44">
        <v>1376700</v>
      </c>
      <c r="AJ504" s="44" t="s">
        <v>30</v>
      </c>
      <c r="AK504" s="44">
        <v>274959.8125</v>
      </c>
      <c r="AL504" s="44">
        <v>373011.09375</v>
      </c>
      <c r="AM504" s="44">
        <v>22099651.75</v>
      </c>
      <c r="AN504" s="44">
        <v>20352666.875</v>
      </c>
      <c r="AO504" s="44">
        <v>20516463.25</v>
      </c>
      <c r="AP504" s="44">
        <v>7928518.0625</v>
      </c>
      <c r="AQ504" s="44">
        <v>6911792.4375</v>
      </c>
      <c r="AR504" s="44">
        <v>7019064.8125</v>
      </c>
      <c r="AS504" s="44">
        <v>1853209.63818792</v>
      </c>
      <c r="AT504" s="44">
        <v>1941674.71631909</v>
      </c>
      <c r="AU504" s="44">
        <v>1499178.8212957899</v>
      </c>
      <c r="AV504" s="44">
        <v>7899203.0291755097</v>
      </c>
      <c r="AW504" s="44">
        <v>7966784.5735050403</v>
      </c>
      <c r="AX504" s="44">
        <v>7117730.7108982597</v>
      </c>
      <c r="AY504" s="44">
        <v>19159755.657080799</v>
      </c>
      <c r="AZ504" s="44">
        <v>18698794.624568</v>
      </c>
      <c r="BA504" s="44">
        <v>18394536.2137537</v>
      </c>
      <c r="BB504" s="44">
        <v>1335802.5570427999</v>
      </c>
      <c r="BC504" s="44">
        <v>1187742.3914435401</v>
      </c>
      <c r="BD504" s="44" t="s">
        <v>30</v>
      </c>
      <c r="BE504" s="44">
        <v>3045477.5746854902</v>
      </c>
      <c r="BF504" s="44">
        <v>3069125.4721648199</v>
      </c>
      <c r="BG504" s="44">
        <v>2535185.5762381898</v>
      </c>
      <c r="BH504" s="44" t="s">
        <v>30</v>
      </c>
      <c r="BI504" s="44">
        <v>613111.96180774202</v>
      </c>
      <c r="BJ504" s="44">
        <v>883257.43768460595</v>
      </c>
      <c r="BK504" s="44">
        <v>22099651.75</v>
      </c>
      <c r="BL504" s="44">
        <v>23102336.374635201</v>
      </c>
      <c r="BM504" s="44">
        <v>22482687.1301063</v>
      </c>
      <c r="BN504" s="44">
        <v>9216480.0142771397</v>
      </c>
      <c r="BO504" s="44">
        <v>8501621.8844667301</v>
      </c>
      <c r="BP504" s="44">
        <v>9085818.4985231701</v>
      </c>
      <c r="BQ504" s="44">
        <v>23.2</v>
      </c>
      <c r="BR504" s="44">
        <v>24.3</v>
      </c>
      <c r="BS504" s="44">
        <v>18.8</v>
      </c>
      <c r="BT504" s="44">
        <v>98.9</v>
      </c>
      <c r="BU504" s="44">
        <v>99.7</v>
      </c>
      <c r="BV504" s="44">
        <v>89.1</v>
      </c>
      <c r="BW504" s="44">
        <v>239.9</v>
      </c>
      <c r="BX504" s="44">
        <v>234.1</v>
      </c>
      <c r="BY504" s="44">
        <v>230.3</v>
      </c>
      <c r="BZ504" s="44">
        <v>16.7</v>
      </c>
      <c r="CA504" s="44">
        <v>14.9</v>
      </c>
      <c r="CB504" s="44" t="s">
        <v>30</v>
      </c>
      <c r="CC504" s="44">
        <v>38.1</v>
      </c>
      <c r="CD504" s="44">
        <v>38.4</v>
      </c>
      <c r="CE504" s="44">
        <v>31.7</v>
      </c>
      <c r="CF504" s="44" t="s">
        <v>30</v>
      </c>
      <c r="CG504" s="44">
        <v>7.7</v>
      </c>
      <c r="CH504" s="44">
        <v>11.1</v>
      </c>
      <c r="CI504" s="44">
        <v>276.7</v>
      </c>
      <c r="CJ504" s="44">
        <v>289.2</v>
      </c>
      <c r="CK504" s="44">
        <v>281.5</v>
      </c>
      <c r="CL504" s="44">
        <v>115.4</v>
      </c>
      <c r="CM504" s="44">
        <v>106.4</v>
      </c>
      <c r="CN504" s="44">
        <v>113.8</v>
      </c>
      <c r="CO504" s="45">
        <f t="shared" si="63"/>
        <v>23.2</v>
      </c>
      <c r="CP504" s="45">
        <f t="shared" si="64"/>
        <v>98.9</v>
      </c>
      <c r="CQ504" s="45">
        <f t="shared" si="65"/>
        <v>234.1</v>
      </c>
      <c r="CR504" s="45">
        <f t="shared" si="66"/>
        <v>15.8</v>
      </c>
      <c r="CS504" s="45">
        <f t="shared" si="67"/>
        <v>38.1</v>
      </c>
      <c r="CT504" s="45">
        <f t="shared" si="68"/>
        <v>9.4</v>
      </c>
      <c r="CU504" s="45">
        <f t="shared" si="69"/>
        <v>281.5</v>
      </c>
      <c r="CV504" s="45">
        <f t="shared" si="70"/>
        <v>113.8</v>
      </c>
    </row>
    <row r="505" spans="1:100" s="48" customFormat="1" x14ac:dyDescent="0.25">
      <c r="A505" s="41">
        <v>1380</v>
      </c>
      <c r="B505" s="42" t="s">
        <v>3443</v>
      </c>
      <c r="C505" s="42" t="s">
        <v>3444</v>
      </c>
      <c r="D505" s="42" t="b">
        <v>0</v>
      </c>
      <c r="E505" s="46">
        <v>1.2569999999999999</v>
      </c>
      <c r="F505" s="46">
        <f t="shared" si="71"/>
        <v>-1.2569999999999999</v>
      </c>
      <c r="G505" s="46">
        <v>0.33</v>
      </c>
      <c r="H505" s="47">
        <v>0.57394475068323403</v>
      </c>
      <c r="I505" s="47">
        <v>0.976482911072171</v>
      </c>
      <c r="J505" s="42" t="s">
        <v>3445</v>
      </c>
      <c r="K505" s="42" t="s">
        <v>30</v>
      </c>
      <c r="L505" s="42">
        <v>8</v>
      </c>
      <c r="M505" s="42">
        <v>29</v>
      </c>
      <c r="N505" s="42">
        <v>9.61</v>
      </c>
      <c r="O505" s="42" t="b">
        <v>0</v>
      </c>
      <c r="P505" s="42">
        <v>7.8639999999999999</v>
      </c>
      <c r="Q505" s="42">
        <v>25.11</v>
      </c>
      <c r="R505" s="42">
        <v>2</v>
      </c>
      <c r="S505" s="42">
        <v>2</v>
      </c>
      <c r="T505" s="42">
        <v>20</v>
      </c>
      <c r="U505" s="44">
        <v>415219.75</v>
      </c>
      <c r="V505" s="44">
        <v>454986.4921875</v>
      </c>
      <c r="W505" s="44">
        <v>682457.78125</v>
      </c>
      <c r="X505" s="44">
        <v>406625.90625</v>
      </c>
      <c r="Y505" s="44">
        <v>506579.359375</v>
      </c>
      <c r="Z505" s="44">
        <v>442355.05859375</v>
      </c>
      <c r="AA505" s="44">
        <v>410522.546875</v>
      </c>
      <c r="AB505" s="44">
        <v>387542.15625</v>
      </c>
      <c r="AC505" s="44">
        <v>334865.890625</v>
      </c>
      <c r="AD505" s="44" t="s">
        <v>30</v>
      </c>
      <c r="AE505" s="44">
        <v>92797.7109375</v>
      </c>
      <c r="AF505" s="44">
        <v>80671.7421875</v>
      </c>
      <c r="AG505" s="44">
        <v>421838.8125</v>
      </c>
      <c r="AH505" s="44">
        <v>464418.8125</v>
      </c>
      <c r="AI505" s="44">
        <v>472571.546875</v>
      </c>
      <c r="AJ505" s="44">
        <v>410473.734375</v>
      </c>
      <c r="AK505" s="44">
        <v>487757.390625</v>
      </c>
      <c r="AL505" s="44">
        <v>641124.0625</v>
      </c>
      <c r="AM505" s="44">
        <v>399796.390625</v>
      </c>
      <c r="AN505" s="44">
        <v>403548.421875</v>
      </c>
      <c r="AO505" s="44">
        <v>402859.484375</v>
      </c>
      <c r="AP505" s="44">
        <v>574293.9375</v>
      </c>
      <c r="AQ505" s="44">
        <v>646591.25</v>
      </c>
      <c r="AR505" s="44">
        <v>659990.9453125</v>
      </c>
      <c r="AS505" s="44">
        <v>573773.43763068004</v>
      </c>
      <c r="AT505" s="44">
        <v>676719.00562733097</v>
      </c>
      <c r="AU505" s="44">
        <v>1076181.9198342899</v>
      </c>
      <c r="AV505" s="44">
        <v>416762.11683776899</v>
      </c>
      <c r="AW505" s="44">
        <v>549754.65310252295</v>
      </c>
      <c r="AX505" s="44">
        <v>508628.96827240998</v>
      </c>
      <c r="AY505" s="44">
        <v>477435.09838362498</v>
      </c>
      <c r="AZ505" s="44">
        <v>495090.64278865902</v>
      </c>
      <c r="BA505" s="44">
        <v>441922.954761434</v>
      </c>
      <c r="BB505" s="44" t="s">
        <v>30</v>
      </c>
      <c r="BC505" s="44">
        <v>354544.89288717997</v>
      </c>
      <c r="BD505" s="44">
        <v>319250.82076411002</v>
      </c>
      <c r="BE505" s="44">
        <v>700415.36873165495</v>
      </c>
      <c r="BF505" s="44">
        <v>802667.76460598805</v>
      </c>
      <c r="BG505" s="44">
        <v>870237.93809694902</v>
      </c>
      <c r="BH505" s="44">
        <v>851997.84902369301</v>
      </c>
      <c r="BI505" s="44">
        <v>1087613.08764829</v>
      </c>
      <c r="BJ505" s="44">
        <v>1518125.34846813</v>
      </c>
      <c r="BK505" s="44">
        <v>399796.390625</v>
      </c>
      <c r="BL505" s="44">
        <v>458068.29359847499</v>
      </c>
      <c r="BM505" s="44">
        <v>441468.08512910001</v>
      </c>
      <c r="BN505" s="44">
        <v>667586.118309265</v>
      </c>
      <c r="BO505" s="44">
        <v>795318.20016473101</v>
      </c>
      <c r="BP505" s="44">
        <v>854324.34376429301</v>
      </c>
      <c r="BQ505" s="44">
        <v>89.8</v>
      </c>
      <c r="BR505" s="44">
        <v>105.9</v>
      </c>
      <c r="BS505" s="44">
        <v>168.4</v>
      </c>
      <c r="BT505" s="44">
        <v>65.2</v>
      </c>
      <c r="BU505" s="44">
        <v>86</v>
      </c>
      <c r="BV505" s="44">
        <v>79.599999999999994</v>
      </c>
      <c r="BW505" s="44">
        <v>74.7</v>
      </c>
      <c r="BX505" s="44">
        <v>77.5</v>
      </c>
      <c r="BY505" s="44">
        <v>69.2</v>
      </c>
      <c r="BZ505" s="44" t="s">
        <v>30</v>
      </c>
      <c r="CA505" s="44">
        <v>55.5</v>
      </c>
      <c r="CB505" s="44">
        <v>50</v>
      </c>
      <c r="CC505" s="44">
        <v>109.6</v>
      </c>
      <c r="CD505" s="44">
        <v>125.6</v>
      </c>
      <c r="CE505" s="44">
        <v>136.19999999999999</v>
      </c>
      <c r="CF505" s="44">
        <v>133.30000000000001</v>
      </c>
      <c r="CG505" s="44">
        <v>170.2</v>
      </c>
      <c r="CH505" s="44">
        <v>237.6</v>
      </c>
      <c r="CI505" s="44">
        <v>62.6</v>
      </c>
      <c r="CJ505" s="44">
        <v>71.7</v>
      </c>
      <c r="CK505" s="44">
        <v>69.099999999999994</v>
      </c>
      <c r="CL505" s="44">
        <v>104.5</v>
      </c>
      <c r="CM505" s="44">
        <v>124.4</v>
      </c>
      <c r="CN505" s="44">
        <v>133.69999999999999</v>
      </c>
      <c r="CO505" s="45">
        <f t="shared" si="63"/>
        <v>105.9</v>
      </c>
      <c r="CP505" s="45">
        <f t="shared" si="64"/>
        <v>79.599999999999994</v>
      </c>
      <c r="CQ505" s="45">
        <f t="shared" si="65"/>
        <v>74.7</v>
      </c>
      <c r="CR505" s="45">
        <f t="shared" si="66"/>
        <v>52.75</v>
      </c>
      <c r="CS505" s="45">
        <f t="shared" si="67"/>
        <v>125.6</v>
      </c>
      <c r="CT505" s="45">
        <f t="shared" si="68"/>
        <v>170.2</v>
      </c>
      <c r="CU505" s="45">
        <f t="shared" si="69"/>
        <v>69.099999999999994</v>
      </c>
      <c r="CV505" s="45">
        <f t="shared" si="70"/>
        <v>124.4</v>
      </c>
    </row>
    <row r="506" spans="1:100" s="48" customFormat="1" x14ac:dyDescent="0.25">
      <c r="A506" s="41">
        <v>151</v>
      </c>
      <c r="B506" s="42" t="s">
        <v>3539</v>
      </c>
      <c r="C506" s="42" t="s">
        <v>3540</v>
      </c>
      <c r="D506" s="42" t="b">
        <v>0</v>
      </c>
      <c r="E506" s="46">
        <v>1.256</v>
      </c>
      <c r="F506" s="46">
        <f t="shared" si="71"/>
        <v>-1.256</v>
      </c>
      <c r="G506" s="46">
        <v>0.33</v>
      </c>
      <c r="H506" s="47">
        <v>0.57595809663880004</v>
      </c>
      <c r="I506" s="47">
        <v>0.976482911072171</v>
      </c>
      <c r="J506" s="42" t="s">
        <v>3541</v>
      </c>
      <c r="K506" s="42" t="s">
        <v>30</v>
      </c>
      <c r="L506" s="42">
        <v>30</v>
      </c>
      <c r="M506" s="42">
        <v>84.9</v>
      </c>
      <c r="N506" s="42">
        <v>4.8899999999999997</v>
      </c>
      <c r="O506" s="42" t="b">
        <v>0</v>
      </c>
      <c r="P506" s="42">
        <v>135.15</v>
      </c>
      <c r="Q506" s="42">
        <v>897.5</v>
      </c>
      <c r="R506" s="42">
        <v>21</v>
      </c>
      <c r="S506" s="42">
        <v>21</v>
      </c>
      <c r="T506" s="42">
        <v>322</v>
      </c>
      <c r="U506" s="44">
        <v>48562534.1875</v>
      </c>
      <c r="V506" s="44">
        <v>44559105.703125</v>
      </c>
      <c r="W506" s="44">
        <v>40709506.15625</v>
      </c>
      <c r="X506" s="44">
        <v>57926501.96875</v>
      </c>
      <c r="Y506" s="44">
        <v>55554641.15625</v>
      </c>
      <c r="Z506" s="44">
        <v>50830373.234375</v>
      </c>
      <c r="AA506" s="44">
        <v>54206780.5</v>
      </c>
      <c r="AB506" s="44">
        <v>49457660.4375</v>
      </c>
      <c r="AC506" s="44">
        <v>48246536.28125</v>
      </c>
      <c r="AD506" s="44">
        <v>9876500.6484375</v>
      </c>
      <c r="AE506" s="44">
        <v>7384448.89453125</v>
      </c>
      <c r="AF506" s="44">
        <v>7695795.1171875</v>
      </c>
      <c r="AG506" s="44">
        <v>48367679.4609375</v>
      </c>
      <c r="AH506" s="44">
        <v>45023637.859375</v>
      </c>
      <c r="AI506" s="44">
        <v>44570982.4765625</v>
      </c>
      <c r="AJ506" s="44">
        <v>35766639.828125</v>
      </c>
      <c r="AK506" s="44">
        <v>30055679.78125</v>
      </c>
      <c r="AL506" s="44">
        <v>29948824.0625</v>
      </c>
      <c r="AM506" s="44">
        <v>67354039.390625</v>
      </c>
      <c r="AN506" s="44">
        <v>60173073.609375</v>
      </c>
      <c r="AO506" s="44">
        <v>64131236.3984375</v>
      </c>
      <c r="AP506" s="44">
        <v>72039286.84375</v>
      </c>
      <c r="AQ506" s="44">
        <v>73524628.90625</v>
      </c>
      <c r="AR506" s="44">
        <v>68403789.640625</v>
      </c>
      <c r="AS506" s="44">
        <v>67106374.831205197</v>
      </c>
      <c r="AT506" s="44">
        <v>66274481.156762399</v>
      </c>
      <c r="AU506" s="44">
        <v>64195669.965832099</v>
      </c>
      <c r="AV506" s="44">
        <v>59370471.016327299</v>
      </c>
      <c r="AW506" s="44">
        <v>60289512.219310097</v>
      </c>
      <c r="AX506" s="44">
        <v>58445811.329232</v>
      </c>
      <c r="AY506" s="44">
        <v>63042139.288289398</v>
      </c>
      <c r="AZ506" s="44">
        <v>63182867.9846365</v>
      </c>
      <c r="BA506" s="44">
        <v>63671017.166365698</v>
      </c>
      <c r="BB506" s="44">
        <v>35341831.301098697</v>
      </c>
      <c r="BC506" s="44">
        <v>28213181.2939412</v>
      </c>
      <c r="BD506" s="44">
        <v>30455384.264345702</v>
      </c>
      <c r="BE506" s="44">
        <v>80309030.464869902</v>
      </c>
      <c r="BF506" s="44">
        <v>77815587.530735701</v>
      </c>
      <c r="BG506" s="44">
        <v>82077222.265814096</v>
      </c>
      <c r="BH506" s="44">
        <v>74238855.372236997</v>
      </c>
      <c r="BI506" s="44">
        <v>67018873.145861901</v>
      </c>
      <c r="BJ506" s="44">
        <v>70916179.294227302</v>
      </c>
      <c r="BK506" s="44">
        <v>67354039.390625</v>
      </c>
      <c r="BL506" s="44">
        <v>68302527.416052297</v>
      </c>
      <c r="BM506" s="44">
        <v>70277342.914498299</v>
      </c>
      <c r="BN506" s="44">
        <v>83741834.502278402</v>
      </c>
      <c r="BO506" s="44">
        <v>90436540.131804198</v>
      </c>
      <c r="BP506" s="44">
        <v>88545188.552620694</v>
      </c>
      <c r="BQ506" s="44">
        <v>101.9</v>
      </c>
      <c r="BR506" s="44">
        <v>100.6</v>
      </c>
      <c r="BS506" s="44">
        <v>97.5</v>
      </c>
      <c r="BT506" s="44">
        <v>90.1</v>
      </c>
      <c r="BU506" s="44">
        <v>91.5</v>
      </c>
      <c r="BV506" s="44">
        <v>88.7</v>
      </c>
      <c r="BW506" s="44">
        <v>95.7</v>
      </c>
      <c r="BX506" s="44">
        <v>95.9</v>
      </c>
      <c r="BY506" s="44">
        <v>96.7</v>
      </c>
      <c r="BZ506" s="44">
        <v>53.7</v>
      </c>
      <c r="CA506" s="44">
        <v>42.8</v>
      </c>
      <c r="CB506" s="44">
        <v>46.2</v>
      </c>
      <c r="CC506" s="44">
        <v>121.9</v>
      </c>
      <c r="CD506" s="44">
        <v>118.2</v>
      </c>
      <c r="CE506" s="44">
        <v>124.6</v>
      </c>
      <c r="CF506" s="44">
        <v>112.7</v>
      </c>
      <c r="CG506" s="44">
        <v>101.8</v>
      </c>
      <c r="CH506" s="44">
        <v>107.7</v>
      </c>
      <c r="CI506" s="44">
        <v>102.3</v>
      </c>
      <c r="CJ506" s="44">
        <v>103.7</v>
      </c>
      <c r="CK506" s="44">
        <v>106.7</v>
      </c>
      <c r="CL506" s="44">
        <v>127.2</v>
      </c>
      <c r="CM506" s="44">
        <v>137.30000000000001</v>
      </c>
      <c r="CN506" s="44">
        <v>134.4</v>
      </c>
      <c r="CO506" s="45">
        <f t="shared" si="63"/>
        <v>100.6</v>
      </c>
      <c r="CP506" s="45">
        <f t="shared" si="64"/>
        <v>90.1</v>
      </c>
      <c r="CQ506" s="45">
        <f t="shared" si="65"/>
        <v>95.9</v>
      </c>
      <c r="CR506" s="45">
        <f t="shared" si="66"/>
        <v>46.2</v>
      </c>
      <c r="CS506" s="45">
        <f t="shared" si="67"/>
        <v>121.9</v>
      </c>
      <c r="CT506" s="45">
        <f t="shared" si="68"/>
        <v>107.7</v>
      </c>
      <c r="CU506" s="45">
        <f t="shared" si="69"/>
        <v>103.7</v>
      </c>
      <c r="CV506" s="45">
        <f t="shared" si="70"/>
        <v>134.4</v>
      </c>
    </row>
    <row r="507" spans="1:100" s="48" customFormat="1" x14ac:dyDescent="0.25">
      <c r="A507" s="41">
        <v>102</v>
      </c>
      <c r="B507" s="42" t="s">
        <v>3345</v>
      </c>
      <c r="C507" s="42" t="s">
        <v>3346</v>
      </c>
      <c r="D507" s="42" t="b">
        <v>0</v>
      </c>
      <c r="E507" s="46">
        <v>1.2549999999999999</v>
      </c>
      <c r="F507" s="46">
        <f t="shared" si="71"/>
        <v>-1.2549999999999999</v>
      </c>
      <c r="G507" s="46">
        <v>0.33</v>
      </c>
      <c r="H507" s="47">
        <v>0.57621161973594204</v>
      </c>
      <c r="I507" s="47">
        <v>0.976482911072171</v>
      </c>
      <c r="J507" s="42" t="s">
        <v>3347</v>
      </c>
      <c r="K507" s="42" t="s">
        <v>30</v>
      </c>
      <c r="L507" s="42">
        <v>30</v>
      </c>
      <c r="M507" s="42">
        <v>166.5</v>
      </c>
      <c r="N507" s="42">
        <v>6.06</v>
      </c>
      <c r="O507" s="42" t="b">
        <v>0</v>
      </c>
      <c r="P507" s="42">
        <v>172.71700000000001</v>
      </c>
      <c r="Q507" s="42">
        <v>732.41</v>
      </c>
      <c r="R507" s="42">
        <v>30</v>
      </c>
      <c r="S507" s="42">
        <v>30</v>
      </c>
      <c r="T507" s="42">
        <v>302</v>
      </c>
      <c r="U507" s="44">
        <v>46286557.859375</v>
      </c>
      <c r="V507" s="44">
        <v>64416393.15625</v>
      </c>
      <c r="W507" s="44">
        <v>42838134.8125</v>
      </c>
      <c r="X507" s="44">
        <v>39331782.4140625</v>
      </c>
      <c r="Y507" s="44">
        <v>34116148.921875</v>
      </c>
      <c r="Z507" s="44">
        <v>33293827.1171875</v>
      </c>
      <c r="AA507" s="44">
        <v>33366861.265625</v>
      </c>
      <c r="AB507" s="44">
        <v>30870425.4375</v>
      </c>
      <c r="AC507" s="44">
        <v>31389244.703125</v>
      </c>
      <c r="AD507" s="44">
        <v>12795318.765625</v>
      </c>
      <c r="AE507" s="44">
        <v>11014809.0898438</v>
      </c>
      <c r="AF507" s="44">
        <v>9826598.125</v>
      </c>
      <c r="AG507" s="44">
        <v>40583379.0625</v>
      </c>
      <c r="AH507" s="44">
        <v>37242811.921875</v>
      </c>
      <c r="AI507" s="44">
        <v>38642812.71875</v>
      </c>
      <c r="AJ507" s="44">
        <v>30835866.75</v>
      </c>
      <c r="AK507" s="44">
        <v>28523387.171875</v>
      </c>
      <c r="AL507" s="44">
        <v>28370212.96875</v>
      </c>
      <c r="AM507" s="44">
        <v>47265281.78125</v>
      </c>
      <c r="AN507" s="44">
        <v>48520931.953125</v>
      </c>
      <c r="AO507" s="44">
        <v>50016223.40625</v>
      </c>
      <c r="AP507" s="44">
        <v>53254017.71875</v>
      </c>
      <c r="AQ507" s="44">
        <v>45106652.703125</v>
      </c>
      <c r="AR507" s="44">
        <v>42056866.40625</v>
      </c>
      <c r="AS507" s="44">
        <v>63961305.8364034</v>
      </c>
      <c r="AT507" s="44">
        <v>95808992.731222793</v>
      </c>
      <c r="AU507" s="44">
        <v>67552348.9236155</v>
      </c>
      <c r="AV507" s="44">
        <v>40312229.609416902</v>
      </c>
      <c r="AW507" s="44">
        <v>37023836.973696098</v>
      </c>
      <c r="AX507" s="44">
        <v>38281928.978701003</v>
      </c>
      <c r="AY507" s="44">
        <v>38805446.405741803</v>
      </c>
      <c r="AZ507" s="44">
        <v>39437409.650866203</v>
      </c>
      <c r="BA507" s="44">
        <v>41424427.376118898</v>
      </c>
      <c r="BB507" s="44">
        <v>45786459.5321059</v>
      </c>
      <c r="BC507" s="44">
        <v>42083412.074265599</v>
      </c>
      <c r="BD507" s="44">
        <v>38887836.454973899</v>
      </c>
      <c r="BE507" s="44">
        <v>67384085.029960304</v>
      </c>
      <c r="BF507" s="44">
        <v>64367772.769697301</v>
      </c>
      <c r="BG507" s="44">
        <v>71160529.839361295</v>
      </c>
      <c r="BH507" s="44">
        <v>64004319.749676399</v>
      </c>
      <c r="BI507" s="44">
        <v>63602130.461701803</v>
      </c>
      <c r="BJ507" s="44">
        <v>67178167.173063397</v>
      </c>
      <c r="BK507" s="44">
        <v>47265281.78125</v>
      </c>
      <c r="BL507" s="44">
        <v>55076167.564496599</v>
      </c>
      <c r="BM507" s="44">
        <v>54809597.958957002</v>
      </c>
      <c r="BN507" s="44">
        <v>61904959.554327801</v>
      </c>
      <c r="BO507" s="44">
        <v>55481947.587915801</v>
      </c>
      <c r="BP507" s="44">
        <v>54440451.112991303</v>
      </c>
      <c r="BQ507" s="44">
        <v>116.6</v>
      </c>
      <c r="BR507" s="44">
        <v>174.7</v>
      </c>
      <c r="BS507" s="44">
        <v>123.2</v>
      </c>
      <c r="BT507" s="44">
        <v>73.5</v>
      </c>
      <c r="BU507" s="44">
        <v>67.5</v>
      </c>
      <c r="BV507" s="44">
        <v>69.8</v>
      </c>
      <c r="BW507" s="44">
        <v>70.8</v>
      </c>
      <c r="BX507" s="44">
        <v>71.900000000000006</v>
      </c>
      <c r="BY507" s="44">
        <v>75.5</v>
      </c>
      <c r="BZ507" s="44">
        <v>83.5</v>
      </c>
      <c r="CA507" s="44">
        <v>76.7</v>
      </c>
      <c r="CB507" s="44">
        <v>70.900000000000006</v>
      </c>
      <c r="CC507" s="44">
        <v>122.9</v>
      </c>
      <c r="CD507" s="44">
        <v>117.4</v>
      </c>
      <c r="CE507" s="44">
        <v>129.80000000000001</v>
      </c>
      <c r="CF507" s="44">
        <v>116.7</v>
      </c>
      <c r="CG507" s="44">
        <v>116</v>
      </c>
      <c r="CH507" s="44">
        <v>122.5</v>
      </c>
      <c r="CI507" s="44">
        <v>86.2</v>
      </c>
      <c r="CJ507" s="44">
        <v>100.4</v>
      </c>
      <c r="CK507" s="44">
        <v>100</v>
      </c>
      <c r="CL507" s="44">
        <v>112.9</v>
      </c>
      <c r="CM507" s="44">
        <v>101.2</v>
      </c>
      <c r="CN507" s="44">
        <v>99.3</v>
      </c>
      <c r="CO507" s="45">
        <f t="shared" si="63"/>
        <v>123.2</v>
      </c>
      <c r="CP507" s="45">
        <f t="shared" si="64"/>
        <v>69.8</v>
      </c>
      <c r="CQ507" s="45">
        <f t="shared" si="65"/>
        <v>71.900000000000006</v>
      </c>
      <c r="CR507" s="45">
        <f t="shared" si="66"/>
        <v>76.7</v>
      </c>
      <c r="CS507" s="45">
        <f t="shared" si="67"/>
        <v>122.9</v>
      </c>
      <c r="CT507" s="45">
        <f t="shared" si="68"/>
        <v>116.7</v>
      </c>
      <c r="CU507" s="45">
        <f t="shared" si="69"/>
        <v>100</v>
      </c>
      <c r="CV507" s="45">
        <f t="shared" si="70"/>
        <v>101.2</v>
      </c>
    </row>
    <row r="508" spans="1:100" s="48" customFormat="1" x14ac:dyDescent="0.25">
      <c r="A508" s="41">
        <v>1121</v>
      </c>
      <c r="B508" s="42" t="s">
        <v>3921</v>
      </c>
      <c r="C508" s="42" t="s">
        <v>3922</v>
      </c>
      <c r="D508" s="42" t="b">
        <v>0</v>
      </c>
      <c r="E508" s="46">
        <v>1.2549999999999999</v>
      </c>
      <c r="F508" s="46">
        <f t="shared" si="71"/>
        <v>-1.2549999999999999</v>
      </c>
      <c r="G508" s="46">
        <v>0.33</v>
      </c>
      <c r="H508" s="47">
        <v>0.57690360800761598</v>
      </c>
      <c r="I508" s="47">
        <v>0.976482911072171</v>
      </c>
      <c r="J508" s="42" t="s">
        <v>3923</v>
      </c>
      <c r="K508" s="42" t="s">
        <v>30</v>
      </c>
      <c r="L508" s="42">
        <v>3</v>
      </c>
      <c r="M508" s="42">
        <v>164.9</v>
      </c>
      <c r="N508" s="42">
        <v>6.83</v>
      </c>
      <c r="O508" s="42" t="b">
        <v>0</v>
      </c>
      <c r="P508" s="42">
        <v>12.414</v>
      </c>
      <c r="Q508" s="42">
        <v>51.47</v>
      </c>
      <c r="R508" s="42">
        <v>3</v>
      </c>
      <c r="S508" s="42">
        <v>3</v>
      </c>
      <c r="T508" s="42">
        <v>20</v>
      </c>
      <c r="U508" s="44" t="s">
        <v>30</v>
      </c>
      <c r="V508" s="44">
        <v>1020479.4375</v>
      </c>
      <c r="W508" s="44">
        <v>1672518.8125</v>
      </c>
      <c r="X508" s="44">
        <v>704582.75</v>
      </c>
      <c r="Y508" s="44">
        <v>1429107.8125</v>
      </c>
      <c r="Z508" s="44">
        <v>1453181.6875</v>
      </c>
      <c r="AA508" s="44">
        <v>435985.8125</v>
      </c>
      <c r="AB508" s="44">
        <v>467332.46875</v>
      </c>
      <c r="AC508" s="44">
        <v>753644.75</v>
      </c>
      <c r="AD508" s="44">
        <v>337846.90625</v>
      </c>
      <c r="AE508" s="44">
        <v>311228.09375</v>
      </c>
      <c r="AF508" s="44">
        <v>280416.96875</v>
      </c>
      <c r="AG508" s="44">
        <v>899925.375</v>
      </c>
      <c r="AH508" s="44">
        <v>781778.875</v>
      </c>
      <c r="AI508" s="44">
        <v>1027285.65625</v>
      </c>
      <c r="AJ508" s="44">
        <v>647409.1875</v>
      </c>
      <c r="AK508" s="44">
        <v>617459.125</v>
      </c>
      <c r="AL508" s="44">
        <v>654643.625</v>
      </c>
      <c r="AM508" s="44">
        <v>1641668.75</v>
      </c>
      <c r="AN508" s="44">
        <v>1493836.25</v>
      </c>
      <c r="AO508" s="44">
        <v>1341254.875</v>
      </c>
      <c r="AP508" s="44">
        <v>2367958.0625</v>
      </c>
      <c r="AQ508" s="44">
        <v>2088399.3125</v>
      </c>
      <c r="AR508" s="44">
        <v>1954859.3125</v>
      </c>
      <c r="AS508" s="44" t="s">
        <v>30</v>
      </c>
      <c r="AT508" s="44">
        <v>1517798.5326288601</v>
      </c>
      <c r="AU508" s="44">
        <v>2637429.8250339101</v>
      </c>
      <c r="AV508" s="44">
        <v>722146.31154572906</v>
      </c>
      <c r="AW508" s="44">
        <v>1550909.3593476899</v>
      </c>
      <c r="AX508" s="44">
        <v>1670898.2706678801</v>
      </c>
      <c r="AY508" s="44">
        <v>507048.71357086097</v>
      </c>
      <c r="AZ508" s="44">
        <v>597023.90725253802</v>
      </c>
      <c r="BA508" s="44">
        <v>994585.96436569199</v>
      </c>
      <c r="BB508" s="44">
        <v>1208943.2068406299</v>
      </c>
      <c r="BC508" s="44">
        <v>1189084.6233954299</v>
      </c>
      <c r="BD508" s="44">
        <v>1109723.7397148099</v>
      </c>
      <c r="BE508" s="44">
        <v>1494223.7287888201</v>
      </c>
      <c r="BF508" s="44">
        <v>1351169.8603131699</v>
      </c>
      <c r="BG508" s="44">
        <v>1891740.95910611</v>
      </c>
      <c r="BH508" s="44">
        <v>1343791.79225206</v>
      </c>
      <c r="BI508" s="44">
        <v>1376825.1149969101</v>
      </c>
      <c r="BJ508" s="44">
        <v>1550138.48248062</v>
      </c>
      <c r="BK508" s="44">
        <v>1641668.75</v>
      </c>
      <c r="BL508" s="44">
        <v>1695655.30395012</v>
      </c>
      <c r="BM508" s="44">
        <v>1469795.9072626601</v>
      </c>
      <c r="BN508" s="44">
        <v>2752625.1420049202</v>
      </c>
      <c r="BO508" s="44">
        <v>2568766.5622489601</v>
      </c>
      <c r="BP508" s="44">
        <v>2530464.8664722401</v>
      </c>
      <c r="BQ508" s="44" t="s">
        <v>30</v>
      </c>
      <c r="BR508" s="44">
        <v>103</v>
      </c>
      <c r="BS508" s="44">
        <v>178.9</v>
      </c>
      <c r="BT508" s="44">
        <v>49</v>
      </c>
      <c r="BU508" s="44">
        <v>105.2</v>
      </c>
      <c r="BV508" s="44">
        <v>113.4</v>
      </c>
      <c r="BW508" s="44">
        <v>34.4</v>
      </c>
      <c r="BX508" s="44">
        <v>40.5</v>
      </c>
      <c r="BY508" s="44">
        <v>67.5</v>
      </c>
      <c r="BZ508" s="44">
        <v>82</v>
      </c>
      <c r="CA508" s="44">
        <v>80.7</v>
      </c>
      <c r="CB508" s="44">
        <v>75.3</v>
      </c>
      <c r="CC508" s="44">
        <v>101.4</v>
      </c>
      <c r="CD508" s="44">
        <v>91.7</v>
      </c>
      <c r="CE508" s="44">
        <v>128.4</v>
      </c>
      <c r="CF508" s="44">
        <v>91.2</v>
      </c>
      <c r="CG508" s="44">
        <v>93.4</v>
      </c>
      <c r="CH508" s="44">
        <v>105.2</v>
      </c>
      <c r="CI508" s="44">
        <v>111.4</v>
      </c>
      <c r="CJ508" s="44">
        <v>115</v>
      </c>
      <c r="CK508" s="44">
        <v>99.7</v>
      </c>
      <c r="CL508" s="44">
        <v>186.8</v>
      </c>
      <c r="CM508" s="44">
        <v>174.3</v>
      </c>
      <c r="CN508" s="44">
        <v>171.7</v>
      </c>
      <c r="CO508" s="45">
        <f t="shared" si="63"/>
        <v>140.94999999999999</v>
      </c>
      <c r="CP508" s="45">
        <f t="shared" si="64"/>
        <v>105.2</v>
      </c>
      <c r="CQ508" s="45">
        <f t="shared" si="65"/>
        <v>40.5</v>
      </c>
      <c r="CR508" s="45">
        <f t="shared" si="66"/>
        <v>80.7</v>
      </c>
      <c r="CS508" s="45">
        <f t="shared" si="67"/>
        <v>101.4</v>
      </c>
      <c r="CT508" s="45">
        <f t="shared" si="68"/>
        <v>93.4</v>
      </c>
      <c r="CU508" s="45">
        <f t="shared" si="69"/>
        <v>111.4</v>
      </c>
      <c r="CV508" s="45">
        <f t="shared" si="70"/>
        <v>174.3</v>
      </c>
    </row>
    <row r="509" spans="1:100" s="48" customFormat="1" x14ac:dyDescent="0.25">
      <c r="A509" s="41">
        <v>993</v>
      </c>
      <c r="B509" s="42" t="s">
        <v>3554</v>
      </c>
      <c r="C509" s="42" t="s">
        <v>3555</v>
      </c>
      <c r="D509" s="42" t="b">
        <v>0</v>
      </c>
      <c r="E509" s="46">
        <v>1.254</v>
      </c>
      <c r="F509" s="46">
        <f t="shared" si="71"/>
        <v>-1.254</v>
      </c>
      <c r="G509" s="46">
        <v>0.33</v>
      </c>
      <c r="H509" s="47">
        <v>0.577412477902284</v>
      </c>
      <c r="I509" s="47">
        <v>0.976482911072171</v>
      </c>
      <c r="J509" s="42" t="s">
        <v>3556</v>
      </c>
      <c r="K509" s="42" t="s">
        <v>30</v>
      </c>
      <c r="L509" s="42">
        <v>8</v>
      </c>
      <c r="M509" s="42">
        <v>57</v>
      </c>
      <c r="N509" s="42">
        <v>4.88</v>
      </c>
      <c r="O509" s="42" t="b">
        <v>0</v>
      </c>
      <c r="P509" s="42">
        <v>15.356</v>
      </c>
      <c r="Q509" s="42">
        <v>73.47</v>
      </c>
      <c r="R509" s="42">
        <v>4</v>
      </c>
      <c r="S509" s="42">
        <v>4</v>
      </c>
      <c r="T509" s="42">
        <v>48</v>
      </c>
      <c r="U509" s="44">
        <v>1869488.375</v>
      </c>
      <c r="V509" s="44">
        <v>1697060</v>
      </c>
      <c r="W509" s="44">
        <v>1239441.96875</v>
      </c>
      <c r="X509" s="44">
        <v>2247874.21875</v>
      </c>
      <c r="Y509" s="44">
        <v>2412692.9375</v>
      </c>
      <c r="Z509" s="44">
        <v>2248978.71875</v>
      </c>
      <c r="AA509" s="44">
        <v>3469712.78125</v>
      </c>
      <c r="AB509" s="44">
        <v>2891796.34375</v>
      </c>
      <c r="AC509" s="44">
        <v>3111548.4375</v>
      </c>
      <c r="AD509" s="44">
        <v>1327094.7109375</v>
      </c>
      <c r="AE509" s="44">
        <v>1172846.078125</v>
      </c>
      <c r="AF509" s="44">
        <v>1241737.8125</v>
      </c>
      <c r="AG509" s="44">
        <v>2782881.890625</v>
      </c>
      <c r="AH509" s="44">
        <v>2600616.390625</v>
      </c>
      <c r="AI509" s="44">
        <v>2475495.09375</v>
      </c>
      <c r="AJ509" s="44">
        <v>2350814.15625</v>
      </c>
      <c r="AK509" s="44">
        <v>1955706.84375</v>
      </c>
      <c r="AL509" s="44">
        <v>2023472.65625</v>
      </c>
      <c r="AM509" s="44">
        <v>5171356.0625</v>
      </c>
      <c r="AN509" s="44">
        <v>3876616.375</v>
      </c>
      <c r="AO509" s="44">
        <v>4622153.875</v>
      </c>
      <c r="AP509" s="44">
        <v>2364312.3125</v>
      </c>
      <c r="AQ509" s="44">
        <v>1930302.671875</v>
      </c>
      <c r="AR509" s="44">
        <v>1637071.75</v>
      </c>
      <c r="AS509" s="44">
        <v>2583361.6332901898</v>
      </c>
      <c r="AT509" s="44">
        <v>2524102.9687902201</v>
      </c>
      <c r="AU509" s="44">
        <v>1954501.9107400901</v>
      </c>
      <c r="AV509" s="44">
        <v>2303908.3427589601</v>
      </c>
      <c r="AW509" s="44">
        <v>2618324.5415578601</v>
      </c>
      <c r="AX509" s="44">
        <v>2585922.10750539</v>
      </c>
      <c r="AY509" s="44">
        <v>4035253.7898081001</v>
      </c>
      <c r="AZ509" s="44">
        <v>3694311.1544167199</v>
      </c>
      <c r="BA509" s="44">
        <v>4106314.5512278802</v>
      </c>
      <c r="BB509" s="44">
        <v>4748843.6506054997</v>
      </c>
      <c r="BC509" s="44">
        <v>4481000.4787945701</v>
      </c>
      <c r="BD509" s="44">
        <v>4914060.4264262598</v>
      </c>
      <c r="BE509" s="44">
        <v>4620658.85783982</v>
      </c>
      <c r="BF509" s="44">
        <v>4494716.5977705996</v>
      </c>
      <c r="BG509" s="44">
        <v>4558610.7762936</v>
      </c>
      <c r="BH509" s="44">
        <v>4879456.1913422002</v>
      </c>
      <c r="BI509" s="44">
        <v>4360881.8641174696</v>
      </c>
      <c r="BJ509" s="44">
        <v>4791405.1445936104</v>
      </c>
      <c r="BK509" s="44">
        <v>5171356.0625</v>
      </c>
      <c r="BL509" s="44">
        <v>4400351.8576073097</v>
      </c>
      <c r="BM509" s="44">
        <v>5065124.4404336195</v>
      </c>
      <c r="BN509" s="44">
        <v>2748387.1517844098</v>
      </c>
      <c r="BO509" s="44">
        <v>2374305.0138225602</v>
      </c>
      <c r="BP509" s="44">
        <v>2119105.20658975</v>
      </c>
      <c r="BQ509" s="44">
        <v>68.8</v>
      </c>
      <c r="BR509" s="44">
        <v>67.2</v>
      </c>
      <c r="BS509" s="44">
        <v>52</v>
      </c>
      <c r="BT509" s="44">
        <v>61.3</v>
      </c>
      <c r="BU509" s="44">
        <v>69.7</v>
      </c>
      <c r="BV509" s="44">
        <v>68.900000000000006</v>
      </c>
      <c r="BW509" s="44">
        <v>107.4</v>
      </c>
      <c r="BX509" s="44">
        <v>98.4</v>
      </c>
      <c r="BY509" s="44">
        <v>109.3</v>
      </c>
      <c r="BZ509" s="44">
        <v>126.4</v>
      </c>
      <c r="CA509" s="44">
        <v>119.3</v>
      </c>
      <c r="CB509" s="44">
        <v>130.80000000000001</v>
      </c>
      <c r="CC509" s="44">
        <v>123</v>
      </c>
      <c r="CD509" s="44">
        <v>119.7</v>
      </c>
      <c r="CE509" s="44">
        <v>121.4</v>
      </c>
      <c r="CF509" s="44">
        <v>129.9</v>
      </c>
      <c r="CG509" s="44">
        <v>116.1</v>
      </c>
      <c r="CH509" s="44">
        <v>127.6</v>
      </c>
      <c r="CI509" s="44">
        <v>137.69999999999999</v>
      </c>
      <c r="CJ509" s="44">
        <v>117.2</v>
      </c>
      <c r="CK509" s="44">
        <v>134.9</v>
      </c>
      <c r="CL509" s="44">
        <v>73.2</v>
      </c>
      <c r="CM509" s="44">
        <v>63.2</v>
      </c>
      <c r="CN509" s="44">
        <v>56.4</v>
      </c>
      <c r="CO509" s="45">
        <f t="shared" si="63"/>
        <v>67.2</v>
      </c>
      <c r="CP509" s="45">
        <f t="shared" si="64"/>
        <v>68.900000000000006</v>
      </c>
      <c r="CQ509" s="45">
        <f t="shared" si="65"/>
        <v>107.4</v>
      </c>
      <c r="CR509" s="45">
        <f t="shared" si="66"/>
        <v>126.4</v>
      </c>
      <c r="CS509" s="45">
        <f t="shared" si="67"/>
        <v>121.4</v>
      </c>
      <c r="CT509" s="45">
        <f t="shared" si="68"/>
        <v>127.6</v>
      </c>
      <c r="CU509" s="45">
        <f t="shared" si="69"/>
        <v>134.9</v>
      </c>
      <c r="CV509" s="45">
        <f t="shared" si="70"/>
        <v>63.2</v>
      </c>
    </row>
    <row r="510" spans="1:100" s="48" customFormat="1" x14ac:dyDescent="0.25">
      <c r="A510" s="41">
        <v>870</v>
      </c>
      <c r="B510" s="42" t="s">
        <v>3348</v>
      </c>
      <c r="C510" s="42" t="s">
        <v>3349</v>
      </c>
      <c r="D510" s="42" t="b">
        <v>0</v>
      </c>
      <c r="E510" s="46">
        <v>1.2529999999999999</v>
      </c>
      <c r="F510" s="46">
        <f t="shared" si="71"/>
        <v>-1.2529999999999999</v>
      </c>
      <c r="G510" s="46">
        <v>0.33</v>
      </c>
      <c r="H510" s="47">
        <v>0.57860107759357904</v>
      </c>
      <c r="I510" s="47">
        <v>0.976482911072171</v>
      </c>
      <c r="J510" s="42" t="s">
        <v>3350</v>
      </c>
      <c r="K510" s="42" t="s">
        <v>30</v>
      </c>
      <c r="L510" s="42">
        <v>12</v>
      </c>
      <c r="M510" s="42">
        <v>65.3</v>
      </c>
      <c r="N510" s="42">
        <v>9.82</v>
      </c>
      <c r="O510" s="42" t="b">
        <v>0</v>
      </c>
      <c r="P510" s="42">
        <v>19.524999999999999</v>
      </c>
      <c r="Q510" s="42">
        <v>24.29</v>
      </c>
      <c r="R510" s="42">
        <v>6</v>
      </c>
      <c r="S510" s="42">
        <v>6</v>
      </c>
      <c r="T510" s="42">
        <v>13</v>
      </c>
      <c r="U510" s="44">
        <v>927464.78125</v>
      </c>
      <c r="V510" s="44">
        <v>748030.4375</v>
      </c>
      <c r="W510" s="44">
        <v>706513.40625</v>
      </c>
      <c r="X510" s="44">
        <v>1722094.03125</v>
      </c>
      <c r="Y510" s="44">
        <v>2055584.5</v>
      </c>
      <c r="Z510" s="44">
        <v>1502011.15625</v>
      </c>
      <c r="AA510" s="44">
        <v>903067.9375</v>
      </c>
      <c r="AB510" s="44">
        <v>1444446.46875</v>
      </c>
      <c r="AC510" s="44">
        <v>1400053.984375</v>
      </c>
      <c r="AD510" s="44" t="s">
        <v>30</v>
      </c>
      <c r="AE510" s="44" t="s">
        <v>30</v>
      </c>
      <c r="AF510" s="44" t="s">
        <v>30</v>
      </c>
      <c r="AG510" s="44">
        <v>1122737.1875</v>
      </c>
      <c r="AH510" s="44">
        <v>1161625.4375</v>
      </c>
      <c r="AI510" s="44">
        <v>1055968.203125</v>
      </c>
      <c r="AJ510" s="44">
        <v>1006270.875</v>
      </c>
      <c r="AK510" s="44">
        <v>802031.125</v>
      </c>
      <c r="AL510" s="44">
        <v>643149.5</v>
      </c>
      <c r="AM510" s="44">
        <v>2403222.078125</v>
      </c>
      <c r="AN510" s="44">
        <v>1419240</v>
      </c>
      <c r="AO510" s="44">
        <v>2523187.375</v>
      </c>
      <c r="AP510" s="44">
        <v>2390226.640625</v>
      </c>
      <c r="AQ510" s="44">
        <v>2323995.875</v>
      </c>
      <c r="AR510" s="44">
        <v>2335058.640625</v>
      </c>
      <c r="AS510" s="44">
        <v>1281621.7335981701</v>
      </c>
      <c r="AT510" s="44">
        <v>1112574.59844625</v>
      </c>
      <c r="AU510" s="44">
        <v>1114115.7369971599</v>
      </c>
      <c r="AV510" s="44">
        <v>1765021.7136342099</v>
      </c>
      <c r="AW510" s="44">
        <v>2230780.0797779402</v>
      </c>
      <c r="AX510" s="44">
        <v>1727043.40075988</v>
      </c>
      <c r="AY510" s="44">
        <v>1050262.23984402</v>
      </c>
      <c r="AZ510" s="44">
        <v>1845301.00572058</v>
      </c>
      <c r="BA510" s="44">
        <v>1847653.0782091101</v>
      </c>
      <c r="BB510" s="44" t="s">
        <v>30</v>
      </c>
      <c r="BC510" s="44" t="s">
        <v>30</v>
      </c>
      <c r="BD510" s="44" t="s">
        <v>30</v>
      </c>
      <c r="BE510" s="44">
        <v>1864177.4011051999</v>
      </c>
      <c r="BF510" s="44">
        <v>2007669.0868925101</v>
      </c>
      <c r="BG510" s="44">
        <v>1944559.7134660101</v>
      </c>
      <c r="BH510" s="44">
        <v>2088661.34234046</v>
      </c>
      <c r="BI510" s="44">
        <v>1788388.1721065</v>
      </c>
      <c r="BJ510" s="44">
        <v>1522921.40618977</v>
      </c>
      <c r="BK510" s="44">
        <v>2403222.078125</v>
      </c>
      <c r="BL510" s="44">
        <v>1610981.01186001</v>
      </c>
      <c r="BM510" s="44">
        <v>2765000.5574308299</v>
      </c>
      <c r="BN510" s="44">
        <v>2778511.17816169</v>
      </c>
      <c r="BO510" s="44">
        <v>2858554.3285580501</v>
      </c>
      <c r="BP510" s="44">
        <v>3022613.3479127199</v>
      </c>
      <c r="BQ510" s="44">
        <v>75.7</v>
      </c>
      <c r="BR510" s="44">
        <v>65.7</v>
      </c>
      <c r="BS510" s="44">
        <v>65.8</v>
      </c>
      <c r="BT510" s="44">
        <v>104.3</v>
      </c>
      <c r="BU510" s="44">
        <v>131.80000000000001</v>
      </c>
      <c r="BV510" s="44">
        <v>102</v>
      </c>
      <c r="BW510" s="44">
        <v>62</v>
      </c>
      <c r="BX510" s="44">
        <v>109</v>
      </c>
      <c r="BY510" s="44">
        <v>109.1</v>
      </c>
      <c r="BZ510" s="44" t="s">
        <v>30</v>
      </c>
      <c r="CA510" s="44" t="s">
        <v>30</v>
      </c>
      <c r="CB510" s="44" t="s">
        <v>30</v>
      </c>
      <c r="CC510" s="44">
        <v>110.1</v>
      </c>
      <c r="CD510" s="44">
        <v>118.6</v>
      </c>
      <c r="CE510" s="44">
        <v>114.9</v>
      </c>
      <c r="CF510" s="44">
        <v>123.4</v>
      </c>
      <c r="CG510" s="44">
        <v>105.6</v>
      </c>
      <c r="CH510" s="44">
        <v>90</v>
      </c>
      <c r="CI510" s="44">
        <v>142</v>
      </c>
      <c r="CJ510" s="44">
        <v>95.2</v>
      </c>
      <c r="CK510" s="44">
        <v>163.30000000000001</v>
      </c>
      <c r="CL510" s="44">
        <v>164.1</v>
      </c>
      <c r="CM510" s="44">
        <v>168.9</v>
      </c>
      <c r="CN510" s="44">
        <v>178.5</v>
      </c>
      <c r="CO510" s="45">
        <f t="shared" si="63"/>
        <v>65.8</v>
      </c>
      <c r="CP510" s="45">
        <f t="shared" si="64"/>
        <v>104.3</v>
      </c>
      <c r="CQ510" s="45">
        <f t="shared" si="65"/>
        <v>109</v>
      </c>
      <c r="CR510" s="45" t="e">
        <f t="shared" si="66"/>
        <v>#NUM!</v>
      </c>
      <c r="CS510" s="45">
        <f t="shared" si="67"/>
        <v>114.9</v>
      </c>
      <c r="CT510" s="45">
        <f t="shared" si="68"/>
        <v>105.6</v>
      </c>
      <c r="CU510" s="45">
        <f t="shared" si="69"/>
        <v>142</v>
      </c>
      <c r="CV510" s="45">
        <f t="shared" si="70"/>
        <v>168.9</v>
      </c>
    </row>
    <row r="511" spans="1:100" s="48" customFormat="1" x14ac:dyDescent="0.25">
      <c r="A511" s="41">
        <v>1029</v>
      </c>
      <c r="B511" s="42" t="s">
        <v>2967</v>
      </c>
      <c r="C511" s="42" t="s">
        <v>2968</v>
      </c>
      <c r="D511" s="42" t="b">
        <v>0</v>
      </c>
      <c r="E511" s="46">
        <v>1.2529999999999999</v>
      </c>
      <c r="F511" s="46">
        <f t="shared" si="71"/>
        <v>-1.2529999999999999</v>
      </c>
      <c r="G511" s="46">
        <v>0.33</v>
      </c>
      <c r="H511" s="47">
        <v>0.57892622109227498</v>
      </c>
      <c r="I511" s="47">
        <v>0.976482911072171</v>
      </c>
      <c r="J511" s="42" t="s">
        <v>2969</v>
      </c>
      <c r="K511" s="42" t="s">
        <v>30</v>
      </c>
      <c r="L511" s="42">
        <v>17</v>
      </c>
      <c r="M511" s="42">
        <v>33.9</v>
      </c>
      <c r="N511" s="42">
        <v>9.89</v>
      </c>
      <c r="O511" s="42" t="b">
        <v>0</v>
      </c>
      <c r="P511" s="42">
        <v>14.407</v>
      </c>
      <c r="Q511" s="42">
        <v>25.95</v>
      </c>
      <c r="R511" s="42">
        <v>4</v>
      </c>
      <c r="S511" s="42">
        <v>4</v>
      </c>
      <c r="T511" s="42">
        <v>22</v>
      </c>
      <c r="U511" s="44">
        <v>1427171.9375</v>
      </c>
      <c r="V511" s="44">
        <v>1478061.21875</v>
      </c>
      <c r="W511" s="44">
        <v>299584.6875</v>
      </c>
      <c r="X511" s="44">
        <v>433075.625</v>
      </c>
      <c r="Y511" s="44">
        <v>424371.484375</v>
      </c>
      <c r="Z511" s="44">
        <v>159119.21875</v>
      </c>
      <c r="AA511" s="44">
        <v>463300.1875</v>
      </c>
      <c r="AB511" s="44">
        <v>319331.5625</v>
      </c>
      <c r="AC511" s="44">
        <v>298526.6875</v>
      </c>
      <c r="AD511" s="44">
        <v>109244.6328125</v>
      </c>
      <c r="AE511" s="44">
        <v>21487.37890625</v>
      </c>
      <c r="AF511" s="44" t="s">
        <v>30</v>
      </c>
      <c r="AG511" s="44">
        <v>369344.921875</v>
      </c>
      <c r="AH511" s="44">
        <v>150282.21875</v>
      </c>
      <c r="AI511" s="44">
        <v>97456.40625</v>
      </c>
      <c r="AJ511" s="44">
        <v>893941.140625</v>
      </c>
      <c r="AK511" s="44">
        <v>141480.703125</v>
      </c>
      <c r="AL511" s="44">
        <v>149940.140625</v>
      </c>
      <c r="AM511" s="44">
        <v>699238.75</v>
      </c>
      <c r="AN511" s="44">
        <v>583488.5</v>
      </c>
      <c r="AO511" s="44">
        <v>712544.53125</v>
      </c>
      <c r="AP511" s="44">
        <v>436512.515625</v>
      </c>
      <c r="AQ511" s="44">
        <v>1096609.296875</v>
      </c>
      <c r="AR511" s="44">
        <v>1190933.9375</v>
      </c>
      <c r="AS511" s="44">
        <v>1972144.5058174899</v>
      </c>
      <c r="AT511" s="44">
        <v>2198377.6120470501</v>
      </c>
      <c r="AU511" s="44">
        <v>472421.346791855</v>
      </c>
      <c r="AV511" s="44">
        <v>443871.16376906901</v>
      </c>
      <c r="AW511" s="44">
        <v>460540.27638832002</v>
      </c>
      <c r="AX511" s="44">
        <v>182958.55895128701</v>
      </c>
      <c r="AY511" s="44">
        <v>538815.15713086096</v>
      </c>
      <c r="AZ511" s="44">
        <v>407950.63450811798</v>
      </c>
      <c r="BA511" s="44">
        <v>393966.06076813099</v>
      </c>
      <c r="BB511" s="44">
        <v>390918.35467257898</v>
      </c>
      <c r="BC511" s="44">
        <v>82095.133336571307</v>
      </c>
      <c r="BD511" s="44" t="s">
        <v>30</v>
      </c>
      <c r="BE511" s="44">
        <v>613255.23393901205</v>
      </c>
      <c r="BF511" s="44">
        <v>259736.87830333199</v>
      </c>
      <c r="BG511" s="44">
        <v>179465.44304278999</v>
      </c>
      <c r="BH511" s="44">
        <v>1855504.6649354501</v>
      </c>
      <c r="BI511" s="44">
        <v>315477.05339996697</v>
      </c>
      <c r="BJ511" s="44">
        <v>355045.05531749199</v>
      </c>
      <c r="BK511" s="44">
        <v>699238.75</v>
      </c>
      <c r="BL511" s="44">
        <v>662318.49027555704</v>
      </c>
      <c r="BM511" s="44">
        <v>780832.23054353497</v>
      </c>
      <c r="BN511" s="44">
        <v>507422.55293180101</v>
      </c>
      <c r="BO511" s="44">
        <v>1348848.02767519</v>
      </c>
      <c r="BP511" s="44">
        <v>1541602.7475037</v>
      </c>
      <c r="BQ511" s="44">
        <v>284.10000000000002</v>
      </c>
      <c r="BR511" s="44">
        <v>316.60000000000002</v>
      </c>
      <c r="BS511" s="44">
        <v>68</v>
      </c>
      <c r="BT511" s="44">
        <v>63.9</v>
      </c>
      <c r="BU511" s="44">
        <v>66.3</v>
      </c>
      <c r="BV511" s="44">
        <v>26.4</v>
      </c>
      <c r="BW511" s="44">
        <v>77.599999999999994</v>
      </c>
      <c r="BX511" s="44">
        <v>58.8</v>
      </c>
      <c r="BY511" s="44">
        <v>56.7</v>
      </c>
      <c r="BZ511" s="44">
        <v>56.3</v>
      </c>
      <c r="CA511" s="44">
        <v>11.8</v>
      </c>
      <c r="CB511" s="44" t="s">
        <v>30</v>
      </c>
      <c r="CC511" s="44">
        <v>88.3</v>
      </c>
      <c r="CD511" s="44">
        <v>37.4</v>
      </c>
      <c r="CE511" s="44">
        <v>25.8</v>
      </c>
      <c r="CF511" s="44">
        <v>267.3</v>
      </c>
      <c r="CG511" s="44">
        <v>45.4</v>
      </c>
      <c r="CH511" s="44">
        <v>51.1</v>
      </c>
      <c r="CI511" s="44">
        <v>100.7</v>
      </c>
      <c r="CJ511" s="44">
        <v>95.4</v>
      </c>
      <c r="CK511" s="44">
        <v>112.5</v>
      </c>
      <c r="CL511" s="44">
        <v>73.099999999999994</v>
      </c>
      <c r="CM511" s="44">
        <v>194.3</v>
      </c>
      <c r="CN511" s="44">
        <v>222</v>
      </c>
      <c r="CO511" s="45">
        <f t="shared" si="63"/>
        <v>284.10000000000002</v>
      </c>
      <c r="CP511" s="45">
        <f t="shared" si="64"/>
        <v>63.9</v>
      </c>
      <c r="CQ511" s="45">
        <f t="shared" si="65"/>
        <v>58.8</v>
      </c>
      <c r="CR511" s="45">
        <f t="shared" si="66"/>
        <v>34.049999999999997</v>
      </c>
      <c r="CS511" s="45">
        <f t="shared" si="67"/>
        <v>37.4</v>
      </c>
      <c r="CT511" s="45">
        <f t="shared" si="68"/>
        <v>51.1</v>
      </c>
      <c r="CU511" s="45">
        <f t="shared" si="69"/>
        <v>100.7</v>
      </c>
      <c r="CV511" s="45">
        <f t="shared" si="70"/>
        <v>194.3</v>
      </c>
    </row>
    <row r="512" spans="1:100" s="48" customFormat="1" x14ac:dyDescent="0.25">
      <c r="A512" s="41">
        <v>204</v>
      </c>
      <c r="B512" s="42" t="s">
        <v>3315</v>
      </c>
      <c r="C512" s="42" t="s">
        <v>3316</v>
      </c>
      <c r="D512" s="42" t="b">
        <v>0</v>
      </c>
      <c r="E512" s="46">
        <v>1.2509999999999999</v>
      </c>
      <c r="F512" s="46">
        <f t="shared" si="71"/>
        <v>-1.2509999999999999</v>
      </c>
      <c r="G512" s="46">
        <v>0.32</v>
      </c>
      <c r="H512" s="47">
        <v>0.58119556045667298</v>
      </c>
      <c r="I512" s="47">
        <v>0.976482911072171</v>
      </c>
      <c r="J512" s="42" t="s">
        <v>3317</v>
      </c>
      <c r="K512" s="42" t="s">
        <v>30</v>
      </c>
      <c r="L512" s="42">
        <v>64</v>
      </c>
      <c r="M512" s="42">
        <v>44.8</v>
      </c>
      <c r="N512" s="42">
        <v>7.08</v>
      </c>
      <c r="O512" s="42" t="b">
        <v>0</v>
      </c>
      <c r="P512" s="42">
        <v>111.83</v>
      </c>
      <c r="Q512" s="42">
        <v>570.98</v>
      </c>
      <c r="R512" s="42">
        <v>20</v>
      </c>
      <c r="S512" s="42">
        <v>20</v>
      </c>
      <c r="T512" s="42">
        <v>281</v>
      </c>
      <c r="U512" s="44">
        <v>18933991.578125</v>
      </c>
      <c r="V512" s="44">
        <v>17286836.171875</v>
      </c>
      <c r="W512" s="44">
        <v>16879841.828125</v>
      </c>
      <c r="X512" s="44">
        <v>31825959.154296901</v>
      </c>
      <c r="Y512" s="44">
        <v>27856596.59375</v>
      </c>
      <c r="Z512" s="44">
        <v>27154234.84375</v>
      </c>
      <c r="AA512" s="44">
        <v>29815886.625</v>
      </c>
      <c r="AB512" s="44">
        <v>27574069.78125</v>
      </c>
      <c r="AC512" s="44">
        <v>26240611.8828125</v>
      </c>
      <c r="AD512" s="44">
        <v>10604920.0117188</v>
      </c>
      <c r="AE512" s="44">
        <v>10349368.7578125</v>
      </c>
      <c r="AF512" s="44">
        <v>8964104.125</v>
      </c>
      <c r="AG512" s="44">
        <v>19749314.765625</v>
      </c>
      <c r="AH512" s="44">
        <v>18229916.0859375</v>
      </c>
      <c r="AI512" s="44">
        <v>17368994.9765625</v>
      </c>
      <c r="AJ512" s="44">
        <v>18407428.4609375</v>
      </c>
      <c r="AK512" s="44">
        <v>16382084.109375</v>
      </c>
      <c r="AL512" s="44">
        <v>14259922.0703125</v>
      </c>
      <c r="AM512" s="44">
        <v>38283290.171875</v>
      </c>
      <c r="AN512" s="44">
        <v>32225473.125</v>
      </c>
      <c r="AO512" s="44">
        <v>34483135.625</v>
      </c>
      <c r="AP512" s="44">
        <v>36800063.8203125</v>
      </c>
      <c r="AQ512" s="44">
        <v>34945764.140625</v>
      </c>
      <c r="AR512" s="44">
        <v>34372720.2890625</v>
      </c>
      <c r="AS512" s="44">
        <v>26164028.6519394</v>
      </c>
      <c r="AT512" s="44">
        <v>25711379.9762059</v>
      </c>
      <c r="AU512" s="44">
        <v>26618174.902802099</v>
      </c>
      <c r="AV512" s="44">
        <v>32619304.140898298</v>
      </c>
      <c r="AW512" s="44">
        <v>30230788.747311398</v>
      </c>
      <c r="AX512" s="44">
        <v>31222499.176814999</v>
      </c>
      <c r="AY512" s="44">
        <v>34675685.592821702</v>
      </c>
      <c r="AZ512" s="44">
        <v>35226268.193367399</v>
      </c>
      <c r="BA512" s="44">
        <v>34629769.894917898</v>
      </c>
      <c r="BB512" s="44">
        <v>37948389.551830202</v>
      </c>
      <c r="BC512" s="44">
        <v>39541016.697705798</v>
      </c>
      <c r="BD512" s="44">
        <v>35474597.693324998</v>
      </c>
      <c r="BE512" s="44">
        <v>32791490.9056946</v>
      </c>
      <c r="BF512" s="44">
        <v>31507263.702101201</v>
      </c>
      <c r="BG512" s="44">
        <v>31984909.957387101</v>
      </c>
      <c r="BH512" s="44">
        <v>38207291.091732897</v>
      </c>
      <c r="BI512" s="44">
        <v>36529162.700088598</v>
      </c>
      <c r="BJ512" s="44">
        <v>33766240.308788098</v>
      </c>
      <c r="BK512" s="44">
        <v>38283290.171875</v>
      </c>
      <c r="BL512" s="44">
        <v>36579172.868986301</v>
      </c>
      <c r="BM512" s="44">
        <v>37787875.038447298</v>
      </c>
      <c r="BN512" s="44">
        <v>42778114.403019696</v>
      </c>
      <c r="BO512" s="44">
        <v>42983882.382731102</v>
      </c>
      <c r="BP512" s="44">
        <v>44493719.062225401</v>
      </c>
      <c r="BQ512" s="44">
        <v>75</v>
      </c>
      <c r="BR512" s="44">
        <v>73.7</v>
      </c>
      <c r="BS512" s="44">
        <v>76.3</v>
      </c>
      <c r="BT512" s="44">
        <v>93.4</v>
      </c>
      <c r="BU512" s="44">
        <v>86.6</v>
      </c>
      <c r="BV512" s="44">
        <v>89.4</v>
      </c>
      <c r="BW512" s="44">
        <v>99.3</v>
      </c>
      <c r="BX512" s="44">
        <v>100.9</v>
      </c>
      <c r="BY512" s="44">
        <v>99.2</v>
      </c>
      <c r="BZ512" s="44">
        <v>108.7</v>
      </c>
      <c r="CA512" s="44">
        <v>113.3</v>
      </c>
      <c r="CB512" s="44">
        <v>101.6</v>
      </c>
      <c r="CC512" s="44">
        <v>93.9</v>
      </c>
      <c r="CD512" s="44">
        <v>90.3</v>
      </c>
      <c r="CE512" s="44">
        <v>91.6</v>
      </c>
      <c r="CF512" s="44">
        <v>109.5</v>
      </c>
      <c r="CG512" s="44">
        <v>104.6</v>
      </c>
      <c r="CH512" s="44">
        <v>96.7</v>
      </c>
      <c r="CI512" s="44">
        <v>109.7</v>
      </c>
      <c r="CJ512" s="44">
        <v>104.8</v>
      </c>
      <c r="CK512" s="44">
        <v>108.3</v>
      </c>
      <c r="CL512" s="44">
        <v>122.6</v>
      </c>
      <c r="CM512" s="44">
        <v>123.1</v>
      </c>
      <c r="CN512" s="44">
        <v>127.5</v>
      </c>
      <c r="CO512" s="45">
        <f t="shared" si="63"/>
        <v>75</v>
      </c>
      <c r="CP512" s="45">
        <f t="shared" si="64"/>
        <v>89.4</v>
      </c>
      <c r="CQ512" s="45">
        <f t="shared" si="65"/>
        <v>99.3</v>
      </c>
      <c r="CR512" s="45">
        <f t="shared" si="66"/>
        <v>108.7</v>
      </c>
      <c r="CS512" s="45">
        <f t="shared" si="67"/>
        <v>91.6</v>
      </c>
      <c r="CT512" s="45">
        <f t="shared" si="68"/>
        <v>104.6</v>
      </c>
      <c r="CU512" s="45">
        <f t="shared" si="69"/>
        <v>108.3</v>
      </c>
      <c r="CV512" s="45">
        <f t="shared" si="70"/>
        <v>123.1</v>
      </c>
    </row>
    <row r="513" spans="1:100" s="48" customFormat="1" x14ac:dyDescent="0.25">
      <c r="A513" s="41">
        <v>1190</v>
      </c>
      <c r="B513" s="42" t="s">
        <v>3282</v>
      </c>
      <c r="C513" s="42" t="s">
        <v>3283</v>
      </c>
      <c r="D513" s="42" t="b">
        <v>0</v>
      </c>
      <c r="E513" s="46">
        <v>1.2509999999999999</v>
      </c>
      <c r="F513" s="46">
        <f t="shared" si="71"/>
        <v>-1.2509999999999999</v>
      </c>
      <c r="G513" s="46">
        <v>0.32</v>
      </c>
      <c r="H513" s="47">
        <v>0.58046875538723997</v>
      </c>
      <c r="I513" s="47">
        <v>0.976482911072171</v>
      </c>
      <c r="J513" s="42" t="s">
        <v>3284</v>
      </c>
      <c r="K513" s="42" t="s">
        <v>30</v>
      </c>
      <c r="L513" s="42">
        <v>13</v>
      </c>
      <c r="M513" s="42">
        <v>53.1</v>
      </c>
      <c r="N513" s="42">
        <v>7.87</v>
      </c>
      <c r="O513" s="42" t="b">
        <v>0</v>
      </c>
      <c r="P513" s="42">
        <v>11.385999999999999</v>
      </c>
      <c r="Q513" s="42">
        <v>14.62</v>
      </c>
      <c r="R513" s="42">
        <v>3</v>
      </c>
      <c r="S513" s="42">
        <v>3</v>
      </c>
      <c r="T513" s="42">
        <v>5</v>
      </c>
      <c r="U513" s="44">
        <v>4284980.25</v>
      </c>
      <c r="V513" s="44">
        <v>4009080.0625</v>
      </c>
      <c r="W513" s="44">
        <v>3933387</v>
      </c>
      <c r="X513" s="44">
        <v>4077904.078125</v>
      </c>
      <c r="Y513" s="44">
        <v>3580714.5625</v>
      </c>
      <c r="Z513" s="44">
        <v>3292257.25</v>
      </c>
      <c r="AA513" s="44">
        <v>2049768.875</v>
      </c>
      <c r="AB513" s="44">
        <v>2612221.5</v>
      </c>
      <c r="AC513" s="44">
        <v>2468493.40625</v>
      </c>
      <c r="AD513" s="44">
        <v>555272.375</v>
      </c>
      <c r="AE513" s="44">
        <v>682513.625</v>
      </c>
      <c r="AF513" s="44">
        <v>671730.875</v>
      </c>
      <c r="AG513" s="44">
        <v>3849620.5625</v>
      </c>
      <c r="AH513" s="44">
        <v>5015306.1875</v>
      </c>
      <c r="AI513" s="44">
        <v>4270777.90625</v>
      </c>
      <c r="AJ513" s="44">
        <v>2130719.75</v>
      </c>
      <c r="AK513" s="44">
        <v>2169023.59375</v>
      </c>
      <c r="AL513" s="44">
        <v>2188856.375</v>
      </c>
      <c r="AM513" s="44">
        <v>2416377.5</v>
      </c>
      <c r="AN513" s="44">
        <v>2135364.5</v>
      </c>
      <c r="AO513" s="44">
        <v>2949698.734375</v>
      </c>
      <c r="AP513" s="44">
        <v>4268078.71875</v>
      </c>
      <c r="AQ513" s="44">
        <v>4118474.09375</v>
      </c>
      <c r="AR513" s="44">
        <v>3830132.21875</v>
      </c>
      <c r="AS513" s="44">
        <v>5921220.8673168197</v>
      </c>
      <c r="AT513" s="44">
        <v>5962859.8210281003</v>
      </c>
      <c r="AU513" s="44">
        <v>6202640.0598113798</v>
      </c>
      <c r="AV513" s="44">
        <v>4179556.46637</v>
      </c>
      <c r="AW513" s="44">
        <v>3885895.5773386098</v>
      </c>
      <c r="AX513" s="44">
        <v>3785505.2764135399</v>
      </c>
      <c r="AY513" s="44">
        <v>2383868.10163998</v>
      </c>
      <c r="AZ513" s="44">
        <v>3337150.2962559499</v>
      </c>
      <c r="BA513" s="44">
        <v>3257673.9836448198</v>
      </c>
      <c r="BB513" s="44">
        <v>1986973.2511499501</v>
      </c>
      <c r="BC513" s="44">
        <v>2607625.96000501</v>
      </c>
      <c r="BD513" s="44">
        <v>2658311.6635551299</v>
      </c>
      <c r="BE513" s="44">
        <v>6391857.0929515902</v>
      </c>
      <c r="BF513" s="44">
        <v>8668091.16681768</v>
      </c>
      <c r="BG513" s="44">
        <v>7864614.3293685904</v>
      </c>
      <c r="BH513" s="44">
        <v>4422618.2867374904</v>
      </c>
      <c r="BI513" s="44">
        <v>4836540.6518137697</v>
      </c>
      <c r="BJ513" s="44">
        <v>5183019.2335723704</v>
      </c>
      <c r="BK513" s="44">
        <v>2416377.5</v>
      </c>
      <c r="BL513" s="44">
        <v>2423854.78347563</v>
      </c>
      <c r="BM513" s="44">
        <v>3232387.2279996201</v>
      </c>
      <c r="BN513" s="44">
        <v>4961414.2139341198</v>
      </c>
      <c r="BO513" s="44">
        <v>5065792.9621941503</v>
      </c>
      <c r="BP513" s="44">
        <v>4957909.2221708</v>
      </c>
      <c r="BQ513" s="44">
        <v>133.30000000000001</v>
      </c>
      <c r="BR513" s="44">
        <v>134.30000000000001</v>
      </c>
      <c r="BS513" s="44">
        <v>139.69999999999999</v>
      </c>
      <c r="BT513" s="44">
        <v>94.1</v>
      </c>
      <c r="BU513" s="44">
        <v>87.5</v>
      </c>
      <c r="BV513" s="44">
        <v>85.2</v>
      </c>
      <c r="BW513" s="44">
        <v>53.7</v>
      </c>
      <c r="BX513" s="44">
        <v>75.099999999999994</v>
      </c>
      <c r="BY513" s="44">
        <v>73.3</v>
      </c>
      <c r="BZ513" s="44">
        <v>44.7</v>
      </c>
      <c r="CA513" s="44">
        <v>58.7</v>
      </c>
      <c r="CB513" s="44">
        <v>59.9</v>
      </c>
      <c r="CC513" s="44">
        <v>143.9</v>
      </c>
      <c r="CD513" s="44">
        <v>195.2</v>
      </c>
      <c r="CE513" s="44">
        <v>177.1</v>
      </c>
      <c r="CF513" s="44">
        <v>99.6</v>
      </c>
      <c r="CG513" s="44">
        <v>108.9</v>
      </c>
      <c r="CH513" s="44">
        <v>116.7</v>
      </c>
      <c r="CI513" s="44">
        <v>54.4</v>
      </c>
      <c r="CJ513" s="44">
        <v>54.6</v>
      </c>
      <c r="CK513" s="44">
        <v>72.8</v>
      </c>
      <c r="CL513" s="44">
        <v>111.7</v>
      </c>
      <c r="CM513" s="44">
        <v>114.1</v>
      </c>
      <c r="CN513" s="44">
        <v>111.6</v>
      </c>
      <c r="CO513" s="45">
        <f t="shared" si="63"/>
        <v>134.30000000000001</v>
      </c>
      <c r="CP513" s="45">
        <f t="shared" si="64"/>
        <v>87.5</v>
      </c>
      <c r="CQ513" s="45">
        <f t="shared" si="65"/>
        <v>73.3</v>
      </c>
      <c r="CR513" s="45">
        <f t="shared" si="66"/>
        <v>58.7</v>
      </c>
      <c r="CS513" s="45">
        <f t="shared" si="67"/>
        <v>177.1</v>
      </c>
      <c r="CT513" s="45">
        <f t="shared" si="68"/>
        <v>108.9</v>
      </c>
      <c r="CU513" s="45">
        <f t="shared" si="69"/>
        <v>54.6</v>
      </c>
      <c r="CV513" s="45">
        <f t="shared" si="70"/>
        <v>111.7</v>
      </c>
    </row>
    <row r="514" spans="1:100" s="48" customFormat="1" x14ac:dyDescent="0.25">
      <c r="A514" s="41">
        <v>1244</v>
      </c>
      <c r="B514" s="42" t="s">
        <v>3330</v>
      </c>
      <c r="C514" s="42" t="s">
        <v>3331</v>
      </c>
      <c r="D514" s="42" t="b">
        <v>0</v>
      </c>
      <c r="E514" s="46">
        <v>1.2509999999999999</v>
      </c>
      <c r="F514" s="46">
        <f t="shared" si="71"/>
        <v>-1.2509999999999999</v>
      </c>
      <c r="G514" s="46">
        <v>0.32</v>
      </c>
      <c r="H514" s="47">
        <v>0.58102909242118606</v>
      </c>
      <c r="I514" s="47">
        <v>0.976482911072171</v>
      </c>
      <c r="J514" s="42" t="s">
        <v>3332</v>
      </c>
      <c r="K514" s="42" t="s">
        <v>30</v>
      </c>
      <c r="L514" s="42">
        <v>14</v>
      </c>
      <c r="M514" s="42">
        <v>40.9</v>
      </c>
      <c r="N514" s="42">
        <v>10.81</v>
      </c>
      <c r="O514" s="42" t="b">
        <v>0</v>
      </c>
      <c r="P514" s="42">
        <v>10.164</v>
      </c>
      <c r="Q514" s="42">
        <v>101.65</v>
      </c>
      <c r="R514" s="42">
        <v>3</v>
      </c>
      <c r="S514" s="42">
        <v>3</v>
      </c>
      <c r="T514" s="42">
        <v>29</v>
      </c>
      <c r="U514" s="44">
        <v>2870410.4375</v>
      </c>
      <c r="V514" s="44">
        <v>2921380.125</v>
      </c>
      <c r="W514" s="44">
        <v>4993585.25</v>
      </c>
      <c r="X514" s="44">
        <v>6761309.25</v>
      </c>
      <c r="Y514" s="44">
        <v>6661761.75</v>
      </c>
      <c r="Z514" s="44">
        <v>6210173.625</v>
      </c>
      <c r="AA514" s="44">
        <v>7416821.625</v>
      </c>
      <c r="AB514" s="44">
        <v>6427219.875</v>
      </c>
      <c r="AC514" s="44">
        <v>7149781.375</v>
      </c>
      <c r="AD514" s="44">
        <v>892045.359375</v>
      </c>
      <c r="AE514" s="44">
        <v>907534.3828125</v>
      </c>
      <c r="AF514" s="44">
        <v>655498.4375</v>
      </c>
      <c r="AG514" s="44">
        <v>4615004.25</v>
      </c>
      <c r="AH514" s="44">
        <v>4328304.0625</v>
      </c>
      <c r="AI514" s="44">
        <v>5034393.125</v>
      </c>
      <c r="AJ514" s="44">
        <v>3415091.8125</v>
      </c>
      <c r="AK514" s="44">
        <v>3139693.6875</v>
      </c>
      <c r="AL514" s="44">
        <v>1424919</v>
      </c>
      <c r="AM514" s="44">
        <v>6880341</v>
      </c>
      <c r="AN514" s="44">
        <v>8797069.625</v>
      </c>
      <c r="AO514" s="44">
        <v>8888964.375</v>
      </c>
      <c r="AP514" s="44">
        <v>6404945.625</v>
      </c>
      <c r="AQ514" s="44">
        <v>7155423.125</v>
      </c>
      <c r="AR514" s="44">
        <v>7593426.6875</v>
      </c>
      <c r="AS514" s="44">
        <v>3966490.6694235001</v>
      </c>
      <c r="AT514" s="44">
        <v>4345081.6391154397</v>
      </c>
      <c r="AU514" s="44">
        <v>7874488.8091950398</v>
      </c>
      <c r="AV514" s="44">
        <v>6929852.5064763799</v>
      </c>
      <c r="AW514" s="44">
        <v>7229537.5880323397</v>
      </c>
      <c r="AX514" s="44">
        <v>7140585.6953862598</v>
      </c>
      <c r="AY514" s="44">
        <v>8625716.14928592</v>
      </c>
      <c r="AZ514" s="44">
        <v>8210865.2386324601</v>
      </c>
      <c r="BA514" s="44">
        <v>9435575.8516970202</v>
      </c>
      <c r="BB514" s="44">
        <v>3192073.5618993598</v>
      </c>
      <c r="BC514" s="44">
        <v>3467345.01632697</v>
      </c>
      <c r="BD514" s="44">
        <v>2594073.32117705</v>
      </c>
      <c r="BE514" s="44">
        <v>7662689.6522517204</v>
      </c>
      <c r="BF514" s="44">
        <v>7480726.5616138102</v>
      </c>
      <c r="BG514" s="44">
        <v>9270807.6092196591</v>
      </c>
      <c r="BH514" s="44">
        <v>7088519.0325240903</v>
      </c>
      <c r="BI514" s="44">
        <v>7000964.02712854</v>
      </c>
      <c r="BJ514" s="44">
        <v>3374082.7710921401</v>
      </c>
      <c r="BK514" s="44">
        <v>6880341</v>
      </c>
      <c r="BL514" s="44">
        <v>9985564.1934313402</v>
      </c>
      <c r="BM514" s="44">
        <v>9740850.6777495202</v>
      </c>
      <c r="BN514" s="44">
        <v>7445408.1935623102</v>
      </c>
      <c r="BO514" s="44">
        <v>8801291.7607407998</v>
      </c>
      <c r="BP514" s="44">
        <v>9829300.4135822691</v>
      </c>
      <c r="BQ514" s="44">
        <v>56.8</v>
      </c>
      <c r="BR514" s="44">
        <v>62.2</v>
      </c>
      <c r="BS514" s="44">
        <v>112.8</v>
      </c>
      <c r="BT514" s="44">
        <v>99.3</v>
      </c>
      <c r="BU514" s="44">
        <v>103.5</v>
      </c>
      <c r="BV514" s="44">
        <v>102.3</v>
      </c>
      <c r="BW514" s="44">
        <v>123.5</v>
      </c>
      <c r="BX514" s="44">
        <v>117.6</v>
      </c>
      <c r="BY514" s="44">
        <v>135.1</v>
      </c>
      <c r="BZ514" s="44">
        <v>45.7</v>
      </c>
      <c r="CA514" s="44">
        <v>49.7</v>
      </c>
      <c r="CB514" s="44">
        <v>37.200000000000003</v>
      </c>
      <c r="CC514" s="44">
        <v>109.7</v>
      </c>
      <c r="CD514" s="44">
        <v>107.1</v>
      </c>
      <c r="CE514" s="44">
        <v>132.80000000000001</v>
      </c>
      <c r="CF514" s="44">
        <v>101.5</v>
      </c>
      <c r="CG514" s="44">
        <v>100.3</v>
      </c>
      <c r="CH514" s="44">
        <v>48.3</v>
      </c>
      <c r="CI514" s="44">
        <v>98.5</v>
      </c>
      <c r="CJ514" s="44">
        <v>143</v>
      </c>
      <c r="CK514" s="44">
        <v>139.5</v>
      </c>
      <c r="CL514" s="44">
        <v>106.6</v>
      </c>
      <c r="CM514" s="44">
        <v>126.1</v>
      </c>
      <c r="CN514" s="44">
        <v>140.80000000000001</v>
      </c>
      <c r="CO514" s="45">
        <f t="shared" si="63"/>
        <v>62.2</v>
      </c>
      <c r="CP514" s="45">
        <f t="shared" si="64"/>
        <v>102.3</v>
      </c>
      <c r="CQ514" s="45">
        <f t="shared" si="65"/>
        <v>123.5</v>
      </c>
      <c r="CR514" s="45">
        <f t="shared" si="66"/>
        <v>45.7</v>
      </c>
      <c r="CS514" s="45">
        <f t="shared" si="67"/>
        <v>109.7</v>
      </c>
      <c r="CT514" s="45">
        <f t="shared" si="68"/>
        <v>100.3</v>
      </c>
      <c r="CU514" s="45">
        <f t="shared" si="69"/>
        <v>139.5</v>
      </c>
      <c r="CV514" s="45">
        <f t="shared" si="70"/>
        <v>126.1</v>
      </c>
    </row>
    <row r="515" spans="1:100" s="48" customFormat="1" x14ac:dyDescent="0.25">
      <c r="A515" s="41">
        <v>1453</v>
      </c>
      <c r="B515" s="42" t="s">
        <v>4080</v>
      </c>
      <c r="C515" s="42" t="s">
        <v>4081</v>
      </c>
      <c r="D515" s="42" t="b">
        <v>0</v>
      </c>
      <c r="E515" s="46">
        <v>1.25</v>
      </c>
      <c r="F515" s="46">
        <f t="shared" si="71"/>
        <v>-1.25</v>
      </c>
      <c r="G515" s="46">
        <v>0.32</v>
      </c>
      <c r="H515" s="47">
        <v>0.58228718996203299</v>
      </c>
      <c r="I515" s="47">
        <v>0.976482911072171</v>
      </c>
      <c r="J515" s="42" t="s">
        <v>4082</v>
      </c>
      <c r="K515" s="42" t="s">
        <v>30</v>
      </c>
      <c r="L515" s="42">
        <v>7</v>
      </c>
      <c r="M515" s="42">
        <v>53.1</v>
      </c>
      <c r="N515" s="42">
        <v>9.5</v>
      </c>
      <c r="O515" s="42" t="b">
        <v>0</v>
      </c>
      <c r="P515" s="42">
        <v>6.8769999999999998</v>
      </c>
      <c r="Q515" s="42">
        <v>4.8600000000000003</v>
      </c>
      <c r="R515" s="42">
        <v>2</v>
      </c>
      <c r="S515" s="42">
        <v>2</v>
      </c>
      <c r="T515" s="42">
        <v>2</v>
      </c>
      <c r="U515" s="44">
        <v>251462.171875</v>
      </c>
      <c r="V515" s="44">
        <v>832605.6875</v>
      </c>
      <c r="W515" s="44">
        <v>874863.65625</v>
      </c>
      <c r="X515" s="44">
        <v>423591.90625</v>
      </c>
      <c r="Y515" s="44" t="s">
        <v>30</v>
      </c>
      <c r="Z515" s="44" t="s">
        <v>30</v>
      </c>
      <c r="AA515" s="44">
        <v>637292.0625</v>
      </c>
      <c r="AB515" s="44">
        <v>599618.9375</v>
      </c>
      <c r="AC515" s="44">
        <v>397341.96875</v>
      </c>
      <c r="AD515" s="44">
        <v>411440.375</v>
      </c>
      <c r="AE515" s="44">
        <v>482698.84375</v>
      </c>
      <c r="AF515" s="44">
        <v>391704.703125</v>
      </c>
      <c r="AG515" s="44">
        <v>798447.125</v>
      </c>
      <c r="AH515" s="44">
        <v>375099.4375</v>
      </c>
      <c r="AI515" s="44">
        <v>879312.625</v>
      </c>
      <c r="AJ515" s="44">
        <v>1266790.59375</v>
      </c>
      <c r="AK515" s="44">
        <v>1602551.125</v>
      </c>
      <c r="AL515" s="44">
        <v>1740608.5</v>
      </c>
      <c r="AM515" s="44">
        <v>881254.53125</v>
      </c>
      <c r="AN515" s="44">
        <v>791855.4375</v>
      </c>
      <c r="AO515" s="44" t="s">
        <v>30</v>
      </c>
      <c r="AP515" s="44">
        <v>199004.421875</v>
      </c>
      <c r="AQ515" s="44" t="s">
        <v>30</v>
      </c>
      <c r="AR515" s="44" t="s">
        <v>30</v>
      </c>
      <c r="AS515" s="44">
        <v>347484.22923234198</v>
      </c>
      <c r="AT515" s="44">
        <v>1238366.63856928</v>
      </c>
      <c r="AU515" s="44">
        <v>1379590.7601081</v>
      </c>
      <c r="AV515" s="44">
        <v>434151.03860981797</v>
      </c>
      <c r="AW515" s="44" t="s">
        <v>30</v>
      </c>
      <c r="AX515" s="44" t="s">
        <v>30</v>
      </c>
      <c r="AY515" s="44">
        <v>741166.59578124597</v>
      </c>
      <c r="AZ515" s="44">
        <v>766021.76152320905</v>
      </c>
      <c r="BA515" s="44">
        <v>524372.71694943996</v>
      </c>
      <c r="BB515" s="44">
        <v>1472288.29737497</v>
      </c>
      <c r="BC515" s="44">
        <v>1844209.38970545</v>
      </c>
      <c r="BD515" s="44">
        <v>1550134.4656616901</v>
      </c>
      <c r="BE515" s="44">
        <v>1325730.63667442</v>
      </c>
      <c r="BF515" s="44">
        <v>648294.64031043905</v>
      </c>
      <c r="BG515" s="44">
        <v>1619249.4253680101</v>
      </c>
      <c r="BH515" s="44">
        <v>2629407.8540295102</v>
      </c>
      <c r="BI515" s="44">
        <v>3573406.8015701501</v>
      </c>
      <c r="BJ515" s="44">
        <v>4121607.7202048302</v>
      </c>
      <c r="BK515" s="44">
        <v>881254.53125</v>
      </c>
      <c r="BL515" s="44">
        <v>898836.04883642204</v>
      </c>
      <c r="BM515" s="44" t="s">
        <v>30</v>
      </c>
      <c r="BN515" s="44">
        <v>231332.04244544299</v>
      </c>
      <c r="BO515" s="44" t="s">
        <v>30</v>
      </c>
      <c r="BP515" s="44" t="s">
        <v>30</v>
      </c>
      <c r="BQ515" s="44">
        <v>31.8</v>
      </c>
      <c r="BR515" s="44">
        <v>113.3</v>
      </c>
      <c r="BS515" s="44">
        <v>126.2</v>
      </c>
      <c r="BT515" s="44">
        <v>39.700000000000003</v>
      </c>
      <c r="BU515" s="44" t="s">
        <v>30</v>
      </c>
      <c r="BV515" s="44" t="s">
        <v>30</v>
      </c>
      <c r="BW515" s="44">
        <v>67.8</v>
      </c>
      <c r="BX515" s="44">
        <v>70.099999999999994</v>
      </c>
      <c r="BY515" s="44">
        <v>48</v>
      </c>
      <c r="BZ515" s="44">
        <v>134.69999999999999</v>
      </c>
      <c r="CA515" s="44">
        <v>168.8</v>
      </c>
      <c r="CB515" s="44">
        <v>141.9</v>
      </c>
      <c r="CC515" s="44">
        <v>121.3</v>
      </c>
      <c r="CD515" s="44">
        <v>59.3</v>
      </c>
      <c r="CE515" s="44">
        <v>148.19999999999999</v>
      </c>
      <c r="CF515" s="44">
        <v>240.6</v>
      </c>
      <c r="CG515" s="44">
        <v>327</v>
      </c>
      <c r="CH515" s="44">
        <v>377.2</v>
      </c>
      <c r="CI515" s="44">
        <v>80.599999999999994</v>
      </c>
      <c r="CJ515" s="44">
        <v>82.3</v>
      </c>
      <c r="CK515" s="44" t="s">
        <v>30</v>
      </c>
      <c r="CL515" s="44">
        <v>21.2</v>
      </c>
      <c r="CM515" s="44" t="s">
        <v>30</v>
      </c>
      <c r="CN515" s="44" t="s">
        <v>30</v>
      </c>
      <c r="CO515" s="45">
        <f t="shared" ref="CO515:CO578" si="72">MEDIAN(BQ515:BS515)</f>
        <v>113.3</v>
      </c>
      <c r="CP515" s="45">
        <f t="shared" ref="CP515:CP578" si="73">MEDIAN(BT515:BV515)</f>
        <v>39.700000000000003</v>
      </c>
      <c r="CQ515" s="45">
        <f t="shared" ref="CQ515:CQ578" si="74">MEDIAN(BW515:BY515)</f>
        <v>67.8</v>
      </c>
      <c r="CR515" s="45">
        <f t="shared" ref="CR515:CR578" si="75">MEDIAN(BZ515:CB515)</f>
        <v>141.9</v>
      </c>
      <c r="CS515" s="45">
        <f t="shared" ref="CS515:CS578" si="76">MEDIAN(CC515:CE515)</f>
        <v>121.3</v>
      </c>
      <c r="CT515" s="45">
        <f t="shared" ref="CT515:CT578" si="77">MEDIAN(CF515:CH515)</f>
        <v>327</v>
      </c>
      <c r="CU515" s="45">
        <f t="shared" ref="CU515:CU578" si="78">MEDIAN(CI515:CK515)</f>
        <v>81.449999999999989</v>
      </c>
      <c r="CV515" s="45">
        <f t="shared" ref="CV515:CV578" si="79">MEDIAN(CL515:CN515)</f>
        <v>21.2</v>
      </c>
    </row>
    <row r="516" spans="1:100" s="48" customFormat="1" x14ac:dyDescent="0.25">
      <c r="A516" s="41">
        <v>1026</v>
      </c>
      <c r="B516" s="42" t="s">
        <v>2850</v>
      </c>
      <c r="C516" s="42" t="s">
        <v>2851</v>
      </c>
      <c r="D516" s="42" t="b">
        <v>0</v>
      </c>
      <c r="E516" s="46">
        <v>1.2490000000000001</v>
      </c>
      <c r="F516" s="46">
        <f t="shared" ref="F516:F579" si="80">IF(E516&lt;1,1/E516,-E516)</f>
        <v>-1.2490000000000001</v>
      </c>
      <c r="G516" s="46">
        <v>0.32</v>
      </c>
      <c r="H516" s="47">
        <v>0.58272698409349399</v>
      </c>
      <c r="I516" s="47">
        <v>0.976482911072171</v>
      </c>
      <c r="J516" s="42" t="s">
        <v>2852</v>
      </c>
      <c r="K516" s="42" t="s">
        <v>30</v>
      </c>
      <c r="L516" s="42">
        <v>5</v>
      </c>
      <c r="M516" s="42">
        <v>122.6</v>
      </c>
      <c r="N516" s="42">
        <v>8.4700000000000006</v>
      </c>
      <c r="O516" s="42" t="b">
        <v>0</v>
      </c>
      <c r="P516" s="42">
        <v>14.481999999999999</v>
      </c>
      <c r="Q516" s="42">
        <v>26.02</v>
      </c>
      <c r="R516" s="42">
        <v>3</v>
      </c>
      <c r="S516" s="42">
        <v>3</v>
      </c>
      <c r="T516" s="42">
        <v>17</v>
      </c>
      <c r="U516" s="44">
        <v>1538354.875</v>
      </c>
      <c r="V516" s="44">
        <v>1565996.578125</v>
      </c>
      <c r="W516" s="44">
        <v>1265824.453125</v>
      </c>
      <c r="X516" s="44">
        <v>2381589.4375</v>
      </c>
      <c r="Y516" s="44">
        <v>1932877.90234375</v>
      </c>
      <c r="Z516" s="44">
        <v>1822929.71875</v>
      </c>
      <c r="AA516" s="44">
        <v>1596246.84375</v>
      </c>
      <c r="AB516" s="44">
        <v>1709422.1796875</v>
      </c>
      <c r="AC516" s="44">
        <v>1625525.515625</v>
      </c>
      <c r="AD516" s="44">
        <v>2034864</v>
      </c>
      <c r="AE516" s="44">
        <v>2034347.234375</v>
      </c>
      <c r="AF516" s="44">
        <v>1862391.625</v>
      </c>
      <c r="AG516" s="44">
        <v>1953376.53125</v>
      </c>
      <c r="AH516" s="44">
        <v>1884849.84375</v>
      </c>
      <c r="AI516" s="44">
        <v>1748188.9375</v>
      </c>
      <c r="AJ516" s="44">
        <v>1085945.78125</v>
      </c>
      <c r="AK516" s="44">
        <v>1144613.609375</v>
      </c>
      <c r="AL516" s="44">
        <v>1156413.109375</v>
      </c>
      <c r="AM516" s="44">
        <v>2047437.68359375</v>
      </c>
      <c r="AN516" s="44">
        <v>1858992.15625</v>
      </c>
      <c r="AO516" s="44">
        <v>1940937.8125</v>
      </c>
      <c r="AP516" s="44">
        <v>2690478.40625</v>
      </c>
      <c r="AQ516" s="44">
        <v>2693824</v>
      </c>
      <c r="AR516" s="44">
        <v>2527295.53125</v>
      </c>
      <c r="AS516" s="44">
        <v>2125783.19052662</v>
      </c>
      <c r="AT516" s="44">
        <v>2329167.2727897898</v>
      </c>
      <c r="AU516" s="44">
        <v>1996105.0010187</v>
      </c>
      <c r="AV516" s="44">
        <v>2440956.76186636</v>
      </c>
      <c r="AW516" s="44">
        <v>2097615.3114558998</v>
      </c>
      <c r="AX516" s="44">
        <v>2096042.1816549101</v>
      </c>
      <c r="AY516" s="44">
        <v>1856424.8777361</v>
      </c>
      <c r="AZ516" s="44">
        <v>2183811.2630841699</v>
      </c>
      <c r="BA516" s="44">
        <v>2145208.15352184</v>
      </c>
      <c r="BB516" s="44">
        <v>7281508.1746647097</v>
      </c>
      <c r="BC516" s="44">
        <v>7772469.9781937003</v>
      </c>
      <c r="BD516" s="44">
        <v>7370239.4263847005</v>
      </c>
      <c r="BE516" s="44">
        <v>3243359.5555108599</v>
      </c>
      <c r="BF516" s="44">
        <v>3257637.6537303999</v>
      </c>
      <c r="BG516" s="44">
        <v>3219280.43792341</v>
      </c>
      <c r="BH516" s="44">
        <v>2254038.1814932199</v>
      </c>
      <c r="BI516" s="44">
        <v>2552286.78393046</v>
      </c>
      <c r="BJ516" s="44">
        <v>2738284.4558934802</v>
      </c>
      <c r="BK516" s="44">
        <v>2047437.68359375</v>
      </c>
      <c r="BL516" s="44">
        <v>2110144.2074035802</v>
      </c>
      <c r="BM516" s="44">
        <v>2126950.2957548201</v>
      </c>
      <c r="BN516" s="44">
        <v>3127537.8657872998</v>
      </c>
      <c r="BO516" s="44">
        <v>3313449.1925780899</v>
      </c>
      <c r="BP516" s="44">
        <v>3271454.11852773</v>
      </c>
      <c r="BQ516" s="44">
        <v>68.099999999999994</v>
      </c>
      <c r="BR516" s="44">
        <v>74.599999999999994</v>
      </c>
      <c r="BS516" s="44">
        <v>63.9</v>
      </c>
      <c r="BT516" s="44">
        <v>78.2</v>
      </c>
      <c r="BU516" s="44">
        <v>67.2</v>
      </c>
      <c r="BV516" s="44">
        <v>67.099999999999994</v>
      </c>
      <c r="BW516" s="44">
        <v>59.4</v>
      </c>
      <c r="BX516" s="44">
        <v>69.900000000000006</v>
      </c>
      <c r="BY516" s="44">
        <v>68.7</v>
      </c>
      <c r="BZ516" s="44">
        <v>233.1</v>
      </c>
      <c r="CA516" s="44">
        <v>248.9</v>
      </c>
      <c r="CB516" s="44">
        <v>236</v>
      </c>
      <c r="CC516" s="44">
        <v>103.8</v>
      </c>
      <c r="CD516" s="44">
        <v>104.3</v>
      </c>
      <c r="CE516" s="44">
        <v>103.1</v>
      </c>
      <c r="CF516" s="44">
        <v>72.2</v>
      </c>
      <c r="CG516" s="44">
        <v>81.7</v>
      </c>
      <c r="CH516" s="44">
        <v>87.7</v>
      </c>
      <c r="CI516" s="44">
        <v>65.599999999999994</v>
      </c>
      <c r="CJ516" s="44">
        <v>67.599999999999994</v>
      </c>
      <c r="CK516" s="44">
        <v>68.099999999999994</v>
      </c>
      <c r="CL516" s="44">
        <v>100.1</v>
      </c>
      <c r="CM516" s="44">
        <v>106.1</v>
      </c>
      <c r="CN516" s="44">
        <v>104.7</v>
      </c>
      <c r="CO516" s="45">
        <f t="shared" si="72"/>
        <v>68.099999999999994</v>
      </c>
      <c r="CP516" s="45">
        <f t="shared" si="73"/>
        <v>67.2</v>
      </c>
      <c r="CQ516" s="45">
        <f t="shared" si="74"/>
        <v>68.7</v>
      </c>
      <c r="CR516" s="45">
        <f t="shared" si="75"/>
        <v>236</v>
      </c>
      <c r="CS516" s="45">
        <f t="shared" si="76"/>
        <v>103.8</v>
      </c>
      <c r="CT516" s="45">
        <f t="shared" si="77"/>
        <v>81.7</v>
      </c>
      <c r="CU516" s="45">
        <f t="shared" si="78"/>
        <v>67.599999999999994</v>
      </c>
      <c r="CV516" s="45">
        <f t="shared" si="79"/>
        <v>104.7</v>
      </c>
    </row>
    <row r="517" spans="1:100" s="48" customFormat="1" x14ac:dyDescent="0.25">
      <c r="A517" s="41">
        <v>302</v>
      </c>
      <c r="B517" s="42" t="s">
        <v>3494</v>
      </c>
      <c r="C517" s="42" t="s">
        <v>3495</v>
      </c>
      <c r="D517" s="42" t="b">
        <v>0</v>
      </c>
      <c r="E517" s="46">
        <v>1.248</v>
      </c>
      <c r="F517" s="46">
        <f t="shared" si="80"/>
        <v>-1.248</v>
      </c>
      <c r="G517" s="46">
        <v>0.32</v>
      </c>
      <c r="H517" s="47">
        <v>0.584351186556064</v>
      </c>
      <c r="I517" s="47">
        <v>0.976482911072171</v>
      </c>
      <c r="J517" s="42" t="s">
        <v>3496</v>
      </c>
      <c r="K517" s="42" t="s">
        <v>30</v>
      </c>
      <c r="L517" s="42">
        <v>47</v>
      </c>
      <c r="M517" s="42">
        <v>62</v>
      </c>
      <c r="N517" s="42">
        <v>5.24</v>
      </c>
      <c r="O517" s="42" t="b">
        <v>1</v>
      </c>
      <c r="P517" s="42">
        <v>75.305000000000007</v>
      </c>
      <c r="Q517" s="42">
        <v>168.1</v>
      </c>
      <c r="R517" s="42">
        <v>18</v>
      </c>
      <c r="S517" s="42">
        <v>18</v>
      </c>
      <c r="T517" s="42">
        <v>78</v>
      </c>
      <c r="U517" s="44">
        <v>5767947.1796875</v>
      </c>
      <c r="V517" s="44">
        <v>4045066.453125</v>
      </c>
      <c r="W517" s="44">
        <v>3519308.875</v>
      </c>
      <c r="X517" s="44">
        <v>8379773.1640625</v>
      </c>
      <c r="Y517" s="44">
        <v>5912919.7890625</v>
      </c>
      <c r="Z517" s="44">
        <v>5350424.453125</v>
      </c>
      <c r="AA517" s="44">
        <v>33311056.6875</v>
      </c>
      <c r="AB517" s="44">
        <v>27633923.5</v>
      </c>
      <c r="AC517" s="44">
        <v>38970054.640625</v>
      </c>
      <c r="AD517" s="44">
        <v>2400009.765625</v>
      </c>
      <c r="AE517" s="44">
        <v>2305127.6484375</v>
      </c>
      <c r="AF517" s="44">
        <v>2730303.796875</v>
      </c>
      <c r="AG517" s="44">
        <v>13905576.1875</v>
      </c>
      <c r="AH517" s="44">
        <v>13843708.59375</v>
      </c>
      <c r="AI517" s="44">
        <v>14169653.453125</v>
      </c>
      <c r="AJ517" s="44">
        <v>7420265.859375</v>
      </c>
      <c r="AK517" s="44">
        <v>6490686.2109375</v>
      </c>
      <c r="AL517" s="44">
        <v>6367595.484375</v>
      </c>
      <c r="AM517" s="44">
        <v>23979576.15625</v>
      </c>
      <c r="AN517" s="44">
        <v>22342593.59375</v>
      </c>
      <c r="AO517" s="44">
        <v>21063655.890625</v>
      </c>
      <c r="AP517" s="44">
        <v>20853414.8203125</v>
      </c>
      <c r="AQ517" s="44">
        <v>18813493.9375</v>
      </c>
      <c r="AR517" s="44">
        <v>16240969.984375</v>
      </c>
      <c r="AS517" s="44">
        <v>7970465.9553440902</v>
      </c>
      <c r="AT517" s="44">
        <v>6016383.7715145899</v>
      </c>
      <c r="AU517" s="44">
        <v>5549671.6216646703</v>
      </c>
      <c r="AV517" s="44">
        <v>8588660.8521392494</v>
      </c>
      <c r="AW517" s="44">
        <v>6416872.51424859</v>
      </c>
      <c r="AX517" s="44">
        <v>6152028.3684869204</v>
      </c>
      <c r="AY517" s="44">
        <v>38740546.0380271</v>
      </c>
      <c r="AZ517" s="44">
        <v>35302732.174411401</v>
      </c>
      <c r="BA517" s="44">
        <v>51428832.186689697</v>
      </c>
      <c r="BB517" s="44">
        <v>8588136.9603440706</v>
      </c>
      <c r="BC517" s="44">
        <v>8807019.3429339007</v>
      </c>
      <c r="BD517" s="44">
        <v>10804920.0928596</v>
      </c>
      <c r="BE517" s="44">
        <v>23088627.656313501</v>
      </c>
      <c r="BF517" s="44">
        <v>23926461.0556706</v>
      </c>
      <c r="BG517" s="44">
        <v>26093339.910406198</v>
      </c>
      <c r="BH517" s="44">
        <v>15401839.4404641</v>
      </c>
      <c r="BI517" s="44">
        <v>14473087.2489461</v>
      </c>
      <c r="BJ517" s="44">
        <v>15077905.6333124</v>
      </c>
      <c r="BK517" s="44">
        <v>23979576.15625</v>
      </c>
      <c r="BL517" s="44">
        <v>25361104.559649099</v>
      </c>
      <c r="BM517" s="44">
        <v>23082320.740888</v>
      </c>
      <c r="BN517" s="44">
        <v>24240984.1796133</v>
      </c>
      <c r="BO517" s="44">
        <v>23140916.5174793</v>
      </c>
      <c r="BP517" s="44">
        <v>21023100.578186002</v>
      </c>
      <c r="BQ517" s="44">
        <v>42.2</v>
      </c>
      <c r="BR517" s="44">
        <v>31.9</v>
      </c>
      <c r="BS517" s="44">
        <v>29.4</v>
      </c>
      <c r="BT517" s="44">
        <v>45.5</v>
      </c>
      <c r="BU517" s="44">
        <v>34</v>
      </c>
      <c r="BV517" s="44">
        <v>32.6</v>
      </c>
      <c r="BW517" s="44">
        <v>205.1</v>
      </c>
      <c r="BX517" s="44">
        <v>186.9</v>
      </c>
      <c r="BY517" s="44">
        <v>272.3</v>
      </c>
      <c r="BZ517" s="44">
        <v>45.5</v>
      </c>
      <c r="CA517" s="44">
        <v>46.6</v>
      </c>
      <c r="CB517" s="44">
        <v>57.2</v>
      </c>
      <c r="CC517" s="44">
        <v>122.3</v>
      </c>
      <c r="CD517" s="44">
        <v>126.7</v>
      </c>
      <c r="CE517" s="44">
        <v>138.19999999999999</v>
      </c>
      <c r="CF517" s="44">
        <v>81.599999999999994</v>
      </c>
      <c r="CG517" s="44">
        <v>76.599999999999994</v>
      </c>
      <c r="CH517" s="44">
        <v>79.8</v>
      </c>
      <c r="CI517" s="44">
        <v>127</v>
      </c>
      <c r="CJ517" s="44">
        <v>134.30000000000001</v>
      </c>
      <c r="CK517" s="44">
        <v>122.2</v>
      </c>
      <c r="CL517" s="44">
        <v>128.4</v>
      </c>
      <c r="CM517" s="44">
        <v>122.5</v>
      </c>
      <c r="CN517" s="44">
        <v>111.3</v>
      </c>
      <c r="CO517" s="45">
        <f t="shared" si="72"/>
        <v>31.9</v>
      </c>
      <c r="CP517" s="45">
        <f t="shared" si="73"/>
        <v>34</v>
      </c>
      <c r="CQ517" s="45">
        <f t="shared" si="74"/>
        <v>205.1</v>
      </c>
      <c r="CR517" s="45">
        <f t="shared" si="75"/>
        <v>46.6</v>
      </c>
      <c r="CS517" s="45">
        <f t="shared" si="76"/>
        <v>126.7</v>
      </c>
      <c r="CT517" s="45">
        <f t="shared" si="77"/>
        <v>79.8</v>
      </c>
      <c r="CU517" s="45">
        <f t="shared" si="78"/>
        <v>127</v>
      </c>
      <c r="CV517" s="45">
        <f t="shared" si="79"/>
        <v>122.5</v>
      </c>
    </row>
    <row r="518" spans="1:100" s="48" customFormat="1" x14ac:dyDescent="0.25">
      <c r="A518" s="41">
        <v>1242</v>
      </c>
      <c r="B518" s="42" t="s">
        <v>2539</v>
      </c>
      <c r="C518" s="42" t="s">
        <v>2540</v>
      </c>
      <c r="D518" s="42" t="b">
        <v>0</v>
      </c>
      <c r="E518" s="46">
        <v>1.2470000000000001</v>
      </c>
      <c r="F518" s="46">
        <f t="shared" si="80"/>
        <v>-1.2470000000000001</v>
      </c>
      <c r="G518" s="46">
        <v>0.32</v>
      </c>
      <c r="H518" s="47">
        <v>0.58559120919341701</v>
      </c>
      <c r="I518" s="47">
        <v>0.976482911072171</v>
      </c>
      <c r="J518" s="42" t="s">
        <v>2541</v>
      </c>
      <c r="K518" s="42" t="s">
        <v>30</v>
      </c>
      <c r="L518" s="42">
        <v>4</v>
      </c>
      <c r="M518" s="42">
        <v>120.9</v>
      </c>
      <c r="N518" s="42">
        <v>9.1</v>
      </c>
      <c r="O518" s="42" t="b">
        <v>0</v>
      </c>
      <c r="P518" s="42">
        <v>10.167</v>
      </c>
      <c r="Q518" s="42">
        <v>1.61</v>
      </c>
      <c r="R518" s="42">
        <v>3</v>
      </c>
      <c r="S518" s="42">
        <v>3</v>
      </c>
      <c r="T518" s="42">
        <v>4</v>
      </c>
      <c r="U518" s="44">
        <v>730770.96875</v>
      </c>
      <c r="V518" s="44">
        <v>711654.34375</v>
      </c>
      <c r="W518" s="44">
        <v>763629.3125</v>
      </c>
      <c r="X518" s="44">
        <v>827045.34375</v>
      </c>
      <c r="Y518" s="44">
        <v>889660.46875</v>
      </c>
      <c r="Z518" s="44">
        <v>833036.15625</v>
      </c>
      <c r="AA518" s="44">
        <v>741201.75</v>
      </c>
      <c r="AB518" s="44">
        <v>296683.375</v>
      </c>
      <c r="AC518" s="44">
        <v>757507.3125</v>
      </c>
      <c r="AD518" s="44" t="s">
        <v>30</v>
      </c>
      <c r="AE518" s="44" t="s">
        <v>30</v>
      </c>
      <c r="AF518" s="44">
        <v>138081.21875</v>
      </c>
      <c r="AG518" s="44">
        <v>428801.59375</v>
      </c>
      <c r="AH518" s="44">
        <v>511884.125</v>
      </c>
      <c r="AI518" s="44">
        <v>378865.28125</v>
      </c>
      <c r="AJ518" s="44">
        <v>755573.234375</v>
      </c>
      <c r="AK518" s="44">
        <v>705189.25</v>
      </c>
      <c r="AL518" s="44">
        <v>693931.28125</v>
      </c>
      <c r="AM518" s="44">
        <v>371437.03125</v>
      </c>
      <c r="AN518" s="44">
        <v>769732.375</v>
      </c>
      <c r="AO518" s="44">
        <v>857466.53125</v>
      </c>
      <c r="AP518" s="44">
        <v>772467.6875</v>
      </c>
      <c r="AQ518" s="44">
        <v>530107.25</v>
      </c>
      <c r="AR518" s="44">
        <v>912633.75</v>
      </c>
      <c r="AS518" s="44">
        <v>1009819.42901413</v>
      </c>
      <c r="AT518" s="44">
        <v>1058471.0274308701</v>
      </c>
      <c r="AU518" s="44">
        <v>1204183.00171296</v>
      </c>
      <c r="AV518" s="44">
        <v>847661.60464492196</v>
      </c>
      <c r="AW518" s="44">
        <v>965485.41373677901</v>
      </c>
      <c r="AX518" s="44">
        <v>957842.15067872696</v>
      </c>
      <c r="AY518" s="44">
        <v>862012.89826138795</v>
      </c>
      <c r="AZ518" s="44">
        <v>379017.251322472</v>
      </c>
      <c r="BA518" s="44">
        <v>999683.39315954398</v>
      </c>
      <c r="BB518" s="44" t="s">
        <v>30</v>
      </c>
      <c r="BC518" s="44" t="s">
        <v>30</v>
      </c>
      <c r="BD518" s="44">
        <v>546443.41652604903</v>
      </c>
      <c r="BE518" s="44">
        <v>711976.275059156</v>
      </c>
      <c r="BF518" s="44">
        <v>884703.36535095097</v>
      </c>
      <c r="BG518" s="44">
        <v>697678.35865651502</v>
      </c>
      <c r="BH518" s="44">
        <v>1568301.98026571</v>
      </c>
      <c r="BI518" s="44">
        <v>1572447.8445854001</v>
      </c>
      <c r="BJ518" s="44">
        <v>1643168.19439387</v>
      </c>
      <c r="BK518" s="44">
        <v>371437.03125</v>
      </c>
      <c r="BL518" s="44">
        <v>873724.13428237103</v>
      </c>
      <c r="BM518" s="44">
        <v>939643.03260851896</v>
      </c>
      <c r="BN518" s="44">
        <v>897952.54893746797</v>
      </c>
      <c r="BO518" s="44">
        <v>652040.90523073904</v>
      </c>
      <c r="BP518" s="44">
        <v>1181357.4642250901</v>
      </c>
      <c r="BQ518" s="44">
        <v>116.4</v>
      </c>
      <c r="BR518" s="44">
        <v>122</v>
      </c>
      <c r="BS518" s="44">
        <v>138.80000000000001</v>
      </c>
      <c r="BT518" s="44">
        <v>97.7</v>
      </c>
      <c r="BU518" s="44">
        <v>111.3</v>
      </c>
      <c r="BV518" s="44">
        <v>110.4</v>
      </c>
      <c r="BW518" s="44">
        <v>99.3</v>
      </c>
      <c r="BX518" s="44">
        <v>43.7</v>
      </c>
      <c r="BY518" s="44">
        <v>115.2</v>
      </c>
      <c r="BZ518" s="44" t="s">
        <v>30</v>
      </c>
      <c r="CA518" s="44" t="s">
        <v>30</v>
      </c>
      <c r="CB518" s="44">
        <v>63</v>
      </c>
      <c r="CC518" s="44">
        <v>82.1</v>
      </c>
      <c r="CD518" s="44">
        <v>102</v>
      </c>
      <c r="CE518" s="44">
        <v>80.400000000000006</v>
      </c>
      <c r="CF518" s="44">
        <v>180.7</v>
      </c>
      <c r="CG518" s="44">
        <v>181.2</v>
      </c>
      <c r="CH518" s="44">
        <v>189.4</v>
      </c>
      <c r="CI518" s="44">
        <v>42.8</v>
      </c>
      <c r="CJ518" s="44">
        <v>100.7</v>
      </c>
      <c r="CK518" s="44">
        <v>108.3</v>
      </c>
      <c r="CL518" s="44">
        <v>103.5</v>
      </c>
      <c r="CM518" s="44">
        <v>75.099999999999994</v>
      </c>
      <c r="CN518" s="44">
        <v>136.1</v>
      </c>
      <c r="CO518" s="45">
        <f t="shared" si="72"/>
        <v>122</v>
      </c>
      <c r="CP518" s="45">
        <f t="shared" si="73"/>
        <v>110.4</v>
      </c>
      <c r="CQ518" s="45">
        <f t="shared" si="74"/>
        <v>99.3</v>
      </c>
      <c r="CR518" s="45">
        <f t="shared" si="75"/>
        <v>63</v>
      </c>
      <c r="CS518" s="45">
        <f t="shared" si="76"/>
        <v>82.1</v>
      </c>
      <c r="CT518" s="45">
        <f t="shared" si="77"/>
        <v>181.2</v>
      </c>
      <c r="CU518" s="45">
        <f t="shared" si="78"/>
        <v>100.7</v>
      </c>
      <c r="CV518" s="45">
        <f t="shared" si="79"/>
        <v>103.5</v>
      </c>
    </row>
    <row r="519" spans="1:100" s="48" customFormat="1" x14ac:dyDescent="0.25">
      <c r="A519" s="41">
        <v>1553</v>
      </c>
      <c r="B519" s="42" t="s">
        <v>4522</v>
      </c>
      <c r="C519" s="42" t="s">
        <v>4523</v>
      </c>
      <c r="D519" s="42" t="b">
        <v>0</v>
      </c>
      <c r="E519" s="46">
        <v>1.2470000000000001</v>
      </c>
      <c r="F519" s="46">
        <f t="shared" si="80"/>
        <v>-1.2470000000000001</v>
      </c>
      <c r="G519" s="46">
        <v>0.32</v>
      </c>
      <c r="H519" s="47">
        <v>0.58556603973447297</v>
      </c>
      <c r="I519" s="47">
        <v>0.976482911072171</v>
      </c>
      <c r="J519" s="42" t="s">
        <v>4524</v>
      </c>
      <c r="K519" s="42" t="s">
        <v>30</v>
      </c>
      <c r="L519" s="42">
        <v>4</v>
      </c>
      <c r="M519" s="42">
        <v>115.9</v>
      </c>
      <c r="N519" s="42">
        <v>8.1199999999999992</v>
      </c>
      <c r="O519" s="42" t="b">
        <v>0</v>
      </c>
      <c r="P519" s="42">
        <v>5.3289999999999997</v>
      </c>
      <c r="Q519" s="42">
        <v>1.75</v>
      </c>
      <c r="R519" s="42">
        <v>2</v>
      </c>
      <c r="S519" s="42">
        <v>2</v>
      </c>
      <c r="T519" s="42">
        <v>4</v>
      </c>
      <c r="U519" s="44" t="s">
        <v>30</v>
      </c>
      <c r="V519" s="44">
        <v>245412.6875</v>
      </c>
      <c r="W519" s="44" t="s">
        <v>30</v>
      </c>
      <c r="X519" s="44">
        <v>128203.359375</v>
      </c>
      <c r="Y519" s="44" t="s">
        <v>30</v>
      </c>
      <c r="Z519" s="44" t="s">
        <v>30</v>
      </c>
      <c r="AA519" s="44" t="s">
        <v>30</v>
      </c>
      <c r="AB519" s="44" t="s">
        <v>30</v>
      </c>
      <c r="AC519" s="44" t="s">
        <v>30</v>
      </c>
      <c r="AD519" s="44">
        <v>151321.96875</v>
      </c>
      <c r="AE519" s="44">
        <v>274053.59375</v>
      </c>
      <c r="AF519" s="44">
        <v>169931.984375</v>
      </c>
      <c r="AG519" s="44">
        <v>334330.53125</v>
      </c>
      <c r="AH519" s="44">
        <v>286352.5</v>
      </c>
      <c r="AI519" s="44">
        <v>1664033.1875</v>
      </c>
      <c r="AJ519" s="44">
        <v>3644897</v>
      </c>
      <c r="AK519" s="44">
        <v>336412.28125</v>
      </c>
      <c r="AL519" s="44">
        <v>524342.21875</v>
      </c>
      <c r="AM519" s="44" t="s">
        <v>30</v>
      </c>
      <c r="AN519" s="44">
        <v>249920.65625</v>
      </c>
      <c r="AO519" s="44">
        <v>239170.765625</v>
      </c>
      <c r="AP519" s="44" t="s">
        <v>30</v>
      </c>
      <c r="AQ519" s="44" t="s">
        <v>30</v>
      </c>
      <c r="AR519" s="44" t="s">
        <v>30</v>
      </c>
      <c r="AS519" s="44" t="s">
        <v>30</v>
      </c>
      <c r="AT519" s="44">
        <v>365011.78101984499</v>
      </c>
      <c r="AU519" s="44" t="s">
        <v>30</v>
      </c>
      <c r="AV519" s="44">
        <v>131399.162270759</v>
      </c>
      <c r="AW519" s="44" t="s">
        <v>30</v>
      </c>
      <c r="AX519" s="44" t="s">
        <v>30</v>
      </c>
      <c r="AY519" s="44" t="s">
        <v>30</v>
      </c>
      <c r="AZ519" s="44" t="s">
        <v>30</v>
      </c>
      <c r="BA519" s="44" t="s">
        <v>30</v>
      </c>
      <c r="BB519" s="44">
        <v>541486.87699005101</v>
      </c>
      <c r="BC519" s="44">
        <v>1047054.94413414</v>
      </c>
      <c r="BD519" s="44">
        <v>672489.82127720502</v>
      </c>
      <c r="BE519" s="44">
        <v>555117.82079966599</v>
      </c>
      <c r="BF519" s="44">
        <v>494910.87543818302</v>
      </c>
      <c r="BG519" s="44">
        <v>3064308.0811590501</v>
      </c>
      <c r="BH519" s="44">
        <v>7565513.0739153298</v>
      </c>
      <c r="BI519" s="44">
        <v>750140.14541999798</v>
      </c>
      <c r="BJ519" s="44">
        <v>1241596.2215681099</v>
      </c>
      <c r="BK519" s="44" t="s">
        <v>30</v>
      </c>
      <c r="BL519" s="44">
        <v>283685.23413259501</v>
      </c>
      <c r="BM519" s="44">
        <v>262092.02963940901</v>
      </c>
      <c r="BN519" s="44" t="s">
        <v>30</v>
      </c>
      <c r="BO519" s="44" t="s">
        <v>30</v>
      </c>
      <c r="BP519" s="44" t="s">
        <v>30</v>
      </c>
      <c r="BQ519" s="44" t="s">
        <v>30</v>
      </c>
      <c r="BR519" s="44">
        <v>51.6</v>
      </c>
      <c r="BS519" s="44" t="s">
        <v>30</v>
      </c>
      <c r="BT519" s="44">
        <v>18.600000000000001</v>
      </c>
      <c r="BU519" s="44" t="s">
        <v>30</v>
      </c>
      <c r="BV519" s="44" t="s">
        <v>30</v>
      </c>
      <c r="BW519" s="44" t="s">
        <v>30</v>
      </c>
      <c r="BX519" s="44" t="s">
        <v>30</v>
      </c>
      <c r="BY519" s="44" t="s">
        <v>30</v>
      </c>
      <c r="BZ519" s="44">
        <v>76.599999999999994</v>
      </c>
      <c r="CA519" s="44">
        <v>148</v>
      </c>
      <c r="CB519" s="44">
        <v>95.1</v>
      </c>
      <c r="CC519" s="44">
        <v>78.5</v>
      </c>
      <c r="CD519" s="44">
        <v>70</v>
      </c>
      <c r="CE519" s="44">
        <v>433.3</v>
      </c>
      <c r="CF519" s="44">
        <v>1069.7</v>
      </c>
      <c r="CG519" s="44">
        <v>106.1</v>
      </c>
      <c r="CH519" s="44">
        <v>175.5</v>
      </c>
      <c r="CI519" s="44" t="s">
        <v>30</v>
      </c>
      <c r="CJ519" s="44">
        <v>40.1</v>
      </c>
      <c r="CK519" s="44">
        <v>37.1</v>
      </c>
      <c r="CL519" s="44" t="s">
        <v>30</v>
      </c>
      <c r="CM519" s="44" t="s">
        <v>30</v>
      </c>
      <c r="CN519" s="44" t="s">
        <v>30</v>
      </c>
      <c r="CO519" s="45">
        <f t="shared" si="72"/>
        <v>51.6</v>
      </c>
      <c r="CP519" s="45">
        <f t="shared" si="73"/>
        <v>18.600000000000001</v>
      </c>
      <c r="CQ519" s="45" t="e">
        <f t="shared" si="74"/>
        <v>#NUM!</v>
      </c>
      <c r="CR519" s="45">
        <f t="shared" si="75"/>
        <v>95.1</v>
      </c>
      <c r="CS519" s="45">
        <f t="shared" si="76"/>
        <v>78.5</v>
      </c>
      <c r="CT519" s="45">
        <f t="shared" si="77"/>
        <v>175.5</v>
      </c>
      <c r="CU519" s="45">
        <f t="shared" si="78"/>
        <v>38.6</v>
      </c>
      <c r="CV519" s="45" t="e">
        <f t="shared" si="79"/>
        <v>#NUM!</v>
      </c>
    </row>
    <row r="520" spans="1:100" s="48" customFormat="1" x14ac:dyDescent="0.25">
      <c r="A520" s="41">
        <v>1176</v>
      </c>
      <c r="B520" s="42" t="s">
        <v>3954</v>
      </c>
      <c r="C520" s="42" t="s">
        <v>3955</v>
      </c>
      <c r="D520" s="42" t="b">
        <v>0</v>
      </c>
      <c r="E520" s="46">
        <v>1.246</v>
      </c>
      <c r="F520" s="46">
        <f t="shared" si="80"/>
        <v>-1.246</v>
      </c>
      <c r="G520" s="46">
        <v>0.32</v>
      </c>
      <c r="H520" s="47">
        <v>0.58642179509016001</v>
      </c>
      <c r="I520" s="47">
        <v>0.976482911072171</v>
      </c>
      <c r="J520" s="42" t="s">
        <v>3956</v>
      </c>
      <c r="K520" s="42" t="s">
        <v>30</v>
      </c>
      <c r="L520" s="42">
        <v>8</v>
      </c>
      <c r="M520" s="42">
        <v>79.900000000000006</v>
      </c>
      <c r="N520" s="42">
        <v>4.8600000000000003</v>
      </c>
      <c r="O520" s="42" t="b">
        <v>0</v>
      </c>
      <c r="P520" s="42">
        <v>11.584</v>
      </c>
      <c r="Q520" s="42">
        <v>19.46</v>
      </c>
      <c r="R520" s="42">
        <v>3</v>
      </c>
      <c r="S520" s="42">
        <v>3</v>
      </c>
      <c r="T520" s="42">
        <v>16</v>
      </c>
      <c r="U520" s="44">
        <v>752220.1875</v>
      </c>
      <c r="V520" s="44">
        <v>814495.09375</v>
      </c>
      <c r="W520" s="44">
        <v>1315941.4375</v>
      </c>
      <c r="X520" s="44">
        <v>519859.09375</v>
      </c>
      <c r="Y520" s="44">
        <v>1043156.25</v>
      </c>
      <c r="Z520" s="44">
        <v>1027366.0625</v>
      </c>
      <c r="AA520" s="44">
        <v>267240.15625</v>
      </c>
      <c r="AB520" s="44">
        <v>794468.15625</v>
      </c>
      <c r="AC520" s="44">
        <v>441052</v>
      </c>
      <c r="AD520" s="44" t="s">
        <v>30</v>
      </c>
      <c r="AE520" s="44">
        <v>462717.8125</v>
      </c>
      <c r="AF520" s="44">
        <v>345307.4375</v>
      </c>
      <c r="AG520" s="44">
        <v>1123209.15625</v>
      </c>
      <c r="AH520" s="44">
        <v>1084056.375</v>
      </c>
      <c r="AI520" s="44">
        <v>1097184.34375</v>
      </c>
      <c r="AJ520" s="44">
        <v>573010.1875</v>
      </c>
      <c r="AK520" s="44">
        <v>913030.875</v>
      </c>
      <c r="AL520" s="44">
        <v>769851.5</v>
      </c>
      <c r="AM520" s="44">
        <v>1010143.75</v>
      </c>
      <c r="AN520" s="44">
        <v>1020491.90625</v>
      </c>
      <c r="AO520" s="44">
        <v>907623.90625</v>
      </c>
      <c r="AP520" s="44">
        <v>1305673.375</v>
      </c>
      <c r="AQ520" s="44">
        <v>2059086.9375</v>
      </c>
      <c r="AR520" s="44">
        <v>2146947.0625</v>
      </c>
      <c r="AS520" s="44">
        <v>1039459.13660675</v>
      </c>
      <c r="AT520" s="44">
        <v>1211430.0520897601</v>
      </c>
      <c r="AU520" s="44">
        <v>2075135.51974501</v>
      </c>
      <c r="AV520" s="44">
        <v>532817.93667964195</v>
      </c>
      <c r="AW520" s="44">
        <v>1132063.49950385</v>
      </c>
      <c r="AX520" s="44">
        <v>1181286.6842048699</v>
      </c>
      <c r="AY520" s="44">
        <v>310798.59379836702</v>
      </c>
      <c r="AZ520" s="44">
        <v>1014944.4229731699</v>
      </c>
      <c r="BA520" s="44">
        <v>582056.90248013695</v>
      </c>
      <c r="BB520" s="44" t="s">
        <v>30</v>
      </c>
      <c r="BC520" s="44">
        <v>1767869.44001555</v>
      </c>
      <c r="BD520" s="44">
        <v>1366521.6573804</v>
      </c>
      <c r="BE520" s="44">
        <v>1864961.0515334301</v>
      </c>
      <c r="BF520" s="44">
        <v>1873604.34979821</v>
      </c>
      <c r="BG520" s="44">
        <v>2020459.0126747801</v>
      </c>
      <c r="BH520" s="44">
        <v>1189365.86274398</v>
      </c>
      <c r="BI520" s="44">
        <v>2035898.0676941299</v>
      </c>
      <c r="BJ520" s="44">
        <v>1822940.58992086</v>
      </c>
      <c r="BK520" s="44">
        <v>1010143.75</v>
      </c>
      <c r="BL520" s="44">
        <v>1158361.57642511</v>
      </c>
      <c r="BM520" s="44">
        <v>994607.30962114804</v>
      </c>
      <c r="BN520" s="44">
        <v>1517775.7647772599</v>
      </c>
      <c r="BO520" s="44">
        <v>2532711.84402079</v>
      </c>
      <c r="BP520" s="44">
        <v>2779112.5822165902</v>
      </c>
      <c r="BQ520" s="44">
        <v>75.599999999999994</v>
      </c>
      <c r="BR520" s="44">
        <v>88.1</v>
      </c>
      <c r="BS520" s="44">
        <v>150.9</v>
      </c>
      <c r="BT520" s="44">
        <v>38.700000000000003</v>
      </c>
      <c r="BU520" s="44">
        <v>82.3</v>
      </c>
      <c r="BV520" s="44">
        <v>85.9</v>
      </c>
      <c r="BW520" s="44">
        <v>22.6</v>
      </c>
      <c r="BX520" s="44">
        <v>73.8</v>
      </c>
      <c r="BY520" s="44">
        <v>42.3</v>
      </c>
      <c r="BZ520" s="44" t="s">
        <v>30</v>
      </c>
      <c r="CA520" s="44">
        <v>128.5</v>
      </c>
      <c r="CB520" s="44">
        <v>99.3</v>
      </c>
      <c r="CC520" s="44">
        <v>135.6</v>
      </c>
      <c r="CD520" s="44">
        <v>136.19999999999999</v>
      </c>
      <c r="CE520" s="44">
        <v>146.9</v>
      </c>
      <c r="CF520" s="44">
        <v>86.5</v>
      </c>
      <c r="CG520" s="44">
        <v>148</v>
      </c>
      <c r="CH520" s="44">
        <v>132.5</v>
      </c>
      <c r="CI520" s="44">
        <v>73.400000000000006</v>
      </c>
      <c r="CJ520" s="44">
        <v>84.2</v>
      </c>
      <c r="CK520" s="44">
        <v>72.3</v>
      </c>
      <c r="CL520" s="44">
        <v>110.3</v>
      </c>
      <c r="CM520" s="44">
        <v>184.1</v>
      </c>
      <c r="CN520" s="44">
        <v>202</v>
      </c>
      <c r="CO520" s="45">
        <f t="shared" si="72"/>
        <v>88.1</v>
      </c>
      <c r="CP520" s="45">
        <f t="shared" si="73"/>
        <v>82.3</v>
      </c>
      <c r="CQ520" s="45">
        <f t="shared" si="74"/>
        <v>42.3</v>
      </c>
      <c r="CR520" s="45">
        <f t="shared" si="75"/>
        <v>113.9</v>
      </c>
      <c r="CS520" s="45">
        <f t="shared" si="76"/>
        <v>136.19999999999999</v>
      </c>
      <c r="CT520" s="45">
        <f t="shared" si="77"/>
        <v>132.5</v>
      </c>
      <c r="CU520" s="45">
        <f t="shared" si="78"/>
        <v>73.400000000000006</v>
      </c>
      <c r="CV520" s="45">
        <f t="shared" si="79"/>
        <v>184.1</v>
      </c>
    </row>
    <row r="521" spans="1:100" s="48" customFormat="1" x14ac:dyDescent="0.25">
      <c r="A521" s="41">
        <v>1431</v>
      </c>
      <c r="B521" s="42" t="s">
        <v>2294</v>
      </c>
      <c r="C521" s="42" t="s">
        <v>2295</v>
      </c>
      <c r="D521" s="42" t="b">
        <v>0</v>
      </c>
      <c r="E521" s="46">
        <v>1.246</v>
      </c>
      <c r="F521" s="46">
        <f t="shared" si="80"/>
        <v>-1.246</v>
      </c>
      <c r="G521" s="46">
        <v>0.32</v>
      </c>
      <c r="H521" s="47">
        <v>0.58700078078237605</v>
      </c>
      <c r="I521" s="47">
        <v>0.976482911072171</v>
      </c>
      <c r="J521" s="42" t="s">
        <v>2296</v>
      </c>
      <c r="K521" s="42" t="s">
        <v>30</v>
      </c>
      <c r="L521" s="42">
        <v>16</v>
      </c>
      <c r="M521" s="42">
        <v>20</v>
      </c>
      <c r="N521" s="42">
        <v>9.1999999999999993</v>
      </c>
      <c r="O521" s="42" t="b">
        <v>0</v>
      </c>
      <c r="P521" s="42">
        <v>7.2130000000000001</v>
      </c>
      <c r="Q521" s="42">
        <v>46.59</v>
      </c>
      <c r="R521" s="42">
        <v>2</v>
      </c>
      <c r="S521" s="42">
        <v>2</v>
      </c>
      <c r="T521" s="42">
        <v>31</v>
      </c>
      <c r="U521" s="44">
        <v>4496606.75</v>
      </c>
      <c r="V521" s="44">
        <v>3719377.5625</v>
      </c>
      <c r="W521" s="44">
        <v>3802009.5</v>
      </c>
      <c r="X521" s="44">
        <v>957508.875</v>
      </c>
      <c r="Y521" s="44">
        <v>942124.984375</v>
      </c>
      <c r="Z521" s="44">
        <v>707308.75</v>
      </c>
      <c r="AA521" s="44">
        <v>482114.46875</v>
      </c>
      <c r="AB521" s="44">
        <v>375994.1875</v>
      </c>
      <c r="AC521" s="44">
        <v>412953.71875</v>
      </c>
      <c r="AD521" s="44" t="s">
        <v>30</v>
      </c>
      <c r="AE521" s="44">
        <v>210472.1484375</v>
      </c>
      <c r="AF521" s="44">
        <v>186816.98046875</v>
      </c>
      <c r="AG521" s="44">
        <v>1298495.03125</v>
      </c>
      <c r="AH521" s="44">
        <v>1277788.4375</v>
      </c>
      <c r="AI521" s="44">
        <v>1197580.3125</v>
      </c>
      <c r="AJ521" s="44">
        <v>917468.75</v>
      </c>
      <c r="AK521" s="44">
        <v>829641.34375</v>
      </c>
      <c r="AL521" s="44">
        <v>928431.5</v>
      </c>
      <c r="AM521" s="44">
        <v>1198821.03125</v>
      </c>
      <c r="AN521" s="44">
        <v>1107099.46875</v>
      </c>
      <c r="AO521" s="44">
        <v>1291686.71875</v>
      </c>
      <c r="AP521" s="44">
        <v>1992422.0625</v>
      </c>
      <c r="AQ521" s="44">
        <v>1821070.0625</v>
      </c>
      <c r="AR521" s="44">
        <v>1767869.875</v>
      </c>
      <c r="AS521" s="44">
        <v>6213657.9789878</v>
      </c>
      <c r="AT521" s="44">
        <v>5531974.0890469402</v>
      </c>
      <c r="AU521" s="44">
        <v>5995468.1378881503</v>
      </c>
      <c r="AV521" s="44">
        <v>981377.279465826</v>
      </c>
      <c r="AW521" s="44">
        <v>1022421.43186274</v>
      </c>
      <c r="AX521" s="44">
        <v>813278.18631987704</v>
      </c>
      <c r="AY521" s="44">
        <v>560696.04598334595</v>
      </c>
      <c r="AZ521" s="44">
        <v>480337.94768404501</v>
      </c>
      <c r="BA521" s="44">
        <v>544975.56388652301</v>
      </c>
      <c r="BB521" s="44" t="s">
        <v>30</v>
      </c>
      <c r="BC521" s="44">
        <v>804134.33229798696</v>
      </c>
      <c r="BD521" s="44">
        <v>739310.60282174696</v>
      </c>
      <c r="BE521" s="44">
        <v>2156003.3101723902</v>
      </c>
      <c r="BF521" s="44">
        <v>2208436.78413114</v>
      </c>
      <c r="BG521" s="44">
        <v>2205337.6441031601</v>
      </c>
      <c r="BH521" s="44">
        <v>1904339.63512104</v>
      </c>
      <c r="BI521" s="44">
        <v>1849954.0977952001</v>
      </c>
      <c r="BJ521" s="44">
        <v>2198444.0717607401</v>
      </c>
      <c r="BK521" s="44">
        <v>1198821.03125</v>
      </c>
      <c r="BL521" s="44">
        <v>1256669.9236186701</v>
      </c>
      <c r="BM521" s="44">
        <v>1415477.31760102</v>
      </c>
      <c r="BN521" s="44">
        <v>2316084.5411816901</v>
      </c>
      <c r="BO521" s="44">
        <v>2239947.0523013901</v>
      </c>
      <c r="BP521" s="44">
        <v>2288416.6541177402</v>
      </c>
      <c r="BQ521" s="44">
        <v>317.8</v>
      </c>
      <c r="BR521" s="44">
        <v>282.89999999999998</v>
      </c>
      <c r="BS521" s="44">
        <v>306.60000000000002</v>
      </c>
      <c r="BT521" s="44">
        <v>50.2</v>
      </c>
      <c r="BU521" s="44">
        <v>52.3</v>
      </c>
      <c r="BV521" s="44">
        <v>41.6</v>
      </c>
      <c r="BW521" s="44">
        <v>28.7</v>
      </c>
      <c r="BX521" s="44">
        <v>24.6</v>
      </c>
      <c r="BY521" s="44">
        <v>27.9</v>
      </c>
      <c r="BZ521" s="44" t="s">
        <v>30</v>
      </c>
      <c r="CA521" s="44">
        <v>41.1</v>
      </c>
      <c r="CB521" s="44">
        <v>37.799999999999997</v>
      </c>
      <c r="CC521" s="44">
        <v>110.3</v>
      </c>
      <c r="CD521" s="44">
        <v>113</v>
      </c>
      <c r="CE521" s="44">
        <v>112.8</v>
      </c>
      <c r="CF521" s="44">
        <v>97.4</v>
      </c>
      <c r="CG521" s="44">
        <v>94.6</v>
      </c>
      <c r="CH521" s="44">
        <v>112.4</v>
      </c>
      <c r="CI521" s="44">
        <v>61.3</v>
      </c>
      <c r="CJ521" s="44">
        <v>64.3</v>
      </c>
      <c r="CK521" s="44">
        <v>72.400000000000006</v>
      </c>
      <c r="CL521" s="44">
        <v>118.5</v>
      </c>
      <c r="CM521" s="44">
        <v>114.6</v>
      </c>
      <c r="CN521" s="44">
        <v>117</v>
      </c>
      <c r="CO521" s="45">
        <f t="shared" si="72"/>
        <v>306.60000000000002</v>
      </c>
      <c r="CP521" s="45">
        <f t="shared" si="73"/>
        <v>50.2</v>
      </c>
      <c r="CQ521" s="45">
        <f t="shared" si="74"/>
        <v>27.9</v>
      </c>
      <c r="CR521" s="45">
        <f t="shared" si="75"/>
        <v>39.450000000000003</v>
      </c>
      <c r="CS521" s="45">
        <f t="shared" si="76"/>
        <v>112.8</v>
      </c>
      <c r="CT521" s="45">
        <f t="shared" si="77"/>
        <v>97.4</v>
      </c>
      <c r="CU521" s="45">
        <f t="shared" si="78"/>
        <v>64.3</v>
      </c>
      <c r="CV521" s="45">
        <f t="shared" si="79"/>
        <v>117</v>
      </c>
    </row>
    <row r="522" spans="1:100" s="48" customFormat="1" x14ac:dyDescent="0.25">
      <c r="A522" s="41">
        <v>1568</v>
      </c>
      <c r="B522" s="42" t="s">
        <v>3596</v>
      </c>
      <c r="C522" s="42" t="s">
        <v>3597</v>
      </c>
      <c r="D522" s="42" t="b">
        <v>0</v>
      </c>
      <c r="E522" s="46">
        <v>1.246</v>
      </c>
      <c r="F522" s="46">
        <f t="shared" si="80"/>
        <v>-1.246</v>
      </c>
      <c r="G522" s="46">
        <v>0.32</v>
      </c>
      <c r="H522" s="47">
        <v>0.58630877276986504</v>
      </c>
      <c r="I522" s="47">
        <v>0.976482911072171</v>
      </c>
      <c r="J522" s="42" t="s">
        <v>3598</v>
      </c>
      <c r="K522" s="42" t="s">
        <v>30</v>
      </c>
      <c r="L522" s="42">
        <v>2</v>
      </c>
      <c r="M522" s="42">
        <v>162.1</v>
      </c>
      <c r="N522" s="42">
        <v>9.0299999999999994</v>
      </c>
      <c r="O522" s="42" t="b">
        <v>0</v>
      </c>
      <c r="P522" s="42">
        <v>4.8150000000000004</v>
      </c>
      <c r="Q522" s="42">
        <v>1.86</v>
      </c>
      <c r="R522" s="42">
        <v>2</v>
      </c>
      <c r="S522" s="42">
        <v>2</v>
      </c>
      <c r="T522" s="42">
        <v>4</v>
      </c>
      <c r="U522" s="44">
        <v>357783.8125</v>
      </c>
      <c r="V522" s="44">
        <v>272196.125</v>
      </c>
      <c r="W522" s="44">
        <v>310464.1875</v>
      </c>
      <c r="X522" s="44">
        <v>269681.25</v>
      </c>
      <c r="Y522" s="44">
        <v>274994.1875</v>
      </c>
      <c r="Z522" s="44">
        <v>231038.453125</v>
      </c>
      <c r="AA522" s="44" t="s">
        <v>30</v>
      </c>
      <c r="AB522" s="44">
        <v>133146.4375</v>
      </c>
      <c r="AC522" s="44" t="s">
        <v>30</v>
      </c>
      <c r="AD522" s="44">
        <v>246227.375</v>
      </c>
      <c r="AE522" s="44">
        <v>182510.875</v>
      </c>
      <c r="AF522" s="44">
        <v>212093.15625</v>
      </c>
      <c r="AG522" s="44">
        <v>349624.65625</v>
      </c>
      <c r="AH522" s="44">
        <v>283069.375</v>
      </c>
      <c r="AI522" s="44">
        <v>250363.015625</v>
      </c>
      <c r="AJ522" s="44">
        <v>507348.5</v>
      </c>
      <c r="AK522" s="44">
        <v>316645.59375</v>
      </c>
      <c r="AL522" s="44">
        <v>380577.5625</v>
      </c>
      <c r="AM522" s="44">
        <v>369419.46875</v>
      </c>
      <c r="AN522" s="44">
        <v>376283.9375</v>
      </c>
      <c r="AO522" s="44">
        <v>344518.5</v>
      </c>
      <c r="AP522" s="44">
        <v>325627.0625</v>
      </c>
      <c r="AQ522" s="44">
        <v>310557.6875</v>
      </c>
      <c r="AR522" s="44">
        <v>298070.0625</v>
      </c>
      <c r="AS522" s="44">
        <v>494405.30713371799</v>
      </c>
      <c r="AT522" s="44">
        <v>404847.82341561001</v>
      </c>
      <c r="AU522" s="44">
        <v>489577.45742391801</v>
      </c>
      <c r="AV522" s="44">
        <v>276403.75808312302</v>
      </c>
      <c r="AW522" s="44">
        <v>298431.68963850499</v>
      </c>
      <c r="AX522" s="44">
        <v>265652.77769806999</v>
      </c>
      <c r="AY522" s="44" t="s">
        <v>30</v>
      </c>
      <c r="AZ522" s="44">
        <v>170096.47663819799</v>
      </c>
      <c r="BA522" s="44" t="s">
        <v>30</v>
      </c>
      <c r="BB522" s="44">
        <v>881094.08977147099</v>
      </c>
      <c r="BC522" s="44">
        <v>697304.90088491596</v>
      </c>
      <c r="BD522" s="44">
        <v>839338.68756530795</v>
      </c>
      <c r="BE522" s="44">
        <v>580511.97582731198</v>
      </c>
      <c r="BF522" s="44">
        <v>489236.560501442</v>
      </c>
      <c r="BG522" s="44">
        <v>461042.13411490998</v>
      </c>
      <c r="BH522" s="44">
        <v>1053075.49425439</v>
      </c>
      <c r="BI522" s="44">
        <v>706063.913183094</v>
      </c>
      <c r="BJ522" s="44">
        <v>901174.16968648299</v>
      </c>
      <c r="BK522" s="44">
        <v>369419.46875</v>
      </c>
      <c r="BL522" s="44">
        <v>427120.34495956998</v>
      </c>
      <c r="BM522" s="44">
        <v>377535.91111925797</v>
      </c>
      <c r="BN522" s="44">
        <v>378524.11888088897</v>
      </c>
      <c r="BO522" s="44">
        <v>381991.220991346</v>
      </c>
      <c r="BP522" s="44">
        <v>385836.369952804</v>
      </c>
      <c r="BQ522" s="44">
        <v>104.7</v>
      </c>
      <c r="BR522" s="44">
        <v>85.8</v>
      </c>
      <c r="BS522" s="44">
        <v>103.7</v>
      </c>
      <c r="BT522" s="44">
        <v>58.6</v>
      </c>
      <c r="BU522" s="44">
        <v>63.2</v>
      </c>
      <c r="BV522" s="44">
        <v>56.3</v>
      </c>
      <c r="BW522" s="44" t="s">
        <v>30</v>
      </c>
      <c r="BX522" s="44">
        <v>36</v>
      </c>
      <c r="BY522" s="44" t="s">
        <v>30</v>
      </c>
      <c r="BZ522" s="44">
        <v>186.7</v>
      </c>
      <c r="CA522" s="44">
        <v>147.69999999999999</v>
      </c>
      <c r="CB522" s="44">
        <v>177.8</v>
      </c>
      <c r="CC522" s="44">
        <v>123</v>
      </c>
      <c r="CD522" s="44">
        <v>103.6</v>
      </c>
      <c r="CE522" s="44">
        <v>97.7</v>
      </c>
      <c r="CF522" s="44">
        <v>223.1</v>
      </c>
      <c r="CG522" s="44">
        <v>149.6</v>
      </c>
      <c r="CH522" s="44">
        <v>190.9</v>
      </c>
      <c r="CI522" s="44">
        <v>78.3</v>
      </c>
      <c r="CJ522" s="44">
        <v>90.5</v>
      </c>
      <c r="CK522" s="44">
        <v>80</v>
      </c>
      <c r="CL522" s="44">
        <v>80.2</v>
      </c>
      <c r="CM522" s="44">
        <v>80.900000000000006</v>
      </c>
      <c r="CN522" s="44">
        <v>81.7</v>
      </c>
      <c r="CO522" s="45">
        <f t="shared" si="72"/>
        <v>103.7</v>
      </c>
      <c r="CP522" s="45">
        <f t="shared" si="73"/>
        <v>58.6</v>
      </c>
      <c r="CQ522" s="45">
        <f t="shared" si="74"/>
        <v>36</v>
      </c>
      <c r="CR522" s="45">
        <f t="shared" si="75"/>
        <v>177.8</v>
      </c>
      <c r="CS522" s="45">
        <f t="shared" si="76"/>
        <v>103.6</v>
      </c>
      <c r="CT522" s="45">
        <f t="shared" si="77"/>
        <v>190.9</v>
      </c>
      <c r="CU522" s="45">
        <f t="shared" si="78"/>
        <v>80</v>
      </c>
      <c r="CV522" s="45">
        <f t="shared" si="79"/>
        <v>80.900000000000006</v>
      </c>
    </row>
    <row r="523" spans="1:100" s="48" customFormat="1" x14ac:dyDescent="0.25">
      <c r="A523" s="41">
        <v>618</v>
      </c>
      <c r="B523" s="42" t="s">
        <v>2189</v>
      </c>
      <c r="C523" s="42" t="s">
        <v>2190</v>
      </c>
      <c r="D523" s="42" t="b">
        <v>0</v>
      </c>
      <c r="E523" s="46">
        <v>1.244</v>
      </c>
      <c r="F523" s="46">
        <f t="shared" si="80"/>
        <v>-1.244</v>
      </c>
      <c r="G523" s="46">
        <v>0.31</v>
      </c>
      <c r="H523" s="47">
        <v>0.58886063245200104</v>
      </c>
      <c r="I523" s="47">
        <v>0.976482911072171</v>
      </c>
      <c r="J523" s="42" t="s">
        <v>2191</v>
      </c>
      <c r="K523" s="42" t="s">
        <v>30</v>
      </c>
      <c r="L523" s="42">
        <v>34</v>
      </c>
      <c r="M523" s="42">
        <v>50.8</v>
      </c>
      <c r="N523" s="42">
        <v>8.2100000000000009</v>
      </c>
      <c r="O523" s="42" t="b">
        <v>0</v>
      </c>
      <c r="P523" s="42">
        <v>31.974</v>
      </c>
      <c r="Q523" s="42">
        <v>70.540000000000006</v>
      </c>
      <c r="R523" s="42">
        <v>7</v>
      </c>
      <c r="S523" s="42">
        <v>7</v>
      </c>
      <c r="T523" s="42">
        <v>35</v>
      </c>
      <c r="U523" s="44">
        <v>6516173.3125</v>
      </c>
      <c r="V523" s="44">
        <v>5993304.6875</v>
      </c>
      <c r="W523" s="44">
        <v>4250651.609375</v>
      </c>
      <c r="X523" s="44">
        <v>2311701.2109375</v>
      </c>
      <c r="Y523" s="44">
        <v>2128151.09375</v>
      </c>
      <c r="Z523" s="44">
        <v>2011071.9609375</v>
      </c>
      <c r="AA523" s="44">
        <v>1399773.9375</v>
      </c>
      <c r="AB523" s="44">
        <v>1160412.546875</v>
      </c>
      <c r="AC523" s="44">
        <v>1371411.203125</v>
      </c>
      <c r="AD523" s="44">
        <v>515865.5703125</v>
      </c>
      <c r="AE523" s="44">
        <v>445569.375</v>
      </c>
      <c r="AF523" s="44">
        <v>370410.0859375</v>
      </c>
      <c r="AG523" s="44">
        <v>301842.3359375</v>
      </c>
      <c r="AH523" s="44">
        <v>581209.3515625</v>
      </c>
      <c r="AI523" s="44">
        <v>875453.640625</v>
      </c>
      <c r="AJ523" s="44">
        <v>425646.578125</v>
      </c>
      <c r="AK523" s="44">
        <v>611758.375</v>
      </c>
      <c r="AL523" s="44">
        <v>530760.203125</v>
      </c>
      <c r="AM523" s="44">
        <v>3283786.71875</v>
      </c>
      <c r="AN523" s="44">
        <v>3451712.171875</v>
      </c>
      <c r="AO523" s="44">
        <v>3502821.1328125</v>
      </c>
      <c r="AP523" s="44">
        <v>3976462.4375</v>
      </c>
      <c r="AQ523" s="44">
        <v>3664254.28125</v>
      </c>
      <c r="AR523" s="44">
        <v>3117999.375</v>
      </c>
      <c r="AS523" s="44">
        <v>9004405.88799165</v>
      </c>
      <c r="AT523" s="44">
        <v>8914073.8421641607</v>
      </c>
      <c r="AU523" s="44">
        <v>6702941.2444316</v>
      </c>
      <c r="AV523" s="44">
        <v>2369326.3890924202</v>
      </c>
      <c r="AW523" s="44">
        <v>2309531.4576925202</v>
      </c>
      <c r="AX523" s="44">
        <v>2312372.0114448001</v>
      </c>
      <c r="AY523" s="44">
        <v>1627928.1434172699</v>
      </c>
      <c r="AZ523" s="44">
        <v>1482443.6115325701</v>
      </c>
      <c r="BA523" s="44">
        <v>1809853.1622518301</v>
      </c>
      <c r="BB523" s="44">
        <v>1845960.89333663</v>
      </c>
      <c r="BC523" s="44">
        <v>1702351.75778829</v>
      </c>
      <c r="BD523" s="44">
        <v>1465863.02400662</v>
      </c>
      <c r="BE523" s="44">
        <v>501174.86765039701</v>
      </c>
      <c r="BF523" s="44">
        <v>1004520.0548088599</v>
      </c>
      <c r="BG523" s="44">
        <v>1612143.1265909099</v>
      </c>
      <c r="BH523" s="44">
        <v>883491.28978734196</v>
      </c>
      <c r="BI523" s="44">
        <v>1364113.44639161</v>
      </c>
      <c r="BJ523" s="44">
        <v>1256793.4436592001</v>
      </c>
      <c r="BK523" s="44">
        <v>3283786.71875</v>
      </c>
      <c r="BL523" s="44">
        <v>3918042.5913141598</v>
      </c>
      <c r="BM523" s="44">
        <v>3838518.8832070199</v>
      </c>
      <c r="BN523" s="44">
        <v>4622425.8170115603</v>
      </c>
      <c r="BO523" s="44">
        <v>4507094.8917258903</v>
      </c>
      <c r="BP523" s="44">
        <v>4036089.87187404</v>
      </c>
      <c r="BQ523" s="44">
        <v>298.60000000000002</v>
      </c>
      <c r="BR523" s="44">
        <v>295.60000000000002</v>
      </c>
      <c r="BS523" s="44">
        <v>222.3</v>
      </c>
      <c r="BT523" s="44">
        <v>78.599999999999994</v>
      </c>
      <c r="BU523" s="44">
        <v>76.599999999999994</v>
      </c>
      <c r="BV523" s="44">
        <v>76.7</v>
      </c>
      <c r="BW523" s="44">
        <v>54</v>
      </c>
      <c r="BX523" s="44">
        <v>49.2</v>
      </c>
      <c r="BY523" s="44">
        <v>60</v>
      </c>
      <c r="BZ523" s="44">
        <v>61.2</v>
      </c>
      <c r="CA523" s="44">
        <v>56.5</v>
      </c>
      <c r="CB523" s="44">
        <v>48.6</v>
      </c>
      <c r="CC523" s="44">
        <v>16.600000000000001</v>
      </c>
      <c r="CD523" s="44">
        <v>33.299999999999997</v>
      </c>
      <c r="CE523" s="44">
        <v>53.5</v>
      </c>
      <c r="CF523" s="44">
        <v>29.3</v>
      </c>
      <c r="CG523" s="44">
        <v>45.2</v>
      </c>
      <c r="CH523" s="44">
        <v>41.7</v>
      </c>
      <c r="CI523" s="44">
        <v>108.9</v>
      </c>
      <c r="CJ523" s="44">
        <v>129.9</v>
      </c>
      <c r="CK523" s="44">
        <v>127.3</v>
      </c>
      <c r="CL523" s="44">
        <v>153.30000000000001</v>
      </c>
      <c r="CM523" s="44">
        <v>149.5</v>
      </c>
      <c r="CN523" s="44">
        <v>133.80000000000001</v>
      </c>
      <c r="CO523" s="45">
        <f t="shared" si="72"/>
        <v>295.60000000000002</v>
      </c>
      <c r="CP523" s="45">
        <f t="shared" si="73"/>
        <v>76.7</v>
      </c>
      <c r="CQ523" s="45">
        <f t="shared" si="74"/>
        <v>54</v>
      </c>
      <c r="CR523" s="45">
        <f t="shared" si="75"/>
        <v>56.5</v>
      </c>
      <c r="CS523" s="45">
        <f t="shared" si="76"/>
        <v>33.299999999999997</v>
      </c>
      <c r="CT523" s="45">
        <f t="shared" si="77"/>
        <v>41.7</v>
      </c>
      <c r="CU523" s="45">
        <f t="shared" si="78"/>
        <v>127.3</v>
      </c>
      <c r="CV523" s="45">
        <f t="shared" si="79"/>
        <v>149.5</v>
      </c>
    </row>
    <row r="524" spans="1:100" s="48" customFormat="1" x14ac:dyDescent="0.25">
      <c r="A524" s="41">
        <v>901</v>
      </c>
      <c r="B524" s="42" t="s">
        <v>3951</v>
      </c>
      <c r="C524" s="42" t="s">
        <v>3952</v>
      </c>
      <c r="D524" s="42" t="b">
        <v>0</v>
      </c>
      <c r="E524" s="46">
        <v>1.244</v>
      </c>
      <c r="F524" s="46">
        <f t="shared" si="80"/>
        <v>-1.244</v>
      </c>
      <c r="G524" s="46">
        <v>0.31</v>
      </c>
      <c r="H524" s="47">
        <v>0.58899423802774897</v>
      </c>
      <c r="I524" s="47">
        <v>0.976482911072171</v>
      </c>
      <c r="J524" s="42" t="s">
        <v>3953</v>
      </c>
      <c r="K524" s="42" t="s">
        <v>30</v>
      </c>
      <c r="L524" s="42">
        <v>4</v>
      </c>
      <c r="M524" s="42">
        <v>236.4</v>
      </c>
      <c r="N524" s="42">
        <v>6.87</v>
      </c>
      <c r="O524" s="42" t="b">
        <v>0</v>
      </c>
      <c r="P524" s="42">
        <v>18.206</v>
      </c>
      <c r="Q524" s="42">
        <v>34.590000000000003</v>
      </c>
      <c r="R524" s="42">
        <v>5</v>
      </c>
      <c r="S524" s="42">
        <v>5</v>
      </c>
      <c r="T524" s="42">
        <v>28</v>
      </c>
      <c r="U524" s="44">
        <v>638730.875</v>
      </c>
      <c r="V524" s="44">
        <v>995895.734375</v>
      </c>
      <c r="W524" s="44">
        <v>919298.078125</v>
      </c>
      <c r="X524" s="44">
        <v>2134700.6875</v>
      </c>
      <c r="Y524" s="44">
        <v>1138842.78125</v>
      </c>
      <c r="Z524" s="44">
        <v>1799745.765625</v>
      </c>
      <c r="AA524" s="44">
        <v>1319669.375</v>
      </c>
      <c r="AB524" s="44">
        <v>588687.796875</v>
      </c>
      <c r="AC524" s="44">
        <v>1209916.828125</v>
      </c>
      <c r="AD524" s="44">
        <v>1013658.578125</v>
      </c>
      <c r="AE524" s="44">
        <v>865561.625</v>
      </c>
      <c r="AF524" s="44">
        <v>845437.4375</v>
      </c>
      <c r="AG524" s="44">
        <v>1582333.15625</v>
      </c>
      <c r="AH524" s="44">
        <v>1674898.1875</v>
      </c>
      <c r="AI524" s="44">
        <v>1310407.125</v>
      </c>
      <c r="AJ524" s="44">
        <v>1598076.90625</v>
      </c>
      <c r="AK524" s="44">
        <v>1936079.84375</v>
      </c>
      <c r="AL524" s="44">
        <v>1852476.375</v>
      </c>
      <c r="AM524" s="44">
        <v>2446978.109375</v>
      </c>
      <c r="AN524" s="44">
        <v>1609650.296875</v>
      </c>
      <c r="AO524" s="44">
        <v>3141184.90625</v>
      </c>
      <c r="AP524" s="44">
        <v>2388092.0625</v>
      </c>
      <c r="AQ524" s="44">
        <v>1461319.03125</v>
      </c>
      <c r="AR524" s="44">
        <v>1217759.65625</v>
      </c>
      <c r="AS524" s="44">
        <v>882633.37634975801</v>
      </c>
      <c r="AT524" s="44">
        <v>1481234.24023986</v>
      </c>
      <c r="AU524" s="44">
        <v>1449660.32741903</v>
      </c>
      <c r="AV524" s="44">
        <v>2187913.6662546098</v>
      </c>
      <c r="AW524" s="44">
        <v>1235905.30596597</v>
      </c>
      <c r="AX524" s="44">
        <v>2069384.7942703599</v>
      </c>
      <c r="AY524" s="44">
        <v>1534767.04917459</v>
      </c>
      <c r="AZ524" s="44">
        <v>752057.07316307805</v>
      </c>
      <c r="BA524" s="44">
        <v>1596728.8238961201</v>
      </c>
      <c r="BB524" s="44">
        <v>3627251.36566188</v>
      </c>
      <c r="BC524" s="44">
        <v>3306983.0120008602</v>
      </c>
      <c r="BD524" s="44">
        <v>3345739.0222124499</v>
      </c>
      <c r="BE524" s="44">
        <v>2627284.2333377502</v>
      </c>
      <c r="BF524" s="44">
        <v>2894772.4508968899</v>
      </c>
      <c r="BG524" s="44">
        <v>2413107.6068132101</v>
      </c>
      <c r="BH524" s="44">
        <v>3317040.7085183901</v>
      </c>
      <c r="BI524" s="44">
        <v>4317117.1104067797</v>
      </c>
      <c r="BJ524" s="44">
        <v>4386501.0016307803</v>
      </c>
      <c r="BK524" s="44">
        <v>2446978.109375</v>
      </c>
      <c r="BL524" s="44">
        <v>1827115.9662921401</v>
      </c>
      <c r="BM524" s="44">
        <v>3442224.7443175102</v>
      </c>
      <c r="BN524" s="44">
        <v>2776029.84476837</v>
      </c>
      <c r="BO524" s="44">
        <v>1797447.1844464601</v>
      </c>
      <c r="BP524" s="44">
        <v>1576327.2611199401</v>
      </c>
      <c r="BQ524" s="44">
        <v>37</v>
      </c>
      <c r="BR524" s="44">
        <v>62</v>
      </c>
      <c r="BS524" s="44">
        <v>60.7</v>
      </c>
      <c r="BT524" s="44">
        <v>91.7</v>
      </c>
      <c r="BU524" s="44">
        <v>51.8</v>
      </c>
      <c r="BV524" s="44">
        <v>86.7</v>
      </c>
      <c r="BW524" s="44">
        <v>64.3</v>
      </c>
      <c r="BX524" s="44">
        <v>31.5</v>
      </c>
      <c r="BY524" s="44">
        <v>66.900000000000006</v>
      </c>
      <c r="BZ524" s="44">
        <v>151.9</v>
      </c>
      <c r="CA524" s="44">
        <v>138.5</v>
      </c>
      <c r="CB524" s="44">
        <v>140.19999999999999</v>
      </c>
      <c r="CC524" s="44">
        <v>110.1</v>
      </c>
      <c r="CD524" s="44">
        <v>121.3</v>
      </c>
      <c r="CE524" s="44">
        <v>101.1</v>
      </c>
      <c r="CF524" s="44">
        <v>139</v>
      </c>
      <c r="CG524" s="44">
        <v>180.8</v>
      </c>
      <c r="CH524" s="44">
        <v>183.8</v>
      </c>
      <c r="CI524" s="44">
        <v>102.5</v>
      </c>
      <c r="CJ524" s="44">
        <v>76.5</v>
      </c>
      <c r="CK524" s="44">
        <v>144.19999999999999</v>
      </c>
      <c r="CL524" s="44">
        <v>116.3</v>
      </c>
      <c r="CM524" s="44">
        <v>75.3</v>
      </c>
      <c r="CN524" s="44">
        <v>66</v>
      </c>
      <c r="CO524" s="45">
        <f t="shared" si="72"/>
        <v>60.7</v>
      </c>
      <c r="CP524" s="45">
        <f t="shared" si="73"/>
        <v>86.7</v>
      </c>
      <c r="CQ524" s="45">
        <f t="shared" si="74"/>
        <v>64.3</v>
      </c>
      <c r="CR524" s="45">
        <f t="shared" si="75"/>
        <v>140.19999999999999</v>
      </c>
      <c r="CS524" s="45">
        <f t="shared" si="76"/>
        <v>110.1</v>
      </c>
      <c r="CT524" s="45">
        <f t="shared" si="77"/>
        <v>180.8</v>
      </c>
      <c r="CU524" s="45">
        <f t="shared" si="78"/>
        <v>102.5</v>
      </c>
      <c r="CV524" s="45">
        <f t="shared" si="79"/>
        <v>75.3</v>
      </c>
    </row>
    <row r="525" spans="1:100" s="48" customFormat="1" x14ac:dyDescent="0.25">
      <c r="A525" s="41">
        <v>791</v>
      </c>
      <c r="B525" s="42" t="s">
        <v>3786</v>
      </c>
      <c r="C525" s="42" t="s">
        <v>3787</v>
      </c>
      <c r="D525" s="42" t="b">
        <v>0</v>
      </c>
      <c r="E525" s="46">
        <v>1.2430000000000001</v>
      </c>
      <c r="F525" s="46">
        <f t="shared" si="80"/>
        <v>-1.2430000000000001</v>
      </c>
      <c r="G525" s="46">
        <v>0.31</v>
      </c>
      <c r="H525" s="47">
        <v>0.589416821769704</v>
      </c>
      <c r="I525" s="47">
        <v>0.976482911072171</v>
      </c>
      <c r="J525" s="42" t="s">
        <v>3788</v>
      </c>
      <c r="K525" s="42" t="s">
        <v>30</v>
      </c>
      <c r="L525" s="42">
        <v>10</v>
      </c>
      <c r="M525" s="42">
        <v>95.5</v>
      </c>
      <c r="N525" s="42">
        <v>7.61</v>
      </c>
      <c r="O525" s="42" t="b">
        <v>0</v>
      </c>
      <c r="P525" s="42">
        <v>22.623000000000001</v>
      </c>
      <c r="Q525" s="42">
        <v>19.68</v>
      </c>
      <c r="R525" s="42">
        <v>5</v>
      </c>
      <c r="S525" s="42">
        <v>5</v>
      </c>
      <c r="T525" s="42">
        <v>18</v>
      </c>
      <c r="U525" s="44">
        <v>1046441.59375</v>
      </c>
      <c r="V525" s="44">
        <v>1475823.515625</v>
      </c>
      <c r="W525" s="44">
        <v>804993.171875</v>
      </c>
      <c r="X525" s="44">
        <v>1686434.1953125</v>
      </c>
      <c r="Y525" s="44">
        <v>1335185.40625</v>
      </c>
      <c r="Z525" s="44">
        <v>1046748.15625</v>
      </c>
      <c r="AA525" s="44">
        <v>1607639.5703125</v>
      </c>
      <c r="AB525" s="44">
        <v>1530853.6875</v>
      </c>
      <c r="AC525" s="44">
        <v>935520.125</v>
      </c>
      <c r="AD525" s="44">
        <v>468151.75</v>
      </c>
      <c r="AE525" s="44">
        <v>144844.90625</v>
      </c>
      <c r="AF525" s="44">
        <v>202802.9765625</v>
      </c>
      <c r="AG525" s="44">
        <v>1471523.328125</v>
      </c>
      <c r="AH525" s="44">
        <v>1310808.875</v>
      </c>
      <c r="AI525" s="44">
        <v>1402549.1875</v>
      </c>
      <c r="AJ525" s="44">
        <v>1091877.8515625</v>
      </c>
      <c r="AK525" s="44">
        <v>1296328.671875</v>
      </c>
      <c r="AL525" s="44">
        <v>693655.71875</v>
      </c>
      <c r="AM525" s="44">
        <v>2247929.140625</v>
      </c>
      <c r="AN525" s="44">
        <v>1770510.3203125</v>
      </c>
      <c r="AO525" s="44">
        <v>1814587.265625</v>
      </c>
      <c r="AP525" s="44">
        <v>1698126.484375</v>
      </c>
      <c r="AQ525" s="44">
        <v>2009209.21875</v>
      </c>
      <c r="AR525" s="44">
        <v>1605259.69921875</v>
      </c>
      <c r="AS525" s="44">
        <v>1446030.4225067899</v>
      </c>
      <c r="AT525" s="44">
        <v>2195049.3896500301</v>
      </c>
      <c r="AU525" s="44">
        <v>1269410.5349274101</v>
      </c>
      <c r="AV525" s="44">
        <v>1728472.9633382501</v>
      </c>
      <c r="AW525" s="44">
        <v>1448982.03263973</v>
      </c>
      <c r="AX525" s="44">
        <v>1203572.6152810601</v>
      </c>
      <c r="AY525" s="44">
        <v>1869674.54591786</v>
      </c>
      <c r="AZ525" s="44">
        <v>1955687.4624778701</v>
      </c>
      <c r="BA525" s="44">
        <v>1234607.13513447</v>
      </c>
      <c r="BB525" s="44">
        <v>1675222.9115108401</v>
      </c>
      <c r="BC525" s="44">
        <v>553397.50574502104</v>
      </c>
      <c r="BD525" s="44">
        <v>802573.676548352</v>
      </c>
      <c r="BE525" s="44">
        <v>2443297.1171089299</v>
      </c>
      <c r="BF525" s="44">
        <v>2265506.9114409299</v>
      </c>
      <c r="BG525" s="44">
        <v>2582786.7146906299</v>
      </c>
      <c r="BH525" s="44">
        <v>2266351.0549446801</v>
      </c>
      <c r="BI525" s="44">
        <v>2890584.6564792302</v>
      </c>
      <c r="BJ525" s="44">
        <v>1642515.68664879</v>
      </c>
      <c r="BK525" s="44">
        <v>2247929.140625</v>
      </c>
      <c r="BL525" s="44">
        <v>2009708.3702020999</v>
      </c>
      <c r="BM525" s="44">
        <v>1988490.7679359401</v>
      </c>
      <c r="BN525" s="44">
        <v>1973981.6043279499</v>
      </c>
      <c r="BO525" s="44">
        <v>2471361.4043039298</v>
      </c>
      <c r="BP525" s="44">
        <v>2077926.1425427201</v>
      </c>
      <c r="BQ525" s="44">
        <v>78.400000000000006</v>
      </c>
      <c r="BR525" s="44">
        <v>119.1</v>
      </c>
      <c r="BS525" s="44">
        <v>68.900000000000006</v>
      </c>
      <c r="BT525" s="44">
        <v>93.8</v>
      </c>
      <c r="BU525" s="44">
        <v>78.599999999999994</v>
      </c>
      <c r="BV525" s="44">
        <v>65.3</v>
      </c>
      <c r="BW525" s="44">
        <v>101.4</v>
      </c>
      <c r="BX525" s="44">
        <v>106.1</v>
      </c>
      <c r="BY525" s="44">
        <v>67</v>
      </c>
      <c r="BZ525" s="44">
        <v>90.9</v>
      </c>
      <c r="CA525" s="44">
        <v>30</v>
      </c>
      <c r="CB525" s="44">
        <v>43.5</v>
      </c>
      <c r="CC525" s="44">
        <v>132.5</v>
      </c>
      <c r="CD525" s="44">
        <v>122.9</v>
      </c>
      <c r="CE525" s="44">
        <v>140.1</v>
      </c>
      <c r="CF525" s="44">
        <v>122.9</v>
      </c>
      <c r="CG525" s="44">
        <v>156.80000000000001</v>
      </c>
      <c r="CH525" s="44">
        <v>89.1</v>
      </c>
      <c r="CI525" s="44">
        <v>121.9</v>
      </c>
      <c r="CJ525" s="44">
        <v>109</v>
      </c>
      <c r="CK525" s="44">
        <v>107.9</v>
      </c>
      <c r="CL525" s="44">
        <v>107.1</v>
      </c>
      <c r="CM525" s="44">
        <v>134.1</v>
      </c>
      <c r="CN525" s="44">
        <v>112.7</v>
      </c>
      <c r="CO525" s="45">
        <f t="shared" si="72"/>
        <v>78.400000000000006</v>
      </c>
      <c r="CP525" s="45">
        <f t="shared" si="73"/>
        <v>78.599999999999994</v>
      </c>
      <c r="CQ525" s="45">
        <f t="shared" si="74"/>
        <v>101.4</v>
      </c>
      <c r="CR525" s="45">
        <f t="shared" si="75"/>
        <v>43.5</v>
      </c>
      <c r="CS525" s="45">
        <f t="shared" si="76"/>
        <v>132.5</v>
      </c>
      <c r="CT525" s="45">
        <f t="shared" si="77"/>
        <v>122.9</v>
      </c>
      <c r="CU525" s="45">
        <f t="shared" si="78"/>
        <v>109</v>
      </c>
      <c r="CV525" s="45">
        <f t="shared" si="79"/>
        <v>112.7</v>
      </c>
    </row>
    <row r="526" spans="1:100" s="48" customFormat="1" x14ac:dyDescent="0.25">
      <c r="A526" s="41">
        <v>617</v>
      </c>
      <c r="B526" s="42" t="s">
        <v>3792</v>
      </c>
      <c r="C526" s="42" t="s">
        <v>3793</v>
      </c>
      <c r="D526" s="42" t="b">
        <v>0</v>
      </c>
      <c r="E526" s="46">
        <v>1.2410000000000001</v>
      </c>
      <c r="F526" s="46">
        <f t="shared" si="80"/>
        <v>-1.2410000000000001</v>
      </c>
      <c r="G526" s="46">
        <v>0.31</v>
      </c>
      <c r="H526" s="47">
        <v>0.59205015297322106</v>
      </c>
      <c r="I526" s="47">
        <v>0.97907778901828002</v>
      </c>
      <c r="J526" s="42" t="s">
        <v>3794</v>
      </c>
      <c r="K526" s="42" t="s">
        <v>30</v>
      </c>
      <c r="L526" s="42">
        <v>16</v>
      </c>
      <c r="M526" s="42">
        <v>90.8</v>
      </c>
      <c r="N526" s="42">
        <v>9.33</v>
      </c>
      <c r="O526" s="42" t="b">
        <v>0</v>
      </c>
      <c r="P526" s="42">
        <v>31.975000000000001</v>
      </c>
      <c r="Q526" s="42">
        <v>120.45</v>
      </c>
      <c r="R526" s="42">
        <v>8</v>
      </c>
      <c r="S526" s="42">
        <v>8</v>
      </c>
      <c r="T526" s="42">
        <v>56</v>
      </c>
      <c r="U526" s="44">
        <v>4451221.375</v>
      </c>
      <c r="V526" s="44">
        <v>5036833.9375</v>
      </c>
      <c r="W526" s="44">
        <v>4430743.875</v>
      </c>
      <c r="X526" s="44">
        <v>2831015.96875</v>
      </c>
      <c r="Y526" s="44">
        <v>3041131.59375</v>
      </c>
      <c r="Z526" s="44">
        <v>3650490.5</v>
      </c>
      <c r="AA526" s="44">
        <v>3795428.9375</v>
      </c>
      <c r="AB526" s="44">
        <v>4069382.03125</v>
      </c>
      <c r="AC526" s="44">
        <v>4276646.4609375</v>
      </c>
      <c r="AD526" s="44">
        <v>2342311.328125</v>
      </c>
      <c r="AE526" s="44">
        <v>2683232.6875</v>
      </c>
      <c r="AF526" s="44">
        <v>2280573.546875</v>
      </c>
      <c r="AG526" s="44">
        <v>3799864.734375</v>
      </c>
      <c r="AH526" s="44">
        <v>4025779.375</v>
      </c>
      <c r="AI526" s="44">
        <v>3776203.25</v>
      </c>
      <c r="AJ526" s="44">
        <v>4180145.46875</v>
      </c>
      <c r="AK526" s="44">
        <v>4167772.765625</v>
      </c>
      <c r="AL526" s="44">
        <v>3435788.625</v>
      </c>
      <c r="AM526" s="44">
        <v>6522618</v>
      </c>
      <c r="AN526" s="44">
        <v>5340416.5546875</v>
      </c>
      <c r="AO526" s="44">
        <v>5915437.171875</v>
      </c>
      <c r="AP526" s="44">
        <v>8293536.75</v>
      </c>
      <c r="AQ526" s="44">
        <v>6846688.4375</v>
      </c>
      <c r="AR526" s="44">
        <v>8114863.4375</v>
      </c>
      <c r="AS526" s="44">
        <v>6150941.9770830097</v>
      </c>
      <c r="AT526" s="44">
        <v>7491477.9058766896</v>
      </c>
      <c r="AU526" s="44">
        <v>6986932.4970664997</v>
      </c>
      <c r="AV526" s="44">
        <v>2901586.4208425102</v>
      </c>
      <c r="AW526" s="44">
        <v>3300324.4475334701</v>
      </c>
      <c r="AX526" s="44">
        <v>4197409.2544704704</v>
      </c>
      <c r="AY526" s="44">
        <v>4414059.5978888497</v>
      </c>
      <c r="AZ526" s="44">
        <v>5198693.6985108498</v>
      </c>
      <c r="BA526" s="44">
        <v>5643895.9398345798</v>
      </c>
      <c r="BB526" s="44">
        <v>8381670.2656059302</v>
      </c>
      <c r="BC526" s="44">
        <v>10251615.435016399</v>
      </c>
      <c r="BD526" s="44">
        <v>9025154.9912055302</v>
      </c>
      <c r="BE526" s="44">
        <v>6309243.1995163504</v>
      </c>
      <c r="BF526" s="44">
        <v>6957864.8511964502</v>
      </c>
      <c r="BG526" s="44">
        <v>6953857.7848069798</v>
      </c>
      <c r="BH526" s="44">
        <v>8676499.0052383002</v>
      </c>
      <c r="BI526" s="44">
        <v>9293399.3279516902</v>
      </c>
      <c r="BJ526" s="44">
        <v>8135645.0470004696</v>
      </c>
      <c r="BK526" s="44">
        <v>6522618</v>
      </c>
      <c r="BL526" s="44">
        <v>6061913.1824247101</v>
      </c>
      <c r="BM526" s="44">
        <v>6482351.3464517901</v>
      </c>
      <c r="BN526" s="44">
        <v>9640794.7994187903</v>
      </c>
      <c r="BO526" s="44">
        <v>8421542.8606576007</v>
      </c>
      <c r="BP526" s="44">
        <v>10504273.4755951</v>
      </c>
      <c r="BQ526" s="44">
        <v>87.9</v>
      </c>
      <c r="BR526" s="44">
        <v>107.1</v>
      </c>
      <c r="BS526" s="44">
        <v>99.9</v>
      </c>
      <c r="BT526" s="44">
        <v>41.5</v>
      </c>
      <c r="BU526" s="44">
        <v>47.2</v>
      </c>
      <c r="BV526" s="44">
        <v>60</v>
      </c>
      <c r="BW526" s="44">
        <v>63.1</v>
      </c>
      <c r="BX526" s="44">
        <v>74.3</v>
      </c>
      <c r="BY526" s="44">
        <v>80.7</v>
      </c>
      <c r="BZ526" s="44">
        <v>119.8</v>
      </c>
      <c r="CA526" s="44">
        <v>146.5</v>
      </c>
      <c r="CB526" s="44">
        <v>129</v>
      </c>
      <c r="CC526" s="44">
        <v>90.2</v>
      </c>
      <c r="CD526" s="44">
        <v>99.5</v>
      </c>
      <c r="CE526" s="44">
        <v>99.4</v>
      </c>
      <c r="CF526" s="44">
        <v>124</v>
      </c>
      <c r="CG526" s="44">
        <v>132.80000000000001</v>
      </c>
      <c r="CH526" s="44">
        <v>116.3</v>
      </c>
      <c r="CI526" s="44">
        <v>93.2</v>
      </c>
      <c r="CJ526" s="44">
        <v>86.6</v>
      </c>
      <c r="CK526" s="44">
        <v>92.7</v>
      </c>
      <c r="CL526" s="44">
        <v>137.80000000000001</v>
      </c>
      <c r="CM526" s="44">
        <v>120.4</v>
      </c>
      <c r="CN526" s="44">
        <v>150.1</v>
      </c>
      <c r="CO526" s="45">
        <f t="shared" si="72"/>
        <v>99.9</v>
      </c>
      <c r="CP526" s="45">
        <f t="shared" si="73"/>
        <v>47.2</v>
      </c>
      <c r="CQ526" s="45">
        <f t="shared" si="74"/>
        <v>74.3</v>
      </c>
      <c r="CR526" s="45">
        <f t="shared" si="75"/>
        <v>129</v>
      </c>
      <c r="CS526" s="45">
        <f t="shared" si="76"/>
        <v>99.4</v>
      </c>
      <c r="CT526" s="45">
        <f t="shared" si="77"/>
        <v>124</v>
      </c>
      <c r="CU526" s="45">
        <f t="shared" si="78"/>
        <v>92.7</v>
      </c>
      <c r="CV526" s="45">
        <f t="shared" si="79"/>
        <v>137.80000000000001</v>
      </c>
    </row>
    <row r="527" spans="1:100" s="48" customFormat="1" x14ac:dyDescent="0.25">
      <c r="A527" s="41">
        <v>1065</v>
      </c>
      <c r="B527" s="42" t="s">
        <v>3467</v>
      </c>
      <c r="C527" s="42" t="s">
        <v>3468</v>
      </c>
      <c r="D527" s="42" t="b">
        <v>0</v>
      </c>
      <c r="E527" s="46">
        <v>1.2410000000000001</v>
      </c>
      <c r="F527" s="46">
        <f t="shared" si="80"/>
        <v>-1.2410000000000001</v>
      </c>
      <c r="G527" s="46">
        <v>0.31</v>
      </c>
      <c r="H527" s="47">
        <v>0.59172007791096204</v>
      </c>
      <c r="I527" s="47">
        <v>0.97878394551174597</v>
      </c>
      <c r="J527" s="42" t="s">
        <v>3469</v>
      </c>
      <c r="K527" s="42" t="s">
        <v>30</v>
      </c>
      <c r="L527" s="42">
        <v>26</v>
      </c>
      <c r="M527" s="42">
        <v>18.3</v>
      </c>
      <c r="N527" s="42">
        <v>4.68</v>
      </c>
      <c r="O527" s="42" t="b">
        <v>0</v>
      </c>
      <c r="P527" s="42">
        <v>13.295</v>
      </c>
      <c r="Q527" s="42">
        <v>140.57</v>
      </c>
      <c r="R527" s="42">
        <v>2</v>
      </c>
      <c r="S527" s="42">
        <v>2</v>
      </c>
      <c r="T527" s="42">
        <v>44</v>
      </c>
      <c r="U527" s="44">
        <v>2679065</v>
      </c>
      <c r="V527" s="44">
        <v>3989447.28125</v>
      </c>
      <c r="W527" s="44">
        <v>4109337.875</v>
      </c>
      <c r="X527" s="44">
        <v>4238187.3125</v>
      </c>
      <c r="Y527" s="44">
        <v>4995548.75</v>
      </c>
      <c r="Z527" s="44">
        <v>4751500.5</v>
      </c>
      <c r="AA527" s="44">
        <v>3649959.75</v>
      </c>
      <c r="AB527" s="44">
        <v>4399752.625</v>
      </c>
      <c r="AC527" s="44">
        <v>4149268.6875</v>
      </c>
      <c r="AD527" s="44">
        <v>1612160.203125</v>
      </c>
      <c r="AE527" s="44">
        <v>1632530.5625</v>
      </c>
      <c r="AF527" s="44">
        <v>1569415.703125</v>
      </c>
      <c r="AG527" s="44">
        <v>4759109.625</v>
      </c>
      <c r="AH527" s="44">
        <v>4838971.8125</v>
      </c>
      <c r="AI527" s="44">
        <v>5183403.125</v>
      </c>
      <c r="AJ527" s="44">
        <v>4168929.4375</v>
      </c>
      <c r="AK527" s="44">
        <v>4042210.46875</v>
      </c>
      <c r="AL527" s="44">
        <v>3973418.6875</v>
      </c>
      <c r="AM527" s="44">
        <v>4670987.5</v>
      </c>
      <c r="AN527" s="44">
        <v>4624384.0625</v>
      </c>
      <c r="AO527" s="44">
        <v>4170087.3125</v>
      </c>
      <c r="AP527" s="44">
        <v>4844446.9375</v>
      </c>
      <c r="AQ527" s="44">
        <v>5232889.25</v>
      </c>
      <c r="AR527" s="44">
        <v>4260095.8125</v>
      </c>
      <c r="AS527" s="44">
        <v>3702079.04293097</v>
      </c>
      <c r="AT527" s="44">
        <v>5933659.2262119297</v>
      </c>
      <c r="AU527" s="44">
        <v>6480100.6671286495</v>
      </c>
      <c r="AV527" s="44">
        <v>4343835.1781416498</v>
      </c>
      <c r="AW527" s="44">
        <v>5421314.7837316403</v>
      </c>
      <c r="AX527" s="44">
        <v>5463373.2566407397</v>
      </c>
      <c r="AY527" s="44">
        <v>4244879.8625136903</v>
      </c>
      <c r="AZ527" s="44">
        <v>5620746.8531943504</v>
      </c>
      <c r="BA527" s="44">
        <v>5475795.3252769997</v>
      </c>
      <c r="BB527" s="44">
        <v>5768915.1205799598</v>
      </c>
      <c r="BC527" s="44">
        <v>6237280.7213578904</v>
      </c>
      <c r="BD527" s="44">
        <v>6210814.8126789099</v>
      </c>
      <c r="BE527" s="44">
        <v>7901960.2370721698</v>
      </c>
      <c r="BF527" s="44">
        <v>8363327.6327081705</v>
      </c>
      <c r="BG527" s="44">
        <v>9545208.7152814399</v>
      </c>
      <c r="BH527" s="44">
        <v>8653218.50346848</v>
      </c>
      <c r="BI527" s="44">
        <v>9013417.5172784794</v>
      </c>
      <c r="BJ527" s="44">
        <v>9408705.7129768804</v>
      </c>
      <c r="BK527" s="44">
        <v>4670987.5</v>
      </c>
      <c r="BL527" s="44">
        <v>5249143.8489864804</v>
      </c>
      <c r="BM527" s="44">
        <v>4569733.4481937597</v>
      </c>
      <c r="BN527" s="44">
        <v>5631411.5737306299</v>
      </c>
      <c r="BO527" s="44">
        <v>6436542.4987909598</v>
      </c>
      <c r="BP527" s="44">
        <v>5514474.9867194099</v>
      </c>
      <c r="BQ527" s="44">
        <v>59.3</v>
      </c>
      <c r="BR527" s="44">
        <v>95</v>
      </c>
      <c r="BS527" s="44">
        <v>103.8</v>
      </c>
      <c r="BT527" s="44">
        <v>69.599999999999994</v>
      </c>
      <c r="BU527" s="44">
        <v>86.8</v>
      </c>
      <c r="BV527" s="44">
        <v>87.5</v>
      </c>
      <c r="BW527" s="44">
        <v>68</v>
      </c>
      <c r="BX527" s="44">
        <v>90</v>
      </c>
      <c r="BY527" s="44">
        <v>87.7</v>
      </c>
      <c r="BZ527" s="44">
        <v>92.4</v>
      </c>
      <c r="CA527" s="44">
        <v>99.9</v>
      </c>
      <c r="CB527" s="44">
        <v>99.5</v>
      </c>
      <c r="CC527" s="44">
        <v>126.5</v>
      </c>
      <c r="CD527" s="44">
        <v>133.9</v>
      </c>
      <c r="CE527" s="44">
        <v>152.9</v>
      </c>
      <c r="CF527" s="44">
        <v>138.6</v>
      </c>
      <c r="CG527" s="44">
        <v>144.30000000000001</v>
      </c>
      <c r="CH527" s="44">
        <v>150.69999999999999</v>
      </c>
      <c r="CI527" s="44">
        <v>74.8</v>
      </c>
      <c r="CJ527" s="44">
        <v>84.1</v>
      </c>
      <c r="CK527" s="44">
        <v>73.2</v>
      </c>
      <c r="CL527" s="44">
        <v>90.2</v>
      </c>
      <c r="CM527" s="44">
        <v>103.1</v>
      </c>
      <c r="CN527" s="44">
        <v>88.3</v>
      </c>
      <c r="CO527" s="45">
        <f t="shared" si="72"/>
        <v>95</v>
      </c>
      <c r="CP527" s="45">
        <f t="shared" si="73"/>
        <v>86.8</v>
      </c>
      <c r="CQ527" s="45">
        <f t="shared" si="74"/>
        <v>87.7</v>
      </c>
      <c r="CR527" s="45">
        <f t="shared" si="75"/>
        <v>99.5</v>
      </c>
      <c r="CS527" s="45">
        <f t="shared" si="76"/>
        <v>133.9</v>
      </c>
      <c r="CT527" s="45">
        <f t="shared" si="77"/>
        <v>144.30000000000001</v>
      </c>
      <c r="CU527" s="45">
        <f t="shared" si="78"/>
        <v>74.8</v>
      </c>
      <c r="CV527" s="45">
        <f t="shared" si="79"/>
        <v>90.2</v>
      </c>
    </row>
    <row r="528" spans="1:100" s="48" customFormat="1" x14ac:dyDescent="0.25">
      <c r="A528" s="41">
        <v>811</v>
      </c>
      <c r="B528" s="42" t="s">
        <v>2943</v>
      </c>
      <c r="C528" s="42" t="s">
        <v>2944</v>
      </c>
      <c r="D528" s="42" t="b">
        <v>0</v>
      </c>
      <c r="E528" s="46">
        <v>1.2390000000000001</v>
      </c>
      <c r="F528" s="46">
        <f t="shared" si="80"/>
        <v>-1.2390000000000001</v>
      </c>
      <c r="G528" s="46">
        <v>0.31</v>
      </c>
      <c r="H528" s="47">
        <v>0.59394876536861596</v>
      </c>
      <c r="I528" s="47">
        <v>0.97956010097830104</v>
      </c>
      <c r="J528" s="42" t="s">
        <v>2945</v>
      </c>
      <c r="K528" s="42" t="s">
        <v>30</v>
      </c>
      <c r="L528" s="42">
        <v>30</v>
      </c>
      <c r="M528" s="42">
        <v>20.399999999999999</v>
      </c>
      <c r="N528" s="42">
        <v>6.07</v>
      </c>
      <c r="O528" s="42" t="b">
        <v>0</v>
      </c>
      <c r="P528" s="42">
        <v>21.661000000000001</v>
      </c>
      <c r="Q528" s="42">
        <v>65.12</v>
      </c>
      <c r="R528" s="42">
        <v>4</v>
      </c>
      <c r="S528" s="42">
        <v>4</v>
      </c>
      <c r="T528" s="42">
        <v>35</v>
      </c>
      <c r="U528" s="44">
        <v>2555057.96875</v>
      </c>
      <c r="V528" s="44">
        <v>2396767.21875</v>
      </c>
      <c r="W528" s="44">
        <v>2283968.875</v>
      </c>
      <c r="X528" s="44">
        <v>5513055.15625</v>
      </c>
      <c r="Y528" s="44">
        <v>5016667.9453125</v>
      </c>
      <c r="Z528" s="44">
        <v>4522239.46875</v>
      </c>
      <c r="AA528" s="44">
        <v>4791870.515625</v>
      </c>
      <c r="AB528" s="44">
        <v>4151568.0625</v>
      </c>
      <c r="AC528" s="44">
        <v>4126308.0625</v>
      </c>
      <c r="AD528" s="44">
        <v>687993</v>
      </c>
      <c r="AE528" s="44">
        <v>665556.640625</v>
      </c>
      <c r="AF528" s="44">
        <v>556216.890625</v>
      </c>
      <c r="AG528" s="44">
        <v>2374180.265625</v>
      </c>
      <c r="AH528" s="44">
        <v>1891930.703125</v>
      </c>
      <c r="AI528" s="44">
        <v>1641025.125</v>
      </c>
      <c r="AJ528" s="44">
        <v>1296152.921875</v>
      </c>
      <c r="AK528" s="44">
        <v>1452830.5625</v>
      </c>
      <c r="AL528" s="44">
        <v>1594904.734375</v>
      </c>
      <c r="AM528" s="44">
        <v>5099519.546875</v>
      </c>
      <c r="AN528" s="44">
        <v>4772157.0625</v>
      </c>
      <c r="AO528" s="44">
        <v>4565215.625</v>
      </c>
      <c r="AP528" s="44">
        <v>5535068.28125</v>
      </c>
      <c r="AQ528" s="44">
        <v>5289768.3125</v>
      </c>
      <c r="AR528" s="44">
        <v>5113595.25</v>
      </c>
      <c r="AS528" s="44">
        <v>3530719.3216973701</v>
      </c>
      <c r="AT528" s="44">
        <v>3564804.5751746902</v>
      </c>
      <c r="AU528" s="44">
        <v>3601638.19106468</v>
      </c>
      <c r="AV528" s="44">
        <v>5650482.4258528901</v>
      </c>
      <c r="AW528" s="44">
        <v>5444233.9486718597</v>
      </c>
      <c r="AX528" s="44">
        <v>5199764.1952671502</v>
      </c>
      <c r="AY528" s="44">
        <v>5572914.78503282</v>
      </c>
      <c r="AZ528" s="44">
        <v>5303687.5279139197</v>
      </c>
      <c r="BA528" s="44">
        <v>5445494.1583703598</v>
      </c>
      <c r="BB528" s="44">
        <v>2461897.5290791402</v>
      </c>
      <c r="BC528" s="44">
        <v>2542839.7476277198</v>
      </c>
      <c r="BD528" s="44">
        <v>2201175.9513284299</v>
      </c>
      <c r="BE528" s="44">
        <v>3942056.2947444599</v>
      </c>
      <c r="BF528" s="44">
        <v>3269875.6970935101</v>
      </c>
      <c r="BG528" s="44">
        <v>3021938.8589703399</v>
      </c>
      <c r="BH528" s="44">
        <v>2690353.63036016</v>
      </c>
      <c r="BI528" s="44">
        <v>3239556.3127925098</v>
      </c>
      <c r="BJ528" s="44">
        <v>3776594.0280029802</v>
      </c>
      <c r="BK528" s="44">
        <v>5099519.546875</v>
      </c>
      <c r="BL528" s="44">
        <v>5416881.1570285195</v>
      </c>
      <c r="BM528" s="44">
        <v>5002729.4338047002</v>
      </c>
      <c r="BN528" s="44">
        <v>6434222.1067872997</v>
      </c>
      <c r="BO528" s="44">
        <v>6506504.7100249603</v>
      </c>
      <c r="BP528" s="44">
        <v>6619286.1239390597</v>
      </c>
      <c r="BQ528" s="44">
        <v>80.3</v>
      </c>
      <c r="BR528" s="44">
        <v>81.099999999999994</v>
      </c>
      <c r="BS528" s="44">
        <v>81.900000000000006</v>
      </c>
      <c r="BT528" s="44">
        <v>128.5</v>
      </c>
      <c r="BU528" s="44">
        <v>123.8</v>
      </c>
      <c r="BV528" s="44">
        <v>118.2</v>
      </c>
      <c r="BW528" s="44">
        <v>126.7</v>
      </c>
      <c r="BX528" s="44">
        <v>120.6</v>
      </c>
      <c r="BY528" s="44">
        <v>123.8</v>
      </c>
      <c r="BZ528" s="44">
        <v>56</v>
      </c>
      <c r="CA528" s="44">
        <v>57.8</v>
      </c>
      <c r="CB528" s="44">
        <v>50.1</v>
      </c>
      <c r="CC528" s="44">
        <v>89.6</v>
      </c>
      <c r="CD528" s="44">
        <v>74.400000000000006</v>
      </c>
      <c r="CE528" s="44">
        <v>68.7</v>
      </c>
      <c r="CF528" s="44">
        <v>61.2</v>
      </c>
      <c r="CG528" s="44">
        <v>73.7</v>
      </c>
      <c r="CH528" s="44">
        <v>85.9</v>
      </c>
      <c r="CI528" s="44">
        <v>116</v>
      </c>
      <c r="CJ528" s="44">
        <v>123.2</v>
      </c>
      <c r="CK528" s="44">
        <v>113.8</v>
      </c>
      <c r="CL528" s="44">
        <v>146.30000000000001</v>
      </c>
      <c r="CM528" s="44">
        <v>148</v>
      </c>
      <c r="CN528" s="44">
        <v>150.5</v>
      </c>
      <c r="CO528" s="45">
        <f t="shared" si="72"/>
        <v>81.099999999999994</v>
      </c>
      <c r="CP528" s="45">
        <f t="shared" si="73"/>
        <v>123.8</v>
      </c>
      <c r="CQ528" s="45">
        <f t="shared" si="74"/>
        <v>123.8</v>
      </c>
      <c r="CR528" s="45">
        <f t="shared" si="75"/>
        <v>56</v>
      </c>
      <c r="CS528" s="45">
        <f t="shared" si="76"/>
        <v>74.400000000000006</v>
      </c>
      <c r="CT528" s="45">
        <f t="shared" si="77"/>
        <v>73.7</v>
      </c>
      <c r="CU528" s="45">
        <f t="shared" si="78"/>
        <v>116</v>
      </c>
      <c r="CV528" s="45">
        <f t="shared" si="79"/>
        <v>148</v>
      </c>
    </row>
    <row r="529" spans="1:100" s="48" customFormat="1" x14ac:dyDescent="0.25">
      <c r="A529" s="41">
        <v>862</v>
      </c>
      <c r="B529" s="42" t="s">
        <v>3825</v>
      </c>
      <c r="C529" s="42" t="s">
        <v>3826</v>
      </c>
      <c r="D529" s="42" t="b">
        <v>0</v>
      </c>
      <c r="E529" s="46">
        <v>1.2390000000000001</v>
      </c>
      <c r="F529" s="46">
        <f t="shared" si="80"/>
        <v>-1.2390000000000001</v>
      </c>
      <c r="G529" s="46">
        <v>0.31</v>
      </c>
      <c r="H529" s="47">
        <v>0.59401279554675301</v>
      </c>
      <c r="I529" s="47">
        <v>0.97956010097830104</v>
      </c>
      <c r="J529" s="42" t="s">
        <v>3827</v>
      </c>
      <c r="K529" s="42" t="s">
        <v>30</v>
      </c>
      <c r="L529" s="42">
        <v>12</v>
      </c>
      <c r="M529" s="42">
        <v>63.3</v>
      </c>
      <c r="N529" s="42">
        <v>8.25</v>
      </c>
      <c r="O529" s="42" t="b">
        <v>0</v>
      </c>
      <c r="P529" s="42">
        <v>19.829999999999998</v>
      </c>
      <c r="Q529" s="42">
        <v>45.45</v>
      </c>
      <c r="R529" s="42">
        <v>5</v>
      </c>
      <c r="S529" s="42">
        <v>5</v>
      </c>
      <c r="T529" s="42">
        <v>23</v>
      </c>
      <c r="U529" s="44">
        <v>2542895.5</v>
      </c>
      <c r="V529" s="44">
        <v>2317102.25</v>
      </c>
      <c r="W529" s="44">
        <v>2283230.5</v>
      </c>
      <c r="X529" s="44">
        <v>3272156.625</v>
      </c>
      <c r="Y529" s="44">
        <v>3115173.09375</v>
      </c>
      <c r="Z529" s="44">
        <v>3005235.34375</v>
      </c>
      <c r="AA529" s="44">
        <v>2688232.4375</v>
      </c>
      <c r="AB529" s="44">
        <v>3386991</v>
      </c>
      <c r="AC529" s="44">
        <v>3293627.46875</v>
      </c>
      <c r="AD529" s="44">
        <v>778888.90625</v>
      </c>
      <c r="AE529" s="44">
        <v>746836.46875</v>
      </c>
      <c r="AF529" s="44">
        <v>422884.6875</v>
      </c>
      <c r="AG529" s="44">
        <v>2518605.90625</v>
      </c>
      <c r="AH529" s="44">
        <v>2972961.4375</v>
      </c>
      <c r="AI529" s="44">
        <v>2979183.9375</v>
      </c>
      <c r="AJ529" s="44">
        <v>1956211.3125</v>
      </c>
      <c r="AK529" s="44">
        <v>2106795.34375</v>
      </c>
      <c r="AL529" s="44">
        <v>1868638.03125</v>
      </c>
      <c r="AM529" s="44">
        <v>5429176.96875</v>
      </c>
      <c r="AN529" s="44">
        <v>4808629.6875</v>
      </c>
      <c r="AO529" s="44">
        <v>3663352.125</v>
      </c>
      <c r="AP529" s="44">
        <v>5216762.625</v>
      </c>
      <c r="AQ529" s="44">
        <v>4692317.53125</v>
      </c>
      <c r="AR529" s="44">
        <v>4450302.40625</v>
      </c>
      <c r="AS529" s="44">
        <v>3513912.5549075799</v>
      </c>
      <c r="AT529" s="44">
        <v>3446315.7862512302</v>
      </c>
      <c r="AU529" s="44">
        <v>3600473.83211547</v>
      </c>
      <c r="AV529" s="44">
        <v>3353723.6577870701</v>
      </c>
      <c r="AW529" s="44">
        <v>3380676.43660367</v>
      </c>
      <c r="AX529" s="44">
        <v>3455481.5698652002</v>
      </c>
      <c r="AY529" s="44">
        <v>3126397.1444342202</v>
      </c>
      <c r="AZ529" s="44">
        <v>4326929.4043656802</v>
      </c>
      <c r="BA529" s="44">
        <v>4346604.48741672</v>
      </c>
      <c r="BB529" s="44">
        <v>2787157.2439313098</v>
      </c>
      <c r="BC529" s="44">
        <v>2853379.17435857</v>
      </c>
      <c r="BD529" s="44">
        <v>1673526.3168007799</v>
      </c>
      <c r="BE529" s="44">
        <v>4181858.6442086101</v>
      </c>
      <c r="BF529" s="44">
        <v>5138250.7492586402</v>
      </c>
      <c r="BG529" s="44">
        <v>5486151.0476577999</v>
      </c>
      <c r="BH529" s="44">
        <v>4060400.6807489502</v>
      </c>
      <c r="BI529" s="44">
        <v>4697782.6126280902</v>
      </c>
      <c r="BJ529" s="44">
        <v>4424770.3810870396</v>
      </c>
      <c r="BK529" s="44">
        <v>5429176.96875</v>
      </c>
      <c r="BL529" s="44">
        <v>5458281.2770418301</v>
      </c>
      <c r="BM529" s="44">
        <v>4014434.5870034401</v>
      </c>
      <c r="BN529" s="44">
        <v>6064208.7327704104</v>
      </c>
      <c r="BO529" s="44">
        <v>5771630.1195773399</v>
      </c>
      <c r="BP529" s="44">
        <v>5760687.64242208</v>
      </c>
      <c r="BQ529" s="44">
        <v>84</v>
      </c>
      <c r="BR529" s="44">
        <v>82.4</v>
      </c>
      <c r="BS529" s="44">
        <v>86.1</v>
      </c>
      <c r="BT529" s="44">
        <v>80.2</v>
      </c>
      <c r="BU529" s="44">
        <v>80.900000000000006</v>
      </c>
      <c r="BV529" s="44">
        <v>82.6</v>
      </c>
      <c r="BW529" s="44">
        <v>74.8</v>
      </c>
      <c r="BX529" s="44">
        <v>103.5</v>
      </c>
      <c r="BY529" s="44">
        <v>104</v>
      </c>
      <c r="BZ529" s="44">
        <v>66.7</v>
      </c>
      <c r="CA529" s="44">
        <v>68.2</v>
      </c>
      <c r="CB529" s="44">
        <v>40</v>
      </c>
      <c r="CC529" s="44">
        <v>100</v>
      </c>
      <c r="CD529" s="44">
        <v>122.9</v>
      </c>
      <c r="CE529" s="44">
        <v>131.19999999999999</v>
      </c>
      <c r="CF529" s="44">
        <v>97.1</v>
      </c>
      <c r="CG529" s="44">
        <v>112.4</v>
      </c>
      <c r="CH529" s="44">
        <v>105.8</v>
      </c>
      <c r="CI529" s="44">
        <v>129.80000000000001</v>
      </c>
      <c r="CJ529" s="44">
        <v>130.5</v>
      </c>
      <c r="CK529" s="44">
        <v>96</v>
      </c>
      <c r="CL529" s="44">
        <v>145</v>
      </c>
      <c r="CM529" s="44">
        <v>138</v>
      </c>
      <c r="CN529" s="44">
        <v>137.80000000000001</v>
      </c>
      <c r="CO529" s="45">
        <f t="shared" si="72"/>
        <v>84</v>
      </c>
      <c r="CP529" s="45">
        <f t="shared" si="73"/>
        <v>80.900000000000006</v>
      </c>
      <c r="CQ529" s="45">
        <f t="shared" si="74"/>
        <v>103.5</v>
      </c>
      <c r="CR529" s="45">
        <f t="shared" si="75"/>
        <v>66.7</v>
      </c>
      <c r="CS529" s="45">
        <f t="shared" si="76"/>
        <v>122.9</v>
      </c>
      <c r="CT529" s="45">
        <f t="shared" si="77"/>
        <v>105.8</v>
      </c>
      <c r="CU529" s="45">
        <f t="shared" si="78"/>
        <v>129.80000000000001</v>
      </c>
      <c r="CV529" s="45">
        <f t="shared" si="79"/>
        <v>138</v>
      </c>
    </row>
    <row r="530" spans="1:100" s="48" customFormat="1" x14ac:dyDescent="0.25">
      <c r="A530" s="41">
        <v>554</v>
      </c>
      <c r="B530" s="42" t="s">
        <v>1854</v>
      </c>
      <c r="C530" s="42" t="s">
        <v>1855</v>
      </c>
      <c r="D530" s="42" t="b">
        <v>0</v>
      </c>
      <c r="E530" s="46">
        <v>1.238</v>
      </c>
      <c r="F530" s="46">
        <f t="shared" si="80"/>
        <v>-1.238</v>
      </c>
      <c r="G530" s="46">
        <v>0.31</v>
      </c>
      <c r="H530" s="47">
        <v>0.595383154669894</v>
      </c>
      <c r="I530" s="47">
        <v>0.98025658978939501</v>
      </c>
      <c r="J530" s="42" t="s">
        <v>1856</v>
      </c>
      <c r="K530" s="42" t="s">
        <v>30</v>
      </c>
      <c r="L530" s="42">
        <v>11</v>
      </c>
      <c r="M530" s="42">
        <v>136.9</v>
      </c>
      <c r="N530" s="42">
        <v>5.26</v>
      </c>
      <c r="O530" s="42" t="b">
        <v>0</v>
      </c>
      <c r="P530" s="42">
        <v>36.692999999999998</v>
      </c>
      <c r="Q530" s="42">
        <v>45.62</v>
      </c>
      <c r="R530" s="42">
        <v>8</v>
      </c>
      <c r="S530" s="42">
        <v>8</v>
      </c>
      <c r="T530" s="42">
        <v>24</v>
      </c>
      <c r="U530" s="44">
        <v>2501023.484375</v>
      </c>
      <c r="V530" s="44">
        <v>1848592.78125</v>
      </c>
      <c r="W530" s="44">
        <v>1607489.84375</v>
      </c>
      <c r="X530" s="44">
        <v>4085795.703125</v>
      </c>
      <c r="Y530" s="44">
        <v>4001733.578125</v>
      </c>
      <c r="Z530" s="44">
        <v>3396204.3125</v>
      </c>
      <c r="AA530" s="44">
        <v>4411190.765625</v>
      </c>
      <c r="AB530" s="44">
        <v>4356419.6171875</v>
      </c>
      <c r="AC530" s="44">
        <v>4369654.1953125</v>
      </c>
      <c r="AD530" s="44" t="s">
        <v>30</v>
      </c>
      <c r="AE530" s="44">
        <v>111201.875</v>
      </c>
      <c r="AF530" s="44" t="s">
        <v>30</v>
      </c>
      <c r="AG530" s="44">
        <v>1526579.6875</v>
      </c>
      <c r="AH530" s="44">
        <v>1651805.78125</v>
      </c>
      <c r="AI530" s="44">
        <v>1592968.296875</v>
      </c>
      <c r="AJ530" s="44">
        <v>1121774.46875</v>
      </c>
      <c r="AK530" s="44">
        <v>1296897.328125</v>
      </c>
      <c r="AL530" s="44">
        <v>1125122.28125</v>
      </c>
      <c r="AM530" s="44">
        <v>3812529.4453125</v>
      </c>
      <c r="AN530" s="44">
        <v>4393124.9296875</v>
      </c>
      <c r="AO530" s="44">
        <v>3768804.7578125</v>
      </c>
      <c r="AP530" s="44">
        <v>2499694.2578125</v>
      </c>
      <c r="AQ530" s="44">
        <v>2045288.375</v>
      </c>
      <c r="AR530" s="44">
        <v>2168936.0625</v>
      </c>
      <c r="AS530" s="44">
        <v>3456051.5057988102</v>
      </c>
      <c r="AT530" s="44">
        <v>2749483.5346053201</v>
      </c>
      <c r="AU530" s="44">
        <v>2534884.28689668</v>
      </c>
      <c r="AV530" s="44">
        <v>4187644.8106927201</v>
      </c>
      <c r="AW530" s="44">
        <v>4342797.6571431505</v>
      </c>
      <c r="AX530" s="44">
        <v>3905025.7523913598</v>
      </c>
      <c r="AY530" s="44">
        <v>5130186.6686907802</v>
      </c>
      <c r="AZ530" s="44">
        <v>5565388.3164626304</v>
      </c>
      <c r="BA530" s="44">
        <v>5766638.3687930899</v>
      </c>
      <c r="BB530" s="44" t="s">
        <v>30</v>
      </c>
      <c r="BC530" s="44">
        <v>424860.23052101303</v>
      </c>
      <c r="BD530" s="44" t="s">
        <v>30</v>
      </c>
      <c r="BE530" s="44">
        <v>2534711.93980892</v>
      </c>
      <c r="BF530" s="44">
        <v>2854861.2121503698</v>
      </c>
      <c r="BG530" s="44">
        <v>2933442.4708667202</v>
      </c>
      <c r="BH530" s="44">
        <v>2328405.8258196502</v>
      </c>
      <c r="BI530" s="44">
        <v>2891852.6597771002</v>
      </c>
      <c r="BJ530" s="44">
        <v>2664190.52910202</v>
      </c>
      <c r="BK530" s="44">
        <v>3812529.4453125</v>
      </c>
      <c r="BL530" s="44">
        <v>4986641.3323013904</v>
      </c>
      <c r="BM530" s="44">
        <v>4129993.4200089001</v>
      </c>
      <c r="BN530" s="44">
        <v>2905761.45344214</v>
      </c>
      <c r="BO530" s="44">
        <v>2515739.3781973501</v>
      </c>
      <c r="BP530" s="44">
        <v>2807576.2121019</v>
      </c>
      <c r="BQ530" s="44">
        <v>110</v>
      </c>
      <c r="BR530" s="44">
        <v>87.5</v>
      </c>
      <c r="BS530" s="44">
        <v>80.7</v>
      </c>
      <c r="BT530" s="44">
        <v>133.19999999999999</v>
      </c>
      <c r="BU530" s="44">
        <v>138.19999999999999</v>
      </c>
      <c r="BV530" s="44">
        <v>124.3</v>
      </c>
      <c r="BW530" s="44">
        <v>163.19999999999999</v>
      </c>
      <c r="BX530" s="44">
        <v>177.1</v>
      </c>
      <c r="BY530" s="44">
        <v>183.5</v>
      </c>
      <c r="BZ530" s="44" t="s">
        <v>30</v>
      </c>
      <c r="CA530" s="44">
        <v>13.5</v>
      </c>
      <c r="CB530" s="44" t="s">
        <v>30</v>
      </c>
      <c r="CC530" s="44">
        <v>80.599999999999994</v>
      </c>
      <c r="CD530" s="44">
        <v>90.8</v>
      </c>
      <c r="CE530" s="44">
        <v>93.3</v>
      </c>
      <c r="CF530" s="44">
        <v>74.099999999999994</v>
      </c>
      <c r="CG530" s="44">
        <v>92</v>
      </c>
      <c r="CH530" s="44">
        <v>84.8</v>
      </c>
      <c r="CI530" s="44">
        <v>121.3</v>
      </c>
      <c r="CJ530" s="44">
        <v>158.69999999999999</v>
      </c>
      <c r="CK530" s="44">
        <v>131.4</v>
      </c>
      <c r="CL530" s="44">
        <v>92.5</v>
      </c>
      <c r="CM530" s="44">
        <v>80</v>
      </c>
      <c r="CN530" s="44">
        <v>89.3</v>
      </c>
      <c r="CO530" s="45">
        <f t="shared" si="72"/>
        <v>87.5</v>
      </c>
      <c r="CP530" s="45">
        <f t="shared" si="73"/>
        <v>133.19999999999999</v>
      </c>
      <c r="CQ530" s="45">
        <f t="shared" si="74"/>
        <v>177.1</v>
      </c>
      <c r="CR530" s="45">
        <f t="shared" si="75"/>
        <v>13.5</v>
      </c>
      <c r="CS530" s="45">
        <f t="shared" si="76"/>
        <v>90.8</v>
      </c>
      <c r="CT530" s="45">
        <f t="shared" si="77"/>
        <v>84.8</v>
      </c>
      <c r="CU530" s="45">
        <f t="shared" si="78"/>
        <v>131.4</v>
      </c>
      <c r="CV530" s="45">
        <f t="shared" si="79"/>
        <v>89.3</v>
      </c>
    </row>
    <row r="531" spans="1:100" s="48" customFormat="1" x14ac:dyDescent="0.25">
      <c r="A531" s="41">
        <v>253</v>
      </c>
      <c r="B531" s="42" t="s">
        <v>2880</v>
      </c>
      <c r="C531" s="42" t="s">
        <v>2881</v>
      </c>
      <c r="D531" s="42" t="b">
        <v>0</v>
      </c>
      <c r="E531" s="46">
        <v>1.2350000000000001</v>
      </c>
      <c r="F531" s="46">
        <f t="shared" si="80"/>
        <v>-1.2350000000000001</v>
      </c>
      <c r="G531" s="46">
        <v>0.31</v>
      </c>
      <c r="H531" s="47">
        <v>0.59852228921347195</v>
      </c>
      <c r="I531" s="47">
        <v>0.98244535231743602</v>
      </c>
      <c r="J531" s="42" t="s">
        <v>2882</v>
      </c>
      <c r="K531" s="42" t="s">
        <v>30</v>
      </c>
      <c r="L531" s="42">
        <v>47</v>
      </c>
      <c r="M531" s="42">
        <v>60.4</v>
      </c>
      <c r="N531" s="42">
        <v>9.1300000000000008</v>
      </c>
      <c r="O531" s="42" t="b">
        <v>0</v>
      </c>
      <c r="P531" s="42">
        <v>86.201999999999998</v>
      </c>
      <c r="Q531" s="42">
        <v>330.54</v>
      </c>
      <c r="R531" s="42">
        <v>17</v>
      </c>
      <c r="S531" s="42">
        <v>17</v>
      </c>
      <c r="T531" s="42">
        <v>162</v>
      </c>
      <c r="U531" s="44">
        <v>8669172.78125</v>
      </c>
      <c r="V531" s="44">
        <v>8518574.890625</v>
      </c>
      <c r="W531" s="44">
        <v>7997158.4921875</v>
      </c>
      <c r="X531" s="44">
        <v>20926398.359375</v>
      </c>
      <c r="Y531" s="44">
        <v>18736472.828125</v>
      </c>
      <c r="Z531" s="44">
        <v>17086921.722656298</v>
      </c>
      <c r="AA531" s="44">
        <v>20903823.78125</v>
      </c>
      <c r="AB531" s="44">
        <v>17925513.65625</v>
      </c>
      <c r="AC531" s="44">
        <v>19563241.140625</v>
      </c>
      <c r="AD531" s="44">
        <v>4860777.234375</v>
      </c>
      <c r="AE531" s="44">
        <v>4265736.4921875</v>
      </c>
      <c r="AF531" s="44">
        <v>2810444.99609375</v>
      </c>
      <c r="AG531" s="44">
        <v>11946683.5703125</v>
      </c>
      <c r="AH531" s="44">
        <v>11651959.90625</v>
      </c>
      <c r="AI531" s="44">
        <v>10731658.4609375</v>
      </c>
      <c r="AJ531" s="44">
        <v>9577963.03125</v>
      </c>
      <c r="AK531" s="44">
        <v>10087793.421875</v>
      </c>
      <c r="AL531" s="44">
        <v>8364673.08984375</v>
      </c>
      <c r="AM531" s="44">
        <v>18795077.8359375</v>
      </c>
      <c r="AN531" s="44">
        <v>17531543.4609375</v>
      </c>
      <c r="AO531" s="44">
        <v>17221918.8203125</v>
      </c>
      <c r="AP531" s="44">
        <v>15998876.34375</v>
      </c>
      <c r="AQ531" s="44">
        <v>16499085.828125</v>
      </c>
      <c r="AR531" s="44">
        <v>14592975</v>
      </c>
      <c r="AS531" s="44">
        <v>11979538.7095921</v>
      </c>
      <c r="AT531" s="44">
        <v>12670005.8756251</v>
      </c>
      <c r="AU531" s="44">
        <v>12610886.1467999</v>
      </c>
      <c r="AV531" s="44">
        <v>21448043.383348901</v>
      </c>
      <c r="AW531" s="44">
        <v>20333365.205994699</v>
      </c>
      <c r="AX531" s="44">
        <v>19646894.949895099</v>
      </c>
      <c r="AY531" s="44">
        <v>24311013.462152001</v>
      </c>
      <c r="AZ531" s="44">
        <v>22900099.8607869</v>
      </c>
      <c r="BA531" s="44">
        <v>25817634.9745249</v>
      </c>
      <c r="BB531" s="44">
        <v>17393687.817625999</v>
      </c>
      <c r="BC531" s="44">
        <v>16297762.86967</v>
      </c>
      <c r="BD531" s="44">
        <v>11122071.339799801</v>
      </c>
      <c r="BE531" s="44">
        <v>19836109.267496198</v>
      </c>
      <c r="BF531" s="44">
        <v>20138401.717368599</v>
      </c>
      <c r="BG531" s="44">
        <v>19762290.796312399</v>
      </c>
      <c r="BH531" s="44">
        <v>19880453.284249101</v>
      </c>
      <c r="BI531" s="44">
        <v>22494002.883410498</v>
      </c>
      <c r="BJ531" s="44">
        <v>19806809.620939799</v>
      </c>
      <c r="BK531" s="44">
        <v>18795077.8359375</v>
      </c>
      <c r="BL531" s="44">
        <v>19900075.832254499</v>
      </c>
      <c r="BM531" s="44">
        <v>18872405.4384556</v>
      </c>
      <c r="BN531" s="44">
        <v>18597841.729147598</v>
      </c>
      <c r="BO531" s="44">
        <v>20294155.303196199</v>
      </c>
      <c r="BP531" s="44">
        <v>18889855.806340899</v>
      </c>
      <c r="BQ531" s="44">
        <v>63.4</v>
      </c>
      <c r="BR531" s="44">
        <v>67</v>
      </c>
      <c r="BS531" s="44">
        <v>66.7</v>
      </c>
      <c r="BT531" s="44">
        <v>113.4</v>
      </c>
      <c r="BU531" s="44">
        <v>107.5</v>
      </c>
      <c r="BV531" s="44">
        <v>103.9</v>
      </c>
      <c r="BW531" s="44">
        <v>128.6</v>
      </c>
      <c r="BX531" s="44">
        <v>121.1</v>
      </c>
      <c r="BY531" s="44">
        <v>136.5</v>
      </c>
      <c r="BZ531" s="44">
        <v>92</v>
      </c>
      <c r="CA531" s="44">
        <v>86.2</v>
      </c>
      <c r="CB531" s="44">
        <v>58.8</v>
      </c>
      <c r="CC531" s="44">
        <v>104.9</v>
      </c>
      <c r="CD531" s="44">
        <v>106.5</v>
      </c>
      <c r="CE531" s="44">
        <v>104.5</v>
      </c>
      <c r="CF531" s="44">
        <v>105.1</v>
      </c>
      <c r="CG531" s="44">
        <v>119</v>
      </c>
      <c r="CH531" s="44">
        <v>104.8</v>
      </c>
      <c r="CI531" s="44">
        <v>99.4</v>
      </c>
      <c r="CJ531" s="44">
        <v>105.2</v>
      </c>
      <c r="CK531" s="44">
        <v>99.8</v>
      </c>
      <c r="CL531" s="44">
        <v>98.4</v>
      </c>
      <c r="CM531" s="44">
        <v>107.3</v>
      </c>
      <c r="CN531" s="44">
        <v>99.9</v>
      </c>
      <c r="CO531" s="45">
        <f t="shared" si="72"/>
        <v>66.7</v>
      </c>
      <c r="CP531" s="45">
        <f t="shared" si="73"/>
        <v>107.5</v>
      </c>
      <c r="CQ531" s="45">
        <f t="shared" si="74"/>
        <v>128.6</v>
      </c>
      <c r="CR531" s="45">
        <f t="shared" si="75"/>
        <v>86.2</v>
      </c>
      <c r="CS531" s="45">
        <f t="shared" si="76"/>
        <v>104.9</v>
      </c>
      <c r="CT531" s="45">
        <f t="shared" si="77"/>
        <v>105.1</v>
      </c>
      <c r="CU531" s="45">
        <f t="shared" si="78"/>
        <v>99.8</v>
      </c>
      <c r="CV531" s="45">
        <f t="shared" si="79"/>
        <v>99.9</v>
      </c>
    </row>
    <row r="532" spans="1:100" s="48" customFormat="1" x14ac:dyDescent="0.25">
      <c r="A532" s="41">
        <v>466</v>
      </c>
      <c r="B532" s="42" t="s">
        <v>3318</v>
      </c>
      <c r="C532" s="42" t="s">
        <v>3319</v>
      </c>
      <c r="D532" s="42" t="b">
        <v>0</v>
      </c>
      <c r="E532" s="46">
        <v>1.2310000000000001</v>
      </c>
      <c r="F532" s="46">
        <f t="shared" si="80"/>
        <v>-1.2310000000000001</v>
      </c>
      <c r="G532" s="46">
        <v>0.3</v>
      </c>
      <c r="H532" s="47">
        <v>0.60406872456996497</v>
      </c>
      <c r="I532" s="47">
        <v>0.98687412450863898</v>
      </c>
      <c r="J532" s="42" t="s">
        <v>3320</v>
      </c>
      <c r="K532" s="42" t="s">
        <v>30</v>
      </c>
      <c r="L532" s="42">
        <v>47</v>
      </c>
      <c r="M532" s="42">
        <v>19.399999999999999</v>
      </c>
      <c r="N532" s="42">
        <v>10.14</v>
      </c>
      <c r="O532" s="42" t="b">
        <v>0</v>
      </c>
      <c r="P532" s="42">
        <v>45.738</v>
      </c>
      <c r="Q532" s="42">
        <v>383.32</v>
      </c>
      <c r="R532" s="42">
        <v>9</v>
      </c>
      <c r="S532" s="42">
        <v>9</v>
      </c>
      <c r="T532" s="42">
        <v>140</v>
      </c>
      <c r="U532" s="44">
        <v>46068228.25</v>
      </c>
      <c r="V532" s="44">
        <v>40310811.9375</v>
      </c>
      <c r="W532" s="44">
        <v>38841882.015625</v>
      </c>
      <c r="X532" s="44">
        <v>62088247.4375</v>
      </c>
      <c r="Y532" s="44">
        <v>54788460.25</v>
      </c>
      <c r="Z532" s="44">
        <v>55370492.5625</v>
      </c>
      <c r="AA532" s="44">
        <v>59613043.734375</v>
      </c>
      <c r="AB532" s="44">
        <v>50999810.125</v>
      </c>
      <c r="AC532" s="44">
        <v>49832813.375</v>
      </c>
      <c r="AD532" s="44">
        <v>17911853.21875</v>
      </c>
      <c r="AE532" s="44">
        <v>15730481.5859375</v>
      </c>
      <c r="AF532" s="44">
        <v>15257968.5</v>
      </c>
      <c r="AG532" s="44">
        <v>52111243.4375</v>
      </c>
      <c r="AH532" s="44">
        <v>49612024.21875</v>
      </c>
      <c r="AI532" s="44">
        <v>50332404.78125</v>
      </c>
      <c r="AJ532" s="44">
        <v>47257243.546875</v>
      </c>
      <c r="AK532" s="44">
        <v>42142573.40625</v>
      </c>
      <c r="AL532" s="44">
        <v>38099899.25</v>
      </c>
      <c r="AM532" s="44">
        <v>59474146.125</v>
      </c>
      <c r="AN532" s="44">
        <v>56184031.25</v>
      </c>
      <c r="AO532" s="44">
        <v>55479291.625</v>
      </c>
      <c r="AP532" s="44">
        <v>61353971.625</v>
      </c>
      <c r="AQ532" s="44">
        <v>60601744.5625</v>
      </c>
      <c r="AR532" s="44">
        <v>58226106.375</v>
      </c>
      <c r="AS532" s="44">
        <v>63659606.0003343</v>
      </c>
      <c r="AT532" s="44">
        <v>59955829.543910101</v>
      </c>
      <c r="AU532" s="44">
        <v>61250574.476547301</v>
      </c>
      <c r="AV532" s="44">
        <v>63635958.8385171</v>
      </c>
      <c r="AW532" s="44">
        <v>59458030.417823203</v>
      </c>
      <c r="AX532" s="44">
        <v>63666134.1555131</v>
      </c>
      <c r="AY532" s="44">
        <v>69329588.878671005</v>
      </c>
      <c r="AZ532" s="44">
        <v>65152986.248540103</v>
      </c>
      <c r="BA532" s="44">
        <v>65764429.1260968</v>
      </c>
      <c r="BB532" s="44">
        <v>64095342.802134499</v>
      </c>
      <c r="BC532" s="44">
        <v>60100209.936279997</v>
      </c>
      <c r="BD532" s="44">
        <v>60381973.101514503</v>
      </c>
      <c r="BE532" s="44">
        <v>86524792.659617096</v>
      </c>
      <c r="BF532" s="44">
        <v>85745821.455590203</v>
      </c>
      <c r="BG532" s="44">
        <v>92686850.162567794</v>
      </c>
      <c r="BH532" s="44">
        <v>98089272.177261502</v>
      </c>
      <c r="BI532" s="44">
        <v>93970517.443281695</v>
      </c>
      <c r="BJ532" s="44">
        <v>90217207.883235097</v>
      </c>
      <c r="BK532" s="44">
        <v>59474146.125</v>
      </c>
      <c r="BL532" s="44">
        <v>63774560.689875998</v>
      </c>
      <c r="BM532" s="44">
        <v>60796226.942516498</v>
      </c>
      <c r="BN532" s="44">
        <v>71320724.607145205</v>
      </c>
      <c r="BO532" s="44">
        <v>74541173.287282005</v>
      </c>
      <c r="BP532" s="44">
        <v>75370700.8741135</v>
      </c>
      <c r="BQ532" s="44">
        <v>89.4</v>
      </c>
      <c r="BR532" s="44">
        <v>84.2</v>
      </c>
      <c r="BS532" s="44">
        <v>86</v>
      </c>
      <c r="BT532" s="44">
        <v>89.4</v>
      </c>
      <c r="BU532" s="44">
        <v>83.5</v>
      </c>
      <c r="BV532" s="44">
        <v>89.4</v>
      </c>
      <c r="BW532" s="44">
        <v>97.4</v>
      </c>
      <c r="BX532" s="44">
        <v>91.5</v>
      </c>
      <c r="BY532" s="44">
        <v>92.4</v>
      </c>
      <c r="BZ532" s="44">
        <v>90</v>
      </c>
      <c r="CA532" s="44">
        <v>84.4</v>
      </c>
      <c r="CB532" s="44">
        <v>84.8</v>
      </c>
      <c r="CC532" s="44">
        <v>121.5</v>
      </c>
      <c r="CD532" s="44">
        <v>120.4</v>
      </c>
      <c r="CE532" s="44">
        <v>130.19999999999999</v>
      </c>
      <c r="CF532" s="44">
        <v>137.80000000000001</v>
      </c>
      <c r="CG532" s="44">
        <v>132</v>
      </c>
      <c r="CH532" s="44">
        <v>126.7</v>
      </c>
      <c r="CI532" s="44">
        <v>83.5</v>
      </c>
      <c r="CJ532" s="44">
        <v>89.6</v>
      </c>
      <c r="CK532" s="44">
        <v>85.4</v>
      </c>
      <c r="CL532" s="44">
        <v>100.2</v>
      </c>
      <c r="CM532" s="44">
        <v>104.7</v>
      </c>
      <c r="CN532" s="44">
        <v>105.8</v>
      </c>
      <c r="CO532" s="45">
        <f t="shared" si="72"/>
        <v>86</v>
      </c>
      <c r="CP532" s="45">
        <f t="shared" si="73"/>
        <v>89.4</v>
      </c>
      <c r="CQ532" s="45">
        <f t="shared" si="74"/>
        <v>92.4</v>
      </c>
      <c r="CR532" s="45">
        <f t="shared" si="75"/>
        <v>84.8</v>
      </c>
      <c r="CS532" s="45">
        <f t="shared" si="76"/>
        <v>121.5</v>
      </c>
      <c r="CT532" s="45">
        <f t="shared" si="77"/>
        <v>132</v>
      </c>
      <c r="CU532" s="45">
        <f t="shared" si="78"/>
        <v>85.4</v>
      </c>
      <c r="CV532" s="45">
        <f t="shared" si="79"/>
        <v>104.7</v>
      </c>
    </row>
    <row r="533" spans="1:100" s="48" customFormat="1" x14ac:dyDescent="0.25">
      <c r="A533" s="41">
        <v>713</v>
      </c>
      <c r="B533" s="42" t="s">
        <v>3743</v>
      </c>
      <c r="C533" s="42" t="s">
        <v>3744</v>
      </c>
      <c r="D533" s="42" t="b">
        <v>0</v>
      </c>
      <c r="E533" s="46">
        <v>1.2310000000000001</v>
      </c>
      <c r="F533" s="46">
        <f t="shared" si="80"/>
        <v>-1.2310000000000001</v>
      </c>
      <c r="G533" s="46">
        <v>0.3</v>
      </c>
      <c r="H533" s="47">
        <v>0.60346190632074104</v>
      </c>
      <c r="I533" s="47">
        <v>0.98677083103312602</v>
      </c>
      <c r="J533" s="42" t="s">
        <v>3745</v>
      </c>
      <c r="K533" s="42" t="s">
        <v>30</v>
      </c>
      <c r="L533" s="42">
        <v>14</v>
      </c>
      <c r="M533" s="42">
        <v>92.1</v>
      </c>
      <c r="N533" s="42">
        <v>8.02</v>
      </c>
      <c r="O533" s="42" t="b">
        <v>0</v>
      </c>
      <c r="P533" s="42">
        <v>25.966000000000001</v>
      </c>
      <c r="Q533" s="42">
        <v>15.43</v>
      </c>
      <c r="R533" s="42">
        <v>7</v>
      </c>
      <c r="S533" s="42">
        <v>7</v>
      </c>
      <c r="T533" s="42">
        <v>20</v>
      </c>
      <c r="U533" s="44">
        <v>1921375.046875</v>
      </c>
      <c r="V533" s="44">
        <v>1531059.640625</v>
      </c>
      <c r="W533" s="44">
        <v>1408462.859375</v>
      </c>
      <c r="X533" s="44">
        <v>3392695.25</v>
      </c>
      <c r="Y533" s="44">
        <v>2673564.25</v>
      </c>
      <c r="Z533" s="44">
        <v>2044556.3125</v>
      </c>
      <c r="AA533" s="44">
        <v>3787006.6875</v>
      </c>
      <c r="AB533" s="44">
        <v>2695781.5</v>
      </c>
      <c r="AC533" s="44">
        <v>3364549.484375</v>
      </c>
      <c r="AD533" s="44">
        <v>859570.2109375</v>
      </c>
      <c r="AE533" s="44">
        <v>746653.59375</v>
      </c>
      <c r="AF533" s="44">
        <v>957887.71875</v>
      </c>
      <c r="AG533" s="44">
        <v>2360781.453125</v>
      </c>
      <c r="AH533" s="44">
        <v>1610003.640625</v>
      </c>
      <c r="AI533" s="44">
        <v>1542570.6484375</v>
      </c>
      <c r="AJ533" s="44">
        <v>1656200.4453125</v>
      </c>
      <c r="AK533" s="44">
        <v>1313031.59375</v>
      </c>
      <c r="AL533" s="44">
        <v>1515172.90625</v>
      </c>
      <c r="AM533" s="44">
        <v>5437856.28125</v>
      </c>
      <c r="AN533" s="44">
        <v>4547930.8125</v>
      </c>
      <c r="AO533" s="44">
        <v>4572284.046875</v>
      </c>
      <c r="AP533" s="44">
        <v>4156786.78125</v>
      </c>
      <c r="AQ533" s="44">
        <v>4474623.53125</v>
      </c>
      <c r="AR533" s="44">
        <v>3874315.46875</v>
      </c>
      <c r="AS533" s="44">
        <v>2655061.4840052198</v>
      </c>
      <c r="AT533" s="44">
        <v>2277204.21452185</v>
      </c>
      <c r="AU533" s="44">
        <v>2221034.4810505202</v>
      </c>
      <c r="AV533" s="44">
        <v>3477267.0222003199</v>
      </c>
      <c r="AW533" s="44">
        <v>2901429.6765258098</v>
      </c>
      <c r="AX533" s="44">
        <v>2350873.0093595702</v>
      </c>
      <c r="AY533" s="44">
        <v>4404264.5749650896</v>
      </c>
      <c r="AZ533" s="44">
        <v>3443899.3903718698</v>
      </c>
      <c r="BA533" s="44">
        <v>4440200.3643934401</v>
      </c>
      <c r="BB533" s="44">
        <v>3075865.2753401101</v>
      </c>
      <c r="BC533" s="44">
        <v>2852680.4782740199</v>
      </c>
      <c r="BD533" s="44">
        <v>3790750.4179100599</v>
      </c>
      <c r="BE533" s="44">
        <v>3919809.0905525698</v>
      </c>
      <c r="BF533" s="44">
        <v>2782613.42659966</v>
      </c>
      <c r="BG533" s="44">
        <v>2840635.4748653602</v>
      </c>
      <c r="BH533" s="44">
        <v>3437684.55515646</v>
      </c>
      <c r="BI533" s="44">
        <v>2927829.23089755</v>
      </c>
      <c r="BJ533" s="44">
        <v>3587796.0769726099</v>
      </c>
      <c r="BK533" s="44">
        <v>5437856.28125</v>
      </c>
      <c r="BL533" s="44">
        <v>5162361.6739878999</v>
      </c>
      <c r="BM533" s="44">
        <v>5010475.2677519498</v>
      </c>
      <c r="BN533" s="44">
        <v>4832043.2634446099</v>
      </c>
      <c r="BO533" s="44">
        <v>5503862.8086731797</v>
      </c>
      <c r="BP533" s="44">
        <v>5015102.1675130296</v>
      </c>
      <c r="BQ533" s="44">
        <v>72.099999999999994</v>
      </c>
      <c r="BR533" s="44">
        <v>61.9</v>
      </c>
      <c r="BS533" s="44">
        <v>60.3</v>
      </c>
      <c r="BT533" s="44">
        <v>94.5</v>
      </c>
      <c r="BU533" s="44">
        <v>78.8</v>
      </c>
      <c r="BV533" s="44">
        <v>63.9</v>
      </c>
      <c r="BW533" s="44">
        <v>119.6</v>
      </c>
      <c r="BX533" s="44">
        <v>93.6</v>
      </c>
      <c r="BY533" s="44">
        <v>120.6</v>
      </c>
      <c r="BZ533" s="44">
        <v>83.6</v>
      </c>
      <c r="CA533" s="44">
        <v>77.5</v>
      </c>
      <c r="CB533" s="44">
        <v>103</v>
      </c>
      <c r="CC533" s="44">
        <v>106.5</v>
      </c>
      <c r="CD533" s="44">
        <v>75.599999999999994</v>
      </c>
      <c r="CE533" s="44">
        <v>77.2</v>
      </c>
      <c r="CF533" s="44">
        <v>93.4</v>
      </c>
      <c r="CG533" s="44">
        <v>79.5</v>
      </c>
      <c r="CH533" s="44">
        <v>97.5</v>
      </c>
      <c r="CI533" s="44">
        <v>147.69999999999999</v>
      </c>
      <c r="CJ533" s="44">
        <v>140.19999999999999</v>
      </c>
      <c r="CK533" s="44">
        <v>136.1</v>
      </c>
      <c r="CL533" s="44">
        <v>131.30000000000001</v>
      </c>
      <c r="CM533" s="44">
        <v>149.5</v>
      </c>
      <c r="CN533" s="44">
        <v>136.19999999999999</v>
      </c>
      <c r="CO533" s="45">
        <f t="shared" si="72"/>
        <v>61.9</v>
      </c>
      <c r="CP533" s="45">
        <f t="shared" si="73"/>
        <v>78.8</v>
      </c>
      <c r="CQ533" s="45">
        <f t="shared" si="74"/>
        <v>119.6</v>
      </c>
      <c r="CR533" s="45">
        <f t="shared" si="75"/>
        <v>83.6</v>
      </c>
      <c r="CS533" s="45">
        <f t="shared" si="76"/>
        <v>77.2</v>
      </c>
      <c r="CT533" s="45">
        <f t="shared" si="77"/>
        <v>93.4</v>
      </c>
      <c r="CU533" s="45">
        <f t="shared" si="78"/>
        <v>140.19999999999999</v>
      </c>
      <c r="CV533" s="45">
        <f t="shared" si="79"/>
        <v>136.19999999999999</v>
      </c>
    </row>
    <row r="534" spans="1:100" s="48" customFormat="1" x14ac:dyDescent="0.25">
      <c r="A534" s="41">
        <v>301</v>
      </c>
      <c r="B534" s="42" t="s">
        <v>3255</v>
      </c>
      <c r="C534" s="42" t="s">
        <v>3256</v>
      </c>
      <c r="D534" s="42" t="b">
        <v>0</v>
      </c>
      <c r="E534" s="46">
        <v>1.2270000000000001</v>
      </c>
      <c r="F534" s="46">
        <f t="shared" si="80"/>
        <v>-1.2270000000000001</v>
      </c>
      <c r="G534" s="46">
        <v>0.3</v>
      </c>
      <c r="H534" s="47">
        <v>0.60817242032619601</v>
      </c>
      <c r="I534" s="47">
        <v>0.98687412450863898</v>
      </c>
      <c r="J534" s="42" t="s">
        <v>3257</v>
      </c>
      <c r="K534" s="42" t="s">
        <v>30</v>
      </c>
      <c r="L534" s="42">
        <v>38</v>
      </c>
      <c r="M534" s="42">
        <v>46.8</v>
      </c>
      <c r="N534" s="42">
        <v>6.73</v>
      </c>
      <c r="O534" s="42" t="b">
        <v>0</v>
      </c>
      <c r="P534" s="42">
        <v>75.430000000000007</v>
      </c>
      <c r="Q534" s="42">
        <v>245.21</v>
      </c>
      <c r="R534" s="42">
        <v>16</v>
      </c>
      <c r="S534" s="42">
        <v>13</v>
      </c>
      <c r="T534" s="42">
        <v>137</v>
      </c>
      <c r="U534" s="44">
        <v>15364005.40625</v>
      </c>
      <c r="V534" s="44">
        <v>10958765.953125</v>
      </c>
      <c r="W534" s="44">
        <v>10419349.109375</v>
      </c>
      <c r="X534" s="44">
        <v>16699228.1875</v>
      </c>
      <c r="Y534" s="44">
        <v>14826577.6835938</v>
      </c>
      <c r="Z534" s="44">
        <v>12402136.9609375</v>
      </c>
      <c r="AA534" s="44">
        <v>13691198.015625</v>
      </c>
      <c r="AB534" s="44">
        <v>12307758.9453125</v>
      </c>
      <c r="AC534" s="44">
        <v>11011614.8632813</v>
      </c>
      <c r="AD534" s="44">
        <v>9018608.10546875</v>
      </c>
      <c r="AE534" s="44">
        <v>8341547.265625</v>
      </c>
      <c r="AF534" s="44">
        <v>6787053.2421875</v>
      </c>
      <c r="AG534" s="44">
        <v>11713575.2578125</v>
      </c>
      <c r="AH534" s="44">
        <v>10401932.7265625</v>
      </c>
      <c r="AI534" s="44">
        <v>10823145.921875</v>
      </c>
      <c r="AJ534" s="44">
        <v>11368333.4375</v>
      </c>
      <c r="AK534" s="44">
        <v>10374617.0703125</v>
      </c>
      <c r="AL534" s="44">
        <v>9316576.546875</v>
      </c>
      <c r="AM534" s="44">
        <v>21741380.8515625</v>
      </c>
      <c r="AN534" s="44">
        <v>18640379.1875</v>
      </c>
      <c r="AO534" s="44">
        <v>19701140.28125</v>
      </c>
      <c r="AP534" s="44">
        <v>16940111.15625</v>
      </c>
      <c r="AQ534" s="44">
        <v>14897222.4375</v>
      </c>
      <c r="AR534" s="44">
        <v>15539774.953125</v>
      </c>
      <c r="AS534" s="44">
        <v>21230825.840342201</v>
      </c>
      <c r="AT534" s="44">
        <v>16299396.412949501</v>
      </c>
      <c r="AU534" s="44">
        <v>16430489.0881496</v>
      </c>
      <c r="AV534" s="44">
        <v>17115499.9767786</v>
      </c>
      <c r="AW534" s="44">
        <v>16090233.287827</v>
      </c>
      <c r="AX534" s="44">
        <v>14260232.824890099</v>
      </c>
      <c r="AY534" s="44">
        <v>15922775.792312199</v>
      </c>
      <c r="AZ534" s="44">
        <v>15723337.9369232</v>
      </c>
      <c r="BA534" s="44">
        <v>14532042.5678281</v>
      </c>
      <c r="BB534" s="44">
        <v>32271969.352285001</v>
      </c>
      <c r="BC534" s="44">
        <v>31869891.529934801</v>
      </c>
      <c r="BD534" s="44">
        <v>26859123.893741999</v>
      </c>
      <c r="BE534" s="44">
        <v>19449059.428041</v>
      </c>
      <c r="BF534" s="44">
        <v>17977945.476125199</v>
      </c>
      <c r="BG534" s="44">
        <v>19930764.458966099</v>
      </c>
      <c r="BH534" s="44">
        <v>23596627.0789093</v>
      </c>
      <c r="BI534" s="44">
        <v>23133569.110152699</v>
      </c>
      <c r="BJ534" s="44">
        <v>22060833.220956501</v>
      </c>
      <c r="BK534" s="44">
        <v>21741380.8515625</v>
      </c>
      <c r="BL534" s="44">
        <v>21158716.584181</v>
      </c>
      <c r="BM534" s="44">
        <v>21589226.547108602</v>
      </c>
      <c r="BN534" s="44">
        <v>19691977.073201202</v>
      </c>
      <c r="BO534" s="44">
        <v>18323836.1738519</v>
      </c>
      <c r="BP534" s="44">
        <v>20115439.663777899</v>
      </c>
      <c r="BQ534" s="44">
        <v>104.5</v>
      </c>
      <c r="BR534" s="44">
        <v>80.3</v>
      </c>
      <c r="BS534" s="44">
        <v>80.900000000000006</v>
      </c>
      <c r="BT534" s="44">
        <v>84.3</v>
      </c>
      <c r="BU534" s="44">
        <v>79.2</v>
      </c>
      <c r="BV534" s="44">
        <v>70.2</v>
      </c>
      <c r="BW534" s="44">
        <v>78.400000000000006</v>
      </c>
      <c r="BX534" s="44">
        <v>77.400000000000006</v>
      </c>
      <c r="BY534" s="44">
        <v>71.599999999999994</v>
      </c>
      <c r="BZ534" s="44">
        <v>158.9</v>
      </c>
      <c r="CA534" s="44">
        <v>156.9</v>
      </c>
      <c r="CB534" s="44">
        <v>132.30000000000001</v>
      </c>
      <c r="CC534" s="44">
        <v>95.8</v>
      </c>
      <c r="CD534" s="44">
        <v>88.5</v>
      </c>
      <c r="CE534" s="44">
        <v>98.1</v>
      </c>
      <c r="CF534" s="44">
        <v>116.2</v>
      </c>
      <c r="CG534" s="44">
        <v>113.9</v>
      </c>
      <c r="CH534" s="44">
        <v>108.6</v>
      </c>
      <c r="CI534" s="44">
        <v>107.1</v>
      </c>
      <c r="CJ534" s="44">
        <v>104.2</v>
      </c>
      <c r="CK534" s="44">
        <v>106.3</v>
      </c>
      <c r="CL534" s="44">
        <v>97</v>
      </c>
      <c r="CM534" s="44">
        <v>90.2</v>
      </c>
      <c r="CN534" s="44">
        <v>99.1</v>
      </c>
      <c r="CO534" s="45">
        <f t="shared" si="72"/>
        <v>80.900000000000006</v>
      </c>
      <c r="CP534" s="45">
        <f t="shared" si="73"/>
        <v>79.2</v>
      </c>
      <c r="CQ534" s="45">
        <f t="shared" si="74"/>
        <v>77.400000000000006</v>
      </c>
      <c r="CR534" s="45">
        <f t="shared" si="75"/>
        <v>156.9</v>
      </c>
      <c r="CS534" s="45">
        <f t="shared" si="76"/>
        <v>95.8</v>
      </c>
      <c r="CT534" s="45">
        <f t="shared" si="77"/>
        <v>113.9</v>
      </c>
      <c r="CU534" s="45">
        <f t="shared" si="78"/>
        <v>106.3</v>
      </c>
      <c r="CV534" s="45">
        <f t="shared" si="79"/>
        <v>97</v>
      </c>
    </row>
    <row r="535" spans="1:100" s="48" customFormat="1" x14ac:dyDescent="0.25">
      <c r="A535" s="41">
        <v>708</v>
      </c>
      <c r="B535" s="42" t="s">
        <v>2458</v>
      </c>
      <c r="C535" s="42" t="s">
        <v>2459</v>
      </c>
      <c r="D535" s="42" t="b">
        <v>0</v>
      </c>
      <c r="E535" s="46">
        <v>1.2270000000000001</v>
      </c>
      <c r="F535" s="46">
        <f t="shared" si="80"/>
        <v>-1.2270000000000001</v>
      </c>
      <c r="G535" s="46">
        <v>0.28999999999999998</v>
      </c>
      <c r="H535" s="47">
        <v>0.60851167046856602</v>
      </c>
      <c r="I535" s="47">
        <v>0.98687412450863898</v>
      </c>
      <c r="J535" s="42" t="s">
        <v>2460</v>
      </c>
      <c r="K535" s="42" t="s">
        <v>30</v>
      </c>
      <c r="L535" s="42">
        <v>46</v>
      </c>
      <c r="M535" s="42">
        <v>16.100000000000001</v>
      </c>
      <c r="N535" s="42">
        <v>6.54</v>
      </c>
      <c r="O535" s="42" t="b">
        <v>0</v>
      </c>
      <c r="P535" s="42">
        <v>26.2</v>
      </c>
      <c r="Q535" s="42">
        <v>98.53</v>
      </c>
      <c r="R535" s="42">
        <v>5</v>
      </c>
      <c r="S535" s="42">
        <v>5</v>
      </c>
      <c r="T535" s="42">
        <v>42</v>
      </c>
      <c r="U535" s="44">
        <v>31856565.625</v>
      </c>
      <c r="V535" s="44">
        <v>31432998.25</v>
      </c>
      <c r="W535" s="44">
        <v>28523531.625</v>
      </c>
      <c r="X535" s="44">
        <v>10108252.34375</v>
      </c>
      <c r="Y535" s="44">
        <v>9661090.8359375</v>
      </c>
      <c r="Z535" s="44">
        <v>7784899.734375</v>
      </c>
      <c r="AA535" s="44">
        <v>4024367.25</v>
      </c>
      <c r="AB535" s="44">
        <v>3879854.375</v>
      </c>
      <c r="AC535" s="44">
        <v>3594567.125</v>
      </c>
      <c r="AD535" s="44">
        <v>4210684.84375</v>
      </c>
      <c r="AE535" s="44">
        <v>3991580.75</v>
      </c>
      <c r="AF535" s="44">
        <v>4031037</v>
      </c>
      <c r="AG535" s="44">
        <v>9151987.7109375</v>
      </c>
      <c r="AH535" s="44">
        <v>9630966.78125</v>
      </c>
      <c r="AI535" s="44">
        <v>8835945.58984375</v>
      </c>
      <c r="AJ535" s="44">
        <v>8830969</v>
      </c>
      <c r="AK535" s="44">
        <v>8393685</v>
      </c>
      <c r="AL535" s="44">
        <v>7607030.5</v>
      </c>
      <c r="AM535" s="44">
        <v>15434320.25</v>
      </c>
      <c r="AN535" s="44">
        <v>13395973.578125</v>
      </c>
      <c r="AO535" s="44">
        <v>15107292.625</v>
      </c>
      <c r="AP535" s="44">
        <v>12418474.84375</v>
      </c>
      <c r="AQ535" s="44">
        <v>11140560.5625</v>
      </c>
      <c r="AR535" s="44">
        <v>13538215.125</v>
      </c>
      <c r="AS535" s="44">
        <v>44021150.655197904</v>
      </c>
      <c r="AT535" s="44">
        <v>46751513.912768498</v>
      </c>
      <c r="AU535" s="44">
        <v>44979352.376087502</v>
      </c>
      <c r="AV535" s="44">
        <v>10360226.8806787</v>
      </c>
      <c r="AW535" s="44">
        <v>10484496.738389799</v>
      </c>
      <c r="AX535" s="44">
        <v>8951238.2487203702</v>
      </c>
      <c r="AY535" s="44">
        <v>4680313.3921914101</v>
      </c>
      <c r="AZ535" s="44">
        <v>4956569.4092025403</v>
      </c>
      <c r="BA535" s="44">
        <v>4743754.9462068696</v>
      </c>
      <c r="BB535" s="44">
        <v>15067412.9134441</v>
      </c>
      <c r="BC535" s="44">
        <v>15250317.655059701</v>
      </c>
      <c r="BD535" s="44">
        <v>15952449.2205636</v>
      </c>
      <c r="BE535" s="44">
        <v>15195834.6582532</v>
      </c>
      <c r="BF535" s="44">
        <v>16645463.898602201</v>
      </c>
      <c r="BG535" s="44">
        <v>16271345.835546801</v>
      </c>
      <c r="BH535" s="44">
        <v>18329958.686031699</v>
      </c>
      <c r="BI535" s="44">
        <v>18716439.4329307</v>
      </c>
      <c r="BJ535" s="44">
        <v>18012778.655644599</v>
      </c>
      <c r="BK535" s="44">
        <v>15434320.25</v>
      </c>
      <c r="BL535" s="44">
        <v>15205785.539963501</v>
      </c>
      <c r="BM535" s="44">
        <v>16555121.091391699</v>
      </c>
      <c r="BN535" s="44">
        <v>14435815.6597471</v>
      </c>
      <c r="BO535" s="44">
        <v>13703078.375084201</v>
      </c>
      <c r="BP535" s="44">
        <v>17524523.381042801</v>
      </c>
      <c r="BQ535" s="44">
        <v>250.2</v>
      </c>
      <c r="BR535" s="44">
        <v>265.7</v>
      </c>
      <c r="BS535" s="44">
        <v>255.7</v>
      </c>
      <c r="BT535" s="44">
        <v>58.9</v>
      </c>
      <c r="BU535" s="44">
        <v>59.6</v>
      </c>
      <c r="BV535" s="44">
        <v>50.9</v>
      </c>
      <c r="BW535" s="44">
        <v>26.6</v>
      </c>
      <c r="BX535" s="44">
        <v>28.2</v>
      </c>
      <c r="BY535" s="44">
        <v>27</v>
      </c>
      <c r="BZ535" s="44">
        <v>85.6</v>
      </c>
      <c r="CA535" s="44">
        <v>86.7</v>
      </c>
      <c r="CB535" s="44">
        <v>90.7</v>
      </c>
      <c r="CC535" s="44">
        <v>86.4</v>
      </c>
      <c r="CD535" s="44">
        <v>94.6</v>
      </c>
      <c r="CE535" s="44">
        <v>92.5</v>
      </c>
      <c r="CF535" s="44">
        <v>104.2</v>
      </c>
      <c r="CG535" s="44">
        <v>106.4</v>
      </c>
      <c r="CH535" s="44">
        <v>102.4</v>
      </c>
      <c r="CI535" s="44">
        <v>87.7</v>
      </c>
      <c r="CJ535" s="44">
        <v>86.4</v>
      </c>
      <c r="CK535" s="44">
        <v>94.1</v>
      </c>
      <c r="CL535" s="44">
        <v>82.1</v>
      </c>
      <c r="CM535" s="44">
        <v>77.900000000000006</v>
      </c>
      <c r="CN535" s="44">
        <v>99.6</v>
      </c>
      <c r="CO535" s="45">
        <f t="shared" si="72"/>
        <v>255.7</v>
      </c>
      <c r="CP535" s="45">
        <f t="shared" si="73"/>
        <v>58.9</v>
      </c>
      <c r="CQ535" s="45">
        <f t="shared" si="74"/>
        <v>27</v>
      </c>
      <c r="CR535" s="45">
        <f t="shared" si="75"/>
        <v>86.7</v>
      </c>
      <c r="CS535" s="45">
        <f t="shared" si="76"/>
        <v>92.5</v>
      </c>
      <c r="CT535" s="45">
        <f t="shared" si="77"/>
        <v>104.2</v>
      </c>
      <c r="CU535" s="45">
        <f t="shared" si="78"/>
        <v>87.7</v>
      </c>
      <c r="CV535" s="45">
        <f t="shared" si="79"/>
        <v>82.1</v>
      </c>
    </row>
    <row r="536" spans="1:100" s="48" customFormat="1" x14ac:dyDescent="0.25">
      <c r="A536" s="41">
        <v>147</v>
      </c>
      <c r="B536" s="42" t="s">
        <v>2240</v>
      </c>
      <c r="C536" s="42" t="s">
        <v>2241</v>
      </c>
      <c r="D536" s="42" t="b">
        <v>0</v>
      </c>
      <c r="E536" s="46">
        <v>1.2230000000000001</v>
      </c>
      <c r="F536" s="46">
        <f t="shared" si="80"/>
        <v>-1.2230000000000001</v>
      </c>
      <c r="G536" s="46">
        <v>0.28999999999999998</v>
      </c>
      <c r="H536" s="47">
        <v>0.61251067897411404</v>
      </c>
      <c r="I536" s="47">
        <v>0.98687412450863898</v>
      </c>
      <c r="J536" s="42" t="s">
        <v>2242</v>
      </c>
      <c r="K536" s="42" t="s">
        <v>30</v>
      </c>
      <c r="L536" s="42">
        <v>59</v>
      </c>
      <c r="M536" s="42">
        <v>42</v>
      </c>
      <c r="N536" s="42">
        <v>5.49</v>
      </c>
      <c r="O536" s="42" t="b">
        <v>0</v>
      </c>
      <c r="P536" s="42">
        <v>136.28399999999999</v>
      </c>
      <c r="Q536" s="42">
        <v>2864.52</v>
      </c>
      <c r="R536" s="42">
        <v>19</v>
      </c>
      <c r="S536" s="42">
        <v>5</v>
      </c>
      <c r="T536" s="42">
        <v>1763</v>
      </c>
      <c r="U536" s="44">
        <v>2527824.5</v>
      </c>
      <c r="V536" s="44">
        <v>2412915.125</v>
      </c>
      <c r="W536" s="44">
        <v>2404828</v>
      </c>
      <c r="X536" s="44">
        <v>5529102.625</v>
      </c>
      <c r="Y536" s="44">
        <v>4025873.03125</v>
      </c>
      <c r="Z536" s="44">
        <v>4239178.0625</v>
      </c>
      <c r="AA536" s="44">
        <v>8264681.59375</v>
      </c>
      <c r="AB536" s="44">
        <v>7846392.9375</v>
      </c>
      <c r="AC536" s="44">
        <v>7432269.234375</v>
      </c>
      <c r="AD536" s="44" t="s">
        <v>30</v>
      </c>
      <c r="AE536" s="44">
        <v>328475.71875</v>
      </c>
      <c r="AF536" s="44">
        <v>298035.40625</v>
      </c>
      <c r="AG536" s="44">
        <v>2425094.5</v>
      </c>
      <c r="AH536" s="44">
        <v>2335620</v>
      </c>
      <c r="AI536" s="44">
        <v>2395197.75</v>
      </c>
      <c r="AJ536" s="44">
        <v>2495215.5</v>
      </c>
      <c r="AK536" s="44">
        <v>2150615.75</v>
      </c>
      <c r="AL536" s="44">
        <v>2175643</v>
      </c>
      <c r="AM536" s="44">
        <v>4635924.5</v>
      </c>
      <c r="AN536" s="44">
        <v>4366279</v>
      </c>
      <c r="AO536" s="44">
        <v>4365903</v>
      </c>
      <c r="AP536" s="44">
        <v>5332759.5</v>
      </c>
      <c r="AQ536" s="44">
        <v>5098953</v>
      </c>
      <c r="AR536" s="44">
        <v>4983753</v>
      </c>
      <c r="AS536" s="44">
        <v>3493086.62001761</v>
      </c>
      <c r="AT536" s="44">
        <v>3588821.9806320001</v>
      </c>
      <c r="AU536" s="44">
        <v>3792223.4679059298</v>
      </c>
      <c r="AV536" s="44">
        <v>5666929.9195893696</v>
      </c>
      <c r="AW536" s="44">
        <v>4368994.49369644</v>
      </c>
      <c r="AX536" s="44">
        <v>4874294.3532891599</v>
      </c>
      <c r="AY536" s="44">
        <v>9611771.8743054494</v>
      </c>
      <c r="AZ536" s="44">
        <v>10023879.1066985</v>
      </c>
      <c r="BA536" s="44">
        <v>9808375.4499667399</v>
      </c>
      <c r="BB536" s="44" t="s">
        <v>30</v>
      </c>
      <c r="BC536" s="44">
        <v>1254981.2634785201</v>
      </c>
      <c r="BD536" s="44">
        <v>1179447.04653745</v>
      </c>
      <c r="BE536" s="44">
        <v>4026593.5900021298</v>
      </c>
      <c r="BF536" s="44">
        <v>4036716.0715933298</v>
      </c>
      <c r="BG536" s="44">
        <v>4410743.6536922799</v>
      </c>
      <c r="BH536" s="44">
        <v>5179182.1517826701</v>
      </c>
      <c r="BI536" s="44">
        <v>4795494.4018487399</v>
      </c>
      <c r="BJ536" s="44">
        <v>5151731.1246093502</v>
      </c>
      <c r="BK536" s="44">
        <v>4635924.5</v>
      </c>
      <c r="BL536" s="44">
        <v>4956168.4855860397</v>
      </c>
      <c r="BM536" s="44">
        <v>4784315.4053071197</v>
      </c>
      <c r="BN536" s="44">
        <v>6199048.9225421399</v>
      </c>
      <c r="BO536" s="44">
        <v>6271798.64046189</v>
      </c>
      <c r="BP536" s="44">
        <v>6451212.0074500795</v>
      </c>
      <c r="BQ536" s="44">
        <v>70.7</v>
      </c>
      <c r="BR536" s="44">
        <v>72.599999999999994</v>
      </c>
      <c r="BS536" s="44">
        <v>76.8</v>
      </c>
      <c r="BT536" s="44">
        <v>114.7</v>
      </c>
      <c r="BU536" s="44">
        <v>88.4</v>
      </c>
      <c r="BV536" s="44">
        <v>98.7</v>
      </c>
      <c r="BW536" s="44">
        <v>194.6</v>
      </c>
      <c r="BX536" s="44">
        <v>202.9</v>
      </c>
      <c r="BY536" s="44">
        <v>198.5</v>
      </c>
      <c r="BZ536" s="44" t="s">
        <v>30</v>
      </c>
      <c r="CA536" s="44">
        <v>25.4</v>
      </c>
      <c r="CB536" s="44">
        <v>23.9</v>
      </c>
      <c r="CC536" s="44">
        <v>81.5</v>
      </c>
      <c r="CD536" s="44">
        <v>81.7</v>
      </c>
      <c r="CE536" s="44">
        <v>89.3</v>
      </c>
      <c r="CF536" s="44">
        <v>104.8</v>
      </c>
      <c r="CG536" s="44">
        <v>97.1</v>
      </c>
      <c r="CH536" s="44">
        <v>104.3</v>
      </c>
      <c r="CI536" s="44">
        <v>93.8</v>
      </c>
      <c r="CJ536" s="44">
        <v>100.3</v>
      </c>
      <c r="CK536" s="44">
        <v>96.8</v>
      </c>
      <c r="CL536" s="44">
        <v>125.5</v>
      </c>
      <c r="CM536" s="44">
        <v>127</v>
      </c>
      <c r="CN536" s="44">
        <v>130.6</v>
      </c>
      <c r="CO536" s="45">
        <f t="shared" si="72"/>
        <v>72.599999999999994</v>
      </c>
      <c r="CP536" s="45">
        <f t="shared" si="73"/>
        <v>98.7</v>
      </c>
      <c r="CQ536" s="45">
        <f t="shared" si="74"/>
        <v>198.5</v>
      </c>
      <c r="CR536" s="45">
        <f t="shared" si="75"/>
        <v>24.65</v>
      </c>
      <c r="CS536" s="45">
        <f t="shared" si="76"/>
        <v>81.7</v>
      </c>
      <c r="CT536" s="45">
        <f t="shared" si="77"/>
        <v>104.3</v>
      </c>
      <c r="CU536" s="45">
        <f t="shared" si="78"/>
        <v>96.8</v>
      </c>
      <c r="CV536" s="45">
        <f t="shared" si="79"/>
        <v>127</v>
      </c>
    </row>
    <row r="537" spans="1:100" s="48" customFormat="1" x14ac:dyDescent="0.25">
      <c r="A537" s="41">
        <v>327</v>
      </c>
      <c r="B537" s="42" t="s">
        <v>2844</v>
      </c>
      <c r="C537" s="42" t="s">
        <v>2845</v>
      </c>
      <c r="D537" s="42" t="b">
        <v>0</v>
      </c>
      <c r="E537" s="46">
        <v>1.2230000000000001</v>
      </c>
      <c r="F537" s="46">
        <f t="shared" si="80"/>
        <v>-1.2230000000000001</v>
      </c>
      <c r="G537" s="46">
        <v>0.28999999999999998</v>
      </c>
      <c r="H537" s="47">
        <v>0.61312088225641304</v>
      </c>
      <c r="I537" s="47">
        <v>0.98687412450863898</v>
      </c>
      <c r="J537" s="42" t="s">
        <v>2846</v>
      </c>
      <c r="K537" s="42" t="s">
        <v>30</v>
      </c>
      <c r="L537" s="42">
        <v>53</v>
      </c>
      <c r="M537" s="42">
        <v>35.700000000000003</v>
      </c>
      <c r="N537" s="42">
        <v>9.8800000000000008</v>
      </c>
      <c r="O537" s="42" t="b">
        <v>0</v>
      </c>
      <c r="P537" s="42">
        <v>69.075999999999993</v>
      </c>
      <c r="Q537" s="42">
        <v>545.62</v>
      </c>
      <c r="R537" s="42">
        <v>11</v>
      </c>
      <c r="S537" s="42">
        <v>6</v>
      </c>
      <c r="T537" s="42">
        <v>242</v>
      </c>
      <c r="U537" s="44">
        <v>10593709.34375</v>
      </c>
      <c r="V537" s="44">
        <v>11657318.09375</v>
      </c>
      <c r="W537" s="44">
        <v>10317080.96875</v>
      </c>
      <c r="X537" s="44">
        <v>10764442.09375</v>
      </c>
      <c r="Y537" s="44">
        <v>10625212.8125</v>
      </c>
      <c r="Z537" s="44">
        <v>10199931.953125</v>
      </c>
      <c r="AA537" s="44">
        <v>8491782.4375</v>
      </c>
      <c r="AB537" s="44">
        <v>7940974.5625</v>
      </c>
      <c r="AC537" s="44">
        <v>8041401.28125</v>
      </c>
      <c r="AD537" s="44">
        <v>11237481</v>
      </c>
      <c r="AE537" s="44">
        <v>11070711.96875</v>
      </c>
      <c r="AF537" s="44">
        <v>11134025.1875</v>
      </c>
      <c r="AG537" s="44">
        <v>13153549.8125</v>
      </c>
      <c r="AH537" s="44">
        <v>12307298.625</v>
      </c>
      <c r="AI537" s="44">
        <v>11499381.4375</v>
      </c>
      <c r="AJ537" s="44">
        <v>11166529.5</v>
      </c>
      <c r="AK537" s="44">
        <v>11029805.375</v>
      </c>
      <c r="AL537" s="44">
        <v>10180260.625</v>
      </c>
      <c r="AM537" s="44">
        <v>10748066.875</v>
      </c>
      <c r="AN537" s="44">
        <v>9588075.5</v>
      </c>
      <c r="AO537" s="44">
        <v>10648738.25</v>
      </c>
      <c r="AP537" s="44">
        <v>10110258.4375</v>
      </c>
      <c r="AQ537" s="44">
        <v>9373329.78125</v>
      </c>
      <c r="AR537" s="44">
        <v>9674444.15625</v>
      </c>
      <c r="AS537" s="44">
        <v>14638968.949390501</v>
      </c>
      <c r="AT537" s="44">
        <v>17338380.026967999</v>
      </c>
      <c r="AU537" s="44">
        <v>16269220.3226091</v>
      </c>
      <c r="AV537" s="44">
        <v>11032773.8705626</v>
      </c>
      <c r="AW537" s="44">
        <v>11530789.945889501</v>
      </c>
      <c r="AX537" s="44">
        <v>11728092.0947516</v>
      </c>
      <c r="AY537" s="44">
        <v>9875888.7041949406</v>
      </c>
      <c r="AZ537" s="44">
        <v>10144708.4842567</v>
      </c>
      <c r="BA537" s="44">
        <v>10612247.8106078</v>
      </c>
      <c r="BB537" s="44">
        <v>40211930.509429298</v>
      </c>
      <c r="BC537" s="44">
        <v>42296995.793235198</v>
      </c>
      <c r="BD537" s="44">
        <v>44061855.900620699</v>
      </c>
      <c r="BE537" s="44">
        <v>21839973.395175401</v>
      </c>
      <c r="BF537" s="44">
        <v>21271041.589571901</v>
      </c>
      <c r="BG537" s="44">
        <v>21176048.489875201</v>
      </c>
      <c r="BH537" s="44">
        <v>23177753.6985301</v>
      </c>
      <c r="BI537" s="44">
        <v>24594523.651792999</v>
      </c>
      <c r="BJ537" s="44">
        <v>24105961.0967643</v>
      </c>
      <c r="BK537" s="44">
        <v>10748066.875</v>
      </c>
      <c r="BL537" s="44">
        <v>10883435.9028637</v>
      </c>
      <c r="BM537" s="44">
        <v>11669274.937294301</v>
      </c>
      <c r="BN537" s="44">
        <v>11752637.011589799</v>
      </c>
      <c r="BO537" s="44">
        <v>11529354.5515412</v>
      </c>
      <c r="BP537" s="44">
        <v>12523070.526610199</v>
      </c>
      <c r="BQ537" s="44">
        <v>78.900000000000006</v>
      </c>
      <c r="BR537" s="44">
        <v>93.5</v>
      </c>
      <c r="BS537" s="44">
        <v>87.7</v>
      </c>
      <c r="BT537" s="44">
        <v>59.5</v>
      </c>
      <c r="BU537" s="44">
        <v>62.2</v>
      </c>
      <c r="BV537" s="44">
        <v>63.3</v>
      </c>
      <c r="BW537" s="44">
        <v>53.3</v>
      </c>
      <c r="BX537" s="44">
        <v>54.7</v>
      </c>
      <c r="BY537" s="44">
        <v>57.2</v>
      </c>
      <c r="BZ537" s="44">
        <v>216.9</v>
      </c>
      <c r="CA537" s="44">
        <v>228.1</v>
      </c>
      <c r="CB537" s="44">
        <v>237.6</v>
      </c>
      <c r="CC537" s="44">
        <v>117.8</v>
      </c>
      <c r="CD537" s="44">
        <v>114.7</v>
      </c>
      <c r="CE537" s="44">
        <v>114.2</v>
      </c>
      <c r="CF537" s="44">
        <v>125</v>
      </c>
      <c r="CG537" s="44">
        <v>132.6</v>
      </c>
      <c r="CH537" s="44">
        <v>130</v>
      </c>
      <c r="CI537" s="44">
        <v>58</v>
      </c>
      <c r="CJ537" s="44">
        <v>58.7</v>
      </c>
      <c r="CK537" s="44">
        <v>62.9</v>
      </c>
      <c r="CL537" s="44">
        <v>63.4</v>
      </c>
      <c r="CM537" s="44">
        <v>62.2</v>
      </c>
      <c r="CN537" s="44">
        <v>67.5</v>
      </c>
      <c r="CO537" s="45">
        <f t="shared" si="72"/>
        <v>87.7</v>
      </c>
      <c r="CP537" s="45">
        <f t="shared" si="73"/>
        <v>62.2</v>
      </c>
      <c r="CQ537" s="45">
        <f t="shared" si="74"/>
        <v>54.7</v>
      </c>
      <c r="CR537" s="45">
        <f t="shared" si="75"/>
        <v>228.1</v>
      </c>
      <c r="CS537" s="45">
        <f t="shared" si="76"/>
        <v>114.7</v>
      </c>
      <c r="CT537" s="45">
        <f t="shared" si="77"/>
        <v>130</v>
      </c>
      <c r="CU537" s="45">
        <f t="shared" si="78"/>
        <v>58.7</v>
      </c>
      <c r="CV537" s="45">
        <f t="shared" si="79"/>
        <v>63.4</v>
      </c>
    </row>
    <row r="538" spans="1:100" s="48" customFormat="1" x14ac:dyDescent="0.25">
      <c r="A538" s="41">
        <v>112</v>
      </c>
      <c r="B538" s="42" t="s">
        <v>3482</v>
      </c>
      <c r="C538" s="42" t="s">
        <v>3483</v>
      </c>
      <c r="D538" s="42" t="b">
        <v>0</v>
      </c>
      <c r="E538" s="46">
        <v>1.2190000000000001</v>
      </c>
      <c r="F538" s="46">
        <f t="shared" si="80"/>
        <v>-1.2190000000000001</v>
      </c>
      <c r="G538" s="46">
        <v>0.28999999999999998</v>
      </c>
      <c r="H538" s="47">
        <v>0.61777214736368602</v>
      </c>
      <c r="I538" s="47">
        <v>0.98687412450863898</v>
      </c>
      <c r="J538" s="42" t="s">
        <v>3484</v>
      </c>
      <c r="K538" s="42" t="s">
        <v>30</v>
      </c>
      <c r="L538" s="42">
        <v>38</v>
      </c>
      <c r="M538" s="42">
        <v>121.9</v>
      </c>
      <c r="N538" s="42">
        <v>5.17</v>
      </c>
      <c r="O538" s="42" t="b">
        <v>0</v>
      </c>
      <c r="P538" s="42">
        <v>166.57400000000001</v>
      </c>
      <c r="Q538" s="42">
        <v>822.8</v>
      </c>
      <c r="R538" s="42">
        <v>32</v>
      </c>
      <c r="S538" s="42">
        <v>1</v>
      </c>
      <c r="T538" s="42">
        <v>332</v>
      </c>
      <c r="U538" s="44">
        <v>669151.3125</v>
      </c>
      <c r="V538" s="44">
        <v>374588.65625</v>
      </c>
      <c r="W538" s="44">
        <v>122453.6484375</v>
      </c>
      <c r="X538" s="44">
        <v>262725.40625</v>
      </c>
      <c r="Y538" s="44">
        <v>71221.078125</v>
      </c>
      <c r="Z538" s="44" t="s">
        <v>30</v>
      </c>
      <c r="AA538" s="44">
        <v>131075.515625</v>
      </c>
      <c r="AB538" s="44" t="s">
        <v>30</v>
      </c>
      <c r="AC538" s="44" t="s">
        <v>30</v>
      </c>
      <c r="AD538" s="44">
        <v>248225.890625</v>
      </c>
      <c r="AE538" s="44">
        <v>54086.375</v>
      </c>
      <c r="AF538" s="44" t="s">
        <v>30</v>
      </c>
      <c r="AG538" s="44">
        <v>578234.5</v>
      </c>
      <c r="AH538" s="44">
        <v>232158.09375</v>
      </c>
      <c r="AI538" s="44">
        <v>41924.671875</v>
      </c>
      <c r="AJ538" s="44">
        <v>718502.8125</v>
      </c>
      <c r="AK538" s="44">
        <v>358587.75</v>
      </c>
      <c r="AL538" s="44">
        <v>58143.453125</v>
      </c>
      <c r="AM538" s="44">
        <v>300474.84375</v>
      </c>
      <c r="AN538" s="44" t="s">
        <v>30</v>
      </c>
      <c r="AO538" s="44" t="s">
        <v>30</v>
      </c>
      <c r="AP538" s="44">
        <v>549416.4375</v>
      </c>
      <c r="AQ538" s="44">
        <v>283737.71875</v>
      </c>
      <c r="AR538" s="44">
        <v>62216.5859375</v>
      </c>
      <c r="AS538" s="44">
        <v>924670.00634773902</v>
      </c>
      <c r="AT538" s="44">
        <v>557140.19499355694</v>
      </c>
      <c r="AU538" s="44">
        <v>193099.71413148401</v>
      </c>
      <c r="AV538" s="44">
        <v>269274.52179717802</v>
      </c>
      <c r="AW538" s="44">
        <v>77291.185228123097</v>
      </c>
      <c r="AX538" s="44" t="s">
        <v>30</v>
      </c>
      <c r="AY538" s="44">
        <v>152439.98697387299</v>
      </c>
      <c r="AZ538" s="44" t="s">
        <v>30</v>
      </c>
      <c r="BA538" s="44" t="s">
        <v>30</v>
      </c>
      <c r="BB538" s="44">
        <v>888245.52979922295</v>
      </c>
      <c r="BC538" s="44">
        <v>206643.54580843201</v>
      </c>
      <c r="BD538" s="44" t="s">
        <v>30</v>
      </c>
      <c r="BE538" s="44">
        <v>960092.61957341596</v>
      </c>
      <c r="BF538" s="44">
        <v>401245.197502631</v>
      </c>
      <c r="BG538" s="44">
        <v>77204.055659198697</v>
      </c>
      <c r="BH538" s="44">
        <v>1491356.9359062</v>
      </c>
      <c r="BI538" s="44">
        <v>799587.53566113999</v>
      </c>
      <c r="BJ538" s="44">
        <v>137678.57923212901</v>
      </c>
      <c r="BK538" s="44">
        <v>300474.84375</v>
      </c>
      <c r="BL538" s="44" t="s">
        <v>30</v>
      </c>
      <c r="BM538" s="44" t="s">
        <v>30</v>
      </c>
      <c r="BN538" s="44">
        <v>638667.34941099805</v>
      </c>
      <c r="BO538" s="44">
        <v>349002.204708301</v>
      </c>
      <c r="BP538" s="44">
        <v>80536.171488143504</v>
      </c>
      <c r="BQ538" s="44">
        <v>260.89999999999998</v>
      </c>
      <c r="BR538" s="44">
        <v>157.19999999999999</v>
      </c>
      <c r="BS538" s="44">
        <v>54.5</v>
      </c>
      <c r="BT538" s="44">
        <v>76</v>
      </c>
      <c r="BU538" s="44">
        <v>21.8</v>
      </c>
      <c r="BV538" s="44" t="s">
        <v>30</v>
      </c>
      <c r="BW538" s="44">
        <v>43</v>
      </c>
      <c r="BX538" s="44" t="s">
        <v>30</v>
      </c>
      <c r="BY538" s="44" t="s">
        <v>30</v>
      </c>
      <c r="BZ538" s="44">
        <v>250.7</v>
      </c>
      <c r="CA538" s="44">
        <v>58.3</v>
      </c>
      <c r="CB538" s="44" t="s">
        <v>30</v>
      </c>
      <c r="CC538" s="44">
        <v>270.89999999999998</v>
      </c>
      <c r="CD538" s="44">
        <v>113.2</v>
      </c>
      <c r="CE538" s="44">
        <v>21.8</v>
      </c>
      <c r="CF538" s="44">
        <v>420.9</v>
      </c>
      <c r="CG538" s="44">
        <v>225.6</v>
      </c>
      <c r="CH538" s="44">
        <v>38.9</v>
      </c>
      <c r="CI538" s="44">
        <v>84.8</v>
      </c>
      <c r="CJ538" s="44" t="s">
        <v>30</v>
      </c>
      <c r="CK538" s="44" t="s">
        <v>30</v>
      </c>
      <c r="CL538" s="44">
        <v>180.2</v>
      </c>
      <c r="CM538" s="44">
        <v>98.5</v>
      </c>
      <c r="CN538" s="44">
        <v>22.7</v>
      </c>
      <c r="CO538" s="45">
        <f t="shared" si="72"/>
        <v>157.19999999999999</v>
      </c>
      <c r="CP538" s="45">
        <f t="shared" si="73"/>
        <v>48.900000000000006</v>
      </c>
      <c r="CQ538" s="45">
        <f t="shared" si="74"/>
        <v>43</v>
      </c>
      <c r="CR538" s="45">
        <f t="shared" si="75"/>
        <v>154.5</v>
      </c>
      <c r="CS538" s="45">
        <f t="shared" si="76"/>
        <v>113.2</v>
      </c>
      <c r="CT538" s="45">
        <f t="shared" si="77"/>
        <v>225.6</v>
      </c>
      <c r="CU538" s="45">
        <f t="shared" si="78"/>
        <v>84.8</v>
      </c>
      <c r="CV538" s="45">
        <f t="shared" si="79"/>
        <v>98.5</v>
      </c>
    </row>
    <row r="539" spans="1:100" s="48" customFormat="1" x14ac:dyDescent="0.25">
      <c r="A539" s="41">
        <v>491</v>
      </c>
      <c r="B539" s="42" t="s">
        <v>2497</v>
      </c>
      <c r="C539" s="42" t="s">
        <v>2498</v>
      </c>
      <c r="D539" s="42" t="b">
        <v>0</v>
      </c>
      <c r="E539" s="46">
        <v>1.2190000000000001</v>
      </c>
      <c r="F539" s="46">
        <f t="shared" si="80"/>
        <v>-1.2190000000000001</v>
      </c>
      <c r="G539" s="46">
        <v>0.28999999999999998</v>
      </c>
      <c r="H539" s="47">
        <v>0.61747768202157605</v>
      </c>
      <c r="I539" s="47">
        <v>0.98687412450863898</v>
      </c>
      <c r="J539" s="42" t="s">
        <v>2499</v>
      </c>
      <c r="K539" s="42" t="s">
        <v>30</v>
      </c>
      <c r="L539" s="42">
        <v>48</v>
      </c>
      <c r="M539" s="42">
        <v>14.9</v>
      </c>
      <c r="N539" s="42">
        <v>10.51</v>
      </c>
      <c r="O539" s="42" t="b">
        <v>0</v>
      </c>
      <c r="P539" s="42">
        <v>42.459000000000003</v>
      </c>
      <c r="Q539" s="42">
        <v>336.33</v>
      </c>
      <c r="R539" s="42">
        <v>8</v>
      </c>
      <c r="S539" s="42">
        <v>8</v>
      </c>
      <c r="T539" s="42">
        <v>119</v>
      </c>
      <c r="U539" s="44">
        <v>16162238.078125</v>
      </c>
      <c r="V539" s="44">
        <v>14504858.96875</v>
      </c>
      <c r="W539" s="44">
        <v>13983617.0625</v>
      </c>
      <c r="X539" s="44">
        <v>47539779.109375</v>
      </c>
      <c r="Y539" s="44">
        <v>39633592.71875</v>
      </c>
      <c r="Z539" s="44">
        <v>36828048.375</v>
      </c>
      <c r="AA539" s="44">
        <v>39934293.3125</v>
      </c>
      <c r="AB539" s="44">
        <v>34025539.328125</v>
      </c>
      <c r="AC539" s="44">
        <v>34981620.59375</v>
      </c>
      <c r="AD539" s="44">
        <v>3642450.015625</v>
      </c>
      <c r="AE539" s="44">
        <v>3452999.671875</v>
      </c>
      <c r="AF539" s="44">
        <v>3005570.1484375</v>
      </c>
      <c r="AG539" s="44">
        <v>19623856.46875</v>
      </c>
      <c r="AH539" s="44">
        <v>17343320.71875</v>
      </c>
      <c r="AI539" s="44">
        <v>16436426.375</v>
      </c>
      <c r="AJ539" s="44">
        <v>12556195.75</v>
      </c>
      <c r="AK539" s="44">
        <v>11162033.296875</v>
      </c>
      <c r="AL539" s="44">
        <v>10889392.046875</v>
      </c>
      <c r="AM539" s="44">
        <v>33596170.75</v>
      </c>
      <c r="AN539" s="44">
        <v>29348689.21875</v>
      </c>
      <c r="AO539" s="44">
        <v>32531499.21875</v>
      </c>
      <c r="AP539" s="44">
        <v>31019181.4375</v>
      </c>
      <c r="AQ539" s="44">
        <v>27698019.578125</v>
      </c>
      <c r="AR539" s="44">
        <v>29138303.0625</v>
      </c>
      <c r="AS539" s="44">
        <v>22333867.553003602</v>
      </c>
      <c r="AT539" s="44">
        <v>21573637.6939562</v>
      </c>
      <c r="AU539" s="44">
        <v>22051057.618516698</v>
      </c>
      <c r="AV539" s="44">
        <v>48724832.016585499</v>
      </c>
      <c r="AW539" s="44">
        <v>43011527.4400151</v>
      </c>
      <c r="AX539" s="44">
        <v>42345649.460890599</v>
      </c>
      <c r="AY539" s="44">
        <v>46443327.904080696</v>
      </c>
      <c r="AZ539" s="44">
        <v>43468112.734360598</v>
      </c>
      <c r="BA539" s="44">
        <v>46165290.547449</v>
      </c>
      <c r="BB539" s="44">
        <v>13034055.1332084</v>
      </c>
      <c r="BC539" s="44">
        <v>13192603.4213164</v>
      </c>
      <c r="BD539" s="44">
        <v>11894260.750221601</v>
      </c>
      <c r="BE539" s="44">
        <v>32583181.6732051</v>
      </c>
      <c r="BF539" s="44">
        <v>29974936.625039902</v>
      </c>
      <c r="BG539" s="44">
        <v>30267589.940292701</v>
      </c>
      <c r="BH539" s="44">
        <v>26062207.822406299</v>
      </c>
      <c r="BI539" s="44">
        <v>24889368.632408299</v>
      </c>
      <c r="BJ539" s="44">
        <v>25785121.8862467</v>
      </c>
      <c r="BK539" s="44">
        <v>33596170.75</v>
      </c>
      <c r="BL539" s="44">
        <v>33313732.035728302</v>
      </c>
      <c r="BM539" s="44">
        <v>35649200.834283799</v>
      </c>
      <c r="BN539" s="44">
        <v>36058146.494000599</v>
      </c>
      <c r="BO539" s="44">
        <v>34069033.688596703</v>
      </c>
      <c r="BP539" s="44">
        <v>37718035.101964198</v>
      </c>
      <c r="BQ539" s="44">
        <v>71.099999999999994</v>
      </c>
      <c r="BR539" s="44">
        <v>68.7</v>
      </c>
      <c r="BS539" s="44">
        <v>70.2</v>
      </c>
      <c r="BT539" s="44">
        <v>155.1</v>
      </c>
      <c r="BU539" s="44">
        <v>136.9</v>
      </c>
      <c r="BV539" s="44">
        <v>134.80000000000001</v>
      </c>
      <c r="BW539" s="44">
        <v>147.80000000000001</v>
      </c>
      <c r="BX539" s="44">
        <v>138.30000000000001</v>
      </c>
      <c r="BY539" s="44">
        <v>146.9</v>
      </c>
      <c r="BZ539" s="44">
        <v>41.5</v>
      </c>
      <c r="CA539" s="44">
        <v>42</v>
      </c>
      <c r="CB539" s="44">
        <v>37.799999999999997</v>
      </c>
      <c r="CC539" s="44">
        <v>103.7</v>
      </c>
      <c r="CD539" s="44">
        <v>95.4</v>
      </c>
      <c r="CE539" s="44">
        <v>96.3</v>
      </c>
      <c r="CF539" s="44">
        <v>82.9</v>
      </c>
      <c r="CG539" s="44">
        <v>79.2</v>
      </c>
      <c r="CH539" s="44">
        <v>82.1</v>
      </c>
      <c r="CI539" s="44">
        <v>106.9</v>
      </c>
      <c r="CJ539" s="44">
        <v>106</v>
      </c>
      <c r="CK539" s="44">
        <v>113.4</v>
      </c>
      <c r="CL539" s="44">
        <v>114.7</v>
      </c>
      <c r="CM539" s="44">
        <v>108.4</v>
      </c>
      <c r="CN539" s="44">
        <v>120</v>
      </c>
      <c r="CO539" s="45">
        <f t="shared" si="72"/>
        <v>70.2</v>
      </c>
      <c r="CP539" s="45">
        <f t="shared" si="73"/>
        <v>136.9</v>
      </c>
      <c r="CQ539" s="45">
        <f t="shared" si="74"/>
        <v>146.9</v>
      </c>
      <c r="CR539" s="45">
        <f t="shared" si="75"/>
        <v>41.5</v>
      </c>
      <c r="CS539" s="45">
        <f t="shared" si="76"/>
        <v>96.3</v>
      </c>
      <c r="CT539" s="45">
        <f t="shared" si="77"/>
        <v>82.1</v>
      </c>
      <c r="CU539" s="45">
        <f t="shared" si="78"/>
        <v>106.9</v>
      </c>
      <c r="CV539" s="45">
        <f t="shared" si="79"/>
        <v>114.7</v>
      </c>
    </row>
    <row r="540" spans="1:100" s="48" customFormat="1" x14ac:dyDescent="0.25">
      <c r="A540" s="41">
        <v>508</v>
      </c>
      <c r="B540" s="42" t="s">
        <v>3333</v>
      </c>
      <c r="C540" s="42" t="s">
        <v>3334</v>
      </c>
      <c r="D540" s="42" t="b">
        <v>0</v>
      </c>
      <c r="E540" s="46">
        <v>1.2190000000000001</v>
      </c>
      <c r="F540" s="46">
        <f t="shared" si="80"/>
        <v>-1.2190000000000001</v>
      </c>
      <c r="G540" s="46">
        <v>0.28999999999999998</v>
      </c>
      <c r="H540" s="47">
        <v>0.61732272108235298</v>
      </c>
      <c r="I540" s="47">
        <v>0.98687412450863898</v>
      </c>
      <c r="J540" s="42" t="s">
        <v>3335</v>
      </c>
      <c r="K540" s="42" t="s">
        <v>30</v>
      </c>
      <c r="L540" s="42">
        <v>19</v>
      </c>
      <c r="M540" s="42">
        <v>71.400000000000006</v>
      </c>
      <c r="N540" s="42">
        <v>9.36</v>
      </c>
      <c r="O540" s="42" t="b">
        <v>0</v>
      </c>
      <c r="P540" s="42">
        <v>40.676000000000002</v>
      </c>
      <c r="Q540" s="42">
        <v>185.5</v>
      </c>
      <c r="R540" s="42">
        <v>11</v>
      </c>
      <c r="S540" s="42">
        <v>11</v>
      </c>
      <c r="T540" s="42">
        <v>107</v>
      </c>
      <c r="U540" s="44">
        <v>17772911.015625</v>
      </c>
      <c r="V540" s="44">
        <v>17253855.527343798</v>
      </c>
      <c r="W540" s="44">
        <v>16205259.640625</v>
      </c>
      <c r="X540" s="44">
        <v>22696804.65625</v>
      </c>
      <c r="Y540" s="44">
        <v>20140623.53125</v>
      </c>
      <c r="Z540" s="44">
        <v>20260580.84375</v>
      </c>
      <c r="AA540" s="44">
        <v>18750315.78125</v>
      </c>
      <c r="AB540" s="44">
        <v>17271544.0625</v>
      </c>
      <c r="AC540" s="44">
        <v>16351369.046875</v>
      </c>
      <c r="AD540" s="44">
        <v>10553470.8125</v>
      </c>
      <c r="AE540" s="44">
        <v>9951479.875</v>
      </c>
      <c r="AF540" s="44">
        <v>9414588.3984375</v>
      </c>
      <c r="AG540" s="44">
        <v>21069798.546875</v>
      </c>
      <c r="AH540" s="44">
        <v>19673659.3125</v>
      </c>
      <c r="AI540" s="44">
        <v>18582536.015625</v>
      </c>
      <c r="AJ540" s="44">
        <v>18743469.78125</v>
      </c>
      <c r="AK540" s="44">
        <v>17849500.2109375</v>
      </c>
      <c r="AL540" s="44">
        <v>17171060.828125</v>
      </c>
      <c r="AM540" s="44">
        <v>25535462.15625</v>
      </c>
      <c r="AN540" s="44">
        <v>21760442.4375</v>
      </c>
      <c r="AO540" s="44">
        <v>23620004.265625</v>
      </c>
      <c r="AP540" s="44">
        <v>22898617.734375</v>
      </c>
      <c r="AQ540" s="44">
        <v>20233496.171875</v>
      </c>
      <c r="AR540" s="44">
        <v>19947983.96875</v>
      </c>
      <c r="AS540" s="44">
        <v>24559583.811076801</v>
      </c>
      <c r="AT540" s="44">
        <v>25662326.588126499</v>
      </c>
      <c r="AU540" s="44">
        <v>25554412.171135299</v>
      </c>
      <c r="AV540" s="44">
        <v>23262581.671755198</v>
      </c>
      <c r="AW540" s="44">
        <v>21857190.384447601</v>
      </c>
      <c r="AX540" s="44">
        <v>23296033.652054001</v>
      </c>
      <c r="AY540" s="44">
        <v>21806497.421129301</v>
      </c>
      <c r="AZ540" s="44">
        <v>22064644.359205201</v>
      </c>
      <c r="BA540" s="44">
        <v>21578923.1626512</v>
      </c>
      <c r="BB540" s="44">
        <v>37764284.980374202</v>
      </c>
      <c r="BC540" s="44">
        <v>38020834.034657501</v>
      </c>
      <c r="BD540" s="44">
        <v>37257346.771707103</v>
      </c>
      <c r="BE540" s="44">
        <v>34984004.034268796</v>
      </c>
      <c r="BF540" s="44">
        <v>34002524.697433896</v>
      </c>
      <c r="BG540" s="44">
        <v>34219639.1928083</v>
      </c>
      <c r="BH540" s="44">
        <v>38904793.655509003</v>
      </c>
      <c r="BI540" s="44">
        <v>39801242.196495898</v>
      </c>
      <c r="BJ540" s="44">
        <v>40659560.6497996</v>
      </c>
      <c r="BK540" s="44">
        <v>25535462.15625</v>
      </c>
      <c r="BL540" s="44">
        <v>24700304.089854699</v>
      </c>
      <c r="BM540" s="44">
        <v>25883660.329020001</v>
      </c>
      <c r="BN540" s="44">
        <v>26618423.649891201</v>
      </c>
      <c r="BO540" s="44">
        <v>24887543.3412617</v>
      </c>
      <c r="BP540" s="44">
        <v>25821639.576363798</v>
      </c>
      <c r="BQ540" s="44">
        <v>84.4</v>
      </c>
      <c r="BR540" s="44">
        <v>88.1</v>
      </c>
      <c r="BS540" s="44">
        <v>87.8</v>
      </c>
      <c r="BT540" s="44">
        <v>79.900000000000006</v>
      </c>
      <c r="BU540" s="44">
        <v>75.099999999999994</v>
      </c>
      <c r="BV540" s="44">
        <v>80</v>
      </c>
      <c r="BW540" s="44">
        <v>74.900000000000006</v>
      </c>
      <c r="BX540" s="44">
        <v>75.8</v>
      </c>
      <c r="BY540" s="44">
        <v>74.099999999999994</v>
      </c>
      <c r="BZ540" s="44">
        <v>129.69999999999999</v>
      </c>
      <c r="CA540" s="44">
        <v>130.6</v>
      </c>
      <c r="CB540" s="44">
        <v>128</v>
      </c>
      <c r="CC540" s="44">
        <v>120.2</v>
      </c>
      <c r="CD540" s="44">
        <v>116.8</v>
      </c>
      <c r="CE540" s="44">
        <v>117.5</v>
      </c>
      <c r="CF540" s="44">
        <v>133.6</v>
      </c>
      <c r="CG540" s="44">
        <v>136.69999999999999</v>
      </c>
      <c r="CH540" s="44">
        <v>139.69999999999999</v>
      </c>
      <c r="CI540" s="44">
        <v>87.7</v>
      </c>
      <c r="CJ540" s="44">
        <v>84.8</v>
      </c>
      <c r="CK540" s="44">
        <v>88.9</v>
      </c>
      <c r="CL540" s="44">
        <v>91.4</v>
      </c>
      <c r="CM540" s="44">
        <v>85.5</v>
      </c>
      <c r="CN540" s="44">
        <v>88.7</v>
      </c>
      <c r="CO540" s="45">
        <f t="shared" si="72"/>
        <v>87.8</v>
      </c>
      <c r="CP540" s="45">
        <f t="shared" si="73"/>
        <v>79.900000000000006</v>
      </c>
      <c r="CQ540" s="45">
        <f t="shared" si="74"/>
        <v>74.900000000000006</v>
      </c>
      <c r="CR540" s="45">
        <f t="shared" si="75"/>
        <v>129.69999999999999</v>
      </c>
      <c r="CS540" s="45">
        <f t="shared" si="76"/>
        <v>117.5</v>
      </c>
      <c r="CT540" s="45">
        <f t="shared" si="77"/>
        <v>136.69999999999999</v>
      </c>
      <c r="CU540" s="45">
        <f t="shared" si="78"/>
        <v>87.7</v>
      </c>
      <c r="CV540" s="45">
        <f t="shared" si="79"/>
        <v>88.7</v>
      </c>
    </row>
    <row r="541" spans="1:100" s="48" customFormat="1" x14ac:dyDescent="0.25">
      <c r="A541" s="41">
        <v>246</v>
      </c>
      <c r="B541" s="42" t="s">
        <v>3231</v>
      </c>
      <c r="C541" s="42" t="s">
        <v>3232</v>
      </c>
      <c r="D541" s="42" t="b">
        <v>0</v>
      </c>
      <c r="E541" s="46">
        <v>1.2170000000000001</v>
      </c>
      <c r="F541" s="46">
        <f t="shared" si="80"/>
        <v>-1.2170000000000001</v>
      </c>
      <c r="G541" s="46">
        <v>0.28000000000000003</v>
      </c>
      <c r="H541" s="47">
        <v>0.62059155323216797</v>
      </c>
      <c r="I541" s="47">
        <v>0.98687412450863898</v>
      </c>
      <c r="J541" s="42" t="s">
        <v>3233</v>
      </c>
      <c r="K541" s="42" t="s">
        <v>30</v>
      </c>
      <c r="L541" s="42">
        <v>14</v>
      </c>
      <c r="M541" s="42">
        <v>244.4</v>
      </c>
      <c r="N541" s="42">
        <v>6.06</v>
      </c>
      <c r="O541" s="42" t="b">
        <v>0</v>
      </c>
      <c r="P541" s="42">
        <v>88.475999999999999</v>
      </c>
      <c r="Q541" s="42">
        <v>182.86</v>
      </c>
      <c r="R541" s="42">
        <v>18</v>
      </c>
      <c r="S541" s="42">
        <v>18</v>
      </c>
      <c r="T541" s="42">
        <v>85</v>
      </c>
      <c r="U541" s="44">
        <v>8165080.140625</v>
      </c>
      <c r="V541" s="44">
        <v>7595396.359375</v>
      </c>
      <c r="W541" s="44">
        <v>6722025.44140625</v>
      </c>
      <c r="X541" s="44">
        <v>9586480.421875</v>
      </c>
      <c r="Y541" s="44">
        <v>9067506.5546875</v>
      </c>
      <c r="Z541" s="44">
        <v>7807689.421875</v>
      </c>
      <c r="AA541" s="44">
        <v>5918863.0546875</v>
      </c>
      <c r="AB541" s="44">
        <v>6057749.49609375</v>
      </c>
      <c r="AC541" s="44">
        <v>5852375.94140625</v>
      </c>
      <c r="AD541" s="44">
        <v>2319416.890625</v>
      </c>
      <c r="AE541" s="44">
        <v>2436166</v>
      </c>
      <c r="AF541" s="44">
        <v>3016382.5703125</v>
      </c>
      <c r="AG541" s="44">
        <v>6048661.4375</v>
      </c>
      <c r="AH541" s="44">
        <v>6431747.015625</v>
      </c>
      <c r="AI541" s="44">
        <v>5189979.6953125</v>
      </c>
      <c r="AJ541" s="44">
        <v>4740778.66796875</v>
      </c>
      <c r="AK541" s="44">
        <v>4663278.9609375</v>
      </c>
      <c r="AL541" s="44">
        <v>4233947.65625</v>
      </c>
      <c r="AM541" s="44">
        <v>9723929.78125</v>
      </c>
      <c r="AN541" s="44">
        <v>8043758.3671875</v>
      </c>
      <c r="AO541" s="44">
        <v>7810959.234375</v>
      </c>
      <c r="AP541" s="44">
        <v>12373051.6796875</v>
      </c>
      <c r="AQ541" s="44">
        <v>10783531.109375</v>
      </c>
      <c r="AR541" s="44">
        <v>9118544.734375</v>
      </c>
      <c r="AS541" s="44">
        <v>11282955.834389901</v>
      </c>
      <c r="AT541" s="44">
        <v>11296926.743802199</v>
      </c>
      <c r="AU541" s="44">
        <v>10600102.223843601</v>
      </c>
      <c r="AV541" s="44">
        <v>9825448.4336472508</v>
      </c>
      <c r="AW541" s="44">
        <v>9840321.8137969095</v>
      </c>
      <c r="AX541" s="44">
        <v>8977442.30135905</v>
      </c>
      <c r="AY541" s="44">
        <v>6883599.9054014999</v>
      </c>
      <c r="AZ541" s="44">
        <v>7738861.5496555604</v>
      </c>
      <c r="BA541" s="44">
        <v>7723388.2004938098</v>
      </c>
      <c r="BB541" s="44">
        <v>8299745.3635925297</v>
      </c>
      <c r="BC541" s="44">
        <v>9307667.2344549503</v>
      </c>
      <c r="BD541" s="44">
        <v>11937049.8913067</v>
      </c>
      <c r="BE541" s="44">
        <v>10043114.349700799</v>
      </c>
      <c r="BF541" s="44">
        <v>11116164.678499</v>
      </c>
      <c r="BG541" s="44">
        <v>9557319.43380934</v>
      </c>
      <c r="BH541" s="44">
        <v>9840174.6312876604</v>
      </c>
      <c r="BI541" s="44">
        <v>10398290.8854986</v>
      </c>
      <c r="BJ541" s="44">
        <v>10025615.3793016</v>
      </c>
      <c r="BK541" s="44">
        <v>9723929.78125</v>
      </c>
      <c r="BL541" s="44">
        <v>9130479.6887976509</v>
      </c>
      <c r="BM541" s="44">
        <v>8559533.4104413707</v>
      </c>
      <c r="BN541" s="44">
        <v>14383013.6505359</v>
      </c>
      <c r="BO541" s="44">
        <v>13263926.0944662</v>
      </c>
      <c r="BP541" s="44">
        <v>11803487.3078322</v>
      </c>
      <c r="BQ541" s="44">
        <v>112.1</v>
      </c>
      <c r="BR541" s="44">
        <v>112.2</v>
      </c>
      <c r="BS541" s="44">
        <v>105.3</v>
      </c>
      <c r="BT541" s="44">
        <v>97.6</v>
      </c>
      <c r="BU541" s="44">
        <v>97.8</v>
      </c>
      <c r="BV541" s="44">
        <v>89.2</v>
      </c>
      <c r="BW541" s="44">
        <v>68.400000000000006</v>
      </c>
      <c r="BX541" s="44">
        <v>76.900000000000006</v>
      </c>
      <c r="BY541" s="44">
        <v>76.7</v>
      </c>
      <c r="BZ541" s="44">
        <v>82.5</v>
      </c>
      <c r="CA541" s="44">
        <v>92.5</v>
      </c>
      <c r="CB541" s="44">
        <v>118.6</v>
      </c>
      <c r="CC541" s="44">
        <v>99.8</v>
      </c>
      <c r="CD541" s="44">
        <v>110.4</v>
      </c>
      <c r="CE541" s="44">
        <v>95</v>
      </c>
      <c r="CF541" s="44">
        <v>97.8</v>
      </c>
      <c r="CG541" s="44">
        <v>103.3</v>
      </c>
      <c r="CH541" s="44">
        <v>99.6</v>
      </c>
      <c r="CI541" s="44">
        <v>96.6</v>
      </c>
      <c r="CJ541" s="44">
        <v>90.7</v>
      </c>
      <c r="CK541" s="44">
        <v>85</v>
      </c>
      <c r="CL541" s="44">
        <v>142.9</v>
      </c>
      <c r="CM541" s="44">
        <v>131.80000000000001</v>
      </c>
      <c r="CN541" s="44">
        <v>117.3</v>
      </c>
      <c r="CO541" s="45">
        <f t="shared" si="72"/>
        <v>112.1</v>
      </c>
      <c r="CP541" s="45">
        <f t="shared" si="73"/>
        <v>97.6</v>
      </c>
      <c r="CQ541" s="45">
        <f t="shared" si="74"/>
        <v>76.7</v>
      </c>
      <c r="CR541" s="45">
        <f t="shared" si="75"/>
        <v>92.5</v>
      </c>
      <c r="CS541" s="45">
        <f t="shared" si="76"/>
        <v>99.8</v>
      </c>
      <c r="CT541" s="45">
        <f t="shared" si="77"/>
        <v>99.6</v>
      </c>
      <c r="CU541" s="45">
        <f t="shared" si="78"/>
        <v>90.7</v>
      </c>
      <c r="CV541" s="45">
        <f t="shared" si="79"/>
        <v>131.80000000000001</v>
      </c>
    </row>
    <row r="542" spans="1:100" s="48" customFormat="1" x14ac:dyDescent="0.25">
      <c r="A542" s="41">
        <v>1436</v>
      </c>
      <c r="B542" s="42" t="s">
        <v>2590</v>
      </c>
      <c r="C542" s="42" t="s">
        <v>2591</v>
      </c>
      <c r="D542" s="42" t="b">
        <v>0</v>
      </c>
      <c r="E542" s="46">
        <v>1.212</v>
      </c>
      <c r="F542" s="46">
        <f t="shared" si="80"/>
        <v>-1.212</v>
      </c>
      <c r="G542" s="46">
        <v>0.28000000000000003</v>
      </c>
      <c r="H542" s="47">
        <v>0.62570239924693205</v>
      </c>
      <c r="I542" s="47">
        <v>0.98937156535937598</v>
      </c>
      <c r="J542" s="42" t="s">
        <v>2592</v>
      </c>
      <c r="K542" s="42" t="s">
        <v>30</v>
      </c>
      <c r="L542" s="42">
        <v>2</v>
      </c>
      <c r="M542" s="42">
        <v>189.3</v>
      </c>
      <c r="N542" s="42">
        <v>6.79</v>
      </c>
      <c r="O542" s="42" t="b">
        <v>0</v>
      </c>
      <c r="P542" s="42">
        <v>7.1340000000000003</v>
      </c>
      <c r="Q542" s="42">
        <v>6.51</v>
      </c>
      <c r="R542" s="42">
        <v>2</v>
      </c>
      <c r="S542" s="42">
        <v>2</v>
      </c>
      <c r="T542" s="42">
        <v>18</v>
      </c>
      <c r="U542" s="44">
        <v>585740.25</v>
      </c>
      <c r="V542" s="44">
        <v>538417.671875</v>
      </c>
      <c r="W542" s="44">
        <v>480929.328125</v>
      </c>
      <c r="X542" s="44">
        <v>311483.84375</v>
      </c>
      <c r="Y542" s="44">
        <v>248158.3125</v>
      </c>
      <c r="Z542" s="44">
        <v>259534.125</v>
      </c>
      <c r="AA542" s="44">
        <v>843626.28125</v>
      </c>
      <c r="AB542" s="44">
        <v>205326.5</v>
      </c>
      <c r="AC542" s="44">
        <v>166708.875</v>
      </c>
      <c r="AD542" s="44">
        <v>211175.28125</v>
      </c>
      <c r="AE542" s="44">
        <v>207438.65625</v>
      </c>
      <c r="AF542" s="44">
        <v>190135.84375</v>
      </c>
      <c r="AG542" s="44">
        <v>416492.78125</v>
      </c>
      <c r="AH542" s="44">
        <v>322144.84375</v>
      </c>
      <c r="AI542" s="44">
        <v>307638</v>
      </c>
      <c r="AJ542" s="44">
        <v>417177.125</v>
      </c>
      <c r="AK542" s="44">
        <v>352224.96875</v>
      </c>
      <c r="AL542" s="44">
        <v>305058.8125</v>
      </c>
      <c r="AM542" s="44">
        <v>365313.40625</v>
      </c>
      <c r="AN542" s="44">
        <v>525677.671875</v>
      </c>
      <c r="AO542" s="44">
        <v>271445.5625</v>
      </c>
      <c r="AP542" s="44">
        <v>308381.03125</v>
      </c>
      <c r="AQ542" s="44">
        <v>299193.625</v>
      </c>
      <c r="AR542" s="44">
        <v>254553.046875</v>
      </c>
      <c r="AS542" s="44">
        <v>809408.02262212697</v>
      </c>
      <c r="AT542" s="44">
        <v>800809.42572967801</v>
      </c>
      <c r="AU542" s="44">
        <v>758387.49570441397</v>
      </c>
      <c r="AV542" s="44">
        <v>319248.39044122002</v>
      </c>
      <c r="AW542" s="44">
        <v>269308.61764929199</v>
      </c>
      <c r="AX542" s="44">
        <v>298417.68883548601</v>
      </c>
      <c r="AY542" s="44">
        <v>981131.97351434897</v>
      </c>
      <c r="AZ542" s="44">
        <v>262307.53797264001</v>
      </c>
      <c r="BA542" s="44">
        <v>220005.92084028301</v>
      </c>
      <c r="BB542" s="44">
        <v>755664.52436575398</v>
      </c>
      <c r="BC542" s="44">
        <v>792544.50802510499</v>
      </c>
      <c r="BD542" s="44">
        <v>752444.69163416198</v>
      </c>
      <c r="BE542" s="44">
        <v>691538.89189201</v>
      </c>
      <c r="BF542" s="44">
        <v>556771.76430521498</v>
      </c>
      <c r="BG542" s="44">
        <v>566513.70690983103</v>
      </c>
      <c r="BH542" s="44">
        <v>865911.70980302396</v>
      </c>
      <c r="BI542" s="44">
        <v>785399.65395118704</v>
      </c>
      <c r="BJ542" s="44">
        <v>722352.416822345</v>
      </c>
      <c r="BK542" s="44">
        <v>365313.40625</v>
      </c>
      <c r="BL542" s="44">
        <v>596697.35051816702</v>
      </c>
      <c r="BM542" s="44">
        <v>297459.92670267902</v>
      </c>
      <c r="BN542" s="44">
        <v>358476.525990483</v>
      </c>
      <c r="BO542" s="44">
        <v>368013.23144376202</v>
      </c>
      <c r="BP542" s="44">
        <v>329505.830753049</v>
      </c>
      <c r="BQ542" s="44">
        <v>143.6</v>
      </c>
      <c r="BR542" s="44">
        <v>142.1</v>
      </c>
      <c r="BS542" s="44">
        <v>134.6</v>
      </c>
      <c r="BT542" s="44">
        <v>56.7</v>
      </c>
      <c r="BU542" s="44">
        <v>47.8</v>
      </c>
      <c r="BV542" s="44">
        <v>53</v>
      </c>
      <c r="BW542" s="44">
        <v>174.1</v>
      </c>
      <c r="BX542" s="44">
        <v>46.6</v>
      </c>
      <c r="BY542" s="44">
        <v>39</v>
      </c>
      <c r="BZ542" s="44">
        <v>134.1</v>
      </c>
      <c r="CA542" s="44">
        <v>140.69999999999999</v>
      </c>
      <c r="CB542" s="44">
        <v>133.5</v>
      </c>
      <c r="CC542" s="44">
        <v>122.7</v>
      </c>
      <c r="CD542" s="44">
        <v>98.8</v>
      </c>
      <c r="CE542" s="44">
        <v>100.5</v>
      </c>
      <c r="CF542" s="44">
        <v>153.69999999999999</v>
      </c>
      <c r="CG542" s="44">
        <v>139.4</v>
      </c>
      <c r="CH542" s="44">
        <v>128.19999999999999</v>
      </c>
      <c r="CI542" s="44">
        <v>64.8</v>
      </c>
      <c r="CJ542" s="44">
        <v>105.9</v>
      </c>
      <c r="CK542" s="44">
        <v>52.8</v>
      </c>
      <c r="CL542" s="44">
        <v>63.6</v>
      </c>
      <c r="CM542" s="44">
        <v>65.3</v>
      </c>
      <c r="CN542" s="44">
        <v>58.5</v>
      </c>
      <c r="CO542" s="45">
        <f t="shared" si="72"/>
        <v>142.1</v>
      </c>
      <c r="CP542" s="45">
        <f t="shared" si="73"/>
        <v>53</v>
      </c>
      <c r="CQ542" s="45">
        <f t="shared" si="74"/>
        <v>46.6</v>
      </c>
      <c r="CR542" s="45">
        <f t="shared" si="75"/>
        <v>134.1</v>
      </c>
      <c r="CS542" s="45">
        <f t="shared" si="76"/>
        <v>100.5</v>
      </c>
      <c r="CT542" s="45">
        <f t="shared" si="77"/>
        <v>139.4</v>
      </c>
      <c r="CU542" s="45">
        <f t="shared" si="78"/>
        <v>64.8</v>
      </c>
      <c r="CV542" s="45">
        <f t="shared" si="79"/>
        <v>63.6</v>
      </c>
    </row>
    <row r="543" spans="1:100" s="48" customFormat="1" x14ac:dyDescent="0.25">
      <c r="A543" s="41">
        <v>867</v>
      </c>
      <c r="B543" s="42" t="s">
        <v>2416</v>
      </c>
      <c r="C543" s="42" t="s">
        <v>2417</v>
      </c>
      <c r="D543" s="42" t="b">
        <v>0</v>
      </c>
      <c r="E543" s="46">
        <v>1.2110000000000001</v>
      </c>
      <c r="F543" s="46">
        <f t="shared" si="80"/>
        <v>-1.2110000000000001</v>
      </c>
      <c r="G543" s="46">
        <v>0.28000000000000003</v>
      </c>
      <c r="H543" s="47">
        <v>0.62721627697998195</v>
      </c>
      <c r="I543" s="47">
        <v>0.98983050295882702</v>
      </c>
      <c r="J543" s="42" t="s">
        <v>2418</v>
      </c>
      <c r="K543" s="42" t="s">
        <v>30</v>
      </c>
      <c r="L543" s="42">
        <v>6</v>
      </c>
      <c r="M543" s="42">
        <v>128.6</v>
      </c>
      <c r="N543" s="42">
        <v>5.08</v>
      </c>
      <c r="O543" s="42" t="b">
        <v>0</v>
      </c>
      <c r="P543" s="42">
        <v>19.623000000000001</v>
      </c>
      <c r="Q543" s="42">
        <v>43.95</v>
      </c>
      <c r="R543" s="42">
        <v>4</v>
      </c>
      <c r="S543" s="42">
        <v>4</v>
      </c>
      <c r="T543" s="42">
        <v>18</v>
      </c>
      <c r="U543" s="44">
        <v>2163379</v>
      </c>
      <c r="V543" s="44">
        <v>1906327.21875</v>
      </c>
      <c r="W543" s="44">
        <v>2731604.71875</v>
      </c>
      <c r="X543" s="44">
        <v>2968097.8125</v>
      </c>
      <c r="Y543" s="44">
        <v>1563661.125</v>
      </c>
      <c r="Z543" s="44">
        <v>1235927.5</v>
      </c>
      <c r="AA543" s="44" t="s">
        <v>30</v>
      </c>
      <c r="AB543" s="44">
        <v>609999.25</v>
      </c>
      <c r="AC543" s="44">
        <v>2502546.03125</v>
      </c>
      <c r="AD543" s="44">
        <v>2462802.3125</v>
      </c>
      <c r="AE543" s="44">
        <v>2462418.9375</v>
      </c>
      <c r="AF543" s="44">
        <v>2626525.0625</v>
      </c>
      <c r="AG543" s="44">
        <v>1764003.625</v>
      </c>
      <c r="AH543" s="44">
        <v>2595239.5</v>
      </c>
      <c r="AI543" s="44">
        <v>2480770.9375</v>
      </c>
      <c r="AJ543" s="44">
        <v>2123423.5</v>
      </c>
      <c r="AK543" s="44">
        <v>2337417.25</v>
      </c>
      <c r="AL543" s="44">
        <v>2463998.03125</v>
      </c>
      <c r="AM543" s="44">
        <v>793148.25</v>
      </c>
      <c r="AN543" s="44">
        <v>978857.25</v>
      </c>
      <c r="AO543" s="44">
        <v>981407.125</v>
      </c>
      <c r="AP543" s="44">
        <v>2876819</v>
      </c>
      <c r="AQ543" s="44">
        <v>762818.25</v>
      </c>
      <c r="AR543" s="44">
        <v>3119699.75</v>
      </c>
      <c r="AS543" s="44">
        <v>2989475.8275058498</v>
      </c>
      <c r="AT543" s="44">
        <v>2835354.1962762</v>
      </c>
      <c r="AU543" s="44">
        <v>4307524.4963408299</v>
      </c>
      <c r="AV543" s="44">
        <v>3042085.3868531701</v>
      </c>
      <c r="AW543" s="44">
        <v>1696930.5271435799</v>
      </c>
      <c r="AX543" s="44">
        <v>1421094.9258338199</v>
      </c>
      <c r="AY543" s="44" t="s">
        <v>30</v>
      </c>
      <c r="AZ543" s="44">
        <v>779282.75908203202</v>
      </c>
      <c r="BA543" s="44">
        <v>3302613.2774895802</v>
      </c>
      <c r="BB543" s="44">
        <v>8812832.2929944806</v>
      </c>
      <c r="BC543" s="44">
        <v>9407969.7615310792</v>
      </c>
      <c r="BD543" s="44">
        <v>10394225.5270961</v>
      </c>
      <c r="BE543" s="44">
        <v>2928927.3837227798</v>
      </c>
      <c r="BF543" s="44">
        <v>4485423.5703084599</v>
      </c>
      <c r="BG543" s="44">
        <v>4568326.21391798</v>
      </c>
      <c r="BH543" s="44">
        <v>4407473.8602240495</v>
      </c>
      <c r="BI543" s="44">
        <v>5212028.8513462599</v>
      </c>
      <c r="BJ543" s="44">
        <v>5834530.4576930897</v>
      </c>
      <c r="BK543" s="44">
        <v>793148.25</v>
      </c>
      <c r="BL543" s="44">
        <v>1111102.0286008799</v>
      </c>
      <c r="BM543" s="44">
        <v>1075461.6460823</v>
      </c>
      <c r="BN543" s="44">
        <v>3344148.8824498402</v>
      </c>
      <c r="BO543" s="44">
        <v>938279.38074140297</v>
      </c>
      <c r="BP543" s="44">
        <v>4038290.9198828698</v>
      </c>
      <c r="BQ543" s="44">
        <v>81.8</v>
      </c>
      <c r="BR543" s="44">
        <v>77.599999999999994</v>
      </c>
      <c r="BS543" s="44">
        <v>117.8</v>
      </c>
      <c r="BT543" s="44">
        <v>83.2</v>
      </c>
      <c r="BU543" s="44">
        <v>46.4</v>
      </c>
      <c r="BV543" s="44">
        <v>38.9</v>
      </c>
      <c r="BW543" s="44" t="s">
        <v>30</v>
      </c>
      <c r="BX543" s="44">
        <v>21.3</v>
      </c>
      <c r="BY543" s="44">
        <v>90.4</v>
      </c>
      <c r="BZ543" s="44">
        <v>241.1</v>
      </c>
      <c r="CA543" s="44">
        <v>257.39999999999998</v>
      </c>
      <c r="CB543" s="44">
        <v>284.39999999999998</v>
      </c>
      <c r="CC543" s="44">
        <v>80.099999999999994</v>
      </c>
      <c r="CD543" s="44">
        <v>122.7</v>
      </c>
      <c r="CE543" s="44">
        <v>125</v>
      </c>
      <c r="CF543" s="44">
        <v>120.6</v>
      </c>
      <c r="CG543" s="44">
        <v>142.6</v>
      </c>
      <c r="CH543" s="44">
        <v>159.6</v>
      </c>
      <c r="CI543" s="44">
        <v>21.7</v>
      </c>
      <c r="CJ543" s="44">
        <v>30.4</v>
      </c>
      <c r="CK543" s="44">
        <v>29.4</v>
      </c>
      <c r="CL543" s="44">
        <v>91.5</v>
      </c>
      <c r="CM543" s="44">
        <v>25.7</v>
      </c>
      <c r="CN543" s="44">
        <v>110.5</v>
      </c>
      <c r="CO543" s="45">
        <f t="shared" si="72"/>
        <v>81.8</v>
      </c>
      <c r="CP543" s="45">
        <f t="shared" si="73"/>
        <v>46.4</v>
      </c>
      <c r="CQ543" s="45">
        <f t="shared" si="74"/>
        <v>55.850000000000009</v>
      </c>
      <c r="CR543" s="45">
        <f t="shared" si="75"/>
        <v>257.39999999999998</v>
      </c>
      <c r="CS543" s="45">
        <f t="shared" si="76"/>
        <v>122.7</v>
      </c>
      <c r="CT543" s="45">
        <f t="shared" si="77"/>
        <v>142.6</v>
      </c>
      <c r="CU543" s="45">
        <f t="shared" si="78"/>
        <v>29.4</v>
      </c>
      <c r="CV543" s="45">
        <f t="shared" si="79"/>
        <v>91.5</v>
      </c>
    </row>
    <row r="544" spans="1:100" s="48" customFormat="1" x14ac:dyDescent="0.25">
      <c r="A544" s="41">
        <v>1070</v>
      </c>
      <c r="B544" s="42" t="s">
        <v>3461</v>
      </c>
      <c r="C544" s="42" t="s">
        <v>3462</v>
      </c>
      <c r="D544" s="42" t="b">
        <v>0</v>
      </c>
      <c r="E544" s="46">
        <v>1.2090000000000001</v>
      </c>
      <c r="F544" s="46">
        <f t="shared" si="80"/>
        <v>-1.2090000000000001</v>
      </c>
      <c r="G544" s="46">
        <v>0.27</v>
      </c>
      <c r="H544" s="47">
        <v>0.63004582287848199</v>
      </c>
      <c r="I544" s="47">
        <v>0.99195586020627402</v>
      </c>
      <c r="J544" s="42" t="s">
        <v>3463</v>
      </c>
      <c r="K544" s="42" t="s">
        <v>30</v>
      </c>
      <c r="L544" s="42">
        <v>4</v>
      </c>
      <c r="M544" s="42">
        <v>247.5</v>
      </c>
      <c r="N544" s="42">
        <v>6.55</v>
      </c>
      <c r="O544" s="42" t="b">
        <v>0</v>
      </c>
      <c r="P544" s="42">
        <v>13.141</v>
      </c>
      <c r="Q544" s="42">
        <v>29.06</v>
      </c>
      <c r="R544" s="42">
        <v>4</v>
      </c>
      <c r="S544" s="42">
        <v>4</v>
      </c>
      <c r="T544" s="42">
        <v>21</v>
      </c>
      <c r="U544" s="44">
        <v>520226.84375</v>
      </c>
      <c r="V544" s="44">
        <v>431928.09375</v>
      </c>
      <c r="W544" s="44">
        <v>634522</v>
      </c>
      <c r="X544" s="44">
        <v>777781</v>
      </c>
      <c r="Y544" s="44">
        <v>1046423.4375</v>
      </c>
      <c r="Z544" s="44">
        <v>1349750.5</v>
      </c>
      <c r="AA544" s="44">
        <v>1373637.8125</v>
      </c>
      <c r="AB544" s="44">
        <v>1341372.71875</v>
      </c>
      <c r="AC544" s="44">
        <v>1236638.4375</v>
      </c>
      <c r="AD544" s="44">
        <v>154834.25</v>
      </c>
      <c r="AE544" s="44" t="s">
        <v>30</v>
      </c>
      <c r="AF544" s="44">
        <v>57780.90234375</v>
      </c>
      <c r="AG544" s="44">
        <v>1112021.9375</v>
      </c>
      <c r="AH544" s="44">
        <v>1475551.71875</v>
      </c>
      <c r="AI544" s="44">
        <v>1785596.890625</v>
      </c>
      <c r="AJ544" s="44">
        <v>570079.1875</v>
      </c>
      <c r="AK544" s="44">
        <v>1107047.65625</v>
      </c>
      <c r="AL544" s="44">
        <v>1046000.96875</v>
      </c>
      <c r="AM544" s="44">
        <v>1299216.4375</v>
      </c>
      <c r="AN544" s="44">
        <v>759271.46875</v>
      </c>
      <c r="AO544" s="44">
        <v>896981.46875</v>
      </c>
      <c r="AP544" s="44" t="s">
        <v>30</v>
      </c>
      <c r="AQ544" s="44">
        <v>705007.5625</v>
      </c>
      <c r="AR544" s="44">
        <v>939923.09375</v>
      </c>
      <c r="AS544" s="44">
        <v>718878.00251841603</v>
      </c>
      <c r="AT544" s="44">
        <v>642423.35788851103</v>
      </c>
      <c r="AU544" s="44">
        <v>1000590.9858429</v>
      </c>
      <c r="AV544" s="44">
        <v>797169.21871894901</v>
      </c>
      <c r="AW544" s="44">
        <v>1135609.1463949799</v>
      </c>
      <c r="AX544" s="44">
        <v>1551970.9584030299</v>
      </c>
      <c r="AY544" s="44">
        <v>1597531.99707712</v>
      </c>
      <c r="AZ544" s="44">
        <v>1713622.817118</v>
      </c>
      <c r="BA544" s="44">
        <v>1631993.3668119099</v>
      </c>
      <c r="BB544" s="44">
        <v>554055.13935726404</v>
      </c>
      <c r="BC544" s="44" t="s">
        <v>30</v>
      </c>
      <c r="BD544" s="44">
        <v>228662.47830447101</v>
      </c>
      <c r="BE544" s="44">
        <v>1846385.9472194801</v>
      </c>
      <c r="BF544" s="44">
        <v>2550236.4843361899</v>
      </c>
      <c r="BG544" s="44">
        <v>3288166.9805246298</v>
      </c>
      <c r="BH544" s="44">
        <v>1183282.1465732199</v>
      </c>
      <c r="BI544" s="44">
        <v>2468521.3237774498</v>
      </c>
      <c r="BJ544" s="44">
        <v>2476838.2253342601</v>
      </c>
      <c r="BK544" s="44">
        <v>1299216.4375</v>
      </c>
      <c r="BL544" s="44">
        <v>861849.94715715002</v>
      </c>
      <c r="BM544" s="44">
        <v>982944.93927502003</v>
      </c>
      <c r="BN544" s="44" t="s">
        <v>30</v>
      </c>
      <c r="BO544" s="44">
        <v>867171.25496211695</v>
      </c>
      <c r="BP544" s="44">
        <v>1216682.1165654899</v>
      </c>
      <c r="BQ544" s="44">
        <v>56.4</v>
      </c>
      <c r="BR544" s="44">
        <v>50.4</v>
      </c>
      <c r="BS544" s="44">
        <v>78.400000000000006</v>
      </c>
      <c r="BT544" s="44">
        <v>62.5</v>
      </c>
      <c r="BU544" s="44">
        <v>89</v>
      </c>
      <c r="BV544" s="44">
        <v>121.7</v>
      </c>
      <c r="BW544" s="44">
        <v>125.2</v>
      </c>
      <c r="BX544" s="44">
        <v>134.30000000000001</v>
      </c>
      <c r="BY544" s="44">
        <v>127.9</v>
      </c>
      <c r="BZ544" s="44">
        <v>43.4</v>
      </c>
      <c r="CA544" s="44" t="s">
        <v>30</v>
      </c>
      <c r="CB544" s="44">
        <v>17.899999999999999</v>
      </c>
      <c r="CC544" s="44">
        <v>144.69999999999999</v>
      </c>
      <c r="CD544" s="44">
        <v>199.9</v>
      </c>
      <c r="CE544" s="44">
        <v>257.8</v>
      </c>
      <c r="CF544" s="44">
        <v>92.8</v>
      </c>
      <c r="CG544" s="44">
        <v>193.5</v>
      </c>
      <c r="CH544" s="44">
        <v>194.2</v>
      </c>
      <c r="CI544" s="44">
        <v>101.9</v>
      </c>
      <c r="CJ544" s="44">
        <v>67.599999999999994</v>
      </c>
      <c r="CK544" s="44">
        <v>77.099999999999994</v>
      </c>
      <c r="CL544" s="44" t="s">
        <v>30</v>
      </c>
      <c r="CM544" s="44">
        <v>68</v>
      </c>
      <c r="CN544" s="44">
        <v>95.4</v>
      </c>
      <c r="CO544" s="45">
        <f t="shared" si="72"/>
        <v>56.4</v>
      </c>
      <c r="CP544" s="45">
        <f t="shared" si="73"/>
        <v>89</v>
      </c>
      <c r="CQ544" s="45">
        <f t="shared" si="74"/>
        <v>127.9</v>
      </c>
      <c r="CR544" s="45">
        <f t="shared" si="75"/>
        <v>30.65</v>
      </c>
      <c r="CS544" s="45">
        <f t="shared" si="76"/>
        <v>199.9</v>
      </c>
      <c r="CT544" s="45">
        <f t="shared" si="77"/>
        <v>193.5</v>
      </c>
      <c r="CU544" s="45">
        <f t="shared" si="78"/>
        <v>77.099999999999994</v>
      </c>
      <c r="CV544" s="45">
        <f t="shared" si="79"/>
        <v>81.7</v>
      </c>
    </row>
    <row r="545" spans="1:100" s="48" customFormat="1" x14ac:dyDescent="0.25">
      <c r="A545" s="41">
        <v>365</v>
      </c>
      <c r="B545" s="42" t="s">
        <v>2796</v>
      </c>
      <c r="C545" s="42" t="s">
        <v>2797</v>
      </c>
      <c r="D545" s="42" t="b">
        <v>0</v>
      </c>
      <c r="E545" s="46">
        <v>1.2050000000000001</v>
      </c>
      <c r="F545" s="46">
        <f t="shared" si="80"/>
        <v>-1.2050000000000001</v>
      </c>
      <c r="G545" s="46">
        <v>0.27</v>
      </c>
      <c r="H545" s="47">
        <v>0.63426124947464901</v>
      </c>
      <c r="I545" s="47">
        <v>0.99241798782398705</v>
      </c>
      <c r="J545" s="42" t="s">
        <v>2798</v>
      </c>
      <c r="K545" s="42" t="s">
        <v>30</v>
      </c>
      <c r="L545" s="42">
        <v>38</v>
      </c>
      <c r="M545" s="42">
        <v>46.5</v>
      </c>
      <c r="N545" s="42">
        <v>8.2200000000000006</v>
      </c>
      <c r="O545" s="42" t="b">
        <v>0</v>
      </c>
      <c r="P545" s="42">
        <v>60.04</v>
      </c>
      <c r="Q545" s="42">
        <v>321.82</v>
      </c>
      <c r="R545" s="42">
        <v>13</v>
      </c>
      <c r="S545" s="42">
        <v>13</v>
      </c>
      <c r="T545" s="42">
        <v>115</v>
      </c>
      <c r="U545" s="44">
        <v>20479484.566406298</v>
      </c>
      <c r="V545" s="44">
        <v>20068600.332031298</v>
      </c>
      <c r="W545" s="44">
        <v>17914231.5546875</v>
      </c>
      <c r="X545" s="44">
        <v>24775798.515625</v>
      </c>
      <c r="Y545" s="44">
        <v>26659240.5703125</v>
      </c>
      <c r="Z545" s="44">
        <v>23177906.671875</v>
      </c>
      <c r="AA545" s="44">
        <v>21710176.6484375</v>
      </c>
      <c r="AB545" s="44">
        <v>18930144.113281298</v>
      </c>
      <c r="AC545" s="44">
        <v>18093933.925781298</v>
      </c>
      <c r="AD545" s="44">
        <v>24088922.28125</v>
      </c>
      <c r="AE545" s="44">
        <v>21964703.380859401</v>
      </c>
      <c r="AF545" s="44">
        <v>21988925.046875</v>
      </c>
      <c r="AG545" s="44">
        <v>19195472.875</v>
      </c>
      <c r="AH545" s="44">
        <v>19301771.875</v>
      </c>
      <c r="AI545" s="44">
        <v>17544920.875</v>
      </c>
      <c r="AJ545" s="44">
        <v>25627344.203125</v>
      </c>
      <c r="AK545" s="44">
        <v>24110559.796875</v>
      </c>
      <c r="AL545" s="44">
        <v>21823253</v>
      </c>
      <c r="AM545" s="44">
        <v>27652280.625</v>
      </c>
      <c r="AN545" s="44">
        <v>25444066.6875</v>
      </c>
      <c r="AO545" s="44">
        <v>26673706.855468798</v>
      </c>
      <c r="AP545" s="44">
        <v>22141927.078125</v>
      </c>
      <c r="AQ545" s="44">
        <v>20868242.703125</v>
      </c>
      <c r="AR545" s="44">
        <v>19741679.8984375</v>
      </c>
      <c r="AS545" s="44">
        <v>28299675.6791347</v>
      </c>
      <c r="AT545" s="44">
        <v>29848805.391408999</v>
      </c>
      <c r="AU545" s="44">
        <v>28249325.652889401</v>
      </c>
      <c r="AV545" s="44">
        <v>25393399.8719934</v>
      </c>
      <c r="AW545" s="44">
        <v>28931383.169245102</v>
      </c>
      <c r="AX545" s="44">
        <v>26650435.048052002</v>
      </c>
      <c r="AY545" s="44">
        <v>25248796.693324499</v>
      </c>
      <c r="AZ545" s="44">
        <v>24183529.626336899</v>
      </c>
      <c r="BA545" s="44">
        <v>23878588.317297</v>
      </c>
      <c r="BB545" s="44">
        <v>86199217.495510697</v>
      </c>
      <c r="BC545" s="44">
        <v>83918809.298113003</v>
      </c>
      <c r="BD545" s="44">
        <v>87019099.607632905</v>
      </c>
      <c r="BE545" s="44">
        <v>31871899.439603198</v>
      </c>
      <c r="BF545" s="44">
        <v>33359781.444772899</v>
      </c>
      <c r="BG545" s="44">
        <v>32308876.5443018</v>
      </c>
      <c r="BH545" s="44">
        <v>53193274.767015502</v>
      </c>
      <c r="BI545" s="44">
        <v>53762302.508643597</v>
      </c>
      <c r="BJ545" s="44">
        <v>51675542.2283547</v>
      </c>
      <c r="BK545" s="44">
        <v>27652280.625</v>
      </c>
      <c r="BL545" s="44">
        <v>28881590.3568547</v>
      </c>
      <c r="BM545" s="44">
        <v>29230018.767083298</v>
      </c>
      <c r="BN545" s="44">
        <v>25738811.059575699</v>
      </c>
      <c r="BO545" s="44">
        <v>25668292.3365421</v>
      </c>
      <c r="BP545" s="44">
        <v>25554589.564939499</v>
      </c>
      <c r="BQ545" s="44">
        <v>74.099999999999994</v>
      </c>
      <c r="BR545" s="44">
        <v>78.099999999999994</v>
      </c>
      <c r="BS545" s="44">
        <v>74</v>
      </c>
      <c r="BT545" s="44">
        <v>66.5</v>
      </c>
      <c r="BU545" s="44">
        <v>75.7</v>
      </c>
      <c r="BV545" s="44">
        <v>69.8</v>
      </c>
      <c r="BW545" s="44">
        <v>66.099999999999994</v>
      </c>
      <c r="BX545" s="44">
        <v>63.3</v>
      </c>
      <c r="BY545" s="44">
        <v>62.5</v>
      </c>
      <c r="BZ545" s="44">
        <v>225.7</v>
      </c>
      <c r="CA545" s="44">
        <v>219.7</v>
      </c>
      <c r="CB545" s="44">
        <v>227.8</v>
      </c>
      <c r="CC545" s="44">
        <v>83.4</v>
      </c>
      <c r="CD545" s="44">
        <v>87.3</v>
      </c>
      <c r="CE545" s="44">
        <v>84.6</v>
      </c>
      <c r="CF545" s="44">
        <v>139.30000000000001</v>
      </c>
      <c r="CG545" s="44">
        <v>140.80000000000001</v>
      </c>
      <c r="CH545" s="44">
        <v>135.30000000000001</v>
      </c>
      <c r="CI545" s="44">
        <v>72.400000000000006</v>
      </c>
      <c r="CJ545" s="44">
        <v>75.599999999999994</v>
      </c>
      <c r="CK545" s="44">
        <v>76.5</v>
      </c>
      <c r="CL545" s="44">
        <v>67.400000000000006</v>
      </c>
      <c r="CM545" s="44">
        <v>67.2</v>
      </c>
      <c r="CN545" s="44">
        <v>66.900000000000006</v>
      </c>
      <c r="CO545" s="45">
        <f t="shared" si="72"/>
        <v>74.099999999999994</v>
      </c>
      <c r="CP545" s="45">
        <f t="shared" si="73"/>
        <v>69.8</v>
      </c>
      <c r="CQ545" s="45">
        <f t="shared" si="74"/>
        <v>63.3</v>
      </c>
      <c r="CR545" s="45">
        <f t="shared" si="75"/>
        <v>225.7</v>
      </c>
      <c r="CS545" s="45">
        <f t="shared" si="76"/>
        <v>84.6</v>
      </c>
      <c r="CT545" s="45">
        <f t="shared" si="77"/>
        <v>139.30000000000001</v>
      </c>
      <c r="CU545" s="45">
        <f t="shared" si="78"/>
        <v>75.599999999999994</v>
      </c>
      <c r="CV545" s="45">
        <f t="shared" si="79"/>
        <v>67.2</v>
      </c>
    </row>
    <row r="546" spans="1:100" s="48" customFormat="1" x14ac:dyDescent="0.25">
      <c r="A546" s="41">
        <v>622</v>
      </c>
      <c r="B546" s="42" t="s">
        <v>3153</v>
      </c>
      <c r="C546" s="42" t="s">
        <v>3154</v>
      </c>
      <c r="D546" s="42" t="b">
        <v>0</v>
      </c>
      <c r="E546" s="46">
        <v>1.2050000000000001</v>
      </c>
      <c r="F546" s="46">
        <f t="shared" si="80"/>
        <v>-1.2050000000000001</v>
      </c>
      <c r="G546" s="46">
        <v>0.27</v>
      </c>
      <c r="H546" s="47">
        <v>0.63439097603817096</v>
      </c>
      <c r="I546" s="47">
        <v>0.99241798782398705</v>
      </c>
      <c r="J546" s="42" t="s">
        <v>3155</v>
      </c>
      <c r="K546" s="42" t="s">
        <v>30</v>
      </c>
      <c r="L546" s="42">
        <v>16</v>
      </c>
      <c r="M546" s="42">
        <v>84.1</v>
      </c>
      <c r="N546" s="42">
        <v>6.74</v>
      </c>
      <c r="O546" s="42" t="b">
        <v>0</v>
      </c>
      <c r="P546" s="42">
        <v>31.521999999999998</v>
      </c>
      <c r="Q546" s="42">
        <v>80.180000000000007</v>
      </c>
      <c r="R546" s="42">
        <v>8</v>
      </c>
      <c r="S546" s="42">
        <v>8</v>
      </c>
      <c r="T546" s="42">
        <v>40</v>
      </c>
      <c r="U546" s="44">
        <v>1396572.4375</v>
      </c>
      <c r="V546" s="44">
        <v>1295061.921875</v>
      </c>
      <c r="W546" s="44">
        <v>1480761.890625</v>
      </c>
      <c r="X546" s="44">
        <v>5028838.21875</v>
      </c>
      <c r="Y546" s="44">
        <v>3914549.859375</v>
      </c>
      <c r="Z546" s="44">
        <v>3812012.01953125</v>
      </c>
      <c r="AA546" s="44">
        <v>4637260.78125</v>
      </c>
      <c r="AB546" s="44">
        <v>3535579.4375</v>
      </c>
      <c r="AC546" s="44">
        <v>4165484.359375</v>
      </c>
      <c r="AD546" s="44">
        <v>585572.4375</v>
      </c>
      <c r="AE546" s="44">
        <v>702333.8125</v>
      </c>
      <c r="AF546" s="44">
        <v>682054.4375</v>
      </c>
      <c r="AG546" s="44">
        <v>2836944.2265625</v>
      </c>
      <c r="AH546" s="44">
        <v>2610257.96875</v>
      </c>
      <c r="AI546" s="44">
        <v>2523636.15625</v>
      </c>
      <c r="AJ546" s="44">
        <v>1543374.5</v>
      </c>
      <c r="AK546" s="44">
        <v>2167690.75</v>
      </c>
      <c r="AL546" s="44">
        <v>2229666.4375</v>
      </c>
      <c r="AM546" s="44">
        <v>5063262.78125</v>
      </c>
      <c r="AN546" s="44">
        <v>4266921.3125</v>
      </c>
      <c r="AO546" s="44">
        <v>4162506.2265625</v>
      </c>
      <c r="AP546" s="44">
        <v>4020652.03125</v>
      </c>
      <c r="AQ546" s="44">
        <v>2438070.203125</v>
      </c>
      <c r="AR546" s="44">
        <v>2444843.1640625</v>
      </c>
      <c r="AS546" s="44">
        <v>1929860.4374301401</v>
      </c>
      <c r="AT546" s="44">
        <v>1926195.68063113</v>
      </c>
      <c r="AU546" s="44">
        <v>2335044.3324881801</v>
      </c>
      <c r="AV546" s="44">
        <v>5154195.1190694198</v>
      </c>
      <c r="AW546" s="44">
        <v>4248183.3500842704</v>
      </c>
      <c r="AX546" s="44">
        <v>4383130.0283984197</v>
      </c>
      <c r="AY546" s="44">
        <v>5393104.6520588798</v>
      </c>
      <c r="AZ546" s="44">
        <v>4516753.2566780997</v>
      </c>
      <c r="BA546" s="44">
        <v>5497195.1687040702</v>
      </c>
      <c r="BB546" s="44">
        <v>2095398.2627411899</v>
      </c>
      <c r="BC546" s="44">
        <v>2683351.3866690798</v>
      </c>
      <c r="BD546" s="44">
        <v>2699166.1897121901</v>
      </c>
      <c r="BE546" s="44">
        <v>4710423.2176808398</v>
      </c>
      <c r="BF546" s="44">
        <v>4511380.4015454901</v>
      </c>
      <c r="BG546" s="44">
        <v>4647262.2815415002</v>
      </c>
      <c r="BH546" s="44">
        <v>3203497.9198856801</v>
      </c>
      <c r="BI546" s="44">
        <v>4833568.6449633297</v>
      </c>
      <c r="BJ546" s="44">
        <v>5279653.8694839096</v>
      </c>
      <c r="BK546" s="44">
        <v>5063262.78125</v>
      </c>
      <c r="BL546" s="44">
        <v>4843387.4563416401</v>
      </c>
      <c r="BM546" s="44">
        <v>4561425.8183083199</v>
      </c>
      <c r="BN546" s="44">
        <v>4673793.8664282896</v>
      </c>
      <c r="BO546" s="44">
        <v>2998867.6862308802</v>
      </c>
      <c r="BP546" s="44">
        <v>3164723.7686804002</v>
      </c>
      <c r="BQ546" s="44">
        <v>48.6</v>
      </c>
      <c r="BR546" s="44">
        <v>48.5</v>
      </c>
      <c r="BS546" s="44">
        <v>58.8</v>
      </c>
      <c r="BT546" s="44">
        <v>129.69999999999999</v>
      </c>
      <c r="BU546" s="44">
        <v>106.9</v>
      </c>
      <c r="BV546" s="44">
        <v>110.3</v>
      </c>
      <c r="BW546" s="44">
        <v>135.69999999999999</v>
      </c>
      <c r="BX546" s="44">
        <v>113.7</v>
      </c>
      <c r="BY546" s="44">
        <v>138.4</v>
      </c>
      <c r="BZ546" s="44">
        <v>52.7</v>
      </c>
      <c r="CA546" s="44">
        <v>67.5</v>
      </c>
      <c r="CB546" s="44">
        <v>67.900000000000006</v>
      </c>
      <c r="CC546" s="44">
        <v>118.6</v>
      </c>
      <c r="CD546" s="44">
        <v>113.5</v>
      </c>
      <c r="CE546" s="44">
        <v>117</v>
      </c>
      <c r="CF546" s="44">
        <v>80.599999999999994</v>
      </c>
      <c r="CG546" s="44">
        <v>121.7</v>
      </c>
      <c r="CH546" s="44">
        <v>132.9</v>
      </c>
      <c r="CI546" s="44">
        <v>127.4</v>
      </c>
      <c r="CJ546" s="44">
        <v>121.9</v>
      </c>
      <c r="CK546" s="44">
        <v>114.8</v>
      </c>
      <c r="CL546" s="44">
        <v>117.6</v>
      </c>
      <c r="CM546" s="44">
        <v>75.5</v>
      </c>
      <c r="CN546" s="44">
        <v>79.7</v>
      </c>
      <c r="CO546" s="45">
        <f t="shared" si="72"/>
        <v>48.6</v>
      </c>
      <c r="CP546" s="45">
        <f t="shared" si="73"/>
        <v>110.3</v>
      </c>
      <c r="CQ546" s="45">
        <f t="shared" si="74"/>
        <v>135.69999999999999</v>
      </c>
      <c r="CR546" s="45">
        <f t="shared" si="75"/>
        <v>67.5</v>
      </c>
      <c r="CS546" s="45">
        <f t="shared" si="76"/>
        <v>117</v>
      </c>
      <c r="CT546" s="45">
        <f t="shared" si="77"/>
        <v>121.7</v>
      </c>
      <c r="CU546" s="45">
        <f t="shared" si="78"/>
        <v>121.9</v>
      </c>
      <c r="CV546" s="45">
        <f t="shared" si="79"/>
        <v>79.7</v>
      </c>
    </row>
    <row r="547" spans="1:100" s="48" customFormat="1" x14ac:dyDescent="0.25">
      <c r="A547" s="41">
        <v>767</v>
      </c>
      <c r="B547" s="42" t="s">
        <v>2575</v>
      </c>
      <c r="C547" s="42" t="s">
        <v>2576</v>
      </c>
      <c r="D547" s="42" t="b">
        <v>0</v>
      </c>
      <c r="E547" s="46">
        <v>1.2050000000000001</v>
      </c>
      <c r="F547" s="46">
        <f t="shared" si="80"/>
        <v>-1.2050000000000001</v>
      </c>
      <c r="G547" s="46">
        <v>0.27</v>
      </c>
      <c r="H547" s="47">
        <v>0.63423298471152001</v>
      </c>
      <c r="I547" s="47">
        <v>0.99241798782398705</v>
      </c>
      <c r="J547" s="42" t="s">
        <v>2577</v>
      </c>
      <c r="K547" s="42" t="s">
        <v>30</v>
      </c>
      <c r="L547" s="42">
        <v>38</v>
      </c>
      <c r="M547" s="42">
        <v>20.5</v>
      </c>
      <c r="N547" s="42">
        <v>6.02</v>
      </c>
      <c r="O547" s="42" t="b">
        <v>0</v>
      </c>
      <c r="P547" s="42">
        <v>23.922000000000001</v>
      </c>
      <c r="Q547" s="42">
        <v>68.39</v>
      </c>
      <c r="R547" s="42">
        <v>7</v>
      </c>
      <c r="S547" s="42">
        <v>7</v>
      </c>
      <c r="T547" s="42">
        <v>53</v>
      </c>
      <c r="U547" s="44">
        <v>8946870.4375</v>
      </c>
      <c r="V547" s="44">
        <v>6709885.5703125</v>
      </c>
      <c r="W547" s="44">
        <v>5322923.3828125</v>
      </c>
      <c r="X547" s="44">
        <v>18644836.75</v>
      </c>
      <c r="Y547" s="44">
        <v>16637983.96875</v>
      </c>
      <c r="Z547" s="44">
        <v>15903601.8125</v>
      </c>
      <c r="AA547" s="44">
        <v>22188640.5</v>
      </c>
      <c r="AB547" s="44">
        <v>21356197.59375</v>
      </c>
      <c r="AC547" s="44">
        <v>19043970.53125</v>
      </c>
      <c r="AD547" s="44">
        <v>7297666.5078125</v>
      </c>
      <c r="AE547" s="44">
        <v>7156269.8984375</v>
      </c>
      <c r="AF547" s="44">
        <v>5770863.390625</v>
      </c>
      <c r="AG547" s="44">
        <v>11988891.75</v>
      </c>
      <c r="AH547" s="44">
        <v>10814972.265625</v>
      </c>
      <c r="AI547" s="44">
        <v>9210097.265625</v>
      </c>
      <c r="AJ547" s="44">
        <v>11173109.90625</v>
      </c>
      <c r="AK547" s="44">
        <v>10329464.0703125</v>
      </c>
      <c r="AL547" s="44">
        <v>7840281.078125</v>
      </c>
      <c r="AM547" s="44">
        <v>18500778.28125</v>
      </c>
      <c r="AN547" s="44">
        <v>14581891.171875</v>
      </c>
      <c r="AO547" s="44">
        <v>15531026.078125</v>
      </c>
      <c r="AP547" s="44">
        <v>15532389.3125</v>
      </c>
      <c r="AQ547" s="44">
        <v>12637700.03125</v>
      </c>
      <c r="AR547" s="44">
        <v>12085676.7578125</v>
      </c>
      <c r="AS547" s="44">
        <v>12363276.5709258</v>
      </c>
      <c r="AT547" s="44">
        <v>9979872.3016678691</v>
      </c>
      <c r="AU547" s="44">
        <v>8393828.9849281404</v>
      </c>
      <c r="AV547" s="44">
        <v>19109607.9039471</v>
      </c>
      <c r="AW547" s="44">
        <v>18056024.0676811</v>
      </c>
      <c r="AX547" s="44">
        <v>18286289.315696299</v>
      </c>
      <c r="AY547" s="44">
        <v>25805247.094849698</v>
      </c>
      <c r="AZ547" s="44">
        <v>27282847.617203701</v>
      </c>
      <c r="BA547" s="44">
        <v>25132352.870732699</v>
      </c>
      <c r="BB547" s="44">
        <v>26113793.5177061</v>
      </c>
      <c r="BC547" s="44">
        <v>27341395.805787899</v>
      </c>
      <c r="BD547" s="44">
        <v>22837648.277045101</v>
      </c>
      <c r="BE547" s="44">
        <v>19906191.1491611</v>
      </c>
      <c r="BF547" s="44">
        <v>18691813.034005798</v>
      </c>
      <c r="BG547" s="44">
        <v>16960344.115321599</v>
      </c>
      <c r="BH547" s="44">
        <v>23191412.287377998</v>
      </c>
      <c r="BI547" s="44">
        <v>23032885.8715376</v>
      </c>
      <c r="BJ547" s="44">
        <v>18565095.494004399</v>
      </c>
      <c r="BK547" s="44">
        <v>18500778.28125</v>
      </c>
      <c r="BL547" s="44">
        <v>16551922.0110057</v>
      </c>
      <c r="BM547" s="44">
        <v>17019463.631189201</v>
      </c>
      <c r="BN547" s="44">
        <v>18055575.398095202</v>
      </c>
      <c r="BO547" s="44">
        <v>15544585.3049751</v>
      </c>
      <c r="BP547" s="44">
        <v>15644287.150298201</v>
      </c>
      <c r="BQ547" s="44">
        <v>64.2</v>
      </c>
      <c r="BR547" s="44">
        <v>51.8</v>
      </c>
      <c r="BS547" s="44">
        <v>43.6</v>
      </c>
      <c r="BT547" s="44">
        <v>99.2</v>
      </c>
      <c r="BU547" s="44">
        <v>93.7</v>
      </c>
      <c r="BV547" s="44">
        <v>94.9</v>
      </c>
      <c r="BW547" s="44">
        <v>133.9</v>
      </c>
      <c r="BX547" s="44">
        <v>141.6</v>
      </c>
      <c r="BY547" s="44">
        <v>130.5</v>
      </c>
      <c r="BZ547" s="44">
        <v>135.5</v>
      </c>
      <c r="CA547" s="44">
        <v>141.9</v>
      </c>
      <c r="CB547" s="44">
        <v>118.5</v>
      </c>
      <c r="CC547" s="44">
        <v>103.3</v>
      </c>
      <c r="CD547" s="44">
        <v>97</v>
      </c>
      <c r="CE547" s="44">
        <v>88</v>
      </c>
      <c r="CF547" s="44">
        <v>120.4</v>
      </c>
      <c r="CG547" s="44">
        <v>119.6</v>
      </c>
      <c r="CH547" s="44">
        <v>96.4</v>
      </c>
      <c r="CI547" s="44">
        <v>96</v>
      </c>
      <c r="CJ547" s="44">
        <v>85.9</v>
      </c>
      <c r="CK547" s="44">
        <v>88.3</v>
      </c>
      <c r="CL547" s="44">
        <v>93.7</v>
      </c>
      <c r="CM547" s="44">
        <v>80.7</v>
      </c>
      <c r="CN547" s="44">
        <v>81.2</v>
      </c>
      <c r="CO547" s="45">
        <f t="shared" si="72"/>
        <v>51.8</v>
      </c>
      <c r="CP547" s="45">
        <f t="shared" si="73"/>
        <v>94.9</v>
      </c>
      <c r="CQ547" s="45">
        <f t="shared" si="74"/>
        <v>133.9</v>
      </c>
      <c r="CR547" s="45">
        <f t="shared" si="75"/>
        <v>135.5</v>
      </c>
      <c r="CS547" s="45">
        <f t="shared" si="76"/>
        <v>97</v>
      </c>
      <c r="CT547" s="45">
        <f t="shared" si="77"/>
        <v>119.6</v>
      </c>
      <c r="CU547" s="45">
        <f t="shared" si="78"/>
        <v>88.3</v>
      </c>
      <c r="CV547" s="45">
        <f t="shared" si="79"/>
        <v>81.2</v>
      </c>
    </row>
    <row r="548" spans="1:100" s="48" customFormat="1" x14ac:dyDescent="0.25">
      <c r="A548" s="41">
        <v>244</v>
      </c>
      <c r="B548" s="42" t="s">
        <v>3129</v>
      </c>
      <c r="C548" s="42" t="s">
        <v>3130</v>
      </c>
      <c r="D548" s="42" t="b">
        <v>0</v>
      </c>
      <c r="E548" s="46">
        <v>1.2030000000000001</v>
      </c>
      <c r="F548" s="46">
        <f t="shared" si="80"/>
        <v>-1.2030000000000001</v>
      </c>
      <c r="G548" s="46">
        <v>0.27</v>
      </c>
      <c r="H548" s="47">
        <v>0.63692824451553898</v>
      </c>
      <c r="I548" s="47">
        <v>0.99241798782398705</v>
      </c>
      <c r="J548" s="42" t="s">
        <v>3131</v>
      </c>
      <c r="K548" s="42" t="s">
        <v>30</v>
      </c>
      <c r="L548" s="42">
        <v>27</v>
      </c>
      <c r="M548" s="42">
        <v>81.599999999999994</v>
      </c>
      <c r="N548" s="42">
        <v>6.39</v>
      </c>
      <c r="O548" s="42" t="b">
        <v>0</v>
      </c>
      <c r="P548" s="42">
        <v>89.673000000000002</v>
      </c>
      <c r="Q548" s="42">
        <v>477.46</v>
      </c>
      <c r="R548" s="42">
        <v>15</v>
      </c>
      <c r="S548" s="42">
        <v>15</v>
      </c>
      <c r="T548" s="42">
        <v>237</v>
      </c>
      <c r="U548" s="44">
        <v>35951286.390625</v>
      </c>
      <c r="V548" s="44">
        <v>31421657.59375</v>
      </c>
      <c r="W548" s="44">
        <v>33424344.421875</v>
      </c>
      <c r="X548" s="44">
        <v>25021952.03125</v>
      </c>
      <c r="Y548" s="44">
        <v>23467187.6328125</v>
      </c>
      <c r="Z548" s="44">
        <v>22938090.4296875</v>
      </c>
      <c r="AA548" s="44">
        <v>13270594.59375</v>
      </c>
      <c r="AB548" s="44">
        <v>12605659.640625</v>
      </c>
      <c r="AC548" s="44">
        <v>12190193.21875</v>
      </c>
      <c r="AD548" s="44">
        <v>8862181.5390625</v>
      </c>
      <c r="AE548" s="44">
        <v>7592165.6103515597</v>
      </c>
      <c r="AF548" s="44">
        <v>7245115.9091796903</v>
      </c>
      <c r="AG548" s="44">
        <v>21037325.703125</v>
      </c>
      <c r="AH548" s="44">
        <v>20388490.40625</v>
      </c>
      <c r="AI548" s="44">
        <v>19192203.5625</v>
      </c>
      <c r="AJ548" s="44">
        <v>15243853.6914063</v>
      </c>
      <c r="AK548" s="44">
        <v>14627260.25</v>
      </c>
      <c r="AL548" s="44">
        <v>13330019.5390625</v>
      </c>
      <c r="AM548" s="44">
        <v>27236154.21875</v>
      </c>
      <c r="AN548" s="44">
        <v>24014378.15625</v>
      </c>
      <c r="AO548" s="44">
        <v>22696651.734375</v>
      </c>
      <c r="AP548" s="44">
        <v>33486584.171875</v>
      </c>
      <c r="AQ548" s="44">
        <v>32483632.125</v>
      </c>
      <c r="AR548" s="44">
        <v>27484674.9375</v>
      </c>
      <c r="AS548" s="44">
        <v>49679460.525646903</v>
      </c>
      <c r="AT548" s="44">
        <v>46734646.516148098</v>
      </c>
      <c r="AU548" s="44">
        <v>52707546.367559299</v>
      </c>
      <c r="AV548" s="44">
        <v>25645689.405596901</v>
      </c>
      <c r="AW548" s="44">
        <v>25467274.490389202</v>
      </c>
      <c r="AX548" s="44">
        <v>26374689.387481201</v>
      </c>
      <c r="AY548" s="44">
        <v>15433616.7007301</v>
      </c>
      <c r="AZ548" s="44">
        <v>16103910.332341</v>
      </c>
      <c r="BA548" s="44">
        <v>16087413.968284899</v>
      </c>
      <c r="BB548" s="44">
        <v>31712216.3063705</v>
      </c>
      <c r="BC548" s="44">
        <v>29006788.162229098</v>
      </c>
      <c r="BD548" s="44">
        <v>28671863.750763599</v>
      </c>
      <c r="BE548" s="44">
        <v>34930086.570643</v>
      </c>
      <c r="BF548" s="44">
        <v>35237986.872194901</v>
      </c>
      <c r="BG548" s="44">
        <v>35342338.6706452</v>
      </c>
      <c r="BH548" s="44">
        <v>31640832.2098502</v>
      </c>
      <c r="BI548" s="44">
        <v>32616214.515893701</v>
      </c>
      <c r="BJ548" s="44">
        <v>31564312.964507099</v>
      </c>
      <c r="BK548" s="44">
        <v>27236154.21875</v>
      </c>
      <c r="BL548" s="44">
        <v>27258749.204746701</v>
      </c>
      <c r="BM548" s="44">
        <v>24871817.019677401</v>
      </c>
      <c r="BN548" s="44">
        <v>38926370.771132402</v>
      </c>
      <c r="BO548" s="44">
        <v>39955418.259167902</v>
      </c>
      <c r="BP548" s="44">
        <v>35577498.519220799</v>
      </c>
      <c r="BQ548" s="44">
        <v>157.1</v>
      </c>
      <c r="BR548" s="44">
        <v>147.80000000000001</v>
      </c>
      <c r="BS548" s="44">
        <v>166.7</v>
      </c>
      <c r="BT548" s="44">
        <v>81.099999999999994</v>
      </c>
      <c r="BU548" s="44">
        <v>80.599999999999994</v>
      </c>
      <c r="BV548" s="44">
        <v>83.4</v>
      </c>
      <c r="BW548" s="44">
        <v>48.8</v>
      </c>
      <c r="BX548" s="44">
        <v>50.9</v>
      </c>
      <c r="BY548" s="44">
        <v>50.9</v>
      </c>
      <c r="BZ548" s="44">
        <v>100.3</v>
      </c>
      <c r="CA548" s="44">
        <v>91.7</v>
      </c>
      <c r="CB548" s="44">
        <v>90.7</v>
      </c>
      <c r="CC548" s="44">
        <v>110.5</v>
      </c>
      <c r="CD548" s="44">
        <v>111.5</v>
      </c>
      <c r="CE548" s="44">
        <v>111.8</v>
      </c>
      <c r="CF548" s="44">
        <v>100.1</v>
      </c>
      <c r="CG548" s="44">
        <v>103.2</v>
      </c>
      <c r="CH548" s="44">
        <v>99.8</v>
      </c>
      <c r="CI548" s="44">
        <v>86.1</v>
      </c>
      <c r="CJ548" s="44">
        <v>86.2</v>
      </c>
      <c r="CK548" s="44">
        <v>78.7</v>
      </c>
      <c r="CL548" s="44">
        <v>123.1</v>
      </c>
      <c r="CM548" s="44">
        <v>126.4</v>
      </c>
      <c r="CN548" s="44">
        <v>112.5</v>
      </c>
      <c r="CO548" s="45">
        <f t="shared" si="72"/>
        <v>157.1</v>
      </c>
      <c r="CP548" s="45">
        <f t="shared" si="73"/>
        <v>81.099999999999994</v>
      </c>
      <c r="CQ548" s="45">
        <f t="shared" si="74"/>
        <v>50.9</v>
      </c>
      <c r="CR548" s="45">
        <f t="shared" si="75"/>
        <v>91.7</v>
      </c>
      <c r="CS548" s="45">
        <f t="shared" si="76"/>
        <v>111.5</v>
      </c>
      <c r="CT548" s="45">
        <f t="shared" si="77"/>
        <v>100.1</v>
      </c>
      <c r="CU548" s="45">
        <f t="shared" si="78"/>
        <v>86.1</v>
      </c>
      <c r="CV548" s="45">
        <f t="shared" si="79"/>
        <v>123.1</v>
      </c>
    </row>
    <row r="549" spans="1:100" s="48" customFormat="1" x14ac:dyDescent="0.25">
      <c r="A549" s="41">
        <v>1056</v>
      </c>
      <c r="B549" s="42" t="s">
        <v>3503</v>
      </c>
      <c r="C549" s="42" t="s">
        <v>3504</v>
      </c>
      <c r="D549" s="42" t="b">
        <v>0</v>
      </c>
      <c r="E549" s="46">
        <v>1.202</v>
      </c>
      <c r="F549" s="46">
        <f t="shared" si="80"/>
        <v>-1.202</v>
      </c>
      <c r="G549" s="46">
        <v>0.27</v>
      </c>
      <c r="H549" s="47">
        <v>0.638228560043412</v>
      </c>
      <c r="I549" s="47">
        <v>0.99241798782398705</v>
      </c>
      <c r="J549" s="42" t="s">
        <v>3505</v>
      </c>
      <c r="K549" s="42" t="s">
        <v>30</v>
      </c>
      <c r="L549" s="42">
        <v>4</v>
      </c>
      <c r="M549" s="42">
        <v>162.1</v>
      </c>
      <c r="N549" s="42">
        <v>5.86</v>
      </c>
      <c r="O549" s="42" t="b">
        <v>0</v>
      </c>
      <c r="P549" s="42">
        <v>13.521000000000001</v>
      </c>
      <c r="Q549" s="42">
        <v>5.23</v>
      </c>
      <c r="R549" s="42">
        <v>4</v>
      </c>
      <c r="S549" s="42">
        <v>4</v>
      </c>
      <c r="T549" s="42">
        <v>4</v>
      </c>
      <c r="U549" s="44" t="s">
        <v>30</v>
      </c>
      <c r="V549" s="44">
        <v>278653.25</v>
      </c>
      <c r="W549" s="44">
        <v>377261.78125</v>
      </c>
      <c r="X549" s="44">
        <v>2482545.578125</v>
      </c>
      <c r="Y549" s="44">
        <v>1898161.65625</v>
      </c>
      <c r="Z549" s="44">
        <v>1708289.25</v>
      </c>
      <c r="AA549" s="44">
        <v>691379.15625</v>
      </c>
      <c r="AB549" s="44">
        <v>1797630.9375</v>
      </c>
      <c r="AC549" s="44">
        <v>342824.28125</v>
      </c>
      <c r="AD549" s="44">
        <v>171099.078125</v>
      </c>
      <c r="AE549" s="44">
        <v>322453.53125</v>
      </c>
      <c r="AF549" s="44">
        <v>340959.09375</v>
      </c>
      <c r="AG549" s="44">
        <v>623825.3125</v>
      </c>
      <c r="AH549" s="44">
        <v>604659.125</v>
      </c>
      <c r="AI549" s="44">
        <v>548290.8125</v>
      </c>
      <c r="AJ549" s="44">
        <v>379428.25</v>
      </c>
      <c r="AK549" s="44">
        <v>308087.375</v>
      </c>
      <c r="AL549" s="44">
        <v>315311.875</v>
      </c>
      <c r="AM549" s="44">
        <v>3068394.34375</v>
      </c>
      <c r="AN549" s="44">
        <v>2691048.03125</v>
      </c>
      <c r="AO549" s="44">
        <v>2710711.75</v>
      </c>
      <c r="AP549" s="44">
        <v>1332759.375</v>
      </c>
      <c r="AQ549" s="44">
        <v>1212656.875</v>
      </c>
      <c r="AR549" s="44">
        <v>1239211.375</v>
      </c>
      <c r="AS549" s="44" t="s">
        <v>30</v>
      </c>
      <c r="AT549" s="44">
        <v>414451.755145984</v>
      </c>
      <c r="AU549" s="44">
        <v>594911.97723922099</v>
      </c>
      <c r="AV549" s="44">
        <v>2544429.4974396201</v>
      </c>
      <c r="AW549" s="44">
        <v>2059940.2315793</v>
      </c>
      <c r="AX549" s="44">
        <v>1964226.2066597401</v>
      </c>
      <c r="AY549" s="44">
        <v>804069.54014419904</v>
      </c>
      <c r="AZ549" s="44">
        <v>2296499.2117387401</v>
      </c>
      <c r="BA549" s="44">
        <v>452425.65330018703</v>
      </c>
      <c r="BB549" s="44">
        <v>612256.80735655199</v>
      </c>
      <c r="BC549" s="44">
        <v>1231972.76681881</v>
      </c>
      <c r="BD549" s="44">
        <v>1349313.49658569</v>
      </c>
      <c r="BE549" s="44">
        <v>1035790.97828706</v>
      </c>
      <c r="BF549" s="44">
        <v>1045048.94106193</v>
      </c>
      <c r="BG549" s="44">
        <v>1009674.55468433</v>
      </c>
      <c r="BH549" s="44">
        <v>787558.43745044502</v>
      </c>
      <c r="BI549" s="44">
        <v>686980.59246184397</v>
      </c>
      <c r="BJ549" s="44">
        <v>746630.76635111205</v>
      </c>
      <c r="BK549" s="44">
        <v>3068394.34375</v>
      </c>
      <c r="BL549" s="44">
        <v>3054611.82065544</v>
      </c>
      <c r="BM549" s="44">
        <v>2970496.5925427098</v>
      </c>
      <c r="BN549" s="44">
        <v>1549261.7973118201</v>
      </c>
      <c r="BO549" s="44">
        <v>1491588.51630359</v>
      </c>
      <c r="BP549" s="44">
        <v>1604095.4080526701</v>
      </c>
      <c r="BQ549" s="44" t="s">
        <v>30</v>
      </c>
      <c r="BR549" s="44">
        <v>29.8</v>
      </c>
      <c r="BS549" s="44">
        <v>42.8</v>
      </c>
      <c r="BT549" s="44">
        <v>183</v>
      </c>
      <c r="BU549" s="44">
        <v>148.1</v>
      </c>
      <c r="BV549" s="44">
        <v>141.19999999999999</v>
      </c>
      <c r="BW549" s="44">
        <v>57.8</v>
      </c>
      <c r="BX549" s="44">
        <v>165.1</v>
      </c>
      <c r="BY549" s="44">
        <v>32.5</v>
      </c>
      <c r="BZ549" s="44">
        <v>44</v>
      </c>
      <c r="CA549" s="44">
        <v>88.6</v>
      </c>
      <c r="CB549" s="44">
        <v>97</v>
      </c>
      <c r="CC549" s="44">
        <v>74.5</v>
      </c>
      <c r="CD549" s="44">
        <v>75.2</v>
      </c>
      <c r="CE549" s="44">
        <v>72.599999999999994</v>
      </c>
      <c r="CF549" s="44">
        <v>56.6</v>
      </c>
      <c r="CG549" s="44">
        <v>49.4</v>
      </c>
      <c r="CH549" s="44">
        <v>53.7</v>
      </c>
      <c r="CI549" s="44">
        <v>220.7</v>
      </c>
      <c r="CJ549" s="44">
        <v>219.7</v>
      </c>
      <c r="CK549" s="44">
        <v>213.6</v>
      </c>
      <c r="CL549" s="44">
        <v>111.4</v>
      </c>
      <c r="CM549" s="44">
        <v>107.3</v>
      </c>
      <c r="CN549" s="44">
        <v>115.4</v>
      </c>
      <c r="CO549" s="45">
        <f t="shared" si="72"/>
        <v>36.299999999999997</v>
      </c>
      <c r="CP549" s="45">
        <f t="shared" si="73"/>
        <v>148.1</v>
      </c>
      <c r="CQ549" s="45">
        <f t="shared" si="74"/>
        <v>57.8</v>
      </c>
      <c r="CR549" s="45">
        <f t="shared" si="75"/>
        <v>88.6</v>
      </c>
      <c r="CS549" s="45">
        <f t="shared" si="76"/>
        <v>74.5</v>
      </c>
      <c r="CT549" s="45">
        <f t="shared" si="77"/>
        <v>53.7</v>
      </c>
      <c r="CU549" s="45">
        <f t="shared" si="78"/>
        <v>219.7</v>
      </c>
      <c r="CV549" s="45">
        <f t="shared" si="79"/>
        <v>111.4</v>
      </c>
    </row>
    <row r="550" spans="1:100" s="48" customFormat="1" x14ac:dyDescent="0.25">
      <c r="A550" s="41">
        <v>1187</v>
      </c>
      <c r="B550" s="42" t="s">
        <v>3123</v>
      </c>
      <c r="C550" s="42" t="s">
        <v>3124</v>
      </c>
      <c r="D550" s="42" t="b">
        <v>0</v>
      </c>
      <c r="E550" s="46">
        <v>1.202</v>
      </c>
      <c r="F550" s="46">
        <f t="shared" si="80"/>
        <v>-1.202</v>
      </c>
      <c r="G550" s="46">
        <v>0.27</v>
      </c>
      <c r="H550" s="47">
        <v>0.63801995477770901</v>
      </c>
      <c r="I550" s="47">
        <v>0.99241798782398705</v>
      </c>
      <c r="J550" s="42" t="s">
        <v>3125</v>
      </c>
      <c r="K550" s="42" t="s">
        <v>29</v>
      </c>
      <c r="L550" s="42">
        <v>9</v>
      </c>
      <c r="M550" s="42">
        <v>58.8</v>
      </c>
      <c r="N550" s="42">
        <v>5.34</v>
      </c>
      <c r="O550" s="42" t="b">
        <v>0</v>
      </c>
      <c r="P550" s="42">
        <v>11.398</v>
      </c>
      <c r="Q550" s="42">
        <v>28.15</v>
      </c>
      <c r="R550" s="42">
        <v>4</v>
      </c>
      <c r="S550" s="42">
        <v>4</v>
      </c>
      <c r="T550" s="42">
        <v>15</v>
      </c>
      <c r="U550" s="44">
        <v>1055854.09375</v>
      </c>
      <c r="V550" s="44">
        <v>879698.625</v>
      </c>
      <c r="W550" s="44">
        <v>854372.453125</v>
      </c>
      <c r="X550" s="44">
        <v>296679.015625</v>
      </c>
      <c r="Y550" s="44">
        <v>157439.375</v>
      </c>
      <c r="Z550" s="44">
        <v>168103.015625</v>
      </c>
      <c r="AA550" s="44">
        <v>171760.796875</v>
      </c>
      <c r="AB550" s="44">
        <v>105433.1015625</v>
      </c>
      <c r="AC550" s="44">
        <v>402916.59375</v>
      </c>
      <c r="AD550" s="44">
        <v>683422.296875</v>
      </c>
      <c r="AE550" s="44">
        <v>639558.53125</v>
      </c>
      <c r="AF550" s="44">
        <v>722723.53125</v>
      </c>
      <c r="AG550" s="44">
        <v>218364.109375</v>
      </c>
      <c r="AH550" s="44">
        <v>801870.453125</v>
      </c>
      <c r="AI550" s="44">
        <v>820606.53125</v>
      </c>
      <c r="AJ550" s="44">
        <v>966406.9375</v>
      </c>
      <c r="AK550" s="44">
        <v>700103.4375</v>
      </c>
      <c r="AL550" s="44">
        <v>916622.109375</v>
      </c>
      <c r="AM550" s="44" t="s">
        <v>30</v>
      </c>
      <c r="AN550" s="44" t="s">
        <v>30</v>
      </c>
      <c r="AO550" s="44">
        <v>173110.875</v>
      </c>
      <c r="AP550" s="44">
        <v>448227.0625</v>
      </c>
      <c r="AQ550" s="44">
        <v>77307.5625</v>
      </c>
      <c r="AR550" s="44">
        <v>786115.5</v>
      </c>
      <c r="AS550" s="44">
        <v>1459037.13156073</v>
      </c>
      <c r="AT550" s="44">
        <v>1308409.78574899</v>
      </c>
      <c r="AU550" s="44">
        <v>1347277.7541982101</v>
      </c>
      <c r="AV550" s="44">
        <v>304074.51338627201</v>
      </c>
      <c r="AW550" s="44">
        <v>170857.78839191</v>
      </c>
      <c r="AX550" s="44">
        <v>193288.31385502001</v>
      </c>
      <c r="AY550" s="44">
        <v>199756.70904973499</v>
      </c>
      <c r="AZ550" s="44">
        <v>134692.29394003499</v>
      </c>
      <c r="BA550" s="44">
        <v>531729.55686851603</v>
      </c>
      <c r="BB550" s="44">
        <v>2445541.8354462199</v>
      </c>
      <c r="BC550" s="44">
        <v>2443510.8222640702</v>
      </c>
      <c r="BD550" s="44">
        <v>2860110.29736816</v>
      </c>
      <c r="BE550" s="44">
        <v>362568.76715356798</v>
      </c>
      <c r="BF550" s="44">
        <v>1385894.68555052</v>
      </c>
      <c r="BG550" s="44">
        <v>1511142.47242816</v>
      </c>
      <c r="BH550" s="44">
        <v>2005917.9505974301</v>
      </c>
      <c r="BI550" s="44">
        <v>1561107.3783154001</v>
      </c>
      <c r="BJ550" s="44">
        <v>2170480.4742194698</v>
      </c>
      <c r="BK550" s="44" t="s">
        <v>30</v>
      </c>
      <c r="BL550" s="44" t="s">
        <v>30</v>
      </c>
      <c r="BM550" s="44">
        <v>189701.19722969001</v>
      </c>
      <c r="BN550" s="44">
        <v>521040.089815574</v>
      </c>
      <c r="BO550" s="44">
        <v>95089.612590059696</v>
      </c>
      <c r="BP550" s="44">
        <v>1017586.09482505</v>
      </c>
      <c r="BQ550" s="44">
        <v>144.6</v>
      </c>
      <c r="BR550" s="44">
        <v>129.69999999999999</v>
      </c>
      <c r="BS550" s="44">
        <v>133.5</v>
      </c>
      <c r="BT550" s="44">
        <v>30.1</v>
      </c>
      <c r="BU550" s="44">
        <v>16.899999999999999</v>
      </c>
      <c r="BV550" s="44">
        <v>19.2</v>
      </c>
      <c r="BW550" s="44">
        <v>19.8</v>
      </c>
      <c r="BX550" s="44">
        <v>13.3</v>
      </c>
      <c r="BY550" s="44">
        <v>52.7</v>
      </c>
      <c r="BZ550" s="44">
        <v>242.3</v>
      </c>
      <c r="CA550" s="44">
        <v>242.1</v>
      </c>
      <c r="CB550" s="44">
        <v>283.39999999999998</v>
      </c>
      <c r="CC550" s="44">
        <v>35.9</v>
      </c>
      <c r="CD550" s="44">
        <v>137.30000000000001</v>
      </c>
      <c r="CE550" s="44">
        <v>149.69999999999999</v>
      </c>
      <c r="CF550" s="44">
        <v>198.8</v>
      </c>
      <c r="CG550" s="44">
        <v>154.69999999999999</v>
      </c>
      <c r="CH550" s="44">
        <v>215.1</v>
      </c>
      <c r="CI550" s="44" t="s">
        <v>30</v>
      </c>
      <c r="CJ550" s="44" t="s">
        <v>30</v>
      </c>
      <c r="CK550" s="44">
        <v>18.8</v>
      </c>
      <c r="CL550" s="44">
        <v>51.6</v>
      </c>
      <c r="CM550" s="44">
        <v>9.4</v>
      </c>
      <c r="CN550" s="44">
        <v>100.8</v>
      </c>
      <c r="CO550" s="45">
        <f t="shared" si="72"/>
        <v>133.5</v>
      </c>
      <c r="CP550" s="45">
        <f t="shared" si="73"/>
        <v>19.2</v>
      </c>
      <c r="CQ550" s="45">
        <f t="shared" si="74"/>
        <v>19.8</v>
      </c>
      <c r="CR550" s="45">
        <f t="shared" si="75"/>
        <v>242.3</v>
      </c>
      <c r="CS550" s="45">
        <f t="shared" si="76"/>
        <v>137.30000000000001</v>
      </c>
      <c r="CT550" s="45">
        <f t="shared" si="77"/>
        <v>198.8</v>
      </c>
      <c r="CU550" s="45">
        <f t="shared" si="78"/>
        <v>18.8</v>
      </c>
      <c r="CV550" s="45">
        <f t="shared" si="79"/>
        <v>51.6</v>
      </c>
    </row>
    <row r="551" spans="1:100" s="48" customFormat="1" x14ac:dyDescent="0.25">
      <c r="A551" s="41">
        <v>728</v>
      </c>
      <c r="B551" s="42" t="s">
        <v>4297</v>
      </c>
      <c r="C551" s="42" t="s">
        <v>4298</v>
      </c>
      <c r="D551" s="42" t="b">
        <v>0</v>
      </c>
      <c r="E551" s="46">
        <v>1.1990000000000001</v>
      </c>
      <c r="F551" s="46">
        <f t="shared" si="80"/>
        <v>-1.1990000000000001</v>
      </c>
      <c r="G551" s="46">
        <v>0.26</v>
      </c>
      <c r="H551" s="47">
        <v>0.64199303037148003</v>
      </c>
      <c r="I551" s="47">
        <v>0.99241798782398705</v>
      </c>
      <c r="J551" s="42" t="s">
        <v>4299</v>
      </c>
      <c r="K551" s="42" t="s">
        <v>30</v>
      </c>
      <c r="L551" s="42">
        <v>21</v>
      </c>
      <c r="M551" s="42">
        <v>63.2</v>
      </c>
      <c r="N551" s="42">
        <v>8.32</v>
      </c>
      <c r="O551" s="42" t="b">
        <v>0</v>
      </c>
      <c r="P551" s="42">
        <v>25.404</v>
      </c>
      <c r="Q551" s="42">
        <v>42.58</v>
      </c>
      <c r="R551" s="42">
        <v>7</v>
      </c>
      <c r="S551" s="42">
        <v>7</v>
      </c>
      <c r="T551" s="42">
        <v>28</v>
      </c>
      <c r="U551" s="44">
        <v>1963296.375</v>
      </c>
      <c r="V551" s="44">
        <v>1555080.2109375</v>
      </c>
      <c r="W551" s="44">
        <v>2774566.1640625</v>
      </c>
      <c r="X551" s="44">
        <v>4294725.75</v>
      </c>
      <c r="Y551" s="44">
        <v>4981942.09375</v>
      </c>
      <c r="Z551" s="44">
        <v>4293713.828125</v>
      </c>
      <c r="AA551" s="44">
        <v>5110446.796875</v>
      </c>
      <c r="AB551" s="44">
        <v>3129548.625</v>
      </c>
      <c r="AC551" s="44">
        <v>4246526.3125</v>
      </c>
      <c r="AD551" s="44">
        <v>202142.859375</v>
      </c>
      <c r="AE551" s="44">
        <v>23511.412109375</v>
      </c>
      <c r="AF551" s="44">
        <v>205878.02636718799</v>
      </c>
      <c r="AG551" s="44">
        <v>3425368.8046875</v>
      </c>
      <c r="AH551" s="44">
        <v>3536494.671875</v>
      </c>
      <c r="AI551" s="44">
        <v>3448316.90625</v>
      </c>
      <c r="AJ551" s="44">
        <v>2763085.140625</v>
      </c>
      <c r="AK551" s="44">
        <v>2029401.84375</v>
      </c>
      <c r="AL551" s="44">
        <v>1953261.390625</v>
      </c>
      <c r="AM551" s="44">
        <v>10540099.5</v>
      </c>
      <c r="AN551" s="44">
        <v>10750656.375</v>
      </c>
      <c r="AO551" s="44">
        <v>11003264.640625</v>
      </c>
      <c r="AP551" s="44">
        <v>6820434.875</v>
      </c>
      <c r="AQ551" s="44">
        <v>7141264.765625</v>
      </c>
      <c r="AR551" s="44">
        <v>6882248.921875</v>
      </c>
      <c r="AS551" s="44">
        <v>2712990.67583274</v>
      </c>
      <c r="AT551" s="44">
        <v>2312930.9377006502</v>
      </c>
      <c r="AU551" s="44">
        <v>4375271.2961656898</v>
      </c>
      <c r="AV551" s="44">
        <v>4401782.9835643396</v>
      </c>
      <c r="AW551" s="44">
        <v>5406548.4446612298</v>
      </c>
      <c r="AX551" s="44">
        <v>4937000.7011988396</v>
      </c>
      <c r="AY551" s="44">
        <v>5943416.9641192099</v>
      </c>
      <c r="AZ551" s="44">
        <v>3998043.09131754</v>
      </c>
      <c r="BA551" s="44">
        <v>5604146.3404635899</v>
      </c>
      <c r="BB551" s="44">
        <v>723343.12415432301</v>
      </c>
      <c r="BC551" s="44">
        <v>89828.197309295399</v>
      </c>
      <c r="BD551" s="44">
        <v>814742.89649348799</v>
      </c>
      <c r="BE551" s="44">
        <v>5687435.30297394</v>
      </c>
      <c r="BF551" s="44">
        <v>6112220.6861826796</v>
      </c>
      <c r="BG551" s="44">
        <v>6350056.86280475</v>
      </c>
      <c r="BH551" s="44">
        <v>5735184.4937565103</v>
      </c>
      <c r="BI551" s="44">
        <v>4525208.7365233097</v>
      </c>
      <c r="BJ551" s="44">
        <v>4625151.0475664204</v>
      </c>
      <c r="BK551" s="44">
        <v>10540099.5</v>
      </c>
      <c r="BL551" s="44">
        <v>12203082.8366991</v>
      </c>
      <c r="BM551" s="44">
        <v>12057777.8591996</v>
      </c>
      <c r="BN551" s="44">
        <v>7928392.3197994595</v>
      </c>
      <c r="BO551" s="44">
        <v>8783876.7386609092</v>
      </c>
      <c r="BP551" s="44">
        <v>8908717.3628107905</v>
      </c>
      <c r="BQ551" s="44">
        <v>48.3</v>
      </c>
      <c r="BR551" s="44">
        <v>41.2</v>
      </c>
      <c r="BS551" s="44">
        <v>77.900000000000006</v>
      </c>
      <c r="BT551" s="44">
        <v>78.400000000000006</v>
      </c>
      <c r="BU551" s="44">
        <v>96.3</v>
      </c>
      <c r="BV551" s="44">
        <v>87.9</v>
      </c>
      <c r="BW551" s="44">
        <v>105.8</v>
      </c>
      <c r="BX551" s="44">
        <v>71.2</v>
      </c>
      <c r="BY551" s="44">
        <v>99.8</v>
      </c>
      <c r="BZ551" s="44">
        <v>12.9</v>
      </c>
      <c r="CA551" s="44">
        <v>1.6</v>
      </c>
      <c r="CB551" s="44">
        <v>14.5</v>
      </c>
      <c r="CC551" s="44">
        <v>101.3</v>
      </c>
      <c r="CD551" s="44">
        <v>108.8</v>
      </c>
      <c r="CE551" s="44">
        <v>113.1</v>
      </c>
      <c r="CF551" s="44">
        <v>102.1</v>
      </c>
      <c r="CG551" s="44">
        <v>80.599999999999994</v>
      </c>
      <c r="CH551" s="44">
        <v>82.4</v>
      </c>
      <c r="CI551" s="44">
        <v>187.7</v>
      </c>
      <c r="CJ551" s="44">
        <v>217.3</v>
      </c>
      <c r="CK551" s="44">
        <v>214.7</v>
      </c>
      <c r="CL551" s="44">
        <v>141.19999999999999</v>
      </c>
      <c r="CM551" s="44">
        <v>156.4</v>
      </c>
      <c r="CN551" s="44">
        <v>158.6</v>
      </c>
      <c r="CO551" s="45">
        <f t="shared" si="72"/>
        <v>48.3</v>
      </c>
      <c r="CP551" s="45">
        <f t="shared" si="73"/>
        <v>87.9</v>
      </c>
      <c r="CQ551" s="45">
        <f t="shared" si="74"/>
        <v>99.8</v>
      </c>
      <c r="CR551" s="45">
        <f t="shared" si="75"/>
        <v>12.9</v>
      </c>
      <c r="CS551" s="45">
        <f t="shared" si="76"/>
        <v>108.8</v>
      </c>
      <c r="CT551" s="45">
        <f t="shared" si="77"/>
        <v>82.4</v>
      </c>
      <c r="CU551" s="45">
        <f t="shared" si="78"/>
        <v>214.7</v>
      </c>
      <c r="CV551" s="45">
        <f t="shared" si="79"/>
        <v>156.4</v>
      </c>
    </row>
    <row r="552" spans="1:100" s="48" customFormat="1" x14ac:dyDescent="0.25">
      <c r="A552" s="41">
        <v>681</v>
      </c>
      <c r="B552" s="42" t="s">
        <v>1741</v>
      </c>
      <c r="C552" s="42" t="s">
        <v>1742</v>
      </c>
      <c r="D552" s="42" t="b">
        <v>0</v>
      </c>
      <c r="E552" s="46">
        <v>1.1970000000000001</v>
      </c>
      <c r="F552" s="46">
        <f t="shared" si="80"/>
        <v>-1.1970000000000001</v>
      </c>
      <c r="G552" s="46">
        <v>0.26</v>
      </c>
      <c r="H552" s="47">
        <v>0.644134080186202</v>
      </c>
      <c r="I552" s="47">
        <v>0.99241798782398705</v>
      </c>
      <c r="J552" s="42" t="s">
        <v>1743</v>
      </c>
      <c r="K552" s="42" t="s">
        <v>30</v>
      </c>
      <c r="L552" s="42">
        <v>17</v>
      </c>
      <c r="M552" s="42">
        <v>57.4</v>
      </c>
      <c r="N552" s="42">
        <v>6.4</v>
      </c>
      <c r="O552" s="42" t="b">
        <v>0</v>
      </c>
      <c r="P552" s="42">
        <v>27.815000000000001</v>
      </c>
      <c r="Q552" s="42">
        <v>25.72</v>
      </c>
      <c r="R552" s="42">
        <v>5</v>
      </c>
      <c r="S552" s="42">
        <v>5</v>
      </c>
      <c r="T552" s="42">
        <v>17</v>
      </c>
      <c r="U552" s="44">
        <v>443462.75</v>
      </c>
      <c r="V552" s="44">
        <v>275005.78125</v>
      </c>
      <c r="W552" s="44">
        <v>352297.75</v>
      </c>
      <c r="X552" s="44">
        <v>826141.0625</v>
      </c>
      <c r="Y552" s="44">
        <v>980773.265625</v>
      </c>
      <c r="Z552" s="44">
        <v>1068547.453125</v>
      </c>
      <c r="AA552" s="44">
        <v>3701090.15625</v>
      </c>
      <c r="AB552" s="44">
        <v>2776480.125</v>
      </c>
      <c r="AC552" s="44">
        <v>2828574.703125</v>
      </c>
      <c r="AD552" s="44">
        <v>2097787.0722656301</v>
      </c>
      <c r="AE552" s="44">
        <v>1704445.25</v>
      </c>
      <c r="AF552" s="44">
        <v>1687124.625</v>
      </c>
      <c r="AG552" s="44">
        <v>866170.1875</v>
      </c>
      <c r="AH552" s="44">
        <v>869345.125</v>
      </c>
      <c r="AI552" s="44">
        <v>824420</v>
      </c>
      <c r="AJ552" s="44">
        <v>1384948.125</v>
      </c>
      <c r="AK552" s="44">
        <v>1063552.75</v>
      </c>
      <c r="AL552" s="44">
        <v>1064012.125</v>
      </c>
      <c r="AM552" s="44">
        <v>1473607.25</v>
      </c>
      <c r="AN552" s="44">
        <v>1294158.09375</v>
      </c>
      <c r="AO552" s="44">
        <v>1335023.4765625</v>
      </c>
      <c r="AP552" s="44">
        <v>1054821.5</v>
      </c>
      <c r="AQ552" s="44">
        <v>848263.4453125</v>
      </c>
      <c r="AR552" s="44">
        <v>865653.625</v>
      </c>
      <c r="AS552" s="44">
        <v>612801.16499433096</v>
      </c>
      <c r="AT552" s="44">
        <v>409026.733814715</v>
      </c>
      <c r="AU552" s="44">
        <v>555545.67530004401</v>
      </c>
      <c r="AV552" s="44">
        <v>846734.78182774805</v>
      </c>
      <c r="AW552" s="44">
        <v>1064363.6706421</v>
      </c>
      <c r="AX552" s="44">
        <v>1228637.8963560499</v>
      </c>
      <c r="AY552" s="44">
        <v>4304344.1982102096</v>
      </c>
      <c r="AZ552" s="44">
        <v>3546993.0370347602</v>
      </c>
      <c r="BA552" s="44">
        <v>3732873.74308383</v>
      </c>
      <c r="BB552" s="44">
        <v>7506670.5762193901</v>
      </c>
      <c r="BC552" s="44">
        <v>6512039.4941672198</v>
      </c>
      <c r="BD552" s="44">
        <v>6676636.7833078699</v>
      </c>
      <c r="BE552" s="44">
        <v>1438177.0792183301</v>
      </c>
      <c r="BF552" s="44">
        <v>1502513.01061338</v>
      </c>
      <c r="BG552" s="44">
        <v>1518164.9544289201</v>
      </c>
      <c r="BH552" s="44">
        <v>2874660.97022276</v>
      </c>
      <c r="BI552" s="44">
        <v>2371535.3422366702</v>
      </c>
      <c r="BJ552" s="44">
        <v>2519487.0579981301</v>
      </c>
      <c r="BK552" s="44">
        <v>1473607.25</v>
      </c>
      <c r="BL552" s="44">
        <v>1469000.39131944</v>
      </c>
      <c r="BM552" s="44">
        <v>1462967.3140618601</v>
      </c>
      <c r="BN552" s="44">
        <v>1226173.8192111</v>
      </c>
      <c r="BO552" s="44">
        <v>1043378.41966075</v>
      </c>
      <c r="BP552" s="44">
        <v>1120544.1080030799</v>
      </c>
      <c r="BQ552" s="44">
        <v>25.8</v>
      </c>
      <c r="BR552" s="44">
        <v>17.2</v>
      </c>
      <c r="BS552" s="44">
        <v>23.4</v>
      </c>
      <c r="BT552" s="44">
        <v>35.6</v>
      </c>
      <c r="BU552" s="44">
        <v>44.8</v>
      </c>
      <c r="BV552" s="44">
        <v>51.7</v>
      </c>
      <c r="BW552" s="44">
        <v>181.2</v>
      </c>
      <c r="BX552" s="44">
        <v>149.30000000000001</v>
      </c>
      <c r="BY552" s="44">
        <v>157.1</v>
      </c>
      <c r="BZ552" s="44">
        <v>316</v>
      </c>
      <c r="CA552" s="44">
        <v>274.10000000000002</v>
      </c>
      <c r="CB552" s="44">
        <v>281</v>
      </c>
      <c r="CC552" s="44">
        <v>60.5</v>
      </c>
      <c r="CD552" s="44">
        <v>63.2</v>
      </c>
      <c r="CE552" s="44">
        <v>63.9</v>
      </c>
      <c r="CF552" s="44">
        <v>121</v>
      </c>
      <c r="CG552" s="44">
        <v>99.8</v>
      </c>
      <c r="CH552" s="44">
        <v>106.1</v>
      </c>
      <c r="CI552" s="44">
        <v>62</v>
      </c>
      <c r="CJ552" s="44">
        <v>61.8</v>
      </c>
      <c r="CK552" s="44">
        <v>61.6</v>
      </c>
      <c r="CL552" s="44">
        <v>51.6</v>
      </c>
      <c r="CM552" s="44">
        <v>43.9</v>
      </c>
      <c r="CN552" s="44">
        <v>47.2</v>
      </c>
      <c r="CO552" s="45">
        <f t="shared" si="72"/>
        <v>23.4</v>
      </c>
      <c r="CP552" s="45">
        <f t="shared" si="73"/>
        <v>44.8</v>
      </c>
      <c r="CQ552" s="45">
        <f t="shared" si="74"/>
        <v>157.1</v>
      </c>
      <c r="CR552" s="45">
        <f t="shared" si="75"/>
        <v>281</v>
      </c>
      <c r="CS552" s="45">
        <f t="shared" si="76"/>
        <v>63.2</v>
      </c>
      <c r="CT552" s="45">
        <f t="shared" si="77"/>
        <v>106.1</v>
      </c>
      <c r="CU552" s="45">
        <f t="shared" si="78"/>
        <v>61.8</v>
      </c>
      <c r="CV552" s="45">
        <f t="shared" si="79"/>
        <v>47.2</v>
      </c>
    </row>
    <row r="553" spans="1:100" s="48" customFormat="1" x14ac:dyDescent="0.25">
      <c r="A553" s="41">
        <v>28</v>
      </c>
      <c r="B553" s="42" t="s">
        <v>3324</v>
      </c>
      <c r="C553" s="42" t="s">
        <v>3325</v>
      </c>
      <c r="D553" s="42" t="b">
        <v>0</v>
      </c>
      <c r="E553" s="46">
        <v>1.196</v>
      </c>
      <c r="F553" s="46">
        <f t="shared" si="80"/>
        <v>-1.196</v>
      </c>
      <c r="G553" s="46">
        <v>0.26</v>
      </c>
      <c r="H553" s="47">
        <v>0.64541271539615397</v>
      </c>
      <c r="I553" s="47">
        <v>0.99241798782398705</v>
      </c>
      <c r="J553" s="42" t="s">
        <v>3326</v>
      </c>
      <c r="K553" s="42" t="s">
        <v>30</v>
      </c>
      <c r="L553" s="42">
        <v>41</v>
      </c>
      <c r="M553" s="42">
        <v>392.5</v>
      </c>
      <c r="N553" s="42">
        <v>5.33</v>
      </c>
      <c r="O553" s="42" t="b">
        <v>0</v>
      </c>
      <c r="P553" s="42">
        <v>481.01499999999999</v>
      </c>
      <c r="Q553" s="42">
        <v>2178.9899999999998</v>
      </c>
      <c r="R553" s="42">
        <v>98</v>
      </c>
      <c r="S553" s="42">
        <v>97</v>
      </c>
      <c r="T553" s="42">
        <v>1001</v>
      </c>
      <c r="U553" s="44">
        <v>115118366.875</v>
      </c>
      <c r="V553" s="44">
        <v>104326640.08007801</v>
      </c>
      <c r="W553" s="44">
        <v>102250595.691406</v>
      </c>
      <c r="X553" s="44">
        <v>124031521.046875</v>
      </c>
      <c r="Y553" s="44">
        <v>116095013.8125</v>
      </c>
      <c r="Z553" s="44">
        <v>105331050.27343801</v>
      </c>
      <c r="AA553" s="44">
        <v>86286289.4140625</v>
      </c>
      <c r="AB553" s="44">
        <v>75585050.271484405</v>
      </c>
      <c r="AC553" s="44">
        <v>71058128.396484405</v>
      </c>
      <c r="AD553" s="44">
        <v>38180878.137695298</v>
      </c>
      <c r="AE553" s="44">
        <v>35880581.662109397</v>
      </c>
      <c r="AF553" s="44">
        <v>34566521.994140603</v>
      </c>
      <c r="AG553" s="44">
        <v>112155420.625</v>
      </c>
      <c r="AH553" s="44">
        <v>104650349.347656</v>
      </c>
      <c r="AI553" s="44">
        <v>102630679.99218801</v>
      </c>
      <c r="AJ553" s="44">
        <v>99948243.4765625</v>
      </c>
      <c r="AK553" s="44">
        <v>89757894.044921905</v>
      </c>
      <c r="AL553" s="44">
        <v>87984431.015625</v>
      </c>
      <c r="AM553" s="44">
        <v>114208842.38281301</v>
      </c>
      <c r="AN553" s="44">
        <v>105989496.734375</v>
      </c>
      <c r="AO553" s="44">
        <v>102366416.82031301</v>
      </c>
      <c r="AP553" s="44">
        <v>121363393.71093801</v>
      </c>
      <c r="AQ553" s="44">
        <v>114478089.05468801</v>
      </c>
      <c r="AR553" s="44">
        <v>105689005.328125</v>
      </c>
      <c r="AS553" s="44">
        <v>159076876.99416599</v>
      </c>
      <c r="AT553" s="44">
        <v>155169046.439156</v>
      </c>
      <c r="AU553" s="44">
        <v>161241098.56850901</v>
      </c>
      <c r="AV553" s="44">
        <v>127123329.998367</v>
      </c>
      <c r="AW553" s="44">
        <v>125989685.257147</v>
      </c>
      <c r="AX553" s="44">
        <v>121111813.65923899</v>
      </c>
      <c r="AY553" s="44">
        <v>100350403.13657799</v>
      </c>
      <c r="AZ553" s="44">
        <v>96560981.871562093</v>
      </c>
      <c r="BA553" s="44">
        <v>93775505.179646701</v>
      </c>
      <c r="BB553" s="44">
        <v>136625531.86625999</v>
      </c>
      <c r="BC553" s="44">
        <v>137086107.55162001</v>
      </c>
      <c r="BD553" s="44">
        <v>136793754.76906401</v>
      </c>
      <c r="BE553" s="44">
        <v>186221319.52904001</v>
      </c>
      <c r="BF553" s="44">
        <v>180870067.52362999</v>
      </c>
      <c r="BG553" s="44">
        <v>188993840.04918399</v>
      </c>
      <c r="BH553" s="44">
        <v>207457094.87450701</v>
      </c>
      <c r="BI553" s="44">
        <v>200144297.47115701</v>
      </c>
      <c r="BJ553" s="44">
        <v>208339388.283941</v>
      </c>
      <c r="BK553" s="44">
        <v>114208842.38281301</v>
      </c>
      <c r="BL553" s="44">
        <v>120308803.79335199</v>
      </c>
      <c r="BM553" s="44">
        <v>112176845.197777</v>
      </c>
      <c r="BN553" s="44">
        <v>141078481.979141</v>
      </c>
      <c r="BO553" s="44">
        <v>140809990.46193701</v>
      </c>
      <c r="BP553" s="44">
        <v>136808983.15551701</v>
      </c>
      <c r="BQ553" s="44">
        <v>109.4</v>
      </c>
      <c r="BR553" s="44">
        <v>106.8</v>
      </c>
      <c r="BS553" s="44">
        <v>110.9</v>
      </c>
      <c r="BT553" s="44">
        <v>87.5</v>
      </c>
      <c r="BU553" s="44">
        <v>86.7</v>
      </c>
      <c r="BV553" s="44">
        <v>83.3</v>
      </c>
      <c r="BW553" s="44">
        <v>69</v>
      </c>
      <c r="BX553" s="44">
        <v>66.400000000000006</v>
      </c>
      <c r="BY553" s="44">
        <v>64.5</v>
      </c>
      <c r="BZ553" s="44">
        <v>94</v>
      </c>
      <c r="CA553" s="44">
        <v>94.3</v>
      </c>
      <c r="CB553" s="44">
        <v>94.1</v>
      </c>
      <c r="CC553" s="44">
        <v>128.1</v>
      </c>
      <c r="CD553" s="44">
        <v>124.4</v>
      </c>
      <c r="CE553" s="44">
        <v>130</v>
      </c>
      <c r="CF553" s="44">
        <v>142.69999999999999</v>
      </c>
      <c r="CG553" s="44">
        <v>137.69999999999999</v>
      </c>
      <c r="CH553" s="44">
        <v>143.30000000000001</v>
      </c>
      <c r="CI553" s="44">
        <v>78.599999999999994</v>
      </c>
      <c r="CJ553" s="44">
        <v>82.8</v>
      </c>
      <c r="CK553" s="44">
        <v>77.2</v>
      </c>
      <c r="CL553" s="44">
        <v>97.1</v>
      </c>
      <c r="CM553" s="44">
        <v>96.9</v>
      </c>
      <c r="CN553" s="44">
        <v>94.1</v>
      </c>
      <c r="CO553" s="45">
        <f t="shared" si="72"/>
        <v>109.4</v>
      </c>
      <c r="CP553" s="45">
        <f t="shared" si="73"/>
        <v>86.7</v>
      </c>
      <c r="CQ553" s="45">
        <f t="shared" si="74"/>
        <v>66.400000000000006</v>
      </c>
      <c r="CR553" s="45">
        <f t="shared" si="75"/>
        <v>94.1</v>
      </c>
      <c r="CS553" s="45">
        <f t="shared" si="76"/>
        <v>128.1</v>
      </c>
      <c r="CT553" s="45">
        <f t="shared" si="77"/>
        <v>142.69999999999999</v>
      </c>
      <c r="CU553" s="45">
        <f t="shared" si="78"/>
        <v>78.599999999999994</v>
      </c>
      <c r="CV553" s="45">
        <f t="shared" si="79"/>
        <v>96.9</v>
      </c>
    </row>
    <row r="554" spans="1:100" s="48" customFormat="1" x14ac:dyDescent="0.25">
      <c r="A554" s="41">
        <v>1189</v>
      </c>
      <c r="B554" s="42" t="s">
        <v>2907</v>
      </c>
      <c r="C554" s="42" t="s">
        <v>2908</v>
      </c>
      <c r="D554" s="42" t="b">
        <v>0</v>
      </c>
      <c r="E554" s="46">
        <v>1.196</v>
      </c>
      <c r="F554" s="46">
        <f t="shared" si="80"/>
        <v>-1.196</v>
      </c>
      <c r="G554" s="46">
        <v>0.26</v>
      </c>
      <c r="H554" s="47">
        <v>0.64499200720857497</v>
      </c>
      <c r="I554" s="47">
        <v>0.99241798782398705</v>
      </c>
      <c r="J554" s="42" t="s">
        <v>2909</v>
      </c>
      <c r="K554" s="42" t="s">
        <v>30</v>
      </c>
      <c r="L554" s="42">
        <v>67</v>
      </c>
      <c r="M554" s="42">
        <v>8.6</v>
      </c>
      <c r="N554" s="42">
        <v>4.3099999999999996</v>
      </c>
      <c r="O554" s="42" t="b">
        <v>0</v>
      </c>
      <c r="P554" s="42">
        <v>11.391999999999999</v>
      </c>
      <c r="Q554" s="42">
        <v>2.06</v>
      </c>
      <c r="R554" s="42">
        <v>4</v>
      </c>
      <c r="S554" s="42">
        <v>4</v>
      </c>
      <c r="T554" s="42">
        <v>14</v>
      </c>
      <c r="U554" s="44">
        <v>297856.4921875</v>
      </c>
      <c r="V554" s="44">
        <v>568959.4453125</v>
      </c>
      <c r="W554" s="44">
        <v>631564.203125</v>
      </c>
      <c r="X554" s="44">
        <v>559043.640625</v>
      </c>
      <c r="Y554" s="44">
        <v>477293.58984375</v>
      </c>
      <c r="Z554" s="44">
        <v>773178.828125</v>
      </c>
      <c r="AA554" s="44">
        <v>1217478.02734375</v>
      </c>
      <c r="AB554" s="44">
        <v>654608.193359375</v>
      </c>
      <c r="AC554" s="44">
        <v>1089819.203125</v>
      </c>
      <c r="AD554" s="44">
        <v>455651.265625</v>
      </c>
      <c r="AE554" s="44">
        <v>455805.484375</v>
      </c>
      <c r="AF554" s="44">
        <v>399013.71875</v>
      </c>
      <c r="AG554" s="44">
        <v>863293.2890625</v>
      </c>
      <c r="AH554" s="44">
        <v>673364.859375</v>
      </c>
      <c r="AI554" s="44">
        <v>909127.25</v>
      </c>
      <c r="AJ554" s="44">
        <v>1272218.59375</v>
      </c>
      <c r="AK554" s="44">
        <v>1028620.53125</v>
      </c>
      <c r="AL554" s="44">
        <v>837645.03125</v>
      </c>
      <c r="AM554" s="44">
        <v>265352.6796875</v>
      </c>
      <c r="AN554" s="44">
        <v>351457.27734375</v>
      </c>
      <c r="AO554" s="44">
        <v>700545.703125</v>
      </c>
      <c r="AP554" s="44">
        <v>592239.359375</v>
      </c>
      <c r="AQ554" s="44">
        <v>313165.1484375</v>
      </c>
      <c r="AR554" s="44">
        <v>343679.640625</v>
      </c>
      <c r="AS554" s="44">
        <v>411594.44714042998</v>
      </c>
      <c r="AT554" s="44">
        <v>846235.38651227404</v>
      </c>
      <c r="AU554" s="44">
        <v>995926.77421417704</v>
      </c>
      <c r="AV554" s="44">
        <v>572979.26052041398</v>
      </c>
      <c r="AW554" s="44">
        <v>517972.88432031998</v>
      </c>
      <c r="AX554" s="44">
        <v>889016.96046942496</v>
      </c>
      <c r="AY554" s="44">
        <v>1415919.1649509</v>
      </c>
      <c r="AZ554" s="44">
        <v>836271.32170867105</v>
      </c>
      <c r="BA554" s="44">
        <v>1438235.83077349</v>
      </c>
      <c r="BB554" s="44">
        <v>1630491.48023886</v>
      </c>
      <c r="BC554" s="44">
        <v>1741460.0532976999</v>
      </c>
      <c r="BD554" s="44">
        <v>1579059.2065187299</v>
      </c>
      <c r="BE554" s="44">
        <v>1433400.31657773</v>
      </c>
      <c r="BF554" s="44">
        <v>1163794.9451902499</v>
      </c>
      <c r="BG554" s="44">
        <v>1674152.8954493301</v>
      </c>
      <c r="BH554" s="44">
        <v>2640674.4563409602</v>
      </c>
      <c r="BI554" s="44">
        <v>2293642.6459427001</v>
      </c>
      <c r="BJ554" s="44">
        <v>1983469.7047562499</v>
      </c>
      <c r="BK554" s="44">
        <v>265352.6796875</v>
      </c>
      <c r="BL554" s="44">
        <v>398939.57349060097</v>
      </c>
      <c r="BM554" s="44">
        <v>767683.47798442701</v>
      </c>
      <c r="BN554" s="44">
        <v>688446.71555517195</v>
      </c>
      <c r="BO554" s="44">
        <v>385198.44215280202</v>
      </c>
      <c r="BP554" s="44">
        <v>444875.62371492502</v>
      </c>
      <c r="BQ554" s="44">
        <v>36.6</v>
      </c>
      <c r="BR554" s="44">
        <v>75.2</v>
      </c>
      <c r="BS554" s="44">
        <v>88.5</v>
      </c>
      <c r="BT554" s="44">
        <v>50.9</v>
      </c>
      <c r="BU554" s="44">
        <v>46</v>
      </c>
      <c r="BV554" s="44">
        <v>79</v>
      </c>
      <c r="BW554" s="44">
        <v>125.8</v>
      </c>
      <c r="BX554" s="44">
        <v>74.3</v>
      </c>
      <c r="BY554" s="44">
        <v>127.8</v>
      </c>
      <c r="BZ554" s="44">
        <v>144.9</v>
      </c>
      <c r="CA554" s="44">
        <v>154.69999999999999</v>
      </c>
      <c r="CB554" s="44">
        <v>140.30000000000001</v>
      </c>
      <c r="CC554" s="44">
        <v>127.3</v>
      </c>
      <c r="CD554" s="44">
        <v>103.4</v>
      </c>
      <c r="CE554" s="44">
        <v>148.69999999999999</v>
      </c>
      <c r="CF554" s="44">
        <v>234.6</v>
      </c>
      <c r="CG554" s="44">
        <v>203.8</v>
      </c>
      <c r="CH554" s="44">
        <v>176.2</v>
      </c>
      <c r="CI554" s="44">
        <v>23.6</v>
      </c>
      <c r="CJ554" s="44">
        <v>35.4</v>
      </c>
      <c r="CK554" s="44">
        <v>68.2</v>
      </c>
      <c r="CL554" s="44">
        <v>61.2</v>
      </c>
      <c r="CM554" s="44">
        <v>34.200000000000003</v>
      </c>
      <c r="CN554" s="44">
        <v>39.5</v>
      </c>
      <c r="CO554" s="45">
        <f t="shared" si="72"/>
        <v>75.2</v>
      </c>
      <c r="CP554" s="45">
        <f t="shared" si="73"/>
        <v>50.9</v>
      </c>
      <c r="CQ554" s="45">
        <f t="shared" si="74"/>
        <v>125.8</v>
      </c>
      <c r="CR554" s="45">
        <f t="shared" si="75"/>
        <v>144.9</v>
      </c>
      <c r="CS554" s="45">
        <f t="shared" si="76"/>
        <v>127.3</v>
      </c>
      <c r="CT554" s="45">
        <f t="shared" si="77"/>
        <v>203.8</v>
      </c>
      <c r="CU554" s="45">
        <f t="shared" si="78"/>
        <v>35.4</v>
      </c>
      <c r="CV554" s="45">
        <f t="shared" si="79"/>
        <v>39.5</v>
      </c>
    </row>
    <row r="555" spans="1:100" s="48" customFormat="1" x14ac:dyDescent="0.25">
      <c r="A555" s="41">
        <v>1277</v>
      </c>
      <c r="B555" s="42" t="s">
        <v>2159</v>
      </c>
      <c r="C555" s="42" t="s">
        <v>2160</v>
      </c>
      <c r="D555" s="42" t="b">
        <v>0</v>
      </c>
      <c r="E555" s="46">
        <v>1.1950000000000001</v>
      </c>
      <c r="F555" s="46">
        <f t="shared" si="80"/>
        <v>-1.1950000000000001</v>
      </c>
      <c r="G555" s="46">
        <v>0.26</v>
      </c>
      <c r="H555" s="47">
        <v>0.64619529698724998</v>
      </c>
      <c r="I555" s="47">
        <v>0.99241798782398705</v>
      </c>
      <c r="J555" s="42" t="s">
        <v>2161</v>
      </c>
      <c r="K555" s="42" t="s">
        <v>30</v>
      </c>
      <c r="L555" s="42">
        <v>12</v>
      </c>
      <c r="M555" s="42">
        <v>42.5</v>
      </c>
      <c r="N555" s="42">
        <v>8.57</v>
      </c>
      <c r="O555" s="42" t="b">
        <v>0</v>
      </c>
      <c r="P555" s="42">
        <v>9.452</v>
      </c>
      <c r="Q555" s="42">
        <v>26.88</v>
      </c>
      <c r="R555" s="42">
        <v>3</v>
      </c>
      <c r="S555" s="42">
        <v>3</v>
      </c>
      <c r="T555" s="42">
        <v>12</v>
      </c>
      <c r="U555" s="44">
        <v>2220130.03125</v>
      </c>
      <c r="V555" s="44">
        <v>1878639.3125</v>
      </c>
      <c r="W555" s="44">
        <v>1673097.5</v>
      </c>
      <c r="X555" s="44">
        <v>1902418.875</v>
      </c>
      <c r="Y555" s="44">
        <v>1850121.3125</v>
      </c>
      <c r="Z555" s="44">
        <v>1813754.625</v>
      </c>
      <c r="AA555" s="44">
        <v>2364555.78125</v>
      </c>
      <c r="AB555" s="44">
        <v>1300069.125</v>
      </c>
      <c r="AC555" s="44">
        <v>1347776.15625</v>
      </c>
      <c r="AD555" s="44">
        <v>250907.4375</v>
      </c>
      <c r="AE555" s="44">
        <v>284167.65625</v>
      </c>
      <c r="AF555" s="44">
        <v>317792.03125</v>
      </c>
      <c r="AG555" s="44">
        <v>3681238.75</v>
      </c>
      <c r="AH555" s="44">
        <v>3499962.46875</v>
      </c>
      <c r="AI555" s="44">
        <v>365877.0625</v>
      </c>
      <c r="AJ555" s="44">
        <v>437274.375</v>
      </c>
      <c r="AK555" s="44">
        <v>469355.375</v>
      </c>
      <c r="AL555" s="44">
        <v>336597.03125</v>
      </c>
      <c r="AM555" s="44">
        <v>312275.5625</v>
      </c>
      <c r="AN555" s="44">
        <v>267706.03125</v>
      </c>
      <c r="AO555" s="44">
        <v>265948.75</v>
      </c>
      <c r="AP555" s="44">
        <v>3583150.21875</v>
      </c>
      <c r="AQ555" s="44">
        <v>507285.5625</v>
      </c>
      <c r="AR555" s="44">
        <v>850298.25</v>
      </c>
      <c r="AS555" s="44">
        <v>3067897.5169592099</v>
      </c>
      <c r="AT555" s="44">
        <v>2794172.9025298301</v>
      </c>
      <c r="AU555" s="44">
        <v>2638342.3694313001</v>
      </c>
      <c r="AV555" s="44">
        <v>1949841.6241331799</v>
      </c>
      <c r="AW555" s="44">
        <v>2007805.45343557</v>
      </c>
      <c r="AX555" s="44">
        <v>2085492.4696595201</v>
      </c>
      <c r="AY555" s="44">
        <v>2749963.2618191098</v>
      </c>
      <c r="AZ555" s="44">
        <v>1660856.8858525001</v>
      </c>
      <c r="BA555" s="44">
        <v>1778661.9599128</v>
      </c>
      <c r="BB555" s="44">
        <v>897841.11234973196</v>
      </c>
      <c r="BC555" s="44">
        <v>1085696.94477716</v>
      </c>
      <c r="BD555" s="44">
        <v>1257632.0289829599</v>
      </c>
      <c r="BE555" s="44">
        <v>6112278.2448343504</v>
      </c>
      <c r="BF555" s="44">
        <v>6049081.0780763105</v>
      </c>
      <c r="BG555" s="44">
        <v>673760.62433819904</v>
      </c>
      <c r="BH555" s="44">
        <v>907626.47091280099</v>
      </c>
      <c r="BI555" s="44">
        <v>1046579.83337568</v>
      </c>
      <c r="BJ555" s="44">
        <v>797032.14283856796</v>
      </c>
      <c r="BK555" s="44">
        <v>312275.5625</v>
      </c>
      <c r="BL555" s="44">
        <v>303873.43444671301</v>
      </c>
      <c r="BM555" s="44">
        <v>291436.31950759602</v>
      </c>
      <c r="BN555" s="44">
        <v>4165221.3085643202</v>
      </c>
      <c r="BO555" s="44">
        <v>623969.84267426003</v>
      </c>
      <c r="BP555" s="44">
        <v>1100667.36459728</v>
      </c>
      <c r="BQ555" s="44">
        <v>158.80000000000001</v>
      </c>
      <c r="BR555" s="44">
        <v>144.69999999999999</v>
      </c>
      <c r="BS555" s="44">
        <v>136.6</v>
      </c>
      <c r="BT555" s="44">
        <v>100.9</v>
      </c>
      <c r="BU555" s="44">
        <v>103.9</v>
      </c>
      <c r="BV555" s="44">
        <v>108</v>
      </c>
      <c r="BW555" s="44">
        <v>142.4</v>
      </c>
      <c r="BX555" s="44">
        <v>86</v>
      </c>
      <c r="BY555" s="44">
        <v>92.1</v>
      </c>
      <c r="BZ555" s="44">
        <v>46.5</v>
      </c>
      <c r="CA555" s="44">
        <v>56.2</v>
      </c>
      <c r="CB555" s="44">
        <v>65.099999999999994</v>
      </c>
      <c r="CC555" s="44">
        <v>316.39999999999998</v>
      </c>
      <c r="CD555" s="44">
        <v>313.2</v>
      </c>
      <c r="CE555" s="44">
        <v>34.9</v>
      </c>
      <c r="CF555" s="44">
        <v>47</v>
      </c>
      <c r="CG555" s="44">
        <v>54.2</v>
      </c>
      <c r="CH555" s="44">
        <v>41.3</v>
      </c>
      <c r="CI555" s="44">
        <v>16.2</v>
      </c>
      <c r="CJ555" s="44">
        <v>15.7</v>
      </c>
      <c r="CK555" s="44">
        <v>15.1</v>
      </c>
      <c r="CL555" s="44">
        <v>215.6</v>
      </c>
      <c r="CM555" s="44">
        <v>32.299999999999997</v>
      </c>
      <c r="CN555" s="44">
        <v>57</v>
      </c>
      <c r="CO555" s="45">
        <f t="shared" si="72"/>
        <v>144.69999999999999</v>
      </c>
      <c r="CP555" s="45">
        <f t="shared" si="73"/>
        <v>103.9</v>
      </c>
      <c r="CQ555" s="45">
        <f t="shared" si="74"/>
        <v>92.1</v>
      </c>
      <c r="CR555" s="45">
        <f t="shared" si="75"/>
        <v>56.2</v>
      </c>
      <c r="CS555" s="45">
        <f t="shared" si="76"/>
        <v>313.2</v>
      </c>
      <c r="CT555" s="45">
        <f t="shared" si="77"/>
        <v>47</v>
      </c>
      <c r="CU555" s="45">
        <f t="shared" si="78"/>
        <v>15.7</v>
      </c>
      <c r="CV555" s="45">
        <f t="shared" si="79"/>
        <v>57</v>
      </c>
    </row>
    <row r="556" spans="1:100" s="48" customFormat="1" x14ac:dyDescent="0.25">
      <c r="A556" s="41">
        <v>134</v>
      </c>
      <c r="B556" s="42" t="s">
        <v>3527</v>
      </c>
      <c r="C556" s="42" t="s">
        <v>3528</v>
      </c>
      <c r="D556" s="42" t="b">
        <v>0</v>
      </c>
      <c r="E556" s="46">
        <v>1.194</v>
      </c>
      <c r="F556" s="46">
        <f t="shared" si="80"/>
        <v>-1.194</v>
      </c>
      <c r="G556" s="46">
        <v>0.26</v>
      </c>
      <c r="H556" s="47">
        <v>0.64777371425824504</v>
      </c>
      <c r="I556" s="47">
        <v>0.99241798782398705</v>
      </c>
      <c r="J556" s="42" t="s">
        <v>3529</v>
      </c>
      <c r="K556" s="42" t="s">
        <v>30</v>
      </c>
      <c r="L556" s="42">
        <v>69</v>
      </c>
      <c r="M556" s="42">
        <v>40.1</v>
      </c>
      <c r="N556" s="42">
        <v>9.69</v>
      </c>
      <c r="O556" s="42" t="b">
        <v>0</v>
      </c>
      <c r="P556" s="42">
        <v>149.41</v>
      </c>
      <c r="Q556" s="42">
        <v>1467.5</v>
      </c>
      <c r="R556" s="42">
        <v>22</v>
      </c>
      <c r="S556" s="42">
        <v>20</v>
      </c>
      <c r="T556" s="42">
        <v>540</v>
      </c>
      <c r="U556" s="44">
        <v>79708398.3125</v>
      </c>
      <c r="V556" s="44">
        <v>72539472.109375</v>
      </c>
      <c r="W556" s="44">
        <v>68178466.71875</v>
      </c>
      <c r="X556" s="44">
        <v>101883050.734375</v>
      </c>
      <c r="Y556" s="44">
        <v>98121618.96875</v>
      </c>
      <c r="Z556" s="44">
        <v>90978058.703125</v>
      </c>
      <c r="AA556" s="44">
        <v>96544035.140625</v>
      </c>
      <c r="AB556" s="44">
        <v>93338956.25</v>
      </c>
      <c r="AC556" s="44">
        <v>88287735.8125</v>
      </c>
      <c r="AD556" s="44">
        <v>26296589.765625</v>
      </c>
      <c r="AE556" s="44">
        <v>24245531.0625</v>
      </c>
      <c r="AF556" s="44">
        <v>23718477.800781298</v>
      </c>
      <c r="AG556" s="44">
        <v>96636270.671875</v>
      </c>
      <c r="AH556" s="44">
        <v>97549295.9375</v>
      </c>
      <c r="AI556" s="44">
        <v>87535623.203125</v>
      </c>
      <c r="AJ556" s="44">
        <v>91732628.640625</v>
      </c>
      <c r="AK556" s="44">
        <v>81429002.640625</v>
      </c>
      <c r="AL556" s="44">
        <v>72854744.671875</v>
      </c>
      <c r="AM556" s="44">
        <v>113094921</v>
      </c>
      <c r="AN556" s="44">
        <v>101034043.28125</v>
      </c>
      <c r="AO556" s="44">
        <v>101921788.0625</v>
      </c>
      <c r="AP556" s="44">
        <v>115090883.75</v>
      </c>
      <c r="AQ556" s="44">
        <v>98756120.09375</v>
      </c>
      <c r="AR556" s="44">
        <v>99271186.46875</v>
      </c>
      <c r="AS556" s="44">
        <v>110145439.150711</v>
      </c>
      <c r="AT556" s="44">
        <v>107890762.203899</v>
      </c>
      <c r="AU556" s="44">
        <v>107512047.221958</v>
      </c>
      <c r="AV556" s="44">
        <v>104422751.333119</v>
      </c>
      <c r="AW556" s="44">
        <v>106484434.471582</v>
      </c>
      <c r="AX556" s="44">
        <v>104608447.975486</v>
      </c>
      <c r="AY556" s="44">
        <v>112280095.85975701</v>
      </c>
      <c r="AZ556" s="44">
        <v>119241850.47168</v>
      </c>
      <c r="BA556" s="44">
        <v>116513440.669146</v>
      </c>
      <c r="BB556" s="44">
        <v>94099081.483677894</v>
      </c>
      <c r="BC556" s="44">
        <v>92632987.675056204</v>
      </c>
      <c r="BD556" s="44">
        <v>93863641.714533806</v>
      </c>
      <c r="BE556" s="44">
        <v>160453536.16079</v>
      </c>
      <c r="BF556" s="44">
        <v>168597122.255983</v>
      </c>
      <c r="BG556" s="44">
        <v>161196374.919433</v>
      </c>
      <c r="BH556" s="44">
        <v>190404393.12421399</v>
      </c>
      <c r="BI556" s="44">
        <v>181572336.34657601</v>
      </c>
      <c r="BJ556" s="44">
        <v>172513622.73202199</v>
      </c>
      <c r="BK556" s="44">
        <v>113094921</v>
      </c>
      <c r="BL556" s="44">
        <v>114683862.68533599</v>
      </c>
      <c r="BM556" s="44">
        <v>111689604.822614</v>
      </c>
      <c r="BN556" s="44">
        <v>133787023.19218799</v>
      </c>
      <c r="BO556" s="44">
        <v>121471702.081049</v>
      </c>
      <c r="BP556" s="44">
        <v>128501446.628879</v>
      </c>
      <c r="BQ556" s="44">
        <v>87.3</v>
      </c>
      <c r="BR556" s="44">
        <v>85.5</v>
      </c>
      <c r="BS556" s="44">
        <v>85.2</v>
      </c>
      <c r="BT556" s="44">
        <v>82.8</v>
      </c>
      <c r="BU556" s="44">
        <v>84.4</v>
      </c>
      <c r="BV556" s="44">
        <v>82.9</v>
      </c>
      <c r="BW556" s="44">
        <v>89</v>
      </c>
      <c r="BX556" s="44">
        <v>94.5</v>
      </c>
      <c r="BY556" s="44">
        <v>92.4</v>
      </c>
      <c r="BZ556" s="44">
        <v>74.599999999999994</v>
      </c>
      <c r="CA556" s="44">
        <v>73.400000000000006</v>
      </c>
      <c r="CB556" s="44">
        <v>74.400000000000006</v>
      </c>
      <c r="CC556" s="44">
        <v>127.2</v>
      </c>
      <c r="CD556" s="44">
        <v>133.6</v>
      </c>
      <c r="CE556" s="44">
        <v>127.8</v>
      </c>
      <c r="CF556" s="44">
        <v>150.9</v>
      </c>
      <c r="CG556" s="44">
        <v>143.9</v>
      </c>
      <c r="CH556" s="44">
        <v>136.80000000000001</v>
      </c>
      <c r="CI556" s="44">
        <v>89.6</v>
      </c>
      <c r="CJ556" s="44">
        <v>90.9</v>
      </c>
      <c r="CK556" s="44">
        <v>88.5</v>
      </c>
      <c r="CL556" s="44">
        <v>106.1</v>
      </c>
      <c r="CM556" s="44">
        <v>96.3</v>
      </c>
      <c r="CN556" s="44">
        <v>101.9</v>
      </c>
      <c r="CO556" s="45">
        <f t="shared" si="72"/>
        <v>85.5</v>
      </c>
      <c r="CP556" s="45">
        <f t="shared" si="73"/>
        <v>82.9</v>
      </c>
      <c r="CQ556" s="45">
        <f t="shared" si="74"/>
        <v>92.4</v>
      </c>
      <c r="CR556" s="45">
        <f t="shared" si="75"/>
        <v>74.400000000000006</v>
      </c>
      <c r="CS556" s="45">
        <f t="shared" si="76"/>
        <v>127.8</v>
      </c>
      <c r="CT556" s="45">
        <f t="shared" si="77"/>
        <v>143.9</v>
      </c>
      <c r="CU556" s="45">
        <f t="shared" si="78"/>
        <v>89.6</v>
      </c>
      <c r="CV556" s="45">
        <f t="shared" si="79"/>
        <v>101.9</v>
      </c>
    </row>
    <row r="557" spans="1:100" s="48" customFormat="1" x14ac:dyDescent="0.25">
      <c r="A557" s="41">
        <v>985</v>
      </c>
      <c r="B557" s="42" t="s">
        <v>3834</v>
      </c>
      <c r="C557" s="42" t="s">
        <v>3835</v>
      </c>
      <c r="D557" s="42" t="b">
        <v>0</v>
      </c>
      <c r="E557" s="46">
        <v>1.194</v>
      </c>
      <c r="F557" s="46">
        <f t="shared" si="80"/>
        <v>-1.194</v>
      </c>
      <c r="G557" s="46">
        <v>0.26</v>
      </c>
      <c r="H557" s="47">
        <v>0.64727716558199799</v>
      </c>
      <c r="I557" s="47">
        <v>0.99241798782398705</v>
      </c>
      <c r="J557" s="42" t="s">
        <v>3836</v>
      </c>
      <c r="K557" s="42" t="s">
        <v>30</v>
      </c>
      <c r="L557" s="42">
        <v>25</v>
      </c>
      <c r="M557" s="42">
        <v>24.4</v>
      </c>
      <c r="N557" s="42">
        <v>7.18</v>
      </c>
      <c r="O557" s="42" t="b">
        <v>1</v>
      </c>
      <c r="P557" s="42">
        <v>15.596</v>
      </c>
      <c r="Q557" s="42">
        <v>65.25</v>
      </c>
      <c r="R557" s="42">
        <v>3</v>
      </c>
      <c r="S557" s="42">
        <v>3</v>
      </c>
      <c r="T557" s="42">
        <v>25</v>
      </c>
      <c r="U557" s="44">
        <v>1609770.75</v>
      </c>
      <c r="V557" s="44">
        <v>1910970.96875</v>
      </c>
      <c r="W557" s="44">
        <v>304483.40625</v>
      </c>
      <c r="X557" s="44">
        <v>9305213.625</v>
      </c>
      <c r="Y557" s="44">
        <v>5062932.0625</v>
      </c>
      <c r="Z557" s="44">
        <v>4806534.9375</v>
      </c>
      <c r="AA557" s="44">
        <v>5774215.25</v>
      </c>
      <c r="AB557" s="44">
        <v>11863064.625</v>
      </c>
      <c r="AC557" s="44">
        <v>11701194.5</v>
      </c>
      <c r="AD557" s="44">
        <v>2836750.0625</v>
      </c>
      <c r="AE557" s="44">
        <v>2406565.3125</v>
      </c>
      <c r="AF557" s="44">
        <v>2556658.3125</v>
      </c>
      <c r="AG557" s="44">
        <v>3718605.625</v>
      </c>
      <c r="AH557" s="44">
        <v>4168682.84375</v>
      </c>
      <c r="AI557" s="44">
        <v>4026151.5625</v>
      </c>
      <c r="AJ557" s="44">
        <v>1422465.34375</v>
      </c>
      <c r="AK557" s="44">
        <v>1510049.96875</v>
      </c>
      <c r="AL557" s="44">
        <v>1169803.5625</v>
      </c>
      <c r="AM557" s="44">
        <v>23367859</v>
      </c>
      <c r="AN557" s="44">
        <v>19461109.75</v>
      </c>
      <c r="AO557" s="44">
        <v>21516077.125</v>
      </c>
      <c r="AP557" s="44">
        <v>4056371.53125</v>
      </c>
      <c r="AQ557" s="44">
        <v>4219252.90625</v>
      </c>
      <c r="AR557" s="44">
        <v>3856500.25</v>
      </c>
      <c r="AS557" s="44">
        <v>2224469.5658740201</v>
      </c>
      <c r="AT557" s="44">
        <v>2842261.0252400101</v>
      </c>
      <c r="AU557" s="44">
        <v>480146.23863710201</v>
      </c>
      <c r="AV557" s="44">
        <v>9537170.3287354298</v>
      </c>
      <c r="AW557" s="44">
        <v>5494441.1140938597</v>
      </c>
      <c r="AX557" s="44">
        <v>5526652.9877555203</v>
      </c>
      <c r="AY557" s="44">
        <v>6715375.4329878502</v>
      </c>
      <c r="AZ557" s="44">
        <v>15155234.5878105</v>
      </c>
      <c r="BA557" s="44">
        <v>15442081.7182274</v>
      </c>
      <c r="BB557" s="44">
        <v>10150957.886902699</v>
      </c>
      <c r="BC557" s="44">
        <v>9194574.2230751496</v>
      </c>
      <c r="BD557" s="44">
        <v>10117734.4451287</v>
      </c>
      <c r="BE557" s="44">
        <v>6174321.6907097204</v>
      </c>
      <c r="BF557" s="44">
        <v>7204848.8336035004</v>
      </c>
      <c r="BG557" s="44">
        <v>7414136.2453685198</v>
      </c>
      <c r="BH557" s="44">
        <v>2952533.4063849002</v>
      </c>
      <c r="BI557" s="44">
        <v>3367145.5124666002</v>
      </c>
      <c r="BJ557" s="44">
        <v>2769991.87027014</v>
      </c>
      <c r="BK557" s="44">
        <v>23367859</v>
      </c>
      <c r="BL557" s="44">
        <v>22090328.821745299</v>
      </c>
      <c r="BM557" s="44">
        <v>23578100.395476799</v>
      </c>
      <c r="BN557" s="44">
        <v>4715315.8829356404</v>
      </c>
      <c r="BO557" s="44">
        <v>5189752.6102287304</v>
      </c>
      <c r="BP557" s="44">
        <v>4992041.2828513402</v>
      </c>
      <c r="BQ557" s="44">
        <v>25.8</v>
      </c>
      <c r="BR557" s="44">
        <v>33</v>
      </c>
      <c r="BS557" s="44">
        <v>5.6</v>
      </c>
      <c r="BT557" s="44">
        <v>110.7</v>
      </c>
      <c r="BU557" s="44">
        <v>63.8</v>
      </c>
      <c r="BV557" s="44">
        <v>64.2</v>
      </c>
      <c r="BW557" s="44">
        <v>78</v>
      </c>
      <c r="BX557" s="44">
        <v>176</v>
      </c>
      <c r="BY557" s="44">
        <v>179.3</v>
      </c>
      <c r="BZ557" s="44">
        <v>117.9</v>
      </c>
      <c r="CA557" s="44">
        <v>106.8</v>
      </c>
      <c r="CB557" s="44">
        <v>117.5</v>
      </c>
      <c r="CC557" s="44">
        <v>71.7</v>
      </c>
      <c r="CD557" s="44">
        <v>83.7</v>
      </c>
      <c r="CE557" s="44">
        <v>86.1</v>
      </c>
      <c r="CF557" s="44">
        <v>34.299999999999997</v>
      </c>
      <c r="CG557" s="44">
        <v>39.1</v>
      </c>
      <c r="CH557" s="44">
        <v>32.200000000000003</v>
      </c>
      <c r="CI557" s="44">
        <v>271.3</v>
      </c>
      <c r="CJ557" s="44">
        <v>256.5</v>
      </c>
      <c r="CK557" s="44">
        <v>273.8</v>
      </c>
      <c r="CL557" s="44">
        <v>54.8</v>
      </c>
      <c r="CM557" s="44">
        <v>60.3</v>
      </c>
      <c r="CN557" s="44">
        <v>58</v>
      </c>
      <c r="CO557" s="45">
        <f t="shared" si="72"/>
        <v>25.8</v>
      </c>
      <c r="CP557" s="45">
        <f t="shared" si="73"/>
        <v>64.2</v>
      </c>
      <c r="CQ557" s="45">
        <f t="shared" si="74"/>
        <v>176</v>
      </c>
      <c r="CR557" s="45">
        <f t="shared" si="75"/>
        <v>117.5</v>
      </c>
      <c r="CS557" s="45">
        <f t="shared" si="76"/>
        <v>83.7</v>
      </c>
      <c r="CT557" s="45">
        <f t="shared" si="77"/>
        <v>34.299999999999997</v>
      </c>
      <c r="CU557" s="45">
        <f t="shared" si="78"/>
        <v>271.3</v>
      </c>
      <c r="CV557" s="45">
        <f t="shared" si="79"/>
        <v>58</v>
      </c>
    </row>
    <row r="558" spans="1:100" s="48" customFormat="1" x14ac:dyDescent="0.25">
      <c r="A558" s="41">
        <v>995</v>
      </c>
      <c r="B558" s="42" t="s">
        <v>1711</v>
      </c>
      <c r="C558" s="42" t="s">
        <v>1712</v>
      </c>
      <c r="D558" s="42" t="b">
        <v>0</v>
      </c>
      <c r="E558" s="46">
        <v>1.194</v>
      </c>
      <c r="F558" s="46">
        <f t="shared" si="80"/>
        <v>-1.194</v>
      </c>
      <c r="G558" s="46">
        <v>0.26</v>
      </c>
      <c r="H558" s="47">
        <v>0.64713119344138104</v>
      </c>
      <c r="I558" s="47">
        <v>0.99241798782398705</v>
      </c>
      <c r="J558" s="42" t="s">
        <v>1713</v>
      </c>
      <c r="K558" s="42" t="s">
        <v>30</v>
      </c>
      <c r="L558" s="42">
        <v>24</v>
      </c>
      <c r="M558" s="42">
        <v>27.8</v>
      </c>
      <c r="N558" s="42">
        <v>8.81</v>
      </c>
      <c r="O558" s="42" t="b">
        <v>0</v>
      </c>
      <c r="P558" s="42">
        <v>15.337999999999999</v>
      </c>
      <c r="Q558" s="42">
        <v>115</v>
      </c>
      <c r="R558" s="42">
        <v>3</v>
      </c>
      <c r="S558" s="42">
        <v>3</v>
      </c>
      <c r="T558" s="42">
        <v>45</v>
      </c>
      <c r="U558" s="44">
        <v>2712363.15625</v>
      </c>
      <c r="V558" s="44">
        <v>2172964.28125</v>
      </c>
      <c r="W558" s="44">
        <v>1852665.984375</v>
      </c>
      <c r="X558" s="44">
        <v>6922694.125</v>
      </c>
      <c r="Y558" s="44">
        <v>5188906.84375</v>
      </c>
      <c r="Z558" s="44">
        <v>5454561.546875</v>
      </c>
      <c r="AA558" s="44">
        <v>5807761.0625</v>
      </c>
      <c r="AB558" s="44">
        <v>5131761.78125</v>
      </c>
      <c r="AC558" s="44">
        <v>4335194.4765625</v>
      </c>
      <c r="AD558" s="44" t="s">
        <v>30</v>
      </c>
      <c r="AE558" s="44" t="s">
        <v>30</v>
      </c>
      <c r="AF558" s="44" t="s">
        <v>30</v>
      </c>
      <c r="AG558" s="44">
        <v>2067406.75</v>
      </c>
      <c r="AH558" s="44">
        <v>2053346.03125</v>
      </c>
      <c r="AI558" s="44">
        <v>2235435.953125</v>
      </c>
      <c r="AJ558" s="44">
        <v>623333.40625</v>
      </c>
      <c r="AK558" s="44">
        <v>481910.65625</v>
      </c>
      <c r="AL558" s="44">
        <v>386374.171875</v>
      </c>
      <c r="AM558" s="44">
        <v>3694364.421875</v>
      </c>
      <c r="AN558" s="44">
        <v>3649151.5390625</v>
      </c>
      <c r="AO558" s="44">
        <v>4110296.1953125</v>
      </c>
      <c r="AP558" s="44">
        <v>5276979.5625</v>
      </c>
      <c r="AQ558" s="44">
        <v>5948817.09375</v>
      </c>
      <c r="AR558" s="44">
        <v>5375859.6953125</v>
      </c>
      <c r="AS558" s="44">
        <v>3748092.2626256701</v>
      </c>
      <c r="AT558" s="44">
        <v>3231933.81104866</v>
      </c>
      <c r="AU558" s="44">
        <v>2921507.6604804602</v>
      </c>
      <c r="AV558" s="44">
        <v>7095260.3201370398</v>
      </c>
      <c r="AW558" s="44">
        <v>5631152.6102969497</v>
      </c>
      <c r="AX558" s="44">
        <v>6271767.3463146696</v>
      </c>
      <c r="AY558" s="44">
        <v>6754388.9985354999</v>
      </c>
      <c r="AZ558" s="44">
        <v>6555899.0110958703</v>
      </c>
      <c r="BA558" s="44">
        <v>5721161.83279288</v>
      </c>
      <c r="BB558" s="44" t="s">
        <v>30</v>
      </c>
      <c r="BC558" s="44" t="s">
        <v>30</v>
      </c>
      <c r="BD558" s="44" t="s">
        <v>30</v>
      </c>
      <c r="BE558" s="44">
        <v>3432693.76408925</v>
      </c>
      <c r="BF558" s="44">
        <v>3548854.23351797</v>
      </c>
      <c r="BG558" s="44">
        <v>4116543.1720540202</v>
      </c>
      <c r="BH558" s="44">
        <v>1293819.0117285999</v>
      </c>
      <c r="BI558" s="44">
        <v>1074575.8995944001</v>
      </c>
      <c r="BJ558" s="44">
        <v>914900.03047080699</v>
      </c>
      <c r="BK558" s="44">
        <v>3694364.421875</v>
      </c>
      <c r="BL558" s="44">
        <v>4142156.2518174802</v>
      </c>
      <c r="BM558" s="44">
        <v>4504212.1658701096</v>
      </c>
      <c r="BN558" s="44">
        <v>6134207.7157600196</v>
      </c>
      <c r="BO558" s="44">
        <v>7317145.8848390402</v>
      </c>
      <c r="BP558" s="44">
        <v>6958773.9634702802</v>
      </c>
      <c r="BQ558" s="44">
        <v>94.6</v>
      </c>
      <c r="BR558" s="44">
        <v>81.599999999999994</v>
      </c>
      <c r="BS558" s="44">
        <v>73.8</v>
      </c>
      <c r="BT558" s="44">
        <v>179.1</v>
      </c>
      <c r="BU558" s="44">
        <v>142.19999999999999</v>
      </c>
      <c r="BV558" s="44">
        <v>158.30000000000001</v>
      </c>
      <c r="BW558" s="44">
        <v>170.5</v>
      </c>
      <c r="BX558" s="44">
        <v>165.5</v>
      </c>
      <c r="BY558" s="44">
        <v>144.4</v>
      </c>
      <c r="BZ558" s="44" t="s">
        <v>30</v>
      </c>
      <c r="CA558" s="44" t="s">
        <v>30</v>
      </c>
      <c r="CB558" s="44" t="s">
        <v>30</v>
      </c>
      <c r="CC558" s="44">
        <v>86.7</v>
      </c>
      <c r="CD558" s="44">
        <v>89.6</v>
      </c>
      <c r="CE558" s="44">
        <v>103.9</v>
      </c>
      <c r="CF558" s="44">
        <v>32.700000000000003</v>
      </c>
      <c r="CG558" s="44">
        <v>27.1</v>
      </c>
      <c r="CH558" s="44">
        <v>23.1</v>
      </c>
      <c r="CI558" s="44">
        <v>93.3</v>
      </c>
      <c r="CJ558" s="44">
        <v>104.6</v>
      </c>
      <c r="CK558" s="44">
        <v>113.7</v>
      </c>
      <c r="CL558" s="44">
        <v>154.9</v>
      </c>
      <c r="CM558" s="44">
        <v>184.7</v>
      </c>
      <c r="CN558" s="44">
        <v>175.7</v>
      </c>
      <c r="CO558" s="45">
        <f t="shared" si="72"/>
        <v>81.599999999999994</v>
      </c>
      <c r="CP558" s="45">
        <f t="shared" si="73"/>
        <v>158.30000000000001</v>
      </c>
      <c r="CQ558" s="45">
        <f t="shared" si="74"/>
        <v>165.5</v>
      </c>
      <c r="CR558" s="45" t="e">
        <f t="shared" si="75"/>
        <v>#NUM!</v>
      </c>
      <c r="CS558" s="45">
        <f t="shared" si="76"/>
        <v>89.6</v>
      </c>
      <c r="CT558" s="45">
        <f t="shared" si="77"/>
        <v>27.1</v>
      </c>
      <c r="CU558" s="45">
        <f t="shared" si="78"/>
        <v>104.6</v>
      </c>
      <c r="CV558" s="45">
        <f t="shared" si="79"/>
        <v>175.7</v>
      </c>
    </row>
    <row r="559" spans="1:100" s="48" customFormat="1" x14ac:dyDescent="0.25">
      <c r="A559" s="41">
        <v>1158</v>
      </c>
      <c r="B559" s="42" t="s">
        <v>4056</v>
      </c>
      <c r="C559" s="42" t="s">
        <v>4057</v>
      </c>
      <c r="D559" s="42" t="b">
        <v>0</v>
      </c>
      <c r="E559" s="46">
        <v>1.194</v>
      </c>
      <c r="F559" s="46">
        <f t="shared" si="80"/>
        <v>-1.194</v>
      </c>
      <c r="G559" s="46">
        <v>0.26</v>
      </c>
      <c r="H559" s="47">
        <v>0.64735338790309405</v>
      </c>
      <c r="I559" s="47">
        <v>0.99241798782398705</v>
      </c>
      <c r="J559" s="42" t="s">
        <v>4058</v>
      </c>
      <c r="K559" s="42" t="s">
        <v>30</v>
      </c>
      <c r="L559" s="42">
        <v>4</v>
      </c>
      <c r="M559" s="42">
        <v>212.6</v>
      </c>
      <c r="N559" s="42">
        <v>4.63</v>
      </c>
      <c r="O559" s="42" t="b">
        <v>0</v>
      </c>
      <c r="P559" s="42">
        <v>11.94</v>
      </c>
      <c r="Q559" s="42">
        <v>13.39</v>
      </c>
      <c r="R559" s="42">
        <v>4</v>
      </c>
      <c r="S559" s="42">
        <v>4</v>
      </c>
      <c r="T559" s="42">
        <v>14</v>
      </c>
      <c r="U559" s="44">
        <v>350788.21875</v>
      </c>
      <c r="V559" s="44">
        <v>338118.09375</v>
      </c>
      <c r="W559" s="44" t="s">
        <v>30</v>
      </c>
      <c r="X559" s="44">
        <v>892198.40625</v>
      </c>
      <c r="Y559" s="44">
        <v>283460.59375</v>
      </c>
      <c r="Z559" s="44">
        <v>455289.40625</v>
      </c>
      <c r="AA559" s="44">
        <v>382385.4375</v>
      </c>
      <c r="AB559" s="44">
        <v>415204.65625</v>
      </c>
      <c r="AC559" s="44">
        <v>202080.671875</v>
      </c>
      <c r="AD559" s="44">
        <v>515921.46875</v>
      </c>
      <c r="AE559" s="44">
        <v>526335.5</v>
      </c>
      <c r="AF559" s="44">
        <v>588200.625</v>
      </c>
      <c r="AG559" s="44">
        <v>1035697.5</v>
      </c>
      <c r="AH559" s="44">
        <v>458856.90625</v>
      </c>
      <c r="AI559" s="44">
        <v>1235229.625</v>
      </c>
      <c r="AJ559" s="44">
        <v>841050.59375</v>
      </c>
      <c r="AK559" s="44">
        <v>595858.75</v>
      </c>
      <c r="AL559" s="44">
        <v>289949.0625</v>
      </c>
      <c r="AM559" s="44">
        <v>952230.09375</v>
      </c>
      <c r="AN559" s="44">
        <v>797479.78125</v>
      </c>
      <c r="AO559" s="44">
        <v>441121.15625</v>
      </c>
      <c r="AP559" s="44">
        <v>957599.34375</v>
      </c>
      <c r="AQ559" s="44">
        <v>1177045.1875</v>
      </c>
      <c r="AR559" s="44">
        <v>788191.96875</v>
      </c>
      <c r="AS559" s="44">
        <v>484738.41177480202</v>
      </c>
      <c r="AT559" s="44">
        <v>502896.11695288698</v>
      </c>
      <c r="AU559" s="44" t="s">
        <v>30</v>
      </c>
      <c r="AV559" s="44">
        <v>914438.77704984299</v>
      </c>
      <c r="AW559" s="44">
        <v>307619.67992049397</v>
      </c>
      <c r="AX559" s="44">
        <v>523501.14792960498</v>
      </c>
      <c r="AY559" s="44">
        <v>444711.82000355999</v>
      </c>
      <c r="AZ559" s="44">
        <v>530429.88185019395</v>
      </c>
      <c r="BA559" s="44">
        <v>266686.12753749499</v>
      </c>
      <c r="BB559" s="44">
        <v>1846160.9189548499</v>
      </c>
      <c r="BC559" s="44">
        <v>2010928.51951815</v>
      </c>
      <c r="BD559" s="44">
        <v>2327748.5673826099</v>
      </c>
      <c r="BE559" s="44">
        <v>1719657.89979781</v>
      </c>
      <c r="BF559" s="44">
        <v>793054.96956738201</v>
      </c>
      <c r="BG559" s="44">
        <v>2274668.6486831601</v>
      </c>
      <c r="BH559" s="44">
        <v>1745722.65357289</v>
      </c>
      <c r="BI559" s="44">
        <v>1328660.0825449999</v>
      </c>
      <c r="BJ559" s="44">
        <v>686573.85877763503</v>
      </c>
      <c r="BK559" s="44">
        <v>952230.09375</v>
      </c>
      <c r="BL559" s="44">
        <v>905220.24811591301</v>
      </c>
      <c r="BM559" s="44">
        <v>483396.617710875</v>
      </c>
      <c r="BN559" s="44">
        <v>1113158.2401382399</v>
      </c>
      <c r="BO559" s="44">
        <v>1447785.5368983999</v>
      </c>
      <c r="BP559" s="44">
        <v>1020273.9768555399</v>
      </c>
      <c r="BQ559" s="44">
        <v>47.2</v>
      </c>
      <c r="BR559" s="44">
        <v>49</v>
      </c>
      <c r="BS559" s="44" t="s">
        <v>30</v>
      </c>
      <c r="BT559" s="44">
        <v>89.1</v>
      </c>
      <c r="BU559" s="44">
        <v>30</v>
      </c>
      <c r="BV559" s="44">
        <v>51</v>
      </c>
      <c r="BW559" s="44">
        <v>43.3</v>
      </c>
      <c r="BX559" s="44">
        <v>51.7</v>
      </c>
      <c r="BY559" s="44">
        <v>26</v>
      </c>
      <c r="BZ559" s="44">
        <v>179.9</v>
      </c>
      <c r="CA559" s="44">
        <v>195.9</v>
      </c>
      <c r="CB559" s="44">
        <v>226.8</v>
      </c>
      <c r="CC559" s="44">
        <v>167.6</v>
      </c>
      <c r="CD559" s="44">
        <v>77.3</v>
      </c>
      <c r="CE559" s="44">
        <v>221.6</v>
      </c>
      <c r="CF559" s="44">
        <v>170.1</v>
      </c>
      <c r="CG559" s="44">
        <v>129.5</v>
      </c>
      <c r="CH559" s="44">
        <v>66.900000000000006</v>
      </c>
      <c r="CI559" s="44">
        <v>92.8</v>
      </c>
      <c r="CJ559" s="44">
        <v>88.2</v>
      </c>
      <c r="CK559" s="44">
        <v>47.1</v>
      </c>
      <c r="CL559" s="44">
        <v>108.5</v>
      </c>
      <c r="CM559" s="44">
        <v>141.1</v>
      </c>
      <c r="CN559" s="44">
        <v>99.4</v>
      </c>
      <c r="CO559" s="45">
        <f t="shared" si="72"/>
        <v>48.1</v>
      </c>
      <c r="CP559" s="45">
        <f t="shared" si="73"/>
        <v>51</v>
      </c>
      <c r="CQ559" s="45">
        <f t="shared" si="74"/>
        <v>43.3</v>
      </c>
      <c r="CR559" s="45">
        <f t="shared" si="75"/>
        <v>195.9</v>
      </c>
      <c r="CS559" s="45">
        <f t="shared" si="76"/>
        <v>167.6</v>
      </c>
      <c r="CT559" s="45">
        <f t="shared" si="77"/>
        <v>129.5</v>
      </c>
      <c r="CU559" s="45">
        <f t="shared" si="78"/>
        <v>88.2</v>
      </c>
      <c r="CV559" s="45">
        <f t="shared" si="79"/>
        <v>108.5</v>
      </c>
    </row>
    <row r="560" spans="1:100" s="48" customFormat="1" x14ac:dyDescent="0.25">
      <c r="A560" s="41">
        <v>1366</v>
      </c>
      <c r="B560" s="42" t="s">
        <v>2375</v>
      </c>
      <c r="C560" s="42" t="s">
        <v>154</v>
      </c>
      <c r="D560" s="42" t="b">
        <v>0</v>
      </c>
      <c r="E560" s="46">
        <v>1.194</v>
      </c>
      <c r="F560" s="46">
        <f t="shared" si="80"/>
        <v>-1.194</v>
      </c>
      <c r="G560" s="46">
        <v>0.26</v>
      </c>
      <c r="H560" s="47">
        <v>0.64833681441552604</v>
      </c>
      <c r="I560" s="47">
        <v>0.99241798782398705</v>
      </c>
      <c r="J560" s="42" t="s">
        <v>2376</v>
      </c>
      <c r="K560" s="42" t="s">
        <v>30</v>
      </c>
      <c r="L560" s="42">
        <v>17</v>
      </c>
      <c r="M560" s="42">
        <v>24.9</v>
      </c>
      <c r="N560" s="42">
        <v>5.74</v>
      </c>
      <c r="O560" s="42" t="b">
        <v>0</v>
      </c>
      <c r="P560" s="42">
        <v>8.1050000000000004</v>
      </c>
      <c r="Q560" s="42">
        <v>19.79</v>
      </c>
      <c r="R560" s="42">
        <v>3</v>
      </c>
      <c r="S560" s="42">
        <v>3</v>
      </c>
      <c r="T560" s="42">
        <v>11</v>
      </c>
      <c r="U560" s="44">
        <v>239928.90625</v>
      </c>
      <c r="V560" s="44">
        <v>231424.375</v>
      </c>
      <c r="W560" s="44">
        <v>214776.734375</v>
      </c>
      <c r="X560" s="44">
        <v>1859750.59375</v>
      </c>
      <c r="Y560" s="44">
        <v>1462450.03125</v>
      </c>
      <c r="Z560" s="44">
        <v>1434582.96875</v>
      </c>
      <c r="AA560" s="44">
        <v>2497650.65625</v>
      </c>
      <c r="AB560" s="44">
        <v>2315441.21875</v>
      </c>
      <c r="AC560" s="44">
        <v>2410915.90625</v>
      </c>
      <c r="AD560" s="44">
        <v>104406.9296875</v>
      </c>
      <c r="AE560" s="44" t="s">
        <v>30</v>
      </c>
      <c r="AF560" s="44" t="s">
        <v>30</v>
      </c>
      <c r="AG560" s="44">
        <v>888243.4375</v>
      </c>
      <c r="AH560" s="44">
        <v>761717.78125</v>
      </c>
      <c r="AI560" s="44">
        <v>762729.65625</v>
      </c>
      <c r="AJ560" s="44">
        <v>600833.25</v>
      </c>
      <c r="AK560" s="44">
        <v>684071.90625</v>
      </c>
      <c r="AL560" s="44">
        <v>556448.875</v>
      </c>
      <c r="AM560" s="44">
        <v>2212962.296875</v>
      </c>
      <c r="AN560" s="44">
        <v>1709947.5</v>
      </c>
      <c r="AO560" s="44">
        <v>2000508.625</v>
      </c>
      <c r="AP560" s="44">
        <v>1251307.3125</v>
      </c>
      <c r="AQ560" s="44">
        <v>1165197</v>
      </c>
      <c r="AR560" s="44">
        <v>1275761</v>
      </c>
      <c r="AS560" s="44">
        <v>331546.92985107697</v>
      </c>
      <c r="AT560" s="44">
        <v>344206.42286538001</v>
      </c>
      <c r="AU560" s="44">
        <v>338685.91535738599</v>
      </c>
      <c r="AV560" s="44">
        <v>1906109.72475773</v>
      </c>
      <c r="AW560" s="44">
        <v>1587093.3047914801</v>
      </c>
      <c r="AX560" s="44">
        <v>1649513.08032084</v>
      </c>
      <c r="AY560" s="44">
        <v>2904751.7508404702</v>
      </c>
      <c r="AZ560" s="44">
        <v>2958009.2458142601</v>
      </c>
      <c r="BA560" s="44">
        <v>3181688.8814288699</v>
      </c>
      <c r="BB560" s="44">
        <v>373607.234690463</v>
      </c>
      <c r="BC560" s="44" t="s">
        <v>30</v>
      </c>
      <c r="BD560" s="44" t="s">
        <v>30</v>
      </c>
      <c r="BE560" s="44">
        <v>1474827.2002591901</v>
      </c>
      <c r="BF560" s="44">
        <v>1316497.72205679</v>
      </c>
      <c r="BG560" s="44">
        <v>1404562.52131482</v>
      </c>
      <c r="BH560" s="44">
        <v>1247116.6697215401</v>
      </c>
      <c r="BI560" s="44">
        <v>1525359.8867598099</v>
      </c>
      <c r="BJ560" s="44">
        <v>1317621.95755064</v>
      </c>
      <c r="BK560" s="44">
        <v>2212962.296875</v>
      </c>
      <c r="BL560" s="44">
        <v>1940963.4408398201</v>
      </c>
      <c r="BM560" s="44">
        <v>2192230.1601838698</v>
      </c>
      <c r="BN560" s="44">
        <v>1454578.1123867</v>
      </c>
      <c r="BO560" s="44">
        <v>1433212.06539269</v>
      </c>
      <c r="BP560" s="44">
        <v>1651407.01833267</v>
      </c>
      <c r="BQ560" s="44">
        <v>22.9</v>
      </c>
      <c r="BR560" s="44">
        <v>23.8</v>
      </c>
      <c r="BS560" s="44">
        <v>23.4</v>
      </c>
      <c r="BT560" s="44">
        <v>131.69999999999999</v>
      </c>
      <c r="BU560" s="44">
        <v>109.6</v>
      </c>
      <c r="BV560" s="44">
        <v>113.9</v>
      </c>
      <c r="BW560" s="44">
        <v>200.6</v>
      </c>
      <c r="BX560" s="44">
        <v>204.3</v>
      </c>
      <c r="BY560" s="44">
        <v>219.8</v>
      </c>
      <c r="BZ560" s="44">
        <v>25.8</v>
      </c>
      <c r="CA560" s="44" t="s">
        <v>30</v>
      </c>
      <c r="CB560" s="44" t="s">
        <v>30</v>
      </c>
      <c r="CC560" s="44">
        <v>101.9</v>
      </c>
      <c r="CD560" s="44">
        <v>90.9</v>
      </c>
      <c r="CE560" s="44">
        <v>97</v>
      </c>
      <c r="CF560" s="44">
        <v>86.1</v>
      </c>
      <c r="CG560" s="44">
        <v>105.4</v>
      </c>
      <c r="CH560" s="44">
        <v>91</v>
      </c>
      <c r="CI560" s="44">
        <v>152.9</v>
      </c>
      <c r="CJ560" s="44">
        <v>134.1</v>
      </c>
      <c r="CK560" s="44">
        <v>151.4</v>
      </c>
      <c r="CL560" s="44">
        <v>100.5</v>
      </c>
      <c r="CM560" s="44">
        <v>99</v>
      </c>
      <c r="CN560" s="44">
        <v>114.1</v>
      </c>
      <c r="CO560" s="45">
        <f t="shared" si="72"/>
        <v>23.4</v>
      </c>
      <c r="CP560" s="45">
        <f t="shared" si="73"/>
        <v>113.9</v>
      </c>
      <c r="CQ560" s="45">
        <f t="shared" si="74"/>
        <v>204.3</v>
      </c>
      <c r="CR560" s="45">
        <f t="shared" si="75"/>
        <v>25.8</v>
      </c>
      <c r="CS560" s="45">
        <f t="shared" si="76"/>
        <v>97</v>
      </c>
      <c r="CT560" s="45">
        <f t="shared" si="77"/>
        <v>91</v>
      </c>
      <c r="CU560" s="45">
        <f t="shared" si="78"/>
        <v>151.4</v>
      </c>
      <c r="CV560" s="45">
        <f t="shared" si="79"/>
        <v>100.5</v>
      </c>
    </row>
    <row r="561" spans="1:100" s="48" customFormat="1" x14ac:dyDescent="0.25">
      <c r="A561" s="41">
        <v>1170</v>
      </c>
      <c r="B561" s="42" t="s">
        <v>3171</v>
      </c>
      <c r="C561" s="42" t="s">
        <v>3172</v>
      </c>
      <c r="D561" s="42" t="b">
        <v>0</v>
      </c>
      <c r="E561" s="46">
        <v>1.1930000000000001</v>
      </c>
      <c r="F561" s="46">
        <f t="shared" si="80"/>
        <v>-1.1930000000000001</v>
      </c>
      <c r="G561" s="46">
        <v>0.25</v>
      </c>
      <c r="H561" s="47">
        <v>0.64942477715425395</v>
      </c>
      <c r="I561" s="47">
        <v>0.99244714338847895</v>
      </c>
      <c r="J561" s="42" t="s">
        <v>3173</v>
      </c>
      <c r="K561" s="42" t="s">
        <v>30</v>
      </c>
      <c r="L561" s="42">
        <v>18</v>
      </c>
      <c r="M561" s="42">
        <v>23.5</v>
      </c>
      <c r="N561" s="42">
        <v>6.65</v>
      </c>
      <c r="O561" s="42" t="b">
        <v>0</v>
      </c>
      <c r="P561" s="42">
        <v>11.677</v>
      </c>
      <c r="Q561" s="42">
        <v>83.14</v>
      </c>
      <c r="R561" s="42">
        <v>3</v>
      </c>
      <c r="S561" s="42">
        <v>3</v>
      </c>
      <c r="T561" s="42">
        <v>34</v>
      </c>
      <c r="U561" s="44">
        <v>3636438.90625</v>
      </c>
      <c r="V561" s="44">
        <v>3187742.09375</v>
      </c>
      <c r="W561" s="44">
        <v>3142525.5625</v>
      </c>
      <c r="X561" s="44">
        <v>5040521.75</v>
      </c>
      <c r="Y561" s="44">
        <v>4975921.25</v>
      </c>
      <c r="Z561" s="44">
        <v>4747770.375</v>
      </c>
      <c r="AA561" s="44">
        <v>4596177.625</v>
      </c>
      <c r="AB561" s="44">
        <v>4191147</v>
      </c>
      <c r="AC561" s="44">
        <v>4237904.875</v>
      </c>
      <c r="AD561" s="44">
        <v>339204.296875</v>
      </c>
      <c r="AE561" s="44">
        <v>326752.8125</v>
      </c>
      <c r="AF561" s="44">
        <v>386500.3125</v>
      </c>
      <c r="AG561" s="44">
        <v>3907799.8125</v>
      </c>
      <c r="AH561" s="44">
        <v>3919404.1875</v>
      </c>
      <c r="AI561" s="44">
        <v>3213671.125</v>
      </c>
      <c r="AJ561" s="44">
        <v>1870334.9375</v>
      </c>
      <c r="AK561" s="44">
        <v>1735411.65625</v>
      </c>
      <c r="AL561" s="44">
        <v>1690173.375</v>
      </c>
      <c r="AM561" s="44">
        <v>6057598.125</v>
      </c>
      <c r="AN561" s="44">
        <v>5256676.875</v>
      </c>
      <c r="AO561" s="44">
        <v>5171736.25</v>
      </c>
      <c r="AP561" s="44">
        <v>4240383.125</v>
      </c>
      <c r="AQ561" s="44">
        <v>4373231.625</v>
      </c>
      <c r="AR561" s="44">
        <v>3976463.375</v>
      </c>
      <c r="AS561" s="44">
        <v>5025030.8468540199</v>
      </c>
      <c r="AT561" s="44">
        <v>4741252.0963147702</v>
      </c>
      <c r="AU561" s="44">
        <v>4955514.1517841499</v>
      </c>
      <c r="AV561" s="44">
        <v>5166169.8927890602</v>
      </c>
      <c r="AW561" s="44">
        <v>5400014.4499259302</v>
      </c>
      <c r="AX561" s="44">
        <v>5459084.2819960099</v>
      </c>
      <c r="AY561" s="44">
        <v>5345325.2039008196</v>
      </c>
      <c r="AZ561" s="44">
        <v>5354250.1861738097</v>
      </c>
      <c r="BA561" s="44">
        <v>5592768.6180948503</v>
      </c>
      <c r="BB561" s="44">
        <v>1213800.46065816</v>
      </c>
      <c r="BC561" s="44">
        <v>1248398.6914981401</v>
      </c>
      <c r="BD561" s="44">
        <v>1529538.5799952301</v>
      </c>
      <c r="BE561" s="44">
        <v>6488457.1203406798</v>
      </c>
      <c r="BF561" s="44">
        <v>6774013.6986116897</v>
      </c>
      <c r="BG561" s="44">
        <v>5917957.9304664396</v>
      </c>
      <c r="BH561" s="44">
        <v>3882151.7925628298</v>
      </c>
      <c r="BI561" s="44">
        <v>3869662.3896899899</v>
      </c>
      <c r="BJ561" s="44">
        <v>4002181.78348816</v>
      </c>
      <c r="BK561" s="44">
        <v>6057598.125</v>
      </c>
      <c r="BL561" s="44">
        <v>5966860.1724223103</v>
      </c>
      <c r="BM561" s="44">
        <v>5667376.8091183603</v>
      </c>
      <c r="BN561" s="44">
        <v>4929219.5611291202</v>
      </c>
      <c r="BO561" s="44">
        <v>5379149.0449313698</v>
      </c>
      <c r="BP561" s="44">
        <v>5147327.3799856203</v>
      </c>
      <c r="BQ561" s="44">
        <v>104.8</v>
      </c>
      <c r="BR561" s="44">
        <v>98.9</v>
      </c>
      <c r="BS561" s="44">
        <v>103.3</v>
      </c>
      <c r="BT561" s="44">
        <v>107.7</v>
      </c>
      <c r="BU561" s="44">
        <v>112.6</v>
      </c>
      <c r="BV561" s="44">
        <v>113.8</v>
      </c>
      <c r="BW561" s="44">
        <v>111.4</v>
      </c>
      <c r="BX561" s="44">
        <v>111.6</v>
      </c>
      <c r="BY561" s="44">
        <v>116.6</v>
      </c>
      <c r="BZ561" s="44">
        <v>25.3</v>
      </c>
      <c r="CA561" s="44">
        <v>26</v>
      </c>
      <c r="CB561" s="44">
        <v>31.9</v>
      </c>
      <c r="CC561" s="44">
        <v>135.30000000000001</v>
      </c>
      <c r="CD561" s="44">
        <v>141.19999999999999</v>
      </c>
      <c r="CE561" s="44">
        <v>123.4</v>
      </c>
      <c r="CF561" s="44">
        <v>80.900000000000006</v>
      </c>
      <c r="CG561" s="44">
        <v>80.7</v>
      </c>
      <c r="CH561" s="44">
        <v>83.4</v>
      </c>
      <c r="CI561" s="44">
        <v>126.3</v>
      </c>
      <c r="CJ561" s="44">
        <v>124.4</v>
      </c>
      <c r="CK561" s="44">
        <v>118.2</v>
      </c>
      <c r="CL561" s="44">
        <v>102.8</v>
      </c>
      <c r="CM561" s="44">
        <v>112.2</v>
      </c>
      <c r="CN561" s="44">
        <v>107.3</v>
      </c>
      <c r="CO561" s="45">
        <f t="shared" si="72"/>
        <v>103.3</v>
      </c>
      <c r="CP561" s="45">
        <f t="shared" si="73"/>
        <v>112.6</v>
      </c>
      <c r="CQ561" s="45">
        <f t="shared" si="74"/>
        <v>111.6</v>
      </c>
      <c r="CR561" s="45">
        <f t="shared" si="75"/>
        <v>26</v>
      </c>
      <c r="CS561" s="45">
        <f t="shared" si="76"/>
        <v>135.30000000000001</v>
      </c>
      <c r="CT561" s="45">
        <f t="shared" si="77"/>
        <v>80.900000000000006</v>
      </c>
      <c r="CU561" s="45">
        <f t="shared" si="78"/>
        <v>124.4</v>
      </c>
      <c r="CV561" s="45">
        <f t="shared" si="79"/>
        <v>107.3</v>
      </c>
    </row>
    <row r="562" spans="1:100" s="48" customFormat="1" x14ac:dyDescent="0.25">
      <c r="A562" s="41">
        <v>427</v>
      </c>
      <c r="B562" s="42" t="s">
        <v>3192</v>
      </c>
      <c r="C562" s="42" t="s">
        <v>3193</v>
      </c>
      <c r="D562" s="42" t="b">
        <v>0</v>
      </c>
      <c r="E562" s="46">
        <v>1.1919999999999999</v>
      </c>
      <c r="F562" s="46">
        <f t="shared" si="80"/>
        <v>-1.1919999999999999</v>
      </c>
      <c r="G562" s="46">
        <v>0.25</v>
      </c>
      <c r="H562" s="47">
        <v>0.650217829840114</v>
      </c>
      <c r="I562" s="47">
        <v>0.99318647349894196</v>
      </c>
      <c r="J562" s="42" t="s">
        <v>3194</v>
      </c>
      <c r="K562" s="42" t="s">
        <v>30</v>
      </c>
      <c r="L562" s="42">
        <v>40</v>
      </c>
      <c r="M562" s="42">
        <v>44.5</v>
      </c>
      <c r="N562" s="42">
        <v>6.7</v>
      </c>
      <c r="O562" s="42" t="b">
        <v>0</v>
      </c>
      <c r="P562" s="42">
        <v>50.131999999999998</v>
      </c>
      <c r="Q562" s="42">
        <v>284.48</v>
      </c>
      <c r="R562" s="42">
        <v>11</v>
      </c>
      <c r="S562" s="42">
        <v>11</v>
      </c>
      <c r="T562" s="42">
        <v>140</v>
      </c>
      <c r="U562" s="44">
        <v>277361432.09375</v>
      </c>
      <c r="V562" s="44">
        <v>257022654.453125</v>
      </c>
      <c r="W562" s="44">
        <v>265745789.50781301</v>
      </c>
      <c r="X562" s="44">
        <v>98553790.890625</v>
      </c>
      <c r="Y562" s="44">
        <v>91244760.0234375</v>
      </c>
      <c r="Z562" s="44">
        <v>88433788.859375</v>
      </c>
      <c r="AA562" s="44">
        <v>61506543.1484375</v>
      </c>
      <c r="AB562" s="44">
        <v>59748817.761718802</v>
      </c>
      <c r="AC562" s="44">
        <v>55978903.1484375</v>
      </c>
      <c r="AD562" s="44">
        <v>132452158.308594</v>
      </c>
      <c r="AE562" s="44">
        <v>123512618.93945301</v>
      </c>
      <c r="AF562" s="44">
        <v>118719404.6875</v>
      </c>
      <c r="AG562" s="44">
        <v>149818115.09375</v>
      </c>
      <c r="AH562" s="44">
        <v>147871638.515625</v>
      </c>
      <c r="AI562" s="44">
        <v>144271672.78125</v>
      </c>
      <c r="AJ562" s="44">
        <v>205853299.03125</v>
      </c>
      <c r="AK562" s="44">
        <v>192533543.83593801</v>
      </c>
      <c r="AL562" s="44">
        <v>192595143</v>
      </c>
      <c r="AM562" s="44">
        <v>102042886.097656</v>
      </c>
      <c r="AN562" s="44">
        <v>91591984.875</v>
      </c>
      <c r="AO562" s="44">
        <v>101584262.625</v>
      </c>
      <c r="AP562" s="44">
        <v>195598782.625</v>
      </c>
      <c r="AQ562" s="44">
        <v>191963148.90625</v>
      </c>
      <c r="AR562" s="44">
        <v>204747927.96875</v>
      </c>
      <c r="AS562" s="44">
        <v>383273248.342834</v>
      </c>
      <c r="AT562" s="44">
        <v>382279733.86413997</v>
      </c>
      <c r="AU562" s="44">
        <v>419060082.246512</v>
      </c>
      <c r="AV562" s="44">
        <v>101010501.010015</v>
      </c>
      <c r="AW562" s="44">
        <v>99021467.151753396</v>
      </c>
      <c r="AX562" s="44">
        <v>101682994.043192</v>
      </c>
      <c r="AY562" s="44">
        <v>71531716.595952094</v>
      </c>
      <c r="AZ562" s="44">
        <v>76329968.532324806</v>
      </c>
      <c r="BA562" s="44">
        <v>73875431.855688497</v>
      </c>
      <c r="BB562" s="44">
        <v>473963603.20690203</v>
      </c>
      <c r="BC562" s="44">
        <v>471894918.63217402</v>
      </c>
      <c r="BD562" s="44">
        <v>469820861.17614102</v>
      </c>
      <c r="BE562" s="44">
        <v>248755939.98613</v>
      </c>
      <c r="BF562" s="44">
        <v>255570606.403808</v>
      </c>
      <c r="BG562" s="44">
        <v>265675502.21165201</v>
      </c>
      <c r="BH562" s="44">
        <v>427278418.32828897</v>
      </c>
      <c r="BI562" s="44">
        <v>429315897.84615701</v>
      </c>
      <c r="BJ562" s="44">
        <v>456048346.46202898</v>
      </c>
      <c r="BK562" s="44">
        <v>102042886.097656</v>
      </c>
      <c r="BL562" s="44">
        <v>103966170.959242</v>
      </c>
      <c r="BM562" s="44">
        <v>111319732.16389599</v>
      </c>
      <c r="BN562" s="44">
        <v>227373168.184701</v>
      </c>
      <c r="BO562" s="44">
        <v>236117927.80380601</v>
      </c>
      <c r="BP562" s="44">
        <v>265035665.17291799</v>
      </c>
      <c r="BQ562" s="44">
        <v>147.1</v>
      </c>
      <c r="BR562" s="44">
        <v>146.69999999999999</v>
      </c>
      <c r="BS562" s="44">
        <v>160.9</v>
      </c>
      <c r="BT562" s="44">
        <v>38.799999999999997</v>
      </c>
      <c r="BU562" s="44">
        <v>38</v>
      </c>
      <c r="BV562" s="44">
        <v>39</v>
      </c>
      <c r="BW562" s="44">
        <v>27.5</v>
      </c>
      <c r="BX562" s="44">
        <v>29.3</v>
      </c>
      <c r="BY562" s="44">
        <v>28.4</v>
      </c>
      <c r="BZ562" s="44">
        <v>181.9</v>
      </c>
      <c r="CA562" s="44">
        <v>181.1</v>
      </c>
      <c r="CB562" s="44">
        <v>180.3</v>
      </c>
      <c r="CC562" s="44">
        <v>95.5</v>
      </c>
      <c r="CD562" s="44">
        <v>98.1</v>
      </c>
      <c r="CE562" s="44">
        <v>102</v>
      </c>
      <c r="CF562" s="44">
        <v>164</v>
      </c>
      <c r="CG562" s="44">
        <v>164.8</v>
      </c>
      <c r="CH562" s="44">
        <v>175.1</v>
      </c>
      <c r="CI562" s="44">
        <v>39.200000000000003</v>
      </c>
      <c r="CJ562" s="44">
        <v>39.9</v>
      </c>
      <c r="CK562" s="44">
        <v>42.7</v>
      </c>
      <c r="CL562" s="44">
        <v>87.3</v>
      </c>
      <c r="CM562" s="44">
        <v>90.6</v>
      </c>
      <c r="CN562" s="44">
        <v>101.7</v>
      </c>
      <c r="CO562" s="45">
        <f t="shared" si="72"/>
        <v>147.1</v>
      </c>
      <c r="CP562" s="45">
        <f t="shared" si="73"/>
        <v>38.799999999999997</v>
      </c>
      <c r="CQ562" s="45">
        <f t="shared" si="74"/>
        <v>28.4</v>
      </c>
      <c r="CR562" s="45">
        <f t="shared" si="75"/>
        <v>181.1</v>
      </c>
      <c r="CS562" s="45">
        <f t="shared" si="76"/>
        <v>98.1</v>
      </c>
      <c r="CT562" s="45">
        <f t="shared" si="77"/>
        <v>164.8</v>
      </c>
      <c r="CU562" s="45">
        <f t="shared" si="78"/>
        <v>39.9</v>
      </c>
      <c r="CV562" s="45">
        <f t="shared" si="79"/>
        <v>90.6</v>
      </c>
    </row>
    <row r="563" spans="1:100" s="48" customFormat="1" x14ac:dyDescent="0.25">
      <c r="A563" s="41">
        <v>880</v>
      </c>
      <c r="B563" s="42" t="s">
        <v>2988</v>
      </c>
      <c r="C563" s="42" t="s">
        <v>2989</v>
      </c>
      <c r="D563" s="42" t="b">
        <v>0</v>
      </c>
      <c r="E563" s="46">
        <v>1.1910000000000001</v>
      </c>
      <c r="F563" s="46">
        <f t="shared" si="80"/>
        <v>-1.1910000000000001</v>
      </c>
      <c r="G563" s="46">
        <v>0.25</v>
      </c>
      <c r="H563" s="47">
        <v>0.65140510096883497</v>
      </c>
      <c r="I563" s="47">
        <v>0.99366831051023496</v>
      </c>
      <c r="J563" s="42" t="s">
        <v>2990</v>
      </c>
      <c r="K563" s="42" t="s">
        <v>30</v>
      </c>
      <c r="L563" s="42">
        <v>28</v>
      </c>
      <c r="M563" s="42">
        <v>15.7</v>
      </c>
      <c r="N563" s="42">
        <v>12.02</v>
      </c>
      <c r="O563" s="42" t="b">
        <v>0</v>
      </c>
      <c r="P563" s="42">
        <v>18.966999999999999</v>
      </c>
      <c r="Q563" s="42">
        <v>93.43</v>
      </c>
      <c r="R563" s="42">
        <v>5</v>
      </c>
      <c r="S563" s="42">
        <v>5</v>
      </c>
      <c r="T563" s="42">
        <v>56</v>
      </c>
      <c r="U563" s="44">
        <v>2831140.390625</v>
      </c>
      <c r="V563" s="44">
        <v>2636237.390625</v>
      </c>
      <c r="W563" s="44">
        <v>2314955.6875</v>
      </c>
      <c r="X563" s="44">
        <v>8385744.625</v>
      </c>
      <c r="Y563" s="44">
        <v>7648085.375</v>
      </c>
      <c r="Z563" s="44">
        <v>7444636.75</v>
      </c>
      <c r="AA563" s="44">
        <v>7940199.1875</v>
      </c>
      <c r="AB563" s="44">
        <v>7720090.8125</v>
      </c>
      <c r="AC563" s="44">
        <v>6873461.84375</v>
      </c>
      <c r="AD563" s="44">
        <v>760374.328125</v>
      </c>
      <c r="AE563" s="44">
        <v>652445.890625</v>
      </c>
      <c r="AF563" s="44">
        <v>464515.9375</v>
      </c>
      <c r="AG563" s="44">
        <v>4929218.421875</v>
      </c>
      <c r="AH563" s="44">
        <v>4437812.9375</v>
      </c>
      <c r="AI563" s="44">
        <v>4150191.828125</v>
      </c>
      <c r="AJ563" s="44">
        <v>3056222.0625</v>
      </c>
      <c r="AK563" s="44">
        <v>2364323.40625</v>
      </c>
      <c r="AL563" s="44">
        <v>2237056.171875</v>
      </c>
      <c r="AM563" s="44">
        <v>7061697.78125</v>
      </c>
      <c r="AN563" s="44">
        <v>5897547.375</v>
      </c>
      <c r="AO563" s="44">
        <v>6254675.375</v>
      </c>
      <c r="AP563" s="44">
        <v>7748270.609375</v>
      </c>
      <c r="AQ563" s="44">
        <v>7320393.25</v>
      </c>
      <c r="AR563" s="44">
        <v>6252280</v>
      </c>
      <c r="AS563" s="44">
        <v>3912225.1635284</v>
      </c>
      <c r="AT563" s="44">
        <v>3920977.8228892102</v>
      </c>
      <c r="AU563" s="44">
        <v>3650501.9424673198</v>
      </c>
      <c r="AV563" s="44">
        <v>8594781.1673052907</v>
      </c>
      <c r="AW563" s="44">
        <v>8299924.6700833896</v>
      </c>
      <c r="AX563" s="44">
        <v>8559996.8526478801</v>
      </c>
      <c r="AY563" s="44">
        <v>9234400.9095898494</v>
      </c>
      <c r="AZ563" s="44">
        <v>9862526.3370878696</v>
      </c>
      <c r="BA563" s="44">
        <v>9070916.6041385904</v>
      </c>
      <c r="BB563" s="44">
        <v>2720905.1248866599</v>
      </c>
      <c r="BC563" s="44">
        <v>2492748.5394776398</v>
      </c>
      <c r="BD563" s="44">
        <v>1838278.0671850101</v>
      </c>
      <c r="BE563" s="44">
        <v>8184406.5463190302</v>
      </c>
      <c r="BF563" s="44">
        <v>7669993.7522075698</v>
      </c>
      <c r="BG563" s="44">
        <v>7642555.72113322</v>
      </c>
      <c r="BH563" s="44">
        <v>6343632.74754602</v>
      </c>
      <c r="BI563" s="44">
        <v>5272024.8416444501</v>
      </c>
      <c r="BJ563" s="44">
        <v>5297152.1100418903</v>
      </c>
      <c r="BK563" s="44">
        <v>7061697.78125</v>
      </c>
      <c r="BL563" s="44">
        <v>6694313.03914057</v>
      </c>
      <c r="BM563" s="44">
        <v>6854100.9160779696</v>
      </c>
      <c r="BN563" s="44">
        <v>9006951.9491008408</v>
      </c>
      <c r="BO563" s="44">
        <v>9004207.8114852998</v>
      </c>
      <c r="BP563" s="44">
        <v>8093254.9847353902</v>
      </c>
      <c r="BQ563" s="44">
        <v>58.9</v>
      </c>
      <c r="BR563" s="44">
        <v>59.1</v>
      </c>
      <c r="BS563" s="44">
        <v>55</v>
      </c>
      <c r="BT563" s="44">
        <v>129.5</v>
      </c>
      <c r="BU563" s="44">
        <v>125.1</v>
      </c>
      <c r="BV563" s="44">
        <v>129</v>
      </c>
      <c r="BW563" s="44">
        <v>139.1</v>
      </c>
      <c r="BX563" s="44">
        <v>148.6</v>
      </c>
      <c r="BY563" s="44">
        <v>136.69999999999999</v>
      </c>
      <c r="BZ563" s="44">
        <v>41</v>
      </c>
      <c r="CA563" s="44">
        <v>37.6</v>
      </c>
      <c r="CB563" s="44">
        <v>27.7</v>
      </c>
      <c r="CC563" s="44">
        <v>123.3</v>
      </c>
      <c r="CD563" s="44">
        <v>115.6</v>
      </c>
      <c r="CE563" s="44">
        <v>115.2</v>
      </c>
      <c r="CF563" s="44">
        <v>95.6</v>
      </c>
      <c r="CG563" s="44">
        <v>79.400000000000006</v>
      </c>
      <c r="CH563" s="44">
        <v>79.8</v>
      </c>
      <c r="CI563" s="44">
        <v>106.4</v>
      </c>
      <c r="CJ563" s="44">
        <v>100.9</v>
      </c>
      <c r="CK563" s="44">
        <v>103.3</v>
      </c>
      <c r="CL563" s="44">
        <v>135.69999999999999</v>
      </c>
      <c r="CM563" s="44">
        <v>135.69999999999999</v>
      </c>
      <c r="CN563" s="44">
        <v>121.9</v>
      </c>
      <c r="CO563" s="45">
        <f t="shared" si="72"/>
        <v>58.9</v>
      </c>
      <c r="CP563" s="45">
        <f t="shared" si="73"/>
        <v>129</v>
      </c>
      <c r="CQ563" s="45">
        <f t="shared" si="74"/>
        <v>139.1</v>
      </c>
      <c r="CR563" s="45">
        <f t="shared" si="75"/>
        <v>37.6</v>
      </c>
      <c r="CS563" s="45">
        <f t="shared" si="76"/>
        <v>115.6</v>
      </c>
      <c r="CT563" s="45">
        <f t="shared" si="77"/>
        <v>79.8</v>
      </c>
      <c r="CU563" s="45">
        <f t="shared" si="78"/>
        <v>103.3</v>
      </c>
      <c r="CV563" s="45">
        <f t="shared" si="79"/>
        <v>135.69999999999999</v>
      </c>
    </row>
    <row r="564" spans="1:100" s="48" customFormat="1" x14ac:dyDescent="0.25">
      <c r="A564" s="41">
        <v>433</v>
      </c>
      <c r="B564" s="42" t="s">
        <v>3354</v>
      </c>
      <c r="C564" s="42" t="s">
        <v>3355</v>
      </c>
      <c r="D564" s="42" t="b">
        <v>0</v>
      </c>
      <c r="E564" s="46">
        <v>1.1879999999999999</v>
      </c>
      <c r="F564" s="46">
        <f t="shared" si="80"/>
        <v>-1.1879999999999999</v>
      </c>
      <c r="G564" s="46">
        <v>0.25</v>
      </c>
      <c r="H564" s="47">
        <v>0.65464601713910797</v>
      </c>
      <c r="I564" s="47">
        <v>0.99366831051023496</v>
      </c>
      <c r="J564" s="42" t="s">
        <v>3356</v>
      </c>
      <c r="K564" s="42" t="s">
        <v>30</v>
      </c>
      <c r="L564" s="42">
        <v>18</v>
      </c>
      <c r="M564" s="42">
        <v>95.9</v>
      </c>
      <c r="N564" s="42">
        <v>6.58</v>
      </c>
      <c r="O564" s="42" t="b">
        <v>0</v>
      </c>
      <c r="P564" s="42">
        <v>48.991</v>
      </c>
      <c r="Q564" s="42">
        <v>212.27</v>
      </c>
      <c r="R564" s="42">
        <v>10</v>
      </c>
      <c r="S564" s="42">
        <v>10</v>
      </c>
      <c r="T564" s="42">
        <v>91</v>
      </c>
      <c r="U564" s="44">
        <v>9612740.96875</v>
      </c>
      <c r="V564" s="44">
        <v>9245438.09375</v>
      </c>
      <c r="W564" s="44">
        <v>10029924.34375</v>
      </c>
      <c r="X564" s="44">
        <v>12084057.15625</v>
      </c>
      <c r="Y564" s="44">
        <v>11962597.21875</v>
      </c>
      <c r="Z564" s="44">
        <v>10185206.9296875</v>
      </c>
      <c r="AA564" s="44">
        <v>12237040.7421875</v>
      </c>
      <c r="AB564" s="44">
        <v>10218236.53125</v>
      </c>
      <c r="AC564" s="44">
        <v>9175357.1875</v>
      </c>
      <c r="AD564" s="44">
        <v>5688391.234375</v>
      </c>
      <c r="AE564" s="44">
        <v>5433229.921875</v>
      </c>
      <c r="AF564" s="44">
        <v>4880154.4609375</v>
      </c>
      <c r="AG564" s="44">
        <v>12060536.203125</v>
      </c>
      <c r="AH564" s="44">
        <v>12256337.296875</v>
      </c>
      <c r="AI564" s="44">
        <v>10252814.953125</v>
      </c>
      <c r="AJ564" s="44">
        <v>12368232.9296875</v>
      </c>
      <c r="AK564" s="44">
        <v>10349840</v>
      </c>
      <c r="AL564" s="44">
        <v>9950445.6171875</v>
      </c>
      <c r="AM564" s="44">
        <v>15321247.921875</v>
      </c>
      <c r="AN564" s="44">
        <v>11140017.4375</v>
      </c>
      <c r="AO564" s="44">
        <v>10878207.734375</v>
      </c>
      <c r="AP564" s="44">
        <v>12305619.9375</v>
      </c>
      <c r="AQ564" s="44">
        <v>10892391.09375</v>
      </c>
      <c r="AR564" s="44">
        <v>12101835.71875</v>
      </c>
      <c r="AS564" s="44">
        <v>13283413.013694501</v>
      </c>
      <c r="AT564" s="44">
        <v>13751097.627780201</v>
      </c>
      <c r="AU564" s="44">
        <v>15816397.0469779</v>
      </c>
      <c r="AV564" s="44">
        <v>12385283.778085301</v>
      </c>
      <c r="AW564" s="44">
        <v>12982158.397280499</v>
      </c>
      <c r="AX564" s="44">
        <v>11711160.9591552</v>
      </c>
      <c r="AY564" s="44">
        <v>14231600.176761201</v>
      </c>
      <c r="AZ564" s="44">
        <v>13053943.192594601</v>
      </c>
      <c r="BA564" s="44">
        <v>12108730.9063446</v>
      </c>
      <c r="BB564" s="44">
        <v>20355201.759819198</v>
      </c>
      <c r="BC564" s="44">
        <v>20758312.906877499</v>
      </c>
      <c r="BD564" s="44">
        <v>19312751.588887099</v>
      </c>
      <c r="BE564" s="44">
        <v>20025148.6148238</v>
      </c>
      <c r="BF564" s="44">
        <v>21182963.729187101</v>
      </c>
      <c r="BG564" s="44">
        <v>18880503.0761979</v>
      </c>
      <c r="BH564" s="44">
        <v>25672063.6909029</v>
      </c>
      <c r="BI564" s="44">
        <v>23078320.6065659</v>
      </c>
      <c r="BJ564" s="44">
        <v>23561779.386506699</v>
      </c>
      <c r="BK564" s="44">
        <v>15321247.921875</v>
      </c>
      <c r="BL564" s="44">
        <v>12645047.0417984</v>
      </c>
      <c r="BM564" s="44">
        <v>11920735.9498599</v>
      </c>
      <c r="BN564" s="44">
        <v>14304627.841321601</v>
      </c>
      <c r="BO564" s="44">
        <v>13397825.7209197</v>
      </c>
      <c r="BP564" s="44">
        <v>15665204.094381901</v>
      </c>
      <c r="BQ564" s="44">
        <v>80.599999999999994</v>
      </c>
      <c r="BR564" s="44">
        <v>83.5</v>
      </c>
      <c r="BS564" s="44">
        <v>96</v>
      </c>
      <c r="BT564" s="44">
        <v>75.2</v>
      </c>
      <c r="BU564" s="44">
        <v>78.8</v>
      </c>
      <c r="BV564" s="44">
        <v>71.099999999999994</v>
      </c>
      <c r="BW564" s="44">
        <v>86.4</v>
      </c>
      <c r="BX564" s="44">
        <v>79.2</v>
      </c>
      <c r="BY564" s="44">
        <v>73.5</v>
      </c>
      <c r="BZ564" s="44">
        <v>123.6</v>
      </c>
      <c r="CA564" s="44">
        <v>126</v>
      </c>
      <c r="CB564" s="44">
        <v>117.2</v>
      </c>
      <c r="CC564" s="44">
        <v>121.5</v>
      </c>
      <c r="CD564" s="44">
        <v>128.6</v>
      </c>
      <c r="CE564" s="44">
        <v>114.6</v>
      </c>
      <c r="CF564" s="44">
        <v>155.80000000000001</v>
      </c>
      <c r="CG564" s="44">
        <v>140.1</v>
      </c>
      <c r="CH564" s="44">
        <v>143</v>
      </c>
      <c r="CI564" s="44">
        <v>93</v>
      </c>
      <c r="CJ564" s="44">
        <v>76.8</v>
      </c>
      <c r="CK564" s="44">
        <v>72.400000000000006</v>
      </c>
      <c r="CL564" s="44">
        <v>86.8</v>
      </c>
      <c r="CM564" s="44">
        <v>81.3</v>
      </c>
      <c r="CN564" s="44">
        <v>95.1</v>
      </c>
      <c r="CO564" s="45">
        <f t="shared" si="72"/>
        <v>83.5</v>
      </c>
      <c r="CP564" s="45">
        <f t="shared" si="73"/>
        <v>75.2</v>
      </c>
      <c r="CQ564" s="45">
        <f t="shared" si="74"/>
        <v>79.2</v>
      </c>
      <c r="CR564" s="45">
        <f t="shared" si="75"/>
        <v>123.6</v>
      </c>
      <c r="CS564" s="45">
        <f t="shared" si="76"/>
        <v>121.5</v>
      </c>
      <c r="CT564" s="45">
        <f t="shared" si="77"/>
        <v>143</v>
      </c>
      <c r="CU564" s="45">
        <f t="shared" si="78"/>
        <v>76.8</v>
      </c>
      <c r="CV564" s="45">
        <f t="shared" si="79"/>
        <v>86.8</v>
      </c>
    </row>
    <row r="565" spans="1:100" s="48" customFormat="1" x14ac:dyDescent="0.25">
      <c r="A565" s="41">
        <v>565</v>
      </c>
      <c r="B565" s="42" t="s">
        <v>3222</v>
      </c>
      <c r="C565" s="42" t="s">
        <v>3223</v>
      </c>
      <c r="D565" s="42" t="b">
        <v>0</v>
      </c>
      <c r="E565" s="46">
        <v>1.1879999999999999</v>
      </c>
      <c r="F565" s="46">
        <f t="shared" si="80"/>
        <v>-1.1879999999999999</v>
      </c>
      <c r="G565" s="46">
        <v>0.25</v>
      </c>
      <c r="H565" s="47">
        <v>0.65517111531462402</v>
      </c>
      <c r="I565" s="47">
        <v>0.99366831051023496</v>
      </c>
      <c r="J565" s="42" t="s">
        <v>3224</v>
      </c>
      <c r="K565" s="42" t="s">
        <v>30</v>
      </c>
      <c r="L565" s="42">
        <v>50</v>
      </c>
      <c r="M565" s="42">
        <v>17.2</v>
      </c>
      <c r="N565" s="42">
        <v>7.37</v>
      </c>
      <c r="O565" s="42" t="b">
        <v>0</v>
      </c>
      <c r="P565" s="42">
        <v>36.052999999999997</v>
      </c>
      <c r="Q565" s="42">
        <v>179.89</v>
      </c>
      <c r="R565" s="42">
        <v>7</v>
      </c>
      <c r="S565" s="42">
        <v>2</v>
      </c>
      <c r="T565" s="42">
        <v>98</v>
      </c>
      <c r="U565" s="44">
        <v>1546695.84375</v>
      </c>
      <c r="V565" s="44">
        <v>1357649.75</v>
      </c>
      <c r="W565" s="44">
        <v>1372136.4375</v>
      </c>
      <c r="X565" s="44">
        <v>1676736</v>
      </c>
      <c r="Y565" s="44">
        <v>1220824.8125</v>
      </c>
      <c r="Z565" s="44">
        <v>1271801.875</v>
      </c>
      <c r="AA565" s="44">
        <v>1198840.9375</v>
      </c>
      <c r="AB565" s="44">
        <v>999249.34375</v>
      </c>
      <c r="AC565" s="44">
        <v>964317.34375</v>
      </c>
      <c r="AD565" s="44">
        <v>328963.84375</v>
      </c>
      <c r="AE565" s="44">
        <v>257918.34375</v>
      </c>
      <c r="AF565" s="44">
        <v>331806.46875</v>
      </c>
      <c r="AG565" s="44">
        <v>1011184.3515625</v>
      </c>
      <c r="AH565" s="44">
        <v>1161200.25</v>
      </c>
      <c r="AI565" s="44">
        <v>1172708.75</v>
      </c>
      <c r="AJ565" s="44">
        <v>941339.1875</v>
      </c>
      <c r="AK565" s="44">
        <v>779585.2265625</v>
      </c>
      <c r="AL565" s="44">
        <v>914759.3828125</v>
      </c>
      <c r="AM565" s="44">
        <v>907723.1875</v>
      </c>
      <c r="AN565" s="44">
        <v>1355863.5625</v>
      </c>
      <c r="AO565" s="44">
        <v>1338127.875</v>
      </c>
      <c r="AP565" s="44">
        <v>1838440.4375</v>
      </c>
      <c r="AQ565" s="44">
        <v>1874570.1875</v>
      </c>
      <c r="AR565" s="44">
        <v>1668054.3125</v>
      </c>
      <c r="AS565" s="44">
        <v>2137309.1988941301</v>
      </c>
      <c r="AT565" s="44">
        <v>2019284.9778748599</v>
      </c>
      <c r="AU565" s="44">
        <v>2163750.5881735999</v>
      </c>
      <c r="AV565" s="44">
        <v>1718533.0152291399</v>
      </c>
      <c r="AW565" s="44">
        <v>1324874.5904747001</v>
      </c>
      <c r="AX565" s="44">
        <v>1462344.02198222</v>
      </c>
      <c r="AY565" s="44">
        <v>1394244.34857146</v>
      </c>
      <c r="AZ565" s="44">
        <v>1276555.31643426</v>
      </c>
      <c r="BA565" s="44">
        <v>1272610.8624629299</v>
      </c>
      <c r="BB565" s="44">
        <v>1177156.2706081299</v>
      </c>
      <c r="BC565" s="44">
        <v>985408.26745253103</v>
      </c>
      <c r="BD565" s="44">
        <v>1313092.8452874301</v>
      </c>
      <c r="BE565" s="44">
        <v>1678956.6049125199</v>
      </c>
      <c r="BF565" s="44">
        <v>2006934.22368073</v>
      </c>
      <c r="BG565" s="44">
        <v>2159536.7967809401</v>
      </c>
      <c r="BH565" s="44">
        <v>1953886.19486918</v>
      </c>
      <c r="BI565" s="44">
        <v>1738337.77128455</v>
      </c>
      <c r="BJ565" s="44">
        <v>2166069.7016760502</v>
      </c>
      <c r="BK565" s="44">
        <v>907723.1875</v>
      </c>
      <c r="BL565" s="44">
        <v>1539042.3422820501</v>
      </c>
      <c r="BM565" s="44">
        <v>1466369.2268548701</v>
      </c>
      <c r="BN565" s="44">
        <v>2137089.1024135398</v>
      </c>
      <c r="BO565" s="44">
        <v>2305753.1131220302</v>
      </c>
      <c r="BP565" s="44">
        <v>2159210.54070675</v>
      </c>
      <c r="BQ565" s="44">
        <v>126.8</v>
      </c>
      <c r="BR565" s="44">
        <v>119.8</v>
      </c>
      <c r="BS565" s="44">
        <v>128.30000000000001</v>
      </c>
      <c r="BT565" s="44">
        <v>101.9</v>
      </c>
      <c r="BU565" s="44">
        <v>78.599999999999994</v>
      </c>
      <c r="BV565" s="44">
        <v>86.7</v>
      </c>
      <c r="BW565" s="44">
        <v>82.7</v>
      </c>
      <c r="BX565" s="44">
        <v>75.7</v>
      </c>
      <c r="BY565" s="44">
        <v>75.5</v>
      </c>
      <c r="BZ565" s="44">
        <v>69.8</v>
      </c>
      <c r="CA565" s="44">
        <v>58.4</v>
      </c>
      <c r="CB565" s="44">
        <v>77.900000000000006</v>
      </c>
      <c r="CC565" s="44">
        <v>99.6</v>
      </c>
      <c r="CD565" s="44">
        <v>119</v>
      </c>
      <c r="CE565" s="44">
        <v>128.1</v>
      </c>
      <c r="CF565" s="44">
        <v>115.9</v>
      </c>
      <c r="CG565" s="44">
        <v>103.1</v>
      </c>
      <c r="CH565" s="44">
        <v>128.5</v>
      </c>
      <c r="CI565" s="44">
        <v>53.8</v>
      </c>
      <c r="CJ565" s="44">
        <v>91.3</v>
      </c>
      <c r="CK565" s="44">
        <v>87</v>
      </c>
      <c r="CL565" s="44">
        <v>126.8</v>
      </c>
      <c r="CM565" s="44">
        <v>136.80000000000001</v>
      </c>
      <c r="CN565" s="44">
        <v>128.1</v>
      </c>
      <c r="CO565" s="45">
        <f t="shared" si="72"/>
        <v>126.8</v>
      </c>
      <c r="CP565" s="45">
        <f t="shared" si="73"/>
        <v>86.7</v>
      </c>
      <c r="CQ565" s="45">
        <f t="shared" si="74"/>
        <v>75.7</v>
      </c>
      <c r="CR565" s="45">
        <f t="shared" si="75"/>
        <v>69.8</v>
      </c>
      <c r="CS565" s="45">
        <f t="shared" si="76"/>
        <v>119</v>
      </c>
      <c r="CT565" s="45">
        <f t="shared" si="77"/>
        <v>115.9</v>
      </c>
      <c r="CU565" s="45">
        <f t="shared" si="78"/>
        <v>87</v>
      </c>
      <c r="CV565" s="45">
        <f t="shared" si="79"/>
        <v>128.1</v>
      </c>
    </row>
    <row r="566" spans="1:100" s="48" customFormat="1" x14ac:dyDescent="0.25">
      <c r="A566" s="41">
        <v>1145</v>
      </c>
      <c r="B566" s="42" t="s">
        <v>2563</v>
      </c>
      <c r="C566" s="42" t="s">
        <v>2564</v>
      </c>
      <c r="D566" s="42" t="b">
        <v>0</v>
      </c>
      <c r="E566" s="46">
        <v>1.1879999999999999</v>
      </c>
      <c r="F566" s="46">
        <f t="shared" si="80"/>
        <v>-1.1879999999999999</v>
      </c>
      <c r="G566" s="46">
        <v>0.25</v>
      </c>
      <c r="H566" s="47">
        <v>0.65567232880746895</v>
      </c>
      <c r="I566" s="47">
        <v>0.99366831051023496</v>
      </c>
      <c r="J566" s="42" t="s">
        <v>2565</v>
      </c>
      <c r="K566" s="42" t="s">
        <v>30</v>
      </c>
      <c r="L566" s="42">
        <v>9</v>
      </c>
      <c r="M566" s="42">
        <v>18.5</v>
      </c>
      <c r="N566" s="42">
        <v>5.94</v>
      </c>
      <c r="O566" s="42" t="b">
        <v>0</v>
      </c>
      <c r="P566" s="42">
        <v>12.188000000000001</v>
      </c>
      <c r="Q566" s="42">
        <v>31.02</v>
      </c>
      <c r="R566" s="42">
        <v>2</v>
      </c>
      <c r="S566" s="42">
        <v>2</v>
      </c>
      <c r="T566" s="42">
        <v>18</v>
      </c>
      <c r="U566" s="44">
        <v>821874.09375</v>
      </c>
      <c r="V566" s="44">
        <v>737832.75</v>
      </c>
      <c r="W566" s="44">
        <v>625155.3125</v>
      </c>
      <c r="X566" s="44">
        <v>606283.828125</v>
      </c>
      <c r="Y566" s="44">
        <v>598707.15625</v>
      </c>
      <c r="Z566" s="44">
        <v>489698.703125</v>
      </c>
      <c r="AA566" s="44">
        <v>1409958.1875</v>
      </c>
      <c r="AB566" s="44">
        <v>1364811.78125</v>
      </c>
      <c r="AC566" s="44">
        <v>998572</v>
      </c>
      <c r="AD566" s="44" t="s">
        <v>30</v>
      </c>
      <c r="AE566" s="44" t="s">
        <v>30</v>
      </c>
      <c r="AF566" s="44" t="s">
        <v>30</v>
      </c>
      <c r="AG566" s="44">
        <v>869537.625</v>
      </c>
      <c r="AH566" s="44">
        <v>791268.71875</v>
      </c>
      <c r="AI566" s="44">
        <v>863334.75</v>
      </c>
      <c r="AJ566" s="44">
        <v>457255.4375</v>
      </c>
      <c r="AK566" s="44">
        <v>480201.359375</v>
      </c>
      <c r="AL566" s="44">
        <v>493786.7265625</v>
      </c>
      <c r="AM566" s="44">
        <v>1437454.5</v>
      </c>
      <c r="AN566" s="44">
        <v>1149569.59375</v>
      </c>
      <c r="AO566" s="44">
        <v>1237309.03125</v>
      </c>
      <c r="AP566" s="44">
        <v>685975.53125</v>
      </c>
      <c r="AQ566" s="44">
        <v>729826.828125</v>
      </c>
      <c r="AR566" s="44">
        <v>648291.625</v>
      </c>
      <c r="AS566" s="44">
        <v>1135710.72683931</v>
      </c>
      <c r="AT566" s="44">
        <v>1097407.1834499999</v>
      </c>
      <c r="AU566" s="44">
        <v>985820.46081822203</v>
      </c>
      <c r="AV566" s="44">
        <v>621397.03282587195</v>
      </c>
      <c r="AW566" s="44">
        <v>649734.41752601299</v>
      </c>
      <c r="AX566" s="44">
        <v>563065.66703818704</v>
      </c>
      <c r="AY566" s="44">
        <v>1639772.3610801599</v>
      </c>
      <c r="AZ566" s="44">
        <v>1743566.5544181601</v>
      </c>
      <c r="BA566" s="44">
        <v>1317816.7772131099</v>
      </c>
      <c r="BB566" s="44" t="s">
        <v>30</v>
      </c>
      <c r="BC566" s="44" t="s">
        <v>30</v>
      </c>
      <c r="BD566" s="44" t="s">
        <v>30</v>
      </c>
      <c r="BE566" s="44">
        <v>1443768.32617891</v>
      </c>
      <c r="BF566" s="44">
        <v>1367571.4174083101</v>
      </c>
      <c r="BG566" s="44">
        <v>1589826.2552954201</v>
      </c>
      <c r="BH566" s="44">
        <v>949100.06799235404</v>
      </c>
      <c r="BI566" s="44">
        <v>1070764.4685681099</v>
      </c>
      <c r="BJ566" s="44">
        <v>1169243.5055526099</v>
      </c>
      <c r="BK566" s="44">
        <v>1437454.5</v>
      </c>
      <c r="BL566" s="44">
        <v>1304877.81301463</v>
      </c>
      <c r="BM566" s="44">
        <v>1355888.2685517699</v>
      </c>
      <c r="BN566" s="44">
        <v>797410.02343825705</v>
      </c>
      <c r="BO566" s="44">
        <v>897699.37248038698</v>
      </c>
      <c r="BP566" s="44">
        <v>839180.17516705196</v>
      </c>
      <c r="BQ566" s="44">
        <v>113.7</v>
      </c>
      <c r="BR566" s="44">
        <v>109.8</v>
      </c>
      <c r="BS566" s="44">
        <v>98.7</v>
      </c>
      <c r="BT566" s="44">
        <v>62.2</v>
      </c>
      <c r="BU566" s="44">
        <v>65</v>
      </c>
      <c r="BV566" s="44">
        <v>56.4</v>
      </c>
      <c r="BW566" s="44">
        <v>164.1</v>
      </c>
      <c r="BX566" s="44">
        <v>174.5</v>
      </c>
      <c r="BY566" s="44">
        <v>131.9</v>
      </c>
      <c r="BZ566" s="44" t="s">
        <v>30</v>
      </c>
      <c r="CA566" s="44" t="s">
        <v>30</v>
      </c>
      <c r="CB566" s="44" t="s">
        <v>30</v>
      </c>
      <c r="CC566" s="44">
        <v>144.5</v>
      </c>
      <c r="CD566" s="44">
        <v>136.9</v>
      </c>
      <c r="CE566" s="44">
        <v>159.1</v>
      </c>
      <c r="CF566" s="44">
        <v>95</v>
      </c>
      <c r="CG566" s="44">
        <v>107.2</v>
      </c>
      <c r="CH566" s="44">
        <v>117</v>
      </c>
      <c r="CI566" s="44">
        <v>143.9</v>
      </c>
      <c r="CJ566" s="44">
        <v>130.6</v>
      </c>
      <c r="CK566" s="44">
        <v>135.69999999999999</v>
      </c>
      <c r="CL566" s="44">
        <v>79.8</v>
      </c>
      <c r="CM566" s="44">
        <v>89.9</v>
      </c>
      <c r="CN566" s="44">
        <v>84</v>
      </c>
      <c r="CO566" s="45">
        <f t="shared" si="72"/>
        <v>109.8</v>
      </c>
      <c r="CP566" s="45">
        <f t="shared" si="73"/>
        <v>62.2</v>
      </c>
      <c r="CQ566" s="45">
        <f t="shared" si="74"/>
        <v>164.1</v>
      </c>
      <c r="CR566" s="45" t="e">
        <f t="shared" si="75"/>
        <v>#NUM!</v>
      </c>
      <c r="CS566" s="45">
        <f t="shared" si="76"/>
        <v>144.5</v>
      </c>
      <c r="CT566" s="45">
        <f t="shared" si="77"/>
        <v>107.2</v>
      </c>
      <c r="CU566" s="45">
        <f t="shared" si="78"/>
        <v>135.69999999999999</v>
      </c>
      <c r="CV566" s="45">
        <f t="shared" si="79"/>
        <v>84</v>
      </c>
    </row>
    <row r="567" spans="1:100" s="48" customFormat="1" x14ac:dyDescent="0.25">
      <c r="A567" s="41">
        <v>1229</v>
      </c>
      <c r="B567" s="42" t="s">
        <v>857</v>
      </c>
      <c r="C567" s="42" t="s">
        <v>858</v>
      </c>
      <c r="D567" s="42" t="b">
        <v>0</v>
      </c>
      <c r="E567" s="46">
        <v>1.1879999999999999</v>
      </c>
      <c r="F567" s="46">
        <f t="shared" si="80"/>
        <v>-1.1879999999999999</v>
      </c>
      <c r="G567" s="46">
        <v>0.25</v>
      </c>
      <c r="H567" s="47">
        <v>0.655339252620462</v>
      </c>
      <c r="I567" s="47">
        <v>0.99366831051023496</v>
      </c>
      <c r="J567" s="42" t="s">
        <v>859</v>
      </c>
      <c r="K567" s="42" t="s">
        <v>30</v>
      </c>
      <c r="L567" s="42">
        <v>6</v>
      </c>
      <c r="M567" s="42">
        <v>76.7</v>
      </c>
      <c r="N567" s="42">
        <v>7.33</v>
      </c>
      <c r="O567" s="42" t="b">
        <v>0</v>
      </c>
      <c r="P567" s="42">
        <v>10.638999999999999</v>
      </c>
      <c r="Q567" s="42">
        <v>12.56</v>
      </c>
      <c r="R567" s="42">
        <v>3</v>
      </c>
      <c r="S567" s="42">
        <v>3</v>
      </c>
      <c r="T567" s="42">
        <v>8</v>
      </c>
      <c r="U567" s="44">
        <v>245184.046875</v>
      </c>
      <c r="V567" s="44">
        <v>314114.375</v>
      </c>
      <c r="W567" s="44">
        <v>243780.640625</v>
      </c>
      <c r="X567" s="44">
        <v>783178.75</v>
      </c>
      <c r="Y567" s="44">
        <v>844328.625</v>
      </c>
      <c r="Z567" s="44">
        <v>846056.15625</v>
      </c>
      <c r="AA567" s="44">
        <v>1665272.375</v>
      </c>
      <c r="AB567" s="44">
        <v>1750324.625</v>
      </c>
      <c r="AC567" s="44">
        <v>1726414.4375</v>
      </c>
      <c r="AD567" s="44">
        <v>615593.5</v>
      </c>
      <c r="AE567" s="44">
        <v>809839.0625</v>
      </c>
      <c r="AF567" s="44">
        <v>841234.8125</v>
      </c>
      <c r="AG567" s="44">
        <v>290237.5625</v>
      </c>
      <c r="AH567" s="44">
        <v>250617.609375</v>
      </c>
      <c r="AI567" s="44" t="s">
        <v>30</v>
      </c>
      <c r="AJ567" s="44">
        <v>374642.875</v>
      </c>
      <c r="AK567" s="44">
        <v>409802.375</v>
      </c>
      <c r="AL567" s="44">
        <v>419959.9375</v>
      </c>
      <c r="AM567" s="44" t="s">
        <v>30</v>
      </c>
      <c r="AN567" s="44" t="s">
        <v>30</v>
      </c>
      <c r="AO567" s="44">
        <v>317163.96875</v>
      </c>
      <c r="AP567" s="44" t="s">
        <v>30</v>
      </c>
      <c r="AQ567" s="44" t="s">
        <v>30</v>
      </c>
      <c r="AR567" s="44" t="s">
        <v>30</v>
      </c>
      <c r="AS567" s="44">
        <v>338808.771566551</v>
      </c>
      <c r="AT567" s="44">
        <v>467194.45775469701</v>
      </c>
      <c r="AU567" s="44">
        <v>384422.78050624201</v>
      </c>
      <c r="AV567" s="44">
        <v>802701.52170698799</v>
      </c>
      <c r="AW567" s="44">
        <v>916289.97856147599</v>
      </c>
      <c r="AX567" s="44">
        <v>972812.81516702101</v>
      </c>
      <c r="AY567" s="44">
        <v>1936701.1294406301</v>
      </c>
      <c r="AZ567" s="44">
        <v>2236064.7214881401</v>
      </c>
      <c r="BA567" s="44">
        <v>2278351.3959538499</v>
      </c>
      <c r="BB567" s="44">
        <v>2202824.90747316</v>
      </c>
      <c r="BC567" s="44">
        <v>3094088.2136984798</v>
      </c>
      <c r="BD567" s="44">
        <v>3329107.5296447598</v>
      </c>
      <c r="BE567" s="44">
        <v>481906.46127000102</v>
      </c>
      <c r="BF567" s="44">
        <v>433149.284382032</v>
      </c>
      <c r="BG567" s="44" t="s">
        <v>30</v>
      </c>
      <c r="BH567" s="44">
        <v>777625.69665527705</v>
      </c>
      <c r="BI567" s="44">
        <v>913787.13058193598</v>
      </c>
      <c r="BJ567" s="44">
        <v>994428.16726261901</v>
      </c>
      <c r="BK567" s="44" t="s">
        <v>30</v>
      </c>
      <c r="BL567" s="44" t="s">
        <v>30</v>
      </c>
      <c r="BM567" s="44">
        <v>347559.82020190801</v>
      </c>
      <c r="BN567" s="44" t="s">
        <v>30</v>
      </c>
      <c r="BO567" s="44" t="s">
        <v>30</v>
      </c>
      <c r="BP567" s="44" t="s">
        <v>30</v>
      </c>
      <c r="BQ567" s="44">
        <v>35.5</v>
      </c>
      <c r="BR567" s="44">
        <v>48.9</v>
      </c>
      <c r="BS567" s="44">
        <v>40.299999999999997</v>
      </c>
      <c r="BT567" s="44">
        <v>84.1</v>
      </c>
      <c r="BU567" s="44">
        <v>96</v>
      </c>
      <c r="BV567" s="44">
        <v>101.9</v>
      </c>
      <c r="BW567" s="44">
        <v>202.9</v>
      </c>
      <c r="BX567" s="44">
        <v>234.3</v>
      </c>
      <c r="BY567" s="44">
        <v>238.7</v>
      </c>
      <c r="BZ567" s="44">
        <v>230.8</v>
      </c>
      <c r="CA567" s="44">
        <v>324.2</v>
      </c>
      <c r="CB567" s="44">
        <v>348.8</v>
      </c>
      <c r="CC567" s="44">
        <v>50.5</v>
      </c>
      <c r="CD567" s="44">
        <v>45.4</v>
      </c>
      <c r="CE567" s="44" t="s">
        <v>30</v>
      </c>
      <c r="CF567" s="44">
        <v>81.5</v>
      </c>
      <c r="CG567" s="44">
        <v>95.7</v>
      </c>
      <c r="CH567" s="44">
        <v>104.2</v>
      </c>
      <c r="CI567" s="44" t="s">
        <v>30</v>
      </c>
      <c r="CJ567" s="44" t="s">
        <v>30</v>
      </c>
      <c r="CK567" s="44">
        <v>36.4</v>
      </c>
      <c r="CL567" s="44" t="s">
        <v>30</v>
      </c>
      <c r="CM567" s="44" t="s">
        <v>30</v>
      </c>
      <c r="CN567" s="44" t="s">
        <v>30</v>
      </c>
      <c r="CO567" s="45">
        <f t="shared" si="72"/>
        <v>40.299999999999997</v>
      </c>
      <c r="CP567" s="45">
        <f t="shared" si="73"/>
        <v>96</v>
      </c>
      <c r="CQ567" s="45">
        <f t="shared" si="74"/>
        <v>234.3</v>
      </c>
      <c r="CR567" s="45">
        <f t="shared" si="75"/>
        <v>324.2</v>
      </c>
      <c r="CS567" s="45">
        <f t="shared" si="76"/>
        <v>47.95</v>
      </c>
      <c r="CT567" s="45">
        <f t="shared" si="77"/>
        <v>95.7</v>
      </c>
      <c r="CU567" s="45">
        <f t="shared" si="78"/>
        <v>36.4</v>
      </c>
      <c r="CV567" s="45" t="e">
        <f t="shared" si="79"/>
        <v>#NUM!</v>
      </c>
    </row>
    <row r="568" spans="1:100" s="48" customFormat="1" x14ac:dyDescent="0.25">
      <c r="A568" s="41">
        <v>1414</v>
      </c>
      <c r="B568" s="42" t="s">
        <v>4384</v>
      </c>
      <c r="C568" s="42" t="s">
        <v>4385</v>
      </c>
      <c r="D568" s="42" t="b">
        <v>0</v>
      </c>
      <c r="E568" s="46">
        <v>1.1879999999999999</v>
      </c>
      <c r="F568" s="46">
        <f t="shared" si="80"/>
        <v>-1.1879999999999999</v>
      </c>
      <c r="G568" s="46">
        <v>0.25</v>
      </c>
      <c r="H568" s="47">
        <v>0.654940295301914</v>
      </c>
      <c r="I568" s="47">
        <v>0.99366831051023496</v>
      </c>
      <c r="J568" s="42" t="s">
        <v>4386</v>
      </c>
      <c r="K568" s="42" t="s">
        <v>30</v>
      </c>
      <c r="L568" s="42">
        <v>2</v>
      </c>
      <c r="M568" s="42">
        <v>176</v>
      </c>
      <c r="N568" s="42">
        <v>5.4</v>
      </c>
      <c r="O568" s="42" t="b">
        <v>0</v>
      </c>
      <c r="P568" s="42">
        <v>7.5309999999999997</v>
      </c>
      <c r="Q568" s="42">
        <v>6.11</v>
      </c>
      <c r="R568" s="42">
        <v>3</v>
      </c>
      <c r="S568" s="42">
        <v>3</v>
      </c>
      <c r="T568" s="42">
        <v>11</v>
      </c>
      <c r="U568" s="44">
        <v>62490673.15625</v>
      </c>
      <c r="V568" s="44">
        <v>50648998.28125</v>
      </c>
      <c r="W568" s="44">
        <v>49206427.921875</v>
      </c>
      <c r="X568" s="44">
        <v>16696113.4375</v>
      </c>
      <c r="Y568" s="44">
        <v>14270049.21875</v>
      </c>
      <c r="Z568" s="44">
        <v>13059088.625</v>
      </c>
      <c r="AA568" s="44">
        <v>4941912.6875</v>
      </c>
      <c r="AB568" s="44">
        <v>3669075.9375</v>
      </c>
      <c r="AC568" s="44">
        <v>3759542.84375</v>
      </c>
      <c r="AD568" s="44">
        <v>5627031.5703125</v>
      </c>
      <c r="AE568" s="44">
        <v>4549364.6171875</v>
      </c>
      <c r="AF568" s="44">
        <v>4650601.96875</v>
      </c>
      <c r="AG568" s="44">
        <v>49045636.65625</v>
      </c>
      <c r="AH568" s="44">
        <v>46674823.609375</v>
      </c>
      <c r="AI568" s="44">
        <v>41070186.3125</v>
      </c>
      <c r="AJ568" s="44">
        <v>37221787.0625</v>
      </c>
      <c r="AK568" s="44">
        <v>33774767.515625</v>
      </c>
      <c r="AL568" s="44">
        <v>33621272.90625</v>
      </c>
      <c r="AM568" s="44">
        <v>47905923.4375</v>
      </c>
      <c r="AN568" s="44">
        <v>39682201.984375</v>
      </c>
      <c r="AO568" s="44">
        <v>42320748.25</v>
      </c>
      <c r="AP568" s="44">
        <v>77702257.40625</v>
      </c>
      <c r="AQ568" s="44">
        <v>68419860.0625</v>
      </c>
      <c r="AR568" s="44">
        <v>63450731.546875</v>
      </c>
      <c r="AS568" s="44">
        <v>86353041.628479496</v>
      </c>
      <c r="AT568" s="44">
        <v>75332213.904018804</v>
      </c>
      <c r="AU568" s="44">
        <v>77594643.249810696</v>
      </c>
      <c r="AV568" s="44">
        <v>17112307.583516199</v>
      </c>
      <c r="AW568" s="44">
        <v>15486272.412853001</v>
      </c>
      <c r="AX568" s="44">
        <v>15015609.395374401</v>
      </c>
      <c r="AY568" s="44">
        <v>5747412.8720103502</v>
      </c>
      <c r="AZ568" s="44">
        <v>4687296.9431626201</v>
      </c>
      <c r="BA568" s="44">
        <v>4961473.6184724001</v>
      </c>
      <c r="BB568" s="44">
        <v>20135633.820406102</v>
      </c>
      <c r="BC568" s="44">
        <v>17381398.469966698</v>
      </c>
      <c r="BD568" s="44">
        <v>18404319.223946001</v>
      </c>
      <c r="BE568" s="44">
        <v>81434701.277673706</v>
      </c>
      <c r="BF568" s="44">
        <v>80669377.125880003</v>
      </c>
      <c r="BG568" s="44">
        <v>75630525.134644493</v>
      </c>
      <c r="BH568" s="44">
        <v>77259224.789023206</v>
      </c>
      <c r="BI568" s="44">
        <v>75311783.866979703</v>
      </c>
      <c r="BJ568" s="44">
        <v>79612214.908472106</v>
      </c>
      <c r="BK568" s="44">
        <v>47905923.4375</v>
      </c>
      <c r="BL568" s="44">
        <v>45043314.6653293</v>
      </c>
      <c r="BM568" s="44">
        <v>46376616.204391003</v>
      </c>
      <c r="BN568" s="44">
        <v>90324736.199580401</v>
      </c>
      <c r="BO568" s="44">
        <v>84157587.904924795</v>
      </c>
      <c r="BP568" s="44">
        <v>82133709.523062497</v>
      </c>
      <c r="BQ568" s="44">
        <v>169.3</v>
      </c>
      <c r="BR568" s="44">
        <v>147.69999999999999</v>
      </c>
      <c r="BS568" s="44">
        <v>152.1</v>
      </c>
      <c r="BT568" s="44">
        <v>33.6</v>
      </c>
      <c r="BU568" s="44">
        <v>30.4</v>
      </c>
      <c r="BV568" s="44">
        <v>29.4</v>
      </c>
      <c r="BW568" s="44">
        <v>11.3</v>
      </c>
      <c r="BX568" s="44">
        <v>9.1999999999999993</v>
      </c>
      <c r="BY568" s="44">
        <v>9.6999999999999993</v>
      </c>
      <c r="BZ568" s="44">
        <v>39.5</v>
      </c>
      <c r="CA568" s="44">
        <v>34.1</v>
      </c>
      <c r="CB568" s="44">
        <v>36.1</v>
      </c>
      <c r="CC568" s="44">
        <v>159.69999999999999</v>
      </c>
      <c r="CD568" s="44">
        <v>158.19999999999999</v>
      </c>
      <c r="CE568" s="44">
        <v>148.30000000000001</v>
      </c>
      <c r="CF568" s="44">
        <v>151.5</v>
      </c>
      <c r="CG568" s="44">
        <v>147.69999999999999</v>
      </c>
      <c r="CH568" s="44">
        <v>156.1</v>
      </c>
      <c r="CI568" s="44">
        <v>93.9</v>
      </c>
      <c r="CJ568" s="44">
        <v>88.3</v>
      </c>
      <c r="CK568" s="44">
        <v>90.9</v>
      </c>
      <c r="CL568" s="44">
        <v>177.1</v>
      </c>
      <c r="CM568" s="44">
        <v>165</v>
      </c>
      <c r="CN568" s="44">
        <v>161</v>
      </c>
      <c r="CO568" s="45">
        <f t="shared" si="72"/>
        <v>152.1</v>
      </c>
      <c r="CP568" s="45">
        <f t="shared" si="73"/>
        <v>30.4</v>
      </c>
      <c r="CQ568" s="45">
        <f t="shared" si="74"/>
        <v>9.6999999999999993</v>
      </c>
      <c r="CR568" s="45">
        <f t="shared" si="75"/>
        <v>36.1</v>
      </c>
      <c r="CS568" s="45">
        <f t="shared" si="76"/>
        <v>158.19999999999999</v>
      </c>
      <c r="CT568" s="45">
        <f t="shared" si="77"/>
        <v>151.5</v>
      </c>
      <c r="CU568" s="45">
        <f t="shared" si="78"/>
        <v>90.9</v>
      </c>
      <c r="CV568" s="45">
        <f t="shared" si="79"/>
        <v>165</v>
      </c>
    </row>
    <row r="569" spans="1:100" s="48" customFormat="1" x14ac:dyDescent="0.25">
      <c r="A569" s="41">
        <v>1279</v>
      </c>
      <c r="B569" s="42" t="s">
        <v>2868</v>
      </c>
      <c r="C569" s="42" t="s">
        <v>2869</v>
      </c>
      <c r="D569" s="42" t="b">
        <v>0</v>
      </c>
      <c r="E569" s="46">
        <v>1.1870000000000001</v>
      </c>
      <c r="F569" s="46">
        <f t="shared" si="80"/>
        <v>-1.1870000000000001</v>
      </c>
      <c r="G569" s="46">
        <v>0.25</v>
      </c>
      <c r="H569" s="47">
        <v>0.65665201761041103</v>
      </c>
      <c r="I569" s="47">
        <v>0.99366831051023496</v>
      </c>
      <c r="J569" s="42" t="s">
        <v>2870</v>
      </c>
      <c r="K569" s="42" t="s">
        <v>30</v>
      </c>
      <c r="L569" s="42">
        <v>5</v>
      </c>
      <c r="M569" s="42">
        <v>83.4</v>
      </c>
      <c r="N569" s="42">
        <v>5.16</v>
      </c>
      <c r="O569" s="42" t="b">
        <v>0</v>
      </c>
      <c r="P569" s="42">
        <v>9.2560000000000002</v>
      </c>
      <c r="Q569" s="42">
        <v>10.17</v>
      </c>
      <c r="R569" s="42">
        <v>3</v>
      </c>
      <c r="S569" s="42">
        <v>3</v>
      </c>
      <c r="T569" s="42">
        <v>7</v>
      </c>
      <c r="U569" s="44">
        <v>727898.3125</v>
      </c>
      <c r="V569" s="44">
        <v>644088.3125</v>
      </c>
      <c r="W569" s="44">
        <v>588312.125</v>
      </c>
      <c r="X569" s="44">
        <v>633063.5625</v>
      </c>
      <c r="Y569" s="44">
        <v>576307.6875</v>
      </c>
      <c r="Z569" s="44">
        <v>1271794.59375</v>
      </c>
      <c r="AA569" s="44">
        <v>905720.8125</v>
      </c>
      <c r="AB569" s="44">
        <v>1337500.46875</v>
      </c>
      <c r="AC569" s="44">
        <v>1697012.046875</v>
      </c>
      <c r="AD569" s="44">
        <v>261048.734375</v>
      </c>
      <c r="AE569" s="44">
        <v>195852.453125</v>
      </c>
      <c r="AF569" s="44" t="s">
        <v>30</v>
      </c>
      <c r="AG569" s="44">
        <v>961014.09375</v>
      </c>
      <c r="AH569" s="44">
        <v>1018002.40625</v>
      </c>
      <c r="AI569" s="44">
        <v>623491.5625</v>
      </c>
      <c r="AJ569" s="44">
        <v>665434.625</v>
      </c>
      <c r="AK569" s="44">
        <v>539802.5625</v>
      </c>
      <c r="AL569" s="44">
        <v>611548</v>
      </c>
      <c r="AM569" s="44">
        <v>1026937.921875</v>
      </c>
      <c r="AN569" s="44">
        <v>1091049.46875</v>
      </c>
      <c r="AO569" s="44">
        <v>858035.875</v>
      </c>
      <c r="AP569" s="44">
        <v>1026894.4375</v>
      </c>
      <c r="AQ569" s="44">
        <v>835931.625</v>
      </c>
      <c r="AR569" s="44">
        <v>1043024.09375</v>
      </c>
      <c r="AS569" s="44">
        <v>1005849.83495774</v>
      </c>
      <c r="AT569" s="44">
        <v>957977.45615613798</v>
      </c>
      <c r="AU569" s="44">
        <v>927721.66944106005</v>
      </c>
      <c r="AV569" s="44">
        <v>648844.32188181498</v>
      </c>
      <c r="AW569" s="44">
        <v>625425.862618585</v>
      </c>
      <c r="AX569" s="44">
        <v>1462335.64985083</v>
      </c>
      <c r="AY569" s="44">
        <v>1053347.51651461</v>
      </c>
      <c r="AZ569" s="44">
        <v>1708675.96240653</v>
      </c>
      <c r="BA569" s="44">
        <v>2239549.0225087702</v>
      </c>
      <c r="BB569" s="44">
        <v>934130.48407040501</v>
      </c>
      <c r="BC569" s="44">
        <v>748278.015840951</v>
      </c>
      <c r="BD569" s="44" t="s">
        <v>30</v>
      </c>
      <c r="BE569" s="44">
        <v>1595654.5981179101</v>
      </c>
      <c r="BF569" s="44">
        <v>1759441.4648915699</v>
      </c>
      <c r="BG569" s="44">
        <v>1148156.3275631701</v>
      </c>
      <c r="BH569" s="44">
        <v>1381206.20562761</v>
      </c>
      <c r="BI569" s="44">
        <v>1203664.6558421</v>
      </c>
      <c r="BJ569" s="44">
        <v>1448091.83574355</v>
      </c>
      <c r="BK569" s="44">
        <v>1026937.921875</v>
      </c>
      <c r="BL569" s="44">
        <v>1238451.5495308801</v>
      </c>
      <c r="BM569" s="44">
        <v>940266.940211148</v>
      </c>
      <c r="BN569" s="44">
        <v>1193710.09631109</v>
      </c>
      <c r="BO569" s="44">
        <v>1028210.07159589</v>
      </c>
      <c r="BP569" s="44">
        <v>1350141.0598919599</v>
      </c>
      <c r="BQ569" s="44">
        <v>87.4</v>
      </c>
      <c r="BR569" s="44">
        <v>83.2</v>
      </c>
      <c r="BS569" s="44">
        <v>80.599999999999994</v>
      </c>
      <c r="BT569" s="44">
        <v>56.4</v>
      </c>
      <c r="BU569" s="44">
        <v>54.3</v>
      </c>
      <c r="BV569" s="44">
        <v>127</v>
      </c>
      <c r="BW569" s="44">
        <v>91.5</v>
      </c>
      <c r="BX569" s="44">
        <v>148.4</v>
      </c>
      <c r="BY569" s="44">
        <v>194.6</v>
      </c>
      <c r="BZ569" s="44">
        <v>81.2</v>
      </c>
      <c r="CA569" s="44">
        <v>65</v>
      </c>
      <c r="CB569" s="44" t="s">
        <v>30</v>
      </c>
      <c r="CC569" s="44">
        <v>138.6</v>
      </c>
      <c r="CD569" s="44">
        <v>152.9</v>
      </c>
      <c r="CE569" s="44">
        <v>99.7</v>
      </c>
      <c r="CF569" s="44">
        <v>120</v>
      </c>
      <c r="CG569" s="44">
        <v>104.6</v>
      </c>
      <c r="CH569" s="44">
        <v>125.8</v>
      </c>
      <c r="CI569" s="44">
        <v>89.2</v>
      </c>
      <c r="CJ569" s="44">
        <v>107.6</v>
      </c>
      <c r="CK569" s="44">
        <v>81.7</v>
      </c>
      <c r="CL569" s="44">
        <v>103.7</v>
      </c>
      <c r="CM569" s="44">
        <v>89.3</v>
      </c>
      <c r="CN569" s="44">
        <v>117.3</v>
      </c>
      <c r="CO569" s="45">
        <f t="shared" si="72"/>
        <v>83.2</v>
      </c>
      <c r="CP569" s="45">
        <f t="shared" si="73"/>
        <v>56.4</v>
      </c>
      <c r="CQ569" s="45">
        <f t="shared" si="74"/>
        <v>148.4</v>
      </c>
      <c r="CR569" s="45">
        <f t="shared" si="75"/>
        <v>73.099999999999994</v>
      </c>
      <c r="CS569" s="45">
        <f t="shared" si="76"/>
        <v>138.6</v>
      </c>
      <c r="CT569" s="45">
        <f t="shared" si="77"/>
        <v>120</v>
      </c>
      <c r="CU569" s="45">
        <f t="shared" si="78"/>
        <v>89.2</v>
      </c>
      <c r="CV569" s="45">
        <f t="shared" si="79"/>
        <v>103.7</v>
      </c>
    </row>
    <row r="570" spans="1:100" s="48" customFormat="1" x14ac:dyDescent="0.25">
      <c r="A570" s="41">
        <v>1300</v>
      </c>
      <c r="B570" s="42" t="s">
        <v>1815</v>
      </c>
      <c r="C570" s="42" t="s">
        <v>1816</v>
      </c>
      <c r="D570" s="42" t="b">
        <v>0</v>
      </c>
      <c r="E570" s="46">
        <v>1.1859999999999999</v>
      </c>
      <c r="F570" s="46">
        <f t="shared" si="80"/>
        <v>-1.1859999999999999</v>
      </c>
      <c r="G570" s="46">
        <v>0.25</v>
      </c>
      <c r="H570" s="47">
        <v>0.65795028216792195</v>
      </c>
      <c r="I570" s="47">
        <v>0.99366831051023496</v>
      </c>
      <c r="J570" s="42" t="s">
        <v>1817</v>
      </c>
      <c r="K570" s="42" t="s">
        <v>30</v>
      </c>
      <c r="L570" s="42">
        <v>22</v>
      </c>
      <c r="M570" s="42">
        <v>22.8</v>
      </c>
      <c r="N570" s="42">
        <v>7.5</v>
      </c>
      <c r="O570" s="42" t="b">
        <v>0</v>
      </c>
      <c r="P570" s="42">
        <v>8.6479999999999997</v>
      </c>
      <c r="Q570" s="42">
        <v>24.84</v>
      </c>
      <c r="R570" s="42">
        <v>2</v>
      </c>
      <c r="S570" s="42">
        <v>2</v>
      </c>
      <c r="T570" s="42">
        <v>8</v>
      </c>
      <c r="U570" s="44">
        <v>1763194.78125</v>
      </c>
      <c r="V570" s="44">
        <v>1605386.34375</v>
      </c>
      <c r="W570" s="44">
        <v>572343.25</v>
      </c>
      <c r="X570" s="44">
        <v>1189891.359375</v>
      </c>
      <c r="Y570" s="44">
        <v>999841.96875</v>
      </c>
      <c r="Z570" s="44">
        <v>1043541.21875</v>
      </c>
      <c r="AA570" s="44">
        <v>122680.9921875</v>
      </c>
      <c r="AB570" s="44" t="s">
        <v>30</v>
      </c>
      <c r="AC570" s="44">
        <v>602390.1875</v>
      </c>
      <c r="AD570" s="44" t="s">
        <v>30</v>
      </c>
      <c r="AE570" s="44" t="s">
        <v>30</v>
      </c>
      <c r="AF570" s="44" t="s">
        <v>30</v>
      </c>
      <c r="AG570" s="44">
        <v>327552.4375</v>
      </c>
      <c r="AH570" s="44">
        <v>248288.5</v>
      </c>
      <c r="AI570" s="44">
        <v>188628.96875</v>
      </c>
      <c r="AJ570" s="44" t="s">
        <v>30</v>
      </c>
      <c r="AK570" s="44" t="s">
        <v>30</v>
      </c>
      <c r="AL570" s="44" t="s">
        <v>30</v>
      </c>
      <c r="AM570" s="44">
        <v>665657.8125</v>
      </c>
      <c r="AN570" s="44">
        <v>931565.5</v>
      </c>
      <c r="AO570" s="44">
        <v>979911.53125</v>
      </c>
      <c r="AP570" s="44">
        <v>815678.984375</v>
      </c>
      <c r="AQ570" s="44">
        <v>1030005.53125</v>
      </c>
      <c r="AR570" s="44">
        <v>1196328.09375</v>
      </c>
      <c r="AS570" s="44">
        <v>2436479.3120998899</v>
      </c>
      <c r="AT570" s="44">
        <v>2387753.1945332899</v>
      </c>
      <c r="AU570" s="44">
        <v>902540.01714365801</v>
      </c>
      <c r="AV570" s="44">
        <v>1219552.50297114</v>
      </c>
      <c r="AW570" s="44">
        <v>1085057.58182817</v>
      </c>
      <c r="AX570" s="44">
        <v>1199885.2124125899</v>
      </c>
      <c r="AY570" s="44">
        <v>142677.20986510001</v>
      </c>
      <c r="AZ570" s="44" t="s">
        <v>30</v>
      </c>
      <c r="BA570" s="44">
        <v>794975.11998739105</v>
      </c>
      <c r="BB570" s="44" t="s">
        <v>30</v>
      </c>
      <c r="BC570" s="44" t="s">
        <v>30</v>
      </c>
      <c r="BD570" s="44" t="s">
        <v>30</v>
      </c>
      <c r="BE570" s="44">
        <v>543863.56705978804</v>
      </c>
      <c r="BF570" s="44">
        <v>429123.8208021</v>
      </c>
      <c r="BG570" s="44">
        <v>347359.22193338</v>
      </c>
      <c r="BH570" s="44" t="s">
        <v>30</v>
      </c>
      <c r="BI570" s="44" t="s">
        <v>30</v>
      </c>
      <c r="BJ570" s="44" t="s">
        <v>30</v>
      </c>
      <c r="BK570" s="44">
        <v>665657.8125</v>
      </c>
      <c r="BL570" s="44">
        <v>1057421.1069332</v>
      </c>
      <c r="BM570" s="44">
        <v>1073822.7200186199</v>
      </c>
      <c r="BN570" s="44">
        <v>948183.38033622399</v>
      </c>
      <c r="BO570" s="44">
        <v>1266924.26671946</v>
      </c>
      <c r="BP570" s="44">
        <v>1548585.20541645</v>
      </c>
      <c r="BQ570" s="44">
        <v>324</v>
      </c>
      <c r="BR570" s="44">
        <v>317.5</v>
      </c>
      <c r="BS570" s="44">
        <v>120</v>
      </c>
      <c r="BT570" s="44">
        <v>162.19999999999999</v>
      </c>
      <c r="BU570" s="44">
        <v>144.30000000000001</v>
      </c>
      <c r="BV570" s="44">
        <v>159.5</v>
      </c>
      <c r="BW570" s="44">
        <v>19</v>
      </c>
      <c r="BX570" s="44" t="s">
        <v>30</v>
      </c>
      <c r="BY570" s="44">
        <v>105.7</v>
      </c>
      <c r="BZ570" s="44" t="s">
        <v>30</v>
      </c>
      <c r="CA570" s="44" t="s">
        <v>30</v>
      </c>
      <c r="CB570" s="44" t="s">
        <v>30</v>
      </c>
      <c r="CC570" s="44">
        <v>72.3</v>
      </c>
      <c r="CD570" s="44">
        <v>57.1</v>
      </c>
      <c r="CE570" s="44">
        <v>46.2</v>
      </c>
      <c r="CF570" s="44" t="s">
        <v>30</v>
      </c>
      <c r="CG570" s="44" t="s">
        <v>30</v>
      </c>
      <c r="CH570" s="44" t="s">
        <v>30</v>
      </c>
      <c r="CI570" s="44">
        <v>88.5</v>
      </c>
      <c r="CJ570" s="44">
        <v>140.6</v>
      </c>
      <c r="CK570" s="44">
        <v>142.80000000000001</v>
      </c>
      <c r="CL570" s="44">
        <v>126.1</v>
      </c>
      <c r="CM570" s="44">
        <v>168.5</v>
      </c>
      <c r="CN570" s="44">
        <v>205.9</v>
      </c>
      <c r="CO570" s="45">
        <f t="shared" si="72"/>
        <v>317.5</v>
      </c>
      <c r="CP570" s="45">
        <f t="shared" si="73"/>
        <v>159.5</v>
      </c>
      <c r="CQ570" s="45">
        <f t="shared" si="74"/>
        <v>62.35</v>
      </c>
      <c r="CR570" s="45" t="e">
        <f t="shared" si="75"/>
        <v>#NUM!</v>
      </c>
      <c r="CS570" s="45">
        <f t="shared" si="76"/>
        <v>57.1</v>
      </c>
      <c r="CT570" s="45" t="e">
        <f t="shared" si="77"/>
        <v>#NUM!</v>
      </c>
      <c r="CU570" s="45">
        <f t="shared" si="78"/>
        <v>140.6</v>
      </c>
      <c r="CV570" s="45">
        <f t="shared" si="79"/>
        <v>168.5</v>
      </c>
    </row>
    <row r="571" spans="1:100" s="48" customFormat="1" x14ac:dyDescent="0.25">
      <c r="A571" s="41">
        <v>267</v>
      </c>
      <c r="B571" s="42" t="s">
        <v>3417</v>
      </c>
      <c r="C571" s="42" t="s">
        <v>3418</v>
      </c>
      <c r="D571" s="42" t="b">
        <v>0</v>
      </c>
      <c r="E571" s="46">
        <v>1.1819999999999999</v>
      </c>
      <c r="F571" s="46">
        <f t="shared" si="80"/>
        <v>-1.1819999999999999</v>
      </c>
      <c r="G571" s="46">
        <v>0.24</v>
      </c>
      <c r="H571" s="47">
        <v>0.66226557114491102</v>
      </c>
      <c r="I571" s="47">
        <v>0.99366831051023496</v>
      </c>
      <c r="J571" s="42" t="s">
        <v>3419</v>
      </c>
      <c r="K571" s="42" t="s">
        <v>30</v>
      </c>
      <c r="L571" s="42">
        <v>81</v>
      </c>
      <c r="M571" s="42">
        <v>13.8</v>
      </c>
      <c r="N571" s="42">
        <v>5.45</v>
      </c>
      <c r="O571" s="42" t="b">
        <v>0</v>
      </c>
      <c r="P571" s="42">
        <v>82.144999999999996</v>
      </c>
      <c r="Q571" s="42">
        <v>1193.95</v>
      </c>
      <c r="R571" s="42">
        <v>9</v>
      </c>
      <c r="S571" s="42">
        <v>2</v>
      </c>
      <c r="T571" s="42">
        <v>332</v>
      </c>
      <c r="U571" s="44">
        <v>25255749.96875</v>
      </c>
      <c r="V571" s="44">
        <v>22697080.28125</v>
      </c>
      <c r="W571" s="44">
        <v>22740534.0859375</v>
      </c>
      <c r="X571" s="44">
        <v>9823154.21875</v>
      </c>
      <c r="Y571" s="44">
        <v>8598623.25</v>
      </c>
      <c r="Z571" s="44">
        <v>8174020.7890625</v>
      </c>
      <c r="AA571" s="44">
        <v>9770754.46875</v>
      </c>
      <c r="AB571" s="44">
        <v>8577878.15625</v>
      </c>
      <c r="AC571" s="44">
        <v>7919038.09375</v>
      </c>
      <c r="AD571" s="44">
        <v>19167011.21875</v>
      </c>
      <c r="AE571" s="44">
        <v>17924097.53125</v>
      </c>
      <c r="AF571" s="44">
        <v>16515093.96875</v>
      </c>
      <c r="AG571" s="44">
        <v>26696850.875</v>
      </c>
      <c r="AH571" s="44">
        <v>25524979.0625</v>
      </c>
      <c r="AI571" s="44">
        <v>23242467.8828125</v>
      </c>
      <c r="AJ571" s="44">
        <v>33268960.875</v>
      </c>
      <c r="AK571" s="44">
        <v>31867471.125</v>
      </c>
      <c r="AL571" s="44">
        <v>28874440.109375</v>
      </c>
      <c r="AM571" s="44">
        <v>2968687</v>
      </c>
      <c r="AN571" s="44">
        <v>2430467.796875</v>
      </c>
      <c r="AO571" s="44">
        <v>2850209.171875</v>
      </c>
      <c r="AP571" s="44">
        <v>17541337.625</v>
      </c>
      <c r="AQ571" s="44">
        <v>17127230.4375</v>
      </c>
      <c r="AR571" s="44">
        <v>16206050.8125</v>
      </c>
      <c r="AS571" s="44">
        <v>34899781.331477202</v>
      </c>
      <c r="AT571" s="44">
        <v>33758245.2716894</v>
      </c>
      <c r="AU571" s="44">
        <v>35860022.851283699</v>
      </c>
      <c r="AV571" s="44">
        <v>10068021.941802001</v>
      </c>
      <c r="AW571" s="44">
        <v>9331476.0155155398</v>
      </c>
      <c r="AX571" s="44">
        <v>9398657.6615512297</v>
      </c>
      <c r="AY571" s="44">
        <v>11363325.002683301</v>
      </c>
      <c r="AZ571" s="44">
        <v>10958361.926956501</v>
      </c>
      <c r="BA571" s="44">
        <v>10450764.951684499</v>
      </c>
      <c r="BB571" s="44">
        <v>68586769.864334106</v>
      </c>
      <c r="BC571" s="44">
        <v>68481185.3128196</v>
      </c>
      <c r="BD571" s="44">
        <v>65356928.728096902</v>
      </c>
      <c r="BE571" s="44">
        <v>44327084.411150903</v>
      </c>
      <c r="BF571" s="44">
        <v>44115521.021688901</v>
      </c>
      <c r="BG571" s="44">
        <v>42800878.428623199</v>
      </c>
      <c r="BH571" s="44">
        <v>69054559.965724707</v>
      </c>
      <c r="BI571" s="44">
        <v>71058848.788312793</v>
      </c>
      <c r="BJ571" s="44">
        <v>68372132.660154104</v>
      </c>
      <c r="BK571" s="44">
        <v>2968687</v>
      </c>
      <c r="BL571" s="44">
        <v>2758826.8867160399</v>
      </c>
      <c r="BM571" s="44">
        <v>3123362.9444697201</v>
      </c>
      <c r="BN571" s="44">
        <v>20390870.824796099</v>
      </c>
      <c r="BO571" s="44">
        <v>21066783.8226377</v>
      </c>
      <c r="BP571" s="44">
        <v>20977899.505642898</v>
      </c>
      <c r="BQ571" s="44">
        <v>107.4</v>
      </c>
      <c r="BR571" s="44">
        <v>103.9</v>
      </c>
      <c r="BS571" s="44">
        <v>110.4</v>
      </c>
      <c r="BT571" s="44">
        <v>31</v>
      </c>
      <c r="BU571" s="44">
        <v>28.7</v>
      </c>
      <c r="BV571" s="44">
        <v>28.9</v>
      </c>
      <c r="BW571" s="44">
        <v>35</v>
      </c>
      <c r="BX571" s="44">
        <v>33.700000000000003</v>
      </c>
      <c r="BY571" s="44">
        <v>32.200000000000003</v>
      </c>
      <c r="BZ571" s="44">
        <v>211.2</v>
      </c>
      <c r="CA571" s="44">
        <v>210.8</v>
      </c>
      <c r="CB571" s="44">
        <v>201.2</v>
      </c>
      <c r="CC571" s="44">
        <v>136.5</v>
      </c>
      <c r="CD571" s="44">
        <v>135.80000000000001</v>
      </c>
      <c r="CE571" s="44">
        <v>131.80000000000001</v>
      </c>
      <c r="CF571" s="44">
        <v>212.6</v>
      </c>
      <c r="CG571" s="44">
        <v>218.8</v>
      </c>
      <c r="CH571" s="44">
        <v>210.5</v>
      </c>
      <c r="CI571" s="44">
        <v>9.1</v>
      </c>
      <c r="CJ571" s="44">
        <v>8.5</v>
      </c>
      <c r="CK571" s="44">
        <v>9.6</v>
      </c>
      <c r="CL571" s="44">
        <v>62.8</v>
      </c>
      <c r="CM571" s="44">
        <v>64.900000000000006</v>
      </c>
      <c r="CN571" s="44">
        <v>64.599999999999994</v>
      </c>
      <c r="CO571" s="45">
        <f t="shared" si="72"/>
        <v>107.4</v>
      </c>
      <c r="CP571" s="45">
        <f t="shared" si="73"/>
        <v>28.9</v>
      </c>
      <c r="CQ571" s="45">
        <f t="shared" si="74"/>
        <v>33.700000000000003</v>
      </c>
      <c r="CR571" s="45">
        <f t="shared" si="75"/>
        <v>210.8</v>
      </c>
      <c r="CS571" s="45">
        <f t="shared" si="76"/>
        <v>135.80000000000001</v>
      </c>
      <c r="CT571" s="45">
        <f t="shared" si="77"/>
        <v>212.6</v>
      </c>
      <c r="CU571" s="45">
        <f t="shared" si="78"/>
        <v>9.1</v>
      </c>
      <c r="CV571" s="45">
        <f t="shared" si="79"/>
        <v>64.599999999999994</v>
      </c>
    </row>
    <row r="572" spans="1:100" s="48" customFormat="1" x14ac:dyDescent="0.25">
      <c r="A572" s="41">
        <v>826</v>
      </c>
      <c r="B572" s="42" t="s">
        <v>3060</v>
      </c>
      <c r="C572" s="42" t="s">
        <v>3061</v>
      </c>
      <c r="D572" s="42" t="b">
        <v>0</v>
      </c>
      <c r="E572" s="46">
        <v>1.179</v>
      </c>
      <c r="F572" s="46">
        <f t="shared" si="80"/>
        <v>-1.179</v>
      </c>
      <c r="G572" s="46">
        <v>0.24</v>
      </c>
      <c r="H572" s="47">
        <v>0.666526856216759</v>
      </c>
      <c r="I572" s="47">
        <v>0.99366831051023496</v>
      </c>
      <c r="J572" s="42" t="s">
        <v>3062</v>
      </c>
      <c r="K572" s="42" t="s">
        <v>30</v>
      </c>
      <c r="L572" s="42">
        <v>12</v>
      </c>
      <c r="M572" s="42">
        <v>69.900000000000006</v>
      </c>
      <c r="N572" s="42">
        <v>8.2100000000000009</v>
      </c>
      <c r="O572" s="42" t="b">
        <v>0</v>
      </c>
      <c r="P572" s="42">
        <v>21.343</v>
      </c>
      <c r="Q572" s="42">
        <v>55.53</v>
      </c>
      <c r="R572" s="42">
        <v>4</v>
      </c>
      <c r="S572" s="42">
        <v>4</v>
      </c>
      <c r="T572" s="42">
        <v>31</v>
      </c>
      <c r="U572" s="44">
        <v>2060229.0625</v>
      </c>
      <c r="V572" s="44">
        <v>1793705.78125</v>
      </c>
      <c r="W572" s="44">
        <v>1669068.96875</v>
      </c>
      <c r="X572" s="44">
        <v>3988890.09375</v>
      </c>
      <c r="Y572" s="44">
        <v>2503421.28125</v>
      </c>
      <c r="Z572" s="44">
        <v>2902220.65625</v>
      </c>
      <c r="AA572" s="44">
        <v>1207982.15625</v>
      </c>
      <c r="AB572" s="44">
        <v>1717727.65625</v>
      </c>
      <c r="AC572" s="44">
        <v>1324037.828125</v>
      </c>
      <c r="AD572" s="44">
        <v>840337.59375</v>
      </c>
      <c r="AE572" s="44">
        <v>608943.21875</v>
      </c>
      <c r="AF572" s="44">
        <v>746156.03125</v>
      </c>
      <c r="AG572" s="44">
        <v>1860677.125</v>
      </c>
      <c r="AH572" s="44">
        <v>1627810.875</v>
      </c>
      <c r="AI572" s="44">
        <v>952986.5</v>
      </c>
      <c r="AJ572" s="44">
        <v>144412.40625</v>
      </c>
      <c r="AK572" s="44">
        <v>1275701.5078125</v>
      </c>
      <c r="AL572" s="44">
        <v>747540.0234375</v>
      </c>
      <c r="AM572" s="44">
        <v>3792753.625</v>
      </c>
      <c r="AN572" s="44">
        <v>3338452.0625</v>
      </c>
      <c r="AO572" s="44">
        <v>3542380.6875</v>
      </c>
      <c r="AP572" s="44">
        <v>2990192.5625</v>
      </c>
      <c r="AQ572" s="44">
        <v>2125240.875</v>
      </c>
      <c r="AR572" s="44">
        <v>1762389.484375</v>
      </c>
      <c r="AS572" s="44">
        <v>2846937.5830442999</v>
      </c>
      <c r="AT572" s="44">
        <v>2667847.9768477902</v>
      </c>
      <c r="AU572" s="44">
        <v>2631989.69441777</v>
      </c>
      <c r="AV572" s="44">
        <v>4088323.5764186098</v>
      </c>
      <c r="AW572" s="44">
        <v>2716785.5787512902</v>
      </c>
      <c r="AX572" s="44">
        <v>3337033.15788909</v>
      </c>
      <c r="AY572" s="44">
        <v>1404875.52755657</v>
      </c>
      <c r="AZ572" s="44">
        <v>2194421.6280823499</v>
      </c>
      <c r="BA572" s="44">
        <v>1747334.4571727701</v>
      </c>
      <c r="BB572" s="44">
        <v>3007043.7426622598</v>
      </c>
      <c r="BC572" s="44">
        <v>2326541.3131957799</v>
      </c>
      <c r="BD572" s="44">
        <v>2952842.20887403</v>
      </c>
      <c r="BE572" s="44">
        <v>3089442.7349485098</v>
      </c>
      <c r="BF572" s="44">
        <v>2813390.1579139102</v>
      </c>
      <c r="BG572" s="44">
        <v>1754919.4662233701</v>
      </c>
      <c r="BH572" s="44">
        <v>299748.92226582702</v>
      </c>
      <c r="BI572" s="44">
        <v>2844589.7130367602</v>
      </c>
      <c r="BJ572" s="44">
        <v>1770108.9772697899</v>
      </c>
      <c r="BK572" s="44">
        <v>3792753.625</v>
      </c>
      <c r="BL572" s="44">
        <v>3789480.9064657101</v>
      </c>
      <c r="BM572" s="44">
        <v>3881869.6830114299</v>
      </c>
      <c r="BN572" s="44">
        <v>3475939.6111448798</v>
      </c>
      <c r="BO572" s="44">
        <v>2614082.3087561401</v>
      </c>
      <c r="BP572" s="44">
        <v>2281322.5702404901</v>
      </c>
      <c r="BQ572" s="44">
        <v>106.2</v>
      </c>
      <c r="BR572" s="44">
        <v>99.5</v>
      </c>
      <c r="BS572" s="44">
        <v>98.2</v>
      </c>
      <c r="BT572" s="44">
        <v>152.5</v>
      </c>
      <c r="BU572" s="44">
        <v>101.4</v>
      </c>
      <c r="BV572" s="44">
        <v>124.5</v>
      </c>
      <c r="BW572" s="44">
        <v>52.4</v>
      </c>
      <c r="BX572" s="44">
        <v>81.900000000000006</v>
      </c>
      <c r="BY572" s="44">
        <v>65.2</v>
      </c>
      <c r="BZ572" s="44">
        <v>112.2</v>
      </c>
      <c r="CA572" s="44">
        <v>86.8</v>
      </c>
      <c r="CB572" s="44">
        <v>110.2</v>
      </c>
      <c r="CC572" s="44">
        <v>115.3</v>
      </c>
      <c r="CD572" s="44">
        <v>105</v>
      </c>
      <c r="CE572" s="44">
        <v>65.5</v>
      </c>
      <c r="CF572" s="44">
        <v>11.2</v>
      </c>
      <c r="CG572" s="44">
        <v>106.1</v>
      </c>
      <c r="CH572" s="44">
        <v>66</v>
      </c>
      <c r="CI572" s="44">
        <v>141.5</v>
      </c>
      <c r="CJ572" s="44">
        <v>141.4</v>
      </c>
      <c r="CK572" s="44">
        <v>144.80000000000001</v>
      </c>
      <c r="CL572" s="44">
        <v>129.69999999999999</v>
      </c>
      <c r="CM572" s="44">
        <v>97.5</v>
      </c>
      <c r="CN572" s="44">
        <v>85.1</v>
      </c>
      <c r="CO572" s="45">
        <f t="shared" si="72"/>
        <v>99.5</v>
      </c>
      <c r="CP572" s="45">
        <f t="shared" si="73"/>
        <v>124.5</v>
      </c>
      <c r="CQ572" s="45">
        <f t="shared" si="74"/>
        <v>65.2</v>
      </c>
      <c r="CR572" s="45">
        <f t="shared" si="75"/>
        <v>110.2</v>
      </c>
      <c r="CS572" s="45">
        <f t="shared" si="76"/>
        <v>105</v>
      </c>
      <c r="CT572" s="45">
        <f t="shared" si="77"/>
        <v>66</v>
      </c>
      <c r="CU572" s="45">
        <f t="shared" si="78"/>
        <v>141.5</v>
      </c>
      <c r="CV572" s="45">
        <f t="shared" si="79"/>
        <v>97.5</v>
      </c>
    </row>
    <row r="573" spans="1:100" s="48" customFormat="1" x14ac:dyDescent="0.25">
      <c r="A573" s="41">
        <v>976</v>
      </c>
      <c r="B573" s="42" t="s">
        <v>3620</v>
      </c>
      <c r="C573" s="42" t="s">
        <v>3621</v>
      </c>
      <c r="D573" s="42" t="b">
        <v>0</v>
      </c>
      <c r="E573" s="46">
        <v>1.1779999999999999</v>
      </c>
      <c r="F573" s="46">
        <f t="shared" si="80"/>
        <v>-1.1779999999999999</v>
      </c>
      <c r="G573" s="46">
        <v>0.24</v>
      </c>
      <c r="H573" s="47">
        <v>0.66823304620559898</v>
      </c>
      <c r="I573" s="47">
        <v>0.99366831051023496</v>
      </c>
      <c r="J573" s="42" t="s">
        <v>3622</v>
      </c>
      <c r="K573" s="42" t="s">
        <v>30</v>
      </c>
      <c r="L573" s="42">
        <v>13</v>
      </c>
      <c r="M573" s="42">
        <v>44.4</v>
      </c>
      <c r="N573" s="42">
        <v>5.2</v>
      </c>
      <c r="O573" s="42" t="b">
        <v>0</v>
      </c>
      <c r="P573" s="42">
        <v>15.814</v>
      </c>
      <c r="Q573" s="42">
        <v>27.01</v>
      </c>
      <c r="R573" s="42">
        <v>4</v>
      </c>
      <c r="S573" s="42">
        <v>4</v>
      </c>
      <c r="T573" s="42">
        <v>12</v>
      </c>
      <c r="U573" s="44">
        <v>173881.8125</v>
      </c>
      <c r="V573" s="44">
        <v>388944.96875</v>
      </c>
      <c r="W573" s="44">
        <v>654073.34375</v>
      </c>
      <c r="X573" s="44">
        <v>1444605.5</v>
      </c>
      <c r="Y573" s="44">
        <v>1242992.8125</v>
      </c>
      <c r="Z573" s="44">
        <v>811659.1875</v>
      </c>
      <c r="AA573" s="44">
        <v>897488.671875</v>
      </c>
      <c r="AB573" s="44">
        <v>1326141.1875</v>
      </c>
      <c r="AC573" s="44">
        <v>527066</v>
      </c>
      <c r="AD573" s="44" t="s">
        <v>30</v>
      </c>
      <c r="AE573" s="44" t="s">
        <v>30</v>
      </c>
      <c r="AF573" s="44">
        <v>80071.1953125</v>
      </c>
      <c r="AG573" s="44">
        <v>632958.5625</v>
      </c>
      <c r="AH573" s="44">
        <v>746273.53125</v>
      </c>
      <c r="AI573" s="44">
        <v>558771.125</v>
      </c>
      <c r="AJ573" s="44">
        <v>302582.34375</v>
      </c>
      <c r="AK573" s="44">
        <v>480921.4375</v>
      </c>
      <c r="AL573" s="44">
        <v>455221.796875</v>
      </c>
      <c r="AM573" s="44">
        <v>2319266.9375</v>
      </c>
      <c r="AN573" s="44">
        <v>2150168</v>
      </c>
      <c r="AO573" s="44">
        <v>1585357.1875</v>
      </c>
      <c r="AP573" s="44">
        <v>1542997.25</v>
      </c>
      <c r="AQ573" s="44">
        <v>931379.46875</v>
      </c>
      <c r="AR573" s="44">
        <v>855732.03125</v>
      </c>
      <c r="AS573" s="44">
        <v>240279.43107132599</v>
      </c>
      <c r="AT573" s="44">
        <v>578492.89377977001</v>
      </c>
      <c r="AU573" s="44">
        <v>1031421.90788715</v>
      </c>
      <c r="AV573" s="44">
        <v>1480616.0574661701</v>
      </c>
      <c r="AW573" s="44">
        <v>1348931.9487630699</v>
      </c>
      <c r="AX573" s="44">
        <v>933262.47119078506</v>
      </c>
      <c r="AY573" s="44">
        <v>1043773.58957899</v>
      </c>
      <c r="AZ573" s="44">
        <v>1694164.31827961</v>
      </c>
      <c r="BA573" s="44">
        <v>695569.69101737603</v>
      </c>
      <c r="BB573" s="44" t="s">
        <v>30</v>
      </c>
      <c r="BC573" s="44" t="s">
        <v>30</v>
      </c>
      <c r="BD573" s="44">
        <v>316874.21307531802</v>
      </c>
      <c r="BE573" s="44">
        <v>1050955.7011075099</v>
      </c>
      <c r="BF573" s="44">
        <v>1289805.00141358</v>
      </c>
      <c r="BG573" s="44">
        <v>1028973.99325807</v>
      </c>
      <c r="BH573" s="44">
        <v>628053.59865493304</v>
      </c>
      <c r="BI573" s="44">
        <v>1072370.1159820401</v>
      </c>
      <c r="BJ573" s="44">
        <v>1077925.1465252</v>
      </c>
      <c r="BK573" s="44">
        <v>2319266.9375</v>
      </c>
      <c r="BL573" s="44">
        <v>2440658.2539309901</v>
      </c>
      <c r="BM573" s="44">
        <v>1737292.1054523201</v>
      </c>
      <c r="BN573" s="44">
        <v>1793652.1307773199</v>
      </c>
      <c r="BO573" s="44">
        <v>1145612.5376837901</v>
      </c>
      <c r="BP573" s="44">
        <v>1107701.1150351199</v>
      </c>
      <c r="BQ573" s="44">
        <v>22.1</v>
      </c>
      <c r="BR573" s="44">
        <v>53.3</v>
      </c>
      <c r="BS573" s="44">
        <v>95</v>
      </c>
      <c r="BT573" s="44">
        <v>136.4</v>
      </c>
      <c r="BU573" s="44">
        <v>124.3</v>
      </c>
      <c r="BV573" s="44">
        <v>86</v>
      </c>
      <c r="BW573" s="44">
        <v>96.1</v>
      </c>
      <c r="BX573" s="44">
        <v>156.1</v>
      </c>
      <c r="BY573" s="44">
        <v>64.099999999999994</v>
      </c>
      <c r="BZ573" s="44" t="s">
        <v>30</v>
      </c>
      <c r="CA573" s="44" t="s">
        <v>30</v>
      </c>
      <c r="CB573" s="44">
        <v>29.2</v>
      </c>
      <c r="CC573" s="44">
        <v>96.8</v>
      </c>
      <c r="CD573" s="44">
        <v>118.8</v>
      </c>
      <c r="CE573" s="44">
        <v>94.8</v>
      </c>
      <c r="CF573" s="44">
        <v>57.9</v>
      </c>
      <c r="CG573" s="44">
        <v>98.8</v>
      </c>
      <c r="CH573" s="44">
        <v>99.3</v>
      </c>
      <c r="CI573" s="44">
        <v>213.6</v>
      </c>
      <c r="CJ573" s="44">
        <v>224.8</v>
      </c>
      <c r="CK573" s="44">
        <v>160</v>
      </c>
      <c r="CL573" s="44">
        <v>165.2</v>
      </c>
      <c r="CM573" s="44">
        <v>105.5</v>
      </c>
      <c r="CN573" s="44">
        <v>102</v>
      </c>
      <c r="CO573" s="45">
        <f t="shared" si="72"/>
        <v>53.3</v>
      </c>
      <c r="CP573" s="45">
        <f t="shared" si="73"/>
        <v>124.3</v>
      </c>
      <c r="CQ573" s="45">
        <f t="shared" si="74"/>
        <v>96.1</v>
      </c>
      <c r="CR573" s="45">
        <f t="shared" si="75"/>
        <v>29.2</v>
      </c>
      <c r="CS573" s="45">
        <f t="shared" si="76"/>
        <v>96.8</v>
      </c>
      <c r="CT573" s="45">
        <f t="shared" si="77"/>
        <v>98.8</v>
      </c>
      <c r="CU573" s="45">
        <f t="shared" si="78"/>
        <v>213.6</v>
      </c>
      <c r="CV573" s="45">
        <f t="shared" si="79"/>
        <v>105.5</v>
      </c>
    </row>
    <row r="574" spans="1:100" s="48" customFormat="1" x14ac:dyDescent="0.25">
      <c r="A574" s="41">
        <v>1207</v>
      </c>
      <c r="B574" s="42" t="s">
        <v>3668</v>
      </c>
      <c r="C574" s="42" t="s">
        <v>3669</v>
      </c>
      <c r="D574" s="42" t="b">
        <v>0</v>
      </c>
      <c r="E574" s="46">
        <v>1.1779999999999999</v>
      </c>
      <c r="F574" s="46">
        <f t="shared" si="80"/>
        <v>-1.1779999999999999</v>
      </c>
      <c r="G574" s="46">
        <v>0.24</v>
      </c>
      <c r="H574" s="47">
        <v>0.66703721843826602</v>
      </c>
      <c r="I574" s="47">
        <v>0.99366831051023496</v>
      </c>
      <c r="J574" s="42" t="s">
        <v>3670</v>
      </c>
      <c r="K574" s="42" t="s">
        <v>30</v>
      </c>
      <c r="L574" s="42">
        <v>5</v>
      </c>
      <c r="M574" s="42">
        <v>120.7</v>
      </c>
      <c r="N574" s="42">
        <v>6.6</v>
      </c>
      <c r="O574" s="42" t="b">
        <v>0</v>
      </c>
      <c r="P574" s="42">
        <v>11.052</v>
      </c>
      <c r="Q574" s="42">
        <v>7.6</v>
      </c>
      <c r="R574" s="42">
        <v>3</v>
      </c>
      <c r="S574" s="42">
        <v>3</v>
      </c>
      <c r="T574" s="42">
        <v>9</v>
      </c>
      <c r="U574" s="44">
        <v>807183.234375</v>
      </c>
      <c r="V574" s="44">
        <v>705787.609375</v>
      </c>
      <c r="W574" s="44">
        <v>477793.046875</v>
      </c>
      <c r="X574" s="44">
        <v>792196.7734375</v>
      </c>
      <c r="Y574" s="44">
        <v>501654.234375</v>
      </c>
      <c r="Z574" s="44">
        <v>597900.078125</v>
      </c>
      <c r="AA574" s="44">
        <v>89193.2578125</v>
      </c>
      <c r="AB574" s="44">
        <v>168197.046875</v>
      </c>
      <c r="AC574" s="44">
        <v>405965.21875</v>
      </c>
      <c r="AD574" s="44">
        <v>546543.890625</v>
      </c>
      <c r="AE574" s="44">
        <v>467581.390625</v>
      </c>
      <c r="AF574" s="44">
        <v>451786.677734375</v>
      </c>
      <c r="AG574" s="44">
        <v>594221.21875</v>
      </c>
      <c r="AH574" s="44">
        <v>504487.59375</v>
      </c>
      <c r="AI574" s="44">
        <v>448138.125</v>
      </c>
      <c r="AJ574" s="44">
        <v>615711.4375</v>
      </c>
      <c r="AK574" s="44">
        <v>432870.890625</v>
      </c>
      <c r="AL574" s="44">
        <v>527966.484375</v>
      </c>
      <c r="AM574" s="44">
        <v>840380.2578125</v>
      </c>
      <c r="AN574" s="44">
        <v>803531.203125</v>
      </c>
      <c r="AO574" s="44">
        <v>734147.578125</v>
      </c>
      <c r="AP574" s="44">
        <v>1095375.546875</v>
      </c>
      <c r="AQ574" s="44">
        <v>1003172.484375</v>
      </c>
      <c r="AR574" s="44">
        <v>946879.296875</v>
      </c>
      <c r="AS574" s="44">
        <v>1115410.0911269099</v>
      </c>
      <c r="AT574" s="44">
        <v>1049745.2065093699</v>
      </c>
      <c r="AU574" s="44">
        <v>753441.82833934505</v>
      </c>
      <c r="AV574" s="44">
        <v>811944.34288423602</v>
      </c>
      <c r="AW574" s="44">
        <v>544409.76422034996</v>
      </c>
      <c r="AX574" s="44">
        <v>687477.83925762703</v>
      </c>
      <c r="AY574" s="44">
        <v>103731.18880565</v>
      </c>
      <c r="AZ574" s="44">
        <v>214874.131006226</v>
      </c>
      <c r="BA574" s="44">
        <v>535752.831276802</v>
      </c>
      <c r="BB574" s="44">
        <v>1955739.4535453001</v>
      </c>
      <c r="BC574" s="44">
        <v>1786451.32924488</v>
      </c>
      <c r="BD574" s="44">
        <v>1787903.2207059299</v>
      </c>
      <c r="BE574" s="44">
        <v>986636.74774818099</v>
      </c>
      <c r="BF574" s="44">
        <v>871919.73763286497</v>
      </c>
      <c r="BG574" s="44">
        <v>825243.92435710505</v>
      </c>
      <c r="BH574" s="44">
        <v>1277998.50864522</v>
      </c>
      <c r="BI574" s="44">
        <v>965225.85808992898</v>
      </c>
      <c r="BJ574" s="44">
        <v>1250178.16356142</v>
      </c>
      <c r="BK574" s="44">
        <v>840380.2578125</v>
      </c>
      <c r="BL574" s="44">
        <v>912089.22428300104</v>
      </c>
      <c r="BM574" s="44">
        <v>804505.63555634394</v>
      </c>
      <c r="BN574" s="44">
        <v>1273315.73899676</v>
      </c>
      <c r="BO574" s="44">
        <v>1233919.16412093</v>
      </c>
      <c r="BP574" s="44">
        <v>1225686.5638417201</v>
      </c>
      <c r="BQ574" s="44">
        <v>112.4</v>
      </c>
      <c r="BR574" s="44">
        <v>105.8</v>
      </c>
      <c r="BS574" s="44">
        <v>75.900000000000006</v>
      </c>
      <c r="BT574" s="44">
        <v>81.8</v>
      </c>
      <c r="BU574" s="44">
        <v>54.9</v>
      </c>
      <c r="BV574" s="44">
        <v>69.3</v>
      </c>
      <c r="BW574" s="44">
        <v>10.5</v>
      </c>
      <c r="BX574" s="44">
        <v>21.7</v>
      </c>
      <c r="BY574" s="44">
        <v>54</v>
      </c>
      <c r="BZ574" s="44">
        <v>197.1</v>
      </c>
      <c r="CA574" s="44">
        <v>180</v>
      </c>
      <c r="CB574" s="44">
        <v>180.2</v>
      </c>
      <c r="CC574" s="44">
        <v>99.4</v>
      </c>
      <c r="CD574" s="44">
        <v>87.9</v>
      </c>
      <c r="CE574" s="44">
        <v>83.2</v>
      </c>
      <c r="CF574" s="44">
        <v>128.80000000000001</v>
      </c>
      <c r="CG574" s="44">
        <v>97.3</v>
      </c>
      <c r="CH574" s="44">
        <v>126</v>
      </c>
      <c r="CI574" s="44">
        <v>84.7</v>
      </c>
      <c r="CJ574" s="44">
        <v>91.9</v>
      </c>
      <c r="CK574" s="44">
        <v>81.099999999999994</v>
      </c>
      <c r="CL574" s="44">
        <v>128.30000000000001</v>
      </c>
      <c r="CM574" s="44">
        <v>124.4</v>
      </c>
      <c r="CN574" s="44">
        <v>123.5</v>
      </c>
      <c r="CO574" s="45">
        <f t="shared" si="72"/>
        <v>105.8</v>
      </c>
      <c r="CP574" s="45">
        <f t="shared" si="73"/>
        <v>69.3</v>
      </c>
      <c r="CQ574" s="45">
        <f t="shared" si="74"/>
        <v>21.7</v>
      </c>
      <c r="CR574" s="45">
        <f t="shared" si="75"/>
        <v>180.2</v>
      </c>
      <c r="CS574" s="45">
        <f t="shared" si="76"/>
        <v>87.9</v>
      </c>
      <c r="CT574" s="45">
        <f t="shared" si="77"/>
        <v>126</v>
      </c>
      <c r="CU574" s="45">
        <f t="shared" si="78"/>
        <v>84.7</v>
      </c>
      <c r="CV574" s="45">
        <f t="shared" si="79"/>
        <v>124.4</v>
      </c>
    </row>
    <row r="575" spans="1:100" s="48" customFormat="1" x14ac:dyDescent="0.25">
      <c r="A575" s="41">
        <v>1223</v>
      </c>
      <c r="B575" s="42" t="s">
        <v>4029</v>
      </c>
      <c r="C575" s="42" t="s">
        <v>4030</v>
      </c>
      <c r="D575" s="42" t="b">
        <v>0</v>
      </c>
      <c r="E575" s="46">
        <v>1.1759999999999999</v>
      </c>
      <c r="F575" s="46">
        <f t="shared" si="80"/>
        <v>-1.1759999999999999</v>
      </c>
      <c r="G575" s="46">
        <v>0.23</v>
      </c>
      <c r="H575" s="47">
        <v>0.67067234528736996</v>
      </c>
      <c r="I575" s="47">
        <v>0.99366831051023496</v>
      </c>
      <c r="J575" s="42" t="s">
        <v>4031</v>
      </c>
      <c r="K575" s="42" t="s">
        <v>30</v>
      </c>
      <c r="L575" s="42">
        <v>4</v>
      </c>
      <c r="M575" s="42">
        <v>78.7</v>
      </c>
      <c r="N575" s="42">
        <v>5.95</v>
      </c>
      <c r="O575" s="42" t="b">
        <v>0</v>
      </c>
      <c r="P575" s="42">
        <v>10.736000000000001</v>
      </c>
      <c r="Q575" s="42">
        <v>12.72</v>
      </c>
      <c r="R575" s="42">
        <v>3</v>
      </c>
      <c r="S575" s="42">
        <v>3</v>
      </c>
      <c r="T575" s="42">
        <v>9</v>
      </c>
      <c r="U575" s="44">
        <v>399016.03125</v>
      </c>
      <c r="V575" s="44">
        <v>260115.015625</v>
      </c>
      <c r="W575" s="44">
        <v>292459.71875</v>
      </c>
      <c r="X575" s="44">
        <v>202621.90625</v>
      </c>
      <c r="Y575" s="44">
        <v>1446508.9375</v>
      </c>
      <c r="Z575" s="44">
        <v>1078409.84375</v>
      </c>
      <c r="AA575" s="44">
        <v>836512.34375</v>
      </c>
      <c r="AB575" s="44">
        <v>991630.65625</v>
      </c>
      <c r="AC575" s="44">
        <v>838449</v>
      </c>
      <c r="AD575" s="44">
        <v>438227.875</v>
      </c>
      <c r="AE575" s="44">
        <v>408861.65625</v>
      </c>
      <c r="AF575" s="44">
        <v>387704.53125</v>
      </c>
      <c r="AG575" s="44">
        <v>728515.8046875</v>
      </c>
      <c r="AH575" s="44">
        <v>612310.71875</v>
      </c>
      <c r="AI575" s="44">
        <v>617228.703125</v>
      </c>
      <c r="AJ575" s="44">
        <v>713673.46875</v>
      </c>
      <c r="AK575" s="44">
        <v>796309.359375</v>
      </c>
      <c r="AL575" s="44">
        <v>577144.5625</v>
      </c>
      <c r="AM575" s="44">
        <v>2092765.8125</v>
      </c>
      <c r="AN575" s="44">
        <v>1842556.6875</v>
      </c>
      <c r="AO575" s="44">
        <v>1739099.4375</v>
      </c>
      <c r="AP575" s="44">
        <v>1034993.25</v>
      </c>
      <c r="AQ575" s="44">
        <v>1246364.7109375</v>
      </c>
      <c r="AR575" s="44">
        <v>1108064.421875</v>
      </c>
      <c r="AS575" s="44">
        <v>551382.24980883801</v>
      </c>
      <c r="AT575" s="44">
        <v>386879.12222666101</v>
      </c>
      <c r="AU575" s="44">
        <v>461185.83485426701</v>
      </c>
      <c r="AV575" s="44">
        <v>207672.78539930499</v>
      </c>
      <c r="AW575" s="44">
        <v>1569793.5662561001</v>
      </c>
      <c r="AX575" s="44">
        <v>1239977.8764712</v>
      </c>
      <c r="AY575" s="44">
        <v>972858.50966671901</v>
      </c>
      <c r="AZ575" s="44">
        <v>1266822.33427799</v>
      </c>
      <c r="BA575" s="44">
        <v>1106502.2442423301</v>
      </c>
      <c r="BB575" s="44">
        <v>1568144.04018079</v>
      </c>
      <c r="BC575" s="44">
        <v>1562105.4728220899</v>
      </c>
      <c r="BD575" s="44">
        <v>1534304.1622659501</v>
      </c>
      <c r="BE575" s="44">
        <v>1209617.63319736</v>
      </c>
      <c r="BF575" s="44">
        <v>1058273.4002907099</v>
      </c>
      <c r="BG575" s="44">
        <v>1136623.3060236101</v>
      </c>
      <c r="BH575" s="44">
        <v>1481332.9315847999</v>
      </c>
      <c r="BI575" s="44">
        <v>1775629.64235827</v>
      </c>
      <c r="BJ575" s="44">
        <v>1366627.52392295</v>
      </c>
      <c r="BK575" s="44">
        <v>2092765.8125</v>
      </c>
      <c r="BL575" s="44">
        <v>2091488.2872792401</v>
      </c>
      <c r="BM575" s="44">
        <v>1905768.4584820601</v>
      </c>
      <c r="BN575" s="44">
        <v>1203124.5345399301</v>
      </c>
      <c r="BO575" s="44">
        <v>1533049.72600796</v>
      </c>
      <c r="BP575" s="44">
        <v>1434332.4204526599</v>
      </c>
      <c r="BQ575" s="44">
        <v>43.1</v>
      </c>
      <c r="BR575" s="44">
        <v>30.2</v>
      </c>
      <c r="BS575" s="44">
        <v>36</v>
      </c>
      <c r="BT575" s="44">
        <v>16.2</v>
      </c>
      <c r="BU575" s="44">
        <v>122.7</v>
      </c>
      <c r="BV575" s="44">
        <v>96.9</v>
      </c>
      <c r="BW575" s="44">
        <v>76</v>
      </c>
      <c r="BX575" s="44">
        <v>99</v>
      </c>
      <c r="BY575" s="44">
        <v>86.5</v>
      </c>
      <c r="BZ575" s="44">
        <v>122.5</v>
      </c>
      <c r="CA575" s="44">
        <v>122.1</v>
      </c>
      <c r="CB575" s="44">
        <v>119.9</v>
      </c>
      <c r="CC575" s="44">
        <v>94.5</v>
      </c>
      <c r="CD575" s="44">
        <v>82.7</v>
      </c>
      <c r="CE575" s="44">
        <v>88.8</v>
      </c>
      <c r="CF575" s="44">
        <v>115.7</v>
      </c>
      <c r="CG575" s="44">
        <v>138.69999999999999</v>
      </c>
      <c r="CH575" s="44">
        <v>106.8</v>
      </c>
      <c r="CI575" s="44">
        <v>163.5</v>
      </c>
      <c r="CJ575" s="44">
        <v>163.4</v>
      </c>
      <c r="CK575" s="44">
        <v>148.9</v>
      </c>
      <c r="CL575" s="44">
        <v>94</v>
      </c>
      <c r="CM575" s="44">
        <v>119.8</v>
      </c>
      <c r="CN575" s="44">
        <v>112.1</v>
      </c>
      <c r="CO575" s="45">
        <f t="shared" si="72"/>
        <v>36</v>
      </c>
      <c r="CP575" s="45">
        <f t="shared" si="73"/>
        <v>96.9</v>
      </c>
      <c r="CQ575" s="45">
        <f t="shared" si="74"/>
        <v>86.5</v>
      </c>
      <c r="CR575" s="45">
        <f t="shared" si="75"/>
        <v>122.1</v>
      </c>
      <c r="CS575" s="45">
        <f t="shared" si="76"/>
        <v>88.8</v>
      </c>
      <c r="CT575" s="45">
        <f t="shared" si="77"/>
        <v>115.7</v>
      </c>
      <c r="CU575" s="45">
        <f t="shared" si="78"/>
        <v>163.4</v>
      </c>
      <c r="CV575" s="45">
        <f t="shared" si="79"/>
        <v>112.1</v>
      </c>
    </row>
    <row r="576" spans="1:100" s="48" customFormat="1" x14ac:dyDescent="0.25">
      <c r="A576" s="41">
        <v>1454</v>
      </c>
      <c r="B576" s="42" t="s">
        <v>3464</v>
      </c>
      <c r="C576" s="42" t="s">
        <v>3465</v>
      </c>
      <c r="D576" s="42" t="b">
        <v>0</v>
      </c>
      <c r="E576" s="46">
        <v>1.1759999999999999</v>
      </c>
      <c r="F576" s="46">
        <f t="shared" si="80"/>
        <v>-1.1759999999999999</v>
      </c>
      <c r="G576" s="46">
        <v>0.23</v>
      </c>
      <c r="H576" s="47">
        <v>0.66987801361460497</v>
      </c>
      <c r="I576" s="47">
        <v>0.99366831051023496</v>
      </c>
      <c r="J576" s="42" t="s">
        <v>3466</v>
      </c>
      <c r="K576" s="42" t="s">
        <v>30</v>
      </c>
      <c r="L576" s="42">
        <v>5</v>
      </c>
      <c r="M576" s="42">
        <v>74.3</v>
      </c>
      <c r="N576" s="42">
        <v>7.66</v>
      </c>
      <c r="O576" s="42" t="b">
        <v>0</v>
      </c>
      <c r="P576" s="42">
        <v>6.859</v>
      </c>
      <c r="Q576" s="42">
        <v>2.04</v>
      </c>
      <c r="R576" s="42">
        <v>2</v>
      </c>
      <c r="S576" s="42">
        <v>2</v>
      </c>
      <c r="T576" s="42">
        <v>2</v>
      </c>
      <c r="U576" s="44">
        <v>135521.171875</v>
      </c>
      <c r="V576" s="44">
        <v>198424.484375</v>
      </c>
      <c r="W576" s="44" t="s">
        <v>30</v>
      </c>
      <c r="X576" s="44">
        <v>319049.3125</v>
      </c>
      <c r="Y576" s="44">
        <v>334633.96875</v>
      </c>
      <c r="Z576" s="44">
        <v>290578.2890625</v>
      </c>
      <c r="AA576" s="44">
        <v>339207.671875</v>
      </c>
      <c r="AB576" s="44">
        <v>292357.15625</v>
      </c>
      <c r="AC576" s="44" t="s">
        <v>30</v>
      </c>
      <c r="AD576" s="44">
        <v>317402.93359375</v>
      </c>
      <c r="AE576" s="44">
        <v>31562.6328125</v>
      </c>
      <c r="AF576" s="44" t="s">
        <v>30</v>
      </c>
      <c r="AG576" s="44">
        <v>55234.8828125</v>
      </c>
      <c r="AH576" s="44">
        <v>57155.32421875</v>
      </c>
      <c r="AI576" s="44" t="s">
        <v>30</v>
      </c>
      <c r="AJ576" s="44">
        <v>54396.67578125</v>
      </c>
      <c r="AK576" s="44">
        <v>93291.625</v>
      </c>
      <c r="AL576" s="44" t="s">
        <v>30</v>
      </c>
      <c r="AM576" s="44">
        <v>652652.34375</v>
      </c>
      <c r="AN576" s="44">
        <v>438896.140625</v>
      </c>
      <c r="AO576" s="44">
        <v>916018.734375</v>
      </c>
      <c r="AP576" s="44">
        <v>318986.78125</v>
      </c>
      <c r="AQ576" s="44">
        <v>288165.0546875</v>
      </c>
      <c r="AR576" s="44">
        <v>414695.265625</v>
      </c>
      <c r="AS576" s="44">
        <v>187270.59264029999</v>
      </c>
      <c r="AT576" s="44">
        <v>295124.409326486</v>
      </c>
      <c r="AU576" s="44" t="s">
        <v>30</v>
      </c>
      <c r="AV576" s="44">
        <v>327002.44821928401</v>
      </c>
      <c r="AW576" s="44">
        <v>363154.51469133701</v>
      </c>
      <c r="AX576" s="44">
        <v>334112.90884310898</v>
      </c>
      <c r="AY576" s="44">
        <v>394496.354528934</v>
      </c>
      <c r="AZ576" s="44">
        <v>373490.44504542701</v>
      </c>
      <c r="BA576" s="44" t="s">
        <v>30</v>
      </c>
      <c r="BB576" s="44">
        <v>1135786.9890201299</v>
      </c>
      <c r="BC576" s="44">
        <v>120588.86104725199</v>
      </c>
      <c r="BD576" s="44" t="s">
        <v>30</v>
      </c>
      <c r="BE576" s="44">
        <v>91711.240562927007</v>
      </c>
      <c r="BF576" s="44">
        <v>98783.113627625906</v>
      </c>
      <c r="BG576" s="44" t="s">
        <v>30</v>
      </c>
      <c r="BH576" s="44">
        <v>112908.200643415</v>
      </c>
      <c r="BI576" s="44">
        <v>208023.89521553199</v>
      </c>
      <c r="BJ576" s="44" t="s">
        <v>30</v>
      </c>
      <c r="BK576" s="44">
        <v>652652.34375</v>
      </c>
      <c r="BL576" s="44">
        <v>498191.53118959302</v>
      </c>
      <c r="BM576" s="44">
        <v>1003806.66781196</v>
      </c>
      <c r="BN576" s="44">
        <v>370805.145556067</v>
      </c>
      <c r="BO576" s="44">
        <v>354447.90297492198</v>
      </c>
      <c r="BP576" s="44">
        <v>536801.69884677301</v>
      </c>
      <c r="BQ576" s="44">
        <v>60.3</v>
      </c>
      <c r="BR576" s="44">
        <v>95</v>
      </c>
      <c r="BS576" s="44" t="s">
        <v>30</v>
      </c>
      <c r="BT576" s="44">
        <v>105.2</v>
      </c>
      <c r="BU576" s="44">
        <v>116.8</v>
      </c>
      <c r="BV576" s="44">
        <v>107.5</v>
      </c>
      <c r="BW576" s="44">
        <v>126.9</v>
      </c>
      <c r="BX576" s="44">
        <v>120.2</v>
      </c>
      <c r="BY576" s="44" t="s">
        <v>30</v>
      </c>
      <c r="BZ576" s="44">
        <v>365.4</v>
      </c>
      <c r="CA576" s="44">
        <v>38.799999999999997</v>
      </c>
      <c r="CB576" s="44" t="s">
        <v>30</v>
      </c>
      <c r="CC576" s="44">
        <v>29.5</v>
      </c>
      <c r="CD576" s="44">
        <v>31.8</v>
      </c>
      <c r="CE576" s="44" t="s">
        <v>30</v>
      </c>
      <c r="CF576" s="44">
        <v>36.299999999999997</v>
      </c>
      <c r="CG576" s="44">
        <v>66.900000000000006</v>
      </c>
      <c r="CH576" s="44" t="s">
        <v>30</v>
      </c>
      <c r="CI576" s="44">
        <v>210</v>
      </c>
      <c r="CJ576" s="44">
        <v>160.30000000000001</v>
      </c>
      <c r="CK576" s="44">
        <v>323</v>
      </c>
      <c r="CL576" s="44">
        <v>119.3</v>
      </c>
      <c r="CM576" s="44">
        <v>114</v>
      </c>
      <c r="CN576" s="44">
        <v>172.7</v>
      </c>
      <c r="CO576" s="45">
        <f t="shared" si="72"/>
        <v>77.650000000000006</v>
      </c>
      <c r="CP576" s="45">
        <f t="shared" si="73"/>
        <v>107.5</v>
      </c>
      <c r="CQ576" s="45">
        <f t="shared" si="74"/>
        <v>123.55000000000001</v>
      </c>
      <c r="CR576" s="45">
        <f t="shared" si="75"/>
        <v>202.09999999999997</v>
      </c>
      <c r="CS576" s="45">
        <f t="shared" si="76"/>
        <v>30.65</v>
      </c>
      <c r="CT576" s="45">
        <f t="shared" si="77"/>
        <v>51.6</v>
      </c>
      <c r="CU576" s="45">
        <f t="shared" si="78"/>
        <v>210</v>
      </c>
      <c r="CV576" s="45">
        <f t="shared" si="79"/>
        <v>119.3</v>
      </c>
    </row>
    <row r="577" spans="1:100" s="48" customFormat="1" x14ac:dyDescent="0.25">
      <c r="A577" s="41">
        <v>542</v>
      </c>
      <c r="B577" s="42" t="s">
        <v>3629</v>
      </c>
      <c r="C577" s="42" t="s">
        <v>3630</v>
      </c>
      <c r="D577" s="42" t="b">
        <v>0</v>
      </c>
      <c r="E577" s="46">
        <v>1.175</v>
      </c>
      <c r="F577" s="46">
        <f t="shared" si="80"/>
        <v>-1.175</v>
      </c>
      <c r="G577" s="46">
        <v>0.23</v>
      </c>
      <c r="H577" s="47">
        <v>0.67086562853762299</v>
      </c>
      <c r="I577" s="47">
        <v>0.99366831051023496</v>
      </c>
      <c r="J577" s="42" t="s">
        <v>3631</v>
      </c>
      <c r="K577" s="42" t="s">
        <v>30</v>
      </c>
      <c r="L577" s="42">
        <v>24</v>
      </c>
      <c r="M577" s="42">
        <v>38.299999999999997</v>
      </c>
      <c r="N577" s="42">
        <v>7.81</v>
      </c>
      <c r="O577" s="42" t="b">
        <v>0</v>
      </c>
      <c r="P577" s="42">
        <v>37.575000000000003</v>
      </c>
      <c r="Q577" s="42">
        <v>169.18</v>
      </c>
      <c r="R577" s="42">
        <v>8</v>
      </c>
      <c r="S577" s="42">
        <v>7</v>
      </c>
      <c r="T577" s="42">
        <v>75</v>
      </c>
      <c r="U577" s="44">
        <v>23016576.4375</v>
      </c>
      <c r="V577" s="44">
        <v>21128169.75</v>
      </c>
      <c r="W577" s="44">
        <v>19060839.578125</v>
      </c>
      <c r="X577" s="44">
        <v>5289786.84375</v>
      </c>
      <c r="Y577" s="44">
        <v>4262768.6875</v>
      </c>
      <c r="Z577" s="44">
        <v>4863669.1328125</v>
      </c>
      <c r="AA577" s="44">
        <v>6852989.4375</v>
      </c>
      <c r="AB577" s="44">
        <v>5295906.046875</v>
      </c>
      <c r="AC577" s="44">
        <v>5001999.765625</v>
      </c>
      <c r="AD577" s="44">
        <v>3159965.5</v>
      </c>
      <c r="AE577" s="44">
        <v>3191217.421875</v>
      </c>
      <c r="AF577" s="44">
        <v>2849086.953125</v>
      </c>
      <c r="AG577" s="44">
        <v>10134247.8125</v>
      </c>
      <c r="AH577" s="44">
        <v>10237316.53125</v>
      </c>
      <c r="AI577" s="44">
        <v>9157526.703125</v>
      </c>
      <c r="AJ577" s="44">
        <v>10507836.5</v>
      </c>
      <c r="AK577" s="44">
        <v>9931731.984375</v>
      </c>
      <c r="AL577" s="44">
        <v>9489716.921875</v>
      </c>
      <c r="AM577" s="44">
        <v>8147878.875</v>
      </c>
      <c r="AN577" s="44">
        <v>7043487.390625</v>
      </c>
      <c r="AO577" s="44">
        <v>7664821.609375</v>
      </c>
      <c r="AP577" s="44">
        <v>22148942.84375</v>
      </c>
      <c r="AQ577" s="44">
        <v>21375129.265625</v>
      </c>
      <c r="AR577" s="44">
        <v>19132223.359375</v>
      </c>
      <c r="AS577" s="44">
        <v>31805568.461118899</v>
      </c>
      <c r="AT577" s="44">
        <v>31424743.963724799</v>
      </c>
      <c r="AU577" s="44">
        <v>30057435.777592301</v>
      </c>
      <c r="AV577" s="44">
        <v>5421648.5687127402</v>
      </c>
      <c r="AW577" s="44">
        <v>4626080.5492433803</v>
      </c>
      <c r="AX577" s="44">
        <v>5592347.0637026904</v>
      </c>
      <c r="AY577" s="44">
        <v>7969982.9186507603</v>
      </c>
      <c r="AZ577" s="44">
        <v>6765595.6561388699</v>
      </c>
      <c r="BA577" s="44">
        <v>6601145.6467402</v>
      </c>
      <c r="BB577" s="44">
        <v>11307544.199469101</v>
      </c>
      <c r="BC577" s="44">
        <v>12192432.632098</v>
      </c>
      <c r="BD577" s="44">
        <v>11274993.244839201</v>
      </c>
      <c r="BE577" s="44">
        <v>16826765.835849099</v>
      </c>
      <c r="BF577" s="44">
        <v>17693434.793196201</v>
      </c>
      <c r="BG577" s="44">
        <v>16863535.709870402</v>
      </c>
      <c r="BH577" s="44">
        <v>21810540.714679901</v>
      </c>
      <c r="BI577" s="44">
        <v>22146013.360002801</v>
      </c>
      <c r="BJ577" s="44">
        <v>22470814.389196899</v>
      </c>
      <c r="BK577" s="44">
        <v>8147878.875</v>
      </c>
      <c r="BL577" s="44">
        <v>7995070.91370897</v>
      </c>
      <c r="BM577" s="44">
        <v>8399390.4822584707</v>
      </c>
      <c r="BN577" s="44">
        <v>25746966.513490099</v>
      </c>
      <c r="BO577" s="44">
        <v>26291771.4024514</v>
      </c>
      <c r="BP577" s="44">
        <v>24765679.4117238</v>
      </c>
      <c r="BQ577" s="44">
        <v>198.7</v>
      </c>
      <c r="BR577" s="44">
        <v>196.3</v>
      </c>
      <c r="BS577" s="44">
        <v>187.8</v>
      </c>
      <c r="BT577" s="44">
        <v>33.9</v>
      </c>
      <c r="BU577" s="44">
        <v>28.9</v>
      </c>
      <c r="BV577" s="44">
        <v>34.9</v>
      </c>
      <c r="BW577" s="44">
        <v>49.8</v>
      </c>
      <c r="BX577" s="44">
        <v>42.3</v>
      </c>
      <c r="BY577" s="44">
        <v>41.2</v>
      </c>
      <c r="BZ577" s="44">
        <v>70.599999999999994</v>
      </c>
      <c r="CA577" s="44">
        <v>76.2</v>
      </c>
      <c r="CB577" s="44">
        <v>70.400000000000006</v>
      </c>
      <c r="CC577" s="44">
        <v>105.1</v>
      </c>
      <c r="CD577" s="44">
        <v>110.5</v>
      </c>
      <c r="CE577" s="44">
        <v>105.3</v>
      </c>
      <c r="CF577" s="44">
        <v>136.19999999999999</v>
      </c>
      <c r="CG577" s="44">
        <v>138.30000000000001</v>
      </c>
      <c r="CH577" s="44">
        <v>140.4</v>
      </c>
      <c r="CI577" s="44">
        <v>50.9</v>
      </c>
      <c r="CJ577" s="44">
        <v>49.9</v>
      </c>
      <c r="CK577" s="44">
        <v>52.5</v>
      </c>
      <c r="CL577" s="44">
        <v>160.80000000000001</v>
      </c>
      <c r="CM577" s="44">
        <v>164.2</v>
      </c>
      <c r="CN577" s="44">
        <v>154.69999999999999</v>
      </c>
      <c r="CO577" s="45">
        <f t="shared" si="72"/>
        <v>196.3</v>
      </c>
      <c r="CP577" s="45">
        <f t="shared" si="73"/>
        <v>33.9</v>
      </c>
      <c r="CQ577" s="45">
        <f t="shared" si="74"/>
        <v>42.3</v>
      </c>
      <c r="CR577" s="45">
        <f t="shared" si="75"/>
        <v>70.599999999999994</v>
      </c>
      <c r="CS577" s="45">
        <f t="shared" si="76"/>
        <v>105.3</v>
      </c>
      <c r="CT577" s="45">
        <f t="shared" si="77"/>
        <v>138.30000000000001</v>
      </c>
      <c r="CU577" s="45">
        <f t="shared" si="78"/>
        <v>50.9</v>
      </c>
      <c r="CV577" s="45">
        <f t="shared" si="79"/>
        <v>160.80000000000001</v>
      </c>
    </row>
    <row r="578" spans="1:100" s="48" customFormat="1" x14ac:dyDescent="0.25">
      <c r="A578" s="41">
        <v>1108</v>
      </c>
      <c r="B578" s="42" t="s">
        <v>2997</v>
      </c>
      <c r="C578" s="42" t="s">
        <v>2998</v>
      </c>
      <c r="D578" s="42" t="b">
        <v>0</v>
      </c>
      <c r="E578" s="46">
        <v>1.175</v>
      </c>
      <c r="F578" s="46">
        <f t="shared" si="80"/>
        <v>-1.175</v>
      </c>
      <c r="G578" s="46">
        <v>0.23</v>
      </c>
      <c r="H578" s="47">
        <v>0.67172592425517197</v>
      </c>
      <c r="I578" s="47">
        <v>0.99366831051023496</v>
      </c>
      <c r="J578" s="42" t="s">
        <v>2999</v>
      </c>
      <c r="K578" s="42" t="s">
        <v>30</v>
      </c>
      <c r="L578" s="42">
        <v>3</v>
      </c>
      <c r="M578" s="42">
        <v>206.6</v>
      </c>
      <c r="N578" s="42">
        <v>8.85</v>
      </c>
      <c r="O578" s="42" t="b">
        <v>0</v>
      </c>
      <c r="P578" s="42">
        <v>12.664</v>
      </c>
      <c r="Q578" s="42">
        <v>17.649999999999999</v>
      </c>
      <c r="R578" s="42">
        <v>3</v>
      </c>
      <c r="S578" s="42">
        <v>2</v>
      </c>
      <c r="T578" s="42">
        <v>11</v>
      </c>
      <c r="U578" s="44">
        <v>534905.875</v>
      </c>
      <c r="V578" s="44">
        <v>512300.640625</v>
      </c>
      <c r="W578" s="44">
        <v>461112.9375</v>
      </c>
      <c r="X578" s="44">
        <v>793557.953125</v>
      </c>
      <c r="Y578" s="44">
        <v>865243.296875</v>
      </c>
      <c r="Z578" s="44">
        <v>942846.21875</v>
      </c>
      <c r="AA578" s="44">
        <v>789745.390625</v>
      </c>
      <c r="AB578" s="44">
        <v>800307.75</v>
      </c>
      <c r="AC578" s="44">
        <v>192176.125</v>
      </c>
      <c r="AD578" s="44">
        <v>214411.4375</v>
      </c>
      <c r="AE578" s="44">
        <v>297195.8125</v>
      </c>
      <c r="AF578" s="44">
        <v>202484.328125</v>
      </c>
      <c r="AG578" s="44">
        <v>686706.0625</v>
      </c>
      <c r="AH578" s="44">
        <v>624357.5625</v>
      </c>
      <c r="AI578" s="44">
        <v>518732.40625</v>
      </c>
      <c r="AJ578" s="44">
        <v>515530.15625</v>
      </c>
      <c r="AK578" s="44">
        <v>513349.53125</v>
      </c>
      <c r="AL578" s="44">
        <v>565461.875</v>
      </c>
      <c r="AM578" s="44">
        <v>934743.4375</v>
      </c>
      <c r="AN578" s="44">
        <v>693050.8125</v>
      </c>
      <c r="AO578" s="44">
        <v>82571.9375</v>
      </c>
      <c r="AP578" s="44">
        <v>787084.6875</v>
      </c>
      <c r="AQ578" s="44">
        <v>641907.046875</v>
      </c>
      <c r="AR578" s="44">
        <v>769758.1875</v>
      </c>
      <c r="AS578" s="44">
        <v>739162.29347856599</v>
      </c>
      <c r="AT578" s="44">
        <v>761964.55512161995</v>
      </c>
      <c r="AU578" s="44">
        <v>727138.61571078596</v>
      </c>
      <c r="AV578" s="44">
        <v>813339.45352337603</v>
      </c>
      <c r="AW578" s="44">
        <v>938987.188719386</v>
      </c>
      <c r="AX578" s="44">
        <v>1084104.02495877</v>
      </c>
      <c r="AY578" s="44">
        <v>918468.84206793597</v>
      </c>
      <c r="AZ578" s="44">
        <v>1022404.5874396299</v>
      </c>
      <c r="BA578" s="44">
        <v>253615.084044819</v>
      </c>
      <c r="BB578" s="44">
        <v>767244.70770423103</v>
      </c>
      <c r="BC578" s="44">
        <v>1135472.59350285</v>
      </c>
      <c r="BD578" s="44">
        <v>801312.65537230496</v>
      </c>
      <c r="BE578" s="44">
        <v>1140197.31168336</v>
      </c>
      <c r="BF578" s="44">
        <v>1079094.2905800501</v>
      </c>
      <c r="BG578" s="44">
        <v>955242.91004018905</v>
      </c>
      <c r="BH578" s="44">
        <v>1070057.7100277401</v>
      </c>
      <c r="BI578" s="44">
        <v>1144679.0544991801</v>
      </c>
      <c r="BJ578" s="44">
        <v>1338963.9482293101</v>
      </c>
      <c r="BK578" s="44">
        <v>934743.4375</v>
      </c>
      <c r="BL578" s="44">
        <v>786682.80149351398</v>
      </c>
      <c r="BM578" s="44">
        <v>90485.334334571002</v>
      </c>
      <c r="BN578" s="44">
        <v>914944.03300885705</v>
      </c>
      <c r="BO578" s="44">
        <v>789556.55090241705</v>
      </c>
      <c r="BP578" s="44">
        <v>996412.39484240301</v>
      </c>
      <c r="BQ578" s="44">
        <v>83.7</v>
      </c>
      <c r="BR578" s="44">
        <v>86.2</v>
      </c>
      <c r="BS578" s="44">
        <v>82.3</v>
      </c>
      <c r="BT578" s="44">
        <v>92.1</v>
      </c>
      <c r="BU578" s="44">
        <v>106.3</v>
      </c>
      <c r="BV578" s="44">
        <v>122.7</v>
      </c>
      <c r="BW578" s="44">
        <v>104</v>
      </c>
      <c r="BX578" s="44">
        <v>115.7</v>
      </c>
      <c r="BY578" s="44">
        <v>28.7</v>
      </c>
      <c r="BZ578" s="44">
        <v>86.8</v>
      </c>
      <c r="CA578" s="44">
        <v>128.5</v>
      </c>
      <c r="CB578" s="44">
        <v>90.7</v>
      </c>
      <c r="CC578" s="44">
        <v>129.1</v>
      </c>
      <c r="CD578" s="44">
        <v>122.1</v>
      </c>
      <c r="CE578" s="44">
        <v>108.1</v>
      </c>
      <c r="CF578" s="44">
        <v>121.1</v>
      </c>
      <c r="CG578" s="44">
        <v>129.6</v>
      </c>
      <c r="CH578" s="44">
        <v>151.6</v>
      </c>
      <c r="CI578" s="44">
        <v>105.8</v>
      </c>
      <c r="CJ578" s="44">
        <v>89</v>
      </c>
      <c r="CK578" s="44">
        <v>10.199999999999999</v>
      </c>
      <c r="CL578" s="44">
        <v>103.6</v>
      </c>
      <c r="CM578" s="44">
        <v>89.4</v>
      </c>
      <c r="CN578" s="44">
        <v>112.8</v>
      </c>
      <c r="CO578" s="45">
        <f t="shared" si="72"/>
        <v>83.7</v>
      </c>
      <c r="CP578" s="45">
        <f t="shared" si="73"/>
        <v>106.3</v>
      </c>
      <c r="CQ578" s="45">
        <f t="shared" si="74"/>
        <v>104</v>
      </c>
      <c r="CR578" s="45">
        <f t="shared" si="75"/>
        <v>90.7</v>
      </c>
      <c r="CS578" s="45">
        <f t="shared" si="76"/>
        <v>122.1</v>
      </c>
      <c r="CT578" s="45">
        <f t="shared" si="77"/>
        <v>129.6</v>
      </c>
      <c r="CU578" s="45">
        <f t="shared" si="78"/>
        <v>89</v>
      </c>
      <c r="CV578" s="45">
        <f t="shared" si="79"/>
        <v>103.6</v>
      </c>
    </row>
    <row r="579" spans="1:100" s="48" customFormat="1" x14ac:dyDescent="0.25">
      <c r="A579" s="41">
        <v>1146</v>
      </c>
      <c r="B579" s="42" t="s">
        <v>2725</v>
      </c>
      <c r="C579" s="42" t="s">
        <v>2726</v>
      </c>
      <c r="D579" s="42" t="b">
        <v>0</v>
      </c>
      <c r="E579" s="46">
        <v>1.173</v>
      </c>
      <c r="F579" s="46">
        <f t="shared" si="80"/>
        <v>-1.173</v>
      </c>
      <c r="G579" s="46">
        <v>0.23</v>
      </c>
      <c r="H579" s="47">
        <v>0.67372079565324605</v>
      </c>
      <c r="I579" s="47">
        <v>0.99366831051023496</v>
      </c>
      <c r="J579" s="42" t="s">
        <v>2727</v>
      </c>
      <c r="K579" s="42" t="s">
        <v>30</v>
      </c>
      <c r="L579" s="42">
        <v>3</v>
      </c>
      <c r="M579" s="42">
        <v>133.6</v>
      </c>
      <c r="N579" s="42">
        <v>6.84</v>
      </c>
      <c r="O579" s="42" t="b">
        <v>0</v>
      </c>
      <c r="P579" s="42">
        <v>12.183999999999999</v>
      </c>
      <c r="Q579" s="42">
        <v>9.9499999999999993</v>
      </c>
      <c r="R579" s="42">
        <v>3</v>
      </c>
      <c r="S579" s="42">
        <v>3</v>
      </c>
      <c r="T579" s="42">
        <v>7</v>
      </c>
      <c r="U579" s="44" t="s">
        <v>30</v>
      </c>
      <c r="V579" s="44">
        <v>888808.84375</v>
      </c>
      <c r="W579" s="44">
        <v>980071.8125</v>
      </c>
      <c r="X579" s="44">
        <v>671969.671875</v>
      </c>
      <c r="Y579" s="44">
        <v>812997.46875</v>
      </c>
      <c r="Z579" s="44">
        <v>804345.703125</v>
      </c>
      <c r="AA579" s="44">
        <v>422468.03125</v>
      </c>
      <c r="AB579" s="44">
        <v>841978.5625</v>
      </c>
      <c r="AC579" s="44">
        <v>659481.3125</v>
      </c>
      <c r="AD579" s="44" t="s">
        <v>30</v>
      </c>
      <c r="AE579" s="44" t="s">
        <v>30</v>
      </c>
      <c r="AF579" s="44" t="s">
        <v>30</v>
      </c>
      <c r="AG579" s="44" t="s">
        <v>30</v>
      </c>
      <c r="AH579" s="44" t="s">
        <v>30</v>
      </c>
      <c r="AI579" s="44" t="s">
        <v>30</v>
      </c>
      <c r="AJ579" s="44" t="s">
        <v>30</v>
      </c>
      <c r="AK579" s="44" t="s">
        <v>30</v>
      </c>
      <c r="AL579" s="44" t="s">
        <v>30</v>
      </c>
      <c r="AM579" s="44">
        <v>712694.671875</v>
      </c>
      <c r="AN579" s="44">
        <v>902425.65625</v>
      </c>
      <c r="AO579" s="44">
        <v>539388.171875</v>
      </c>
      <c r="AP579" s="44">
        <v>553405.4375</v>
      </c>
      <c r="AQ579" s="44">
        <v>1116856.4375</v>
      </c>
      <c r="AR579" s="44">
        <v>841192.125</v>
      </c>
      <c r="AS579" s="44" t="s">
        <v>30</v>
      </c>
      <c r="AT579" s="44">
        <v>1321959.76641744</v>
      </c>
      <c r="AU579" s="44">
        <v>1545495.6976530501</v>
      </c>
      <c r="AV579" s="44">
        <v>688720.26744214899</v>
      </c>
      <c r="AW579" s="44">
        <v>882288.49662827898</v>
      </c>
      <c r="AX579" s="44">
        <v>924853.27604343405</v>
      </c>
      <c r="AY579" s="44">
        <v>491327.62036867201</v>
      </c>
      <c r="AZ579" s="44">
        <v>1075639.6459059999</v>
      </c>
      <c r="BA579" s="44">
        <v>870318.35247835901</v>
      </c>
      <c r="BB579" s="44" t="s">
        <v>30</v>
      </c>
      <c r="BC579" s="44" t="s">
        <v>30</v>
      </c>
      <c r="BD579" s="44" t="s">
        <v>30</v>
      </c>
      <c r="BE579" s="44" t="s">
        <v>30</v>
      </c>
      <c r="BF579" s="44" t="s">
        <v>30</v>
      </c>
      <c r="BG579" s="44" t="s">
        <v>30</v>
      </c>
      <c r="BH579" s="44" t="s">
        <v>30</v>
      </c>
      <c r="BI579" s="44" t="s">
        <v>30</v>
      </c>
      <c r="BJ579" s="44" t="s">
        <v>30</v>
      </c>
      <c r="BK579" s="44">
        <v>712694.671875</v>
      </c>
      <c r="BL579" s="44">
        <v>1024344.4356374301</v>
      </c>
      <c r="BM579" s="44">
        <v>591081.189880308</v>
      </c>
      <c r="BN579" s="44">
        <v>643304.34947672696</v>
      </c>
      <c r="BO579" s="44">
        <v>1373752.3539251301</v>
      </c>
      <c r="BP579" s="44">
        <v>1088879.9539970099</v>
      </c>
      <c r="BQ579" s="44" t="s">
        <v>30</v>
      </c>
      <c r="BR579" s="44">
        <v>239.7</v>
      </c>
      <c r="BS579" s="44">
        <v>280.3</v>
      </c>
      <c r="BT579" s="44">
        <v>124.9</v>
      </c>
      <c r="BU579" s="44">
        <v>160</v>
      </c>
      <c r="BV579" s="44">
        <v>167.7</v>
      </c>
      <c r="BW579" s="44">
        <v>89.1</v>
      </c>
      <c r="BX579" s="44">
        <v>195.1</v>
      </c>
      <c r="BY579" s="44">
        <v>157.80000000000001</v>
      </c>
      <c r="BZ579" s="44" t="s">
        <v>30</v>
      </c>
      <c r="CA579" s="44" t="s">
        <v>30</v>
      </c>
      <c r="CB579" s="44" t="s">
        <v>30</v>
      </c>
      <c r="CC579" s="44" t="s">
        <v>30</v>
      </c>
      <c r="CD579" s="44" t="s">
        <v>30</v>
      </c>
      <c r="CE579" s="44" t="s">
        <v>30</v>
      </c>
      <c r="CF579" s="44" t="s">
        <v>30</v>
      </c>
      <c r="CG579" s="44" t="s">
        <v>30</v>
      </c>
      <c r="CH579" s="44" t="s">
        <v>30</v>
      </c>
      <c r="CI579" s="44">
        <v>129.19999999999999</v>
      </c>
      <c r="CJ579" s="44">
        <v>185.8</v>
      </c>
      <c r="CK579" s="44">
        <v>107.2</v>
      </c>
      <c r="CL579" s="44">
        <v>116.7</v>
      </c>
      <c r="CM579" s="44">
        <v>249.1</v>
      </c>
      <c r="CN579" s="44">
        <v>197.5</v>
      </c>
      <c r="CO579" s="45">
        <f t="shared" ref="CO579:CO642" si="81">MEDIAN(BQ579:BS579)</f>
        <v>260</v>
      </c>
      <c r="CP579" s="45">
        <f t="shared" ref="CP579:CP642" si="82">MEDIAN(BT579:BV579)</f>
        <v>160</v>
      </c>
      <c r="CQ579" s="45">
        <f t="shared" ref="CQ579:CQ642" si="83">MEDIAN(BW579:BY579)</f>
        <v>157.80000000000001</v>
      </c>
      <c r="CR579" s="45" t="e">
        <f t="shared" ref="CR579:CR642" si="84">MEDIAN(BZ579:CB579)</f>
        <v>#NUM!</v>
      </c>
      <c r="CS579" s="45" t="e">
        <f t="shared" ref="CS579:CS642" si="85">MEDIAN(CC579:CE579)</f>
        <v>#NUM!</v>
      </c>
      <c r="CT579" s="45" t="e">
        <f t="shared" ref="CT579:CT642" si="86">MEDIAN(CF579:CH579)</f>
        <v>#NUM!</v>
      </c>
      <c r="CU579" s="45">
        <f t="shared" ref="CU579:CU642" si="87">MEDIAN(CI579:CK579)</f>
        <v>129.19999999999999</v>
      </c>
      <c r="CV579" s="45">
        <f t="shared" ref="CV579:CV642" si="88">MEDIAN(CL579:CN579)</f>
        <v>197.5</v>
      </c>
    </row>
    <row r="580" spans="1:100" s="48" customFormat="1" x14ac:dyDescent="0.25">
      <c r="A580" s="41">
        <v>9</v>
      </c>
      <c r="B580" s="42" t="s">
        <v>2928</v>
      </c>
      <c r="C580" s="42" t="s">
        <v>2929</v>
      </c>
      <c r="D580" s="42" t="b">
        <v>0</v>
      </c>
      <c r="E580" s="46">
        <v>1.1719999999999999</v>
      </c>
      <c r="F580" s="46">
        <f t="shared" ref="F580:F643" si="89">IF(E580&lt;1,1/E580,-E580)</f>
        <v>-1.1719999999999999</v>
      </c>
      <c r="G580" s="46">
        <v>0.23</v>
      </c>
      <c r="H580" s="47">
        <v>0.67517142838560196</v>
      </c>
      <c r="I580" s="47">
        <v>0.99366831051023496</v>
      </c>
      <c r="J580" s="42" t="s">
        <v>2930</v>
      </c>
      <c r="K580" s="42" t="s">
        <v>30</v>
      </c>
      <c r="L580" s="42">
        <v>54</v>
      </c>
      <c r="M580" s="42">
        <v>517</v>
      </c>
      <c r="N580" s="42">
        <v>5.8</v>
      </c>
      <c r="O580" s="42" t="b">
        <v>0</v>
      </c>
      <c r="P580" s="42">
        <v>1130.1189999999999</v>
      </c>
      <c r="Q580" s="42">
        <v>5454.52</v>
      </c>
      <c r="R580" s="42">
        <v>221</v>
      </c>
      <c r="S580" s="42">
        <v>221</v>
      </c>
      <c r="T580" s="42">
        <v>2403</v>
      </c>
      <c r="U580" s="44">
        <v>287741233.859375</v>
      </c>
      <c r="V580" s="44">
        <v>271015563.97265601</v>
      </c>
      <c r="W580" s="44">
        <v>257031547.84765601</v>
      </c>
      <c r="X580" s="44">
        <v>480564786.83984399</v>
      </c>
      <c r="Y580" s="44">
        <v>440699733.25781298</v>
      </c>
      <c r="Z580" s="44">
        <v>406859002.0625</v>
      </c>
      <c r="AA580" s="44">
        <v>482056496.88281298</v>
      </c>
      <c r="AB580" s="44">
        <v>427246328.21875</v>
      </c>
      <c r="AC580" s="44">
        <v>403678792.35546899</v>
      </c>
      <c r="AD580" s="44">
        <v>250208348.83300799</v>
      </c>
      <c r="AE580" s="44">
        <v>226969802.28125</v>
      </c>
      <c r="AF580" s="44">
        <v>222280251.125</v>
      </c>
      <c r="AG580" s="44">
        <v>312617549.578125</v>
      </c>
      <c r="AH580" s="44">
        <v>299271812.26953101</v>
      </c>
      <c r="AI580" s="44">
        <v>279180736.15625</v>
      </c>
      <c r="AJ580" s="44">
        <v>261633420.81640601</v>
      </c>
      <c r="AK580" s="44">
        <v>228414659.046875</v>
      </c>
      <c r="AL580" s="44">
        <v>215579474.05468801</v>
      </c>
      <c r="AM580" s="44">
        <v>602870724.546875</v>
      </c>
      <c r="AN580" s="44">
        <v>514265252.16406298</v>
      </c>
      <c r="AO580" s="44">
        <v>540048500.0625</v>
      </c>
      <c r="AP580" s="44">
        <v>436058810.109375</v>
      </c>
      <c r="AQ580" s="44">
        <v>413029902.27343798</v>
      </c>
      <c r="AR580" s="44">
        <v>390694083.58593798</v>
      </c>
      <c r="AS580" s="44">
        <v>397616628.061616</v>
      </c>
      <c r="AT580" s="44">
        <v>403091929.34353399</v>
      </c>
      <c r="AU580" s="44">
        <v>405318412.684843</v>
      </c>
      <c r="AV580" s="44">
        <v>492544116.74874598</v>
      </c>
      <c r="AW580" s="44">
        <v>478260166.93304598</v>
      </c>
      <c r="AX580" s="44">
        <v>467814870.50076097</v>
      </c>
      <c r="AY580" s="44">
        <v>560628625.07230306</v>
      </c>
      <c r="AZ580" s="44">
        <v>545813289.87203705</v>
      </c>
      <c r="BA580" s="44">
        <v>532735431.36715502</v>
      </c>
      <c r="BB580" s="44">
        <v>895339510.35396194</v>
      </c>
      <c r="BC580" s="44">
        <v>867165616.75350106</v>
      </c>
      <c r="BD580" s="44">
        <v>879653155.95111096</v>
      </c>
      <c r="BE580" s="44">
        <v>519065884.34118801</v>
      </c>
      <c r="BF580" s="44">
        <v>517239676.98653001</v>
      </c>
      <c r="BG580" s="44">
        <v>514109810.02897102</v>
      </c>
      <c r="BH580" s="44">
        <v>543058162.07144201</v>
      </c>
      <c r="BI580" s="44">
        <v>509324466.14858001</v>
      </c>
      <c r="BJ580" s="44">
        <v>510473219.32617003</v>
      </c>
      <c r="BK580" s="44">
        <v>602870724.546875</v>
      </c>
      <c r="BL580" s="44">
        <v>583743099.33183098</v>
      </c>
      <c r="BM580" s="44">
        <v>591804801.54094601</v>
      </c>
      <c r="BN580" s="44">
        <v>506895144.43198299</v>
      </c>
      <c r="BO580" s="44">
        <v>508033782.53312999</v>
      </c>
      <c r="BP580" s="44">
        <v>505733402.77283102</v>
      </c>
      <c r="BQ580" s="44">
        <v>71.5</v>
      </c>
      <c r="BR580" s="44">
        <v>72.5</v>
      </c>
      <c r="BS580" s="44">
        <v>72.900000000000006</v>
      </c>
      <c r="BT580" s="44">
        <v>88.6</v>
      </c>
      <c r="BU580" s="44">
        <v>86.1</v>
      </c>
      <c r="BV580" s="44">
        <v>84.2</v>
      </c>
      <c r="BW580" s="44">
        <v>100.9</v>
      </c>
      <c r="BX580" s="44">
        <v>98.2</v>
      </c>
      <c r="BY580" s="44">
        <v>95.9</v>
      </c>
      <c r="BZ580" s="44">
        <v>161.1</v>
      </c>
      <c r="CA580" s="44">
        <v>156</v>
      </c>
      <c r="CB580" s="44">
        <v>158.30000000000001</v>
      </c>
      <c r="CC580" s="44">
        <v>93.4</v>
      </c>
      <c r="CD580" s="44">
        <v>93.1</v>
      </c>
      <c r="CE580" s="44">
        <v>92.5</v>
      </c>
      <c r="CF580" s="44">
        <v>97.7</v>
      </c>
      <c r="CG580" s="44">
        <v>91.6</v>
      </c>
      <c r="CH580" s="44">
        <v>91.9</v>
      </c>
      <c r="CI580" s="44">
        <v>108.5</v>
      </c>
      <c r="CJ580" s="44">
        <v>105</v>
      </c>
      <c r="CK580" s="44">
        <v>106.5</v>
      </c>
      <c r="CL580" s="44">
        <v>91.2</v>
      </c>
      <c r="CM580" s="44">
        <v>91.4</v>
      </c>
      <c r="CN580" s="44">
        <v>91</v>
      </c>
      <c r="CO580" s="45">
        <f t="shared" si="81"/>
        <v>72.5</v>
      </c>
      <c r="CP580" s="45">
        <f t="shared" si="82"/>
        <v>86.1</v>
      </c>
      <c r="CQ580" s="45">
        <f t="shared" si="83"/>
        <v>98.2</v>
      </c>
      <c r="CR580" s="45">
        <f t="shared" si="84"/>
        <v>158.30000000000001</v>
      </c>
      <c r="CS580" s="45">
        <f t="shared" si="85"/>
        <v>93.1</v>
      </c>
      <c r="CT580" s="45">
        <f t="shared" si="86"/>
        <v>91.9</v>
      </c>
      <c r="CU580" s="45">
        <f t="shared" si="87"/>
        <v>106.5</v>
      </c>
      <c r="CV580" s="45">
        <f t="shared" si="88"/>
        <v>91.2</v>
      </c>
    </row>
    <row r="581" spans="1:100" s="48" customFormat="1" x14ac:dyDescent="0.25">
      <c r="A581" s="41">
        <v>531</v>
      </c>
      <c r="B581" s="42" t="s">
        <v>2288</v>
      </c>
      <c r="C581" s="42" t="s">
        <v>2289</v>
      </c>
      <c r="D581" s="42" t="b">
        <v>0</v>
      </c>
      <c r="E581" s="46">
        <v>1.17</v>
      </c>
      <c r="F581" s="46">
        <f t="shared" si="89"/>
        <v>-1.17</v>
      </c>
      <c r="G581" s="46">
        <v>0.23</v>
      </c>
      <c r="H581" s="47">
        <v>0.67811362839658296</v>
      </c>
      <c r="I581" s="47">
        <v>0.99366831051023496</v>
      </c>
      <c r="J581" s="42" t="s">
        <v>2290</v>
      </c>
      <c r="K581" s="42" t="s">
        <v>30</v>
      </c>
      <c r="L581" s="42">
        <v>24</v>
      </c>
      <c r="M581" s="42">
        <v>51.1</v>
      </c>
      <c r="N581" s="42">
        <v>5.64</v>
      </c>
      <c r="O581" s="42" t="b">
        <v>0</v>
      </c>
      <c r="P581" s="42">
        <v>38.274999999999999</v>
      </c>
      <c r="Q581" s="42">
        <v>115.54</v>
      </c>
      <c r="R581" s="42">
        <v>10</v>
      </c>
      <c r="S581" s="42">
        <v>10</v>
      </c>
      <c r="T581" s="42">
        <v>58</v>
      </c>
      <c r="U581" s="44">
        <v>2591087.78125</v>
      </c>
      <c r="V581" s="44">
        <v>4712923.6875</v>
      </c>
      <c r="W581" s="44">
        <v>4108379.921875</v>
      </c>
      <c r="X581" s="44">
        <v>8905252.09375</v>
      </c>
      <c r="Y581" s="44">
        <v>10505559.625</v>
      </c>
      <c r="Z581" s="44">
        <v>9927716.71875</v>
      </c>
      <c r="AA581" s="44">
        <v>11136639.484375</v>
      </c>
      <c r="AB581" s="44">
        <v>10109532.03125</v>
      </c>
      <c r="AC581" s="44">
        <v>10546877.28125</v>
      </c>
      <c r="AD581" s="44">
        <v>1566555.67578125</v>
      </c>
      <c r="AE581" s="44">
        <v>1577240.953125</v>
      </c>
      <c r="AF581" s="44">
        <v>1437660.140625</v>
      </c>
      <c r="AG581" s="44">
        <v>2850082.3125</v>
      </c>
      <c r="AH581" s="44">
        <v>3133410.25</v>
      </c>
      <c r="AI581" s="44">
        <v>2973167.15625</v>
      </c>
      <c r="AJ581" s="44">
        <v>2862689.078125</v>
      </c>
      <c r="AK581" s="44">
        <v>2628636.5625</v>
      </c>
      <c r="AL581" s="44">
        <v>2565858.625</v>
      </c>
      <c r="AM581" s="44">
        <v>10604060.6875</v>
      </c>
      <c r="AN581" s="44">
        <v>9442985.84375</v>
      </c>
      <c r="AO581" s="44">
        <v>9723364.65625</v>
      </c>
      <c r="AP581" s="44">
        <v>7291044.34375</v>
      </c>
      <c r="AQ581" s="44">
        <v>6852995.0625</v>
      </c>
      <c r="AR581" s="44">
        <v>6798643.78125</v>
      </c>
      <c r="AS581" s="44">
        <v>3580507.2939104298</v>
      </c>
      <c r="AT581" s="44">
        <v>7009713.6643963801</v>
      </c>
      <c r="AU581" s="44">
        <v>6478590.0508509902</v>
      </c>
      <c r="AV581" s="44">
        <v>9127238.7138152905</v>
      </c>
      <c r="AW581" s="44">
        <v>11400938.8270681</v>
      </c>
      <c r="AX581" s="44">
        <v>11415093.404856799</v>
      </c>
      <c r="AY581" s="44">
        <v>12951840.5465426</v>
      </c>
      <c r="AZ581" s="44">
        <v>12915071.6404007</v>
      </c>
      <c r="BA581" s="44">
        <v>13918727.771697</v>
      </c>
      <c r="BB581" s="44">
        <v>5605724.9817523798</v>
      </c>
      <c r="BC581" s="44">
        <v>6026040.0729022799</v>
      </c>
      <c r="BD581" s="44">
        <v>5689404.5849117003</v>
      </c>
      <c r="BE581" s="44">
        <v>4732237.5150704198</v>
      </c>
      <c r="BF581" s="44">
        <v>5415558.8302336298</v>
      </c>
      <c r="BG581" s="44">
        <v>5475071.1776495297</v>
      </c>
      <c r="BH581" s="44">
        <v>5941926.9315729104</v>
      </c>
      <c r="BI581" s="44">
        <v>5861396.6348770903</v>
      </c>
      <c r="BJ581" s="44">
        <v>6075727.3779566996</v>
      </c>
      <c r="BK581" s="44">
        <v>10604060.6875</v>
      </c>
      <c r="BL581" s="44">
        <v>10718744.4615035</v>
      </c>
      <c r="BM581" s="44">
        <v>10655216.874107299</v>
      </c>
      <c r="BN581" s="44">
        <v>8475450.7649051901</v>
      </c>
      <c r="BO581" s="44">
        <v>8429300.1163336001</v>
      </c>
      <c r="BP581" s="44">
        <v>8800494.8070210908</v>
      </c>
      <c r="BQ581" s="44">
        <v>43.6</v>
      </c>
      <c r="BR581" s="44">
        <v>85.3</v>
      </c>
      <c r="BS581" s="44">
        <v>78.8</v>
      </c>
      <c r="BT581" s="44">
        <v>111</v>
      </c>
      <c r="BU581" s="44">
        <v>138.69999999999999</v>
      </c>
      <c r="BV581" s="44">
        <v>138.9</v>
      </c>
      <c r="BW581" s="44">
        <v>157.5</v>
      </c>
      <c r="BX581" s="44">
        <v>157.1</v>
      </c>
      <c r="BY581" s="44">
        <v>169.3</v>
      </c>
      <c r="BZ581" s="44">
        <v>68.2</v>
      </c>
      <c r="CA581" s="44">
        <v>73.3</v>
      </c>
      <c r="CB581" s="44">
        <v>69.2</v>
      </c>
      <c r="CC581" s="44">
        <v>57.6</v>
      </c>
      <c r="CD581" s="44">
        <v>65.900000000000006</v>
      </c>
      <c r="CE581" s="44">
        <v>66.599999999999994</v>
      </c>
      <c r="CF581" s="44">
        <v>72.3</v>
      </c>
      <c r="CG581" s="44">
        <v>71.3</v>
      </c>
      <c r="CH581" s="44">
        <v>73.900000000000006</v>
      </c>
      <c r="CI581" s="44">
        <v>129</v>
      </c>
      <c r="CJ581" s="44">
        <v>130.4</v>
      </c>
      <c r="CK581" s="44">
        <v>129.6</v>
      </c>
      <c r="CL581" s="44">
        <v>103.1</v>
      </c>
      <c r="CM581" s="44">
        <v>102.5</v>
      </c>
      <c r="CN581" s="44">
        <v>107</v>
      </c>
      <c r="CO581" s="45">
        <f t="shared" si="81"/>
        <v>78.8</v>
      </c>
      <c r="CP581" s="45">
        <f t="shared" si="82"/>
        <v>138.69999999999999</v>
      </c>
      <c r="CQ581" s="45">
        <f t="shared" si="83"/>
        <v>157.5</v>
      </c>
      <c r="CR581" s="45">
        <f t="shared" si="84"/>
        <v>69.2</v>
      </c>
      <c r="CS581" s="45">
        <f t="shared" si="85"/>
        <v>65.900000000000006</v>
      </c>
      <c r="CT581" s="45">
        <f t="shared" si="86"/>
        <v>72.3</v>
      </c>
      <c r="CU581" s="45">
        <f t="shared" si="87"/>
        <v>129.6</v>
      </c>
      <c r="CV581" s="45">
        <f t="shared" si="88"/>
        <v>103.1</v>
      </c>
    </row>
    <row r="582" spans="1:100" s="48" customFormat="1" x14ac:dyDescent="0.25">
      <c r="A582" s="41">
        <v>186</v>
      </c>
      <c r="B582" s="42" t="s">
        <v>3168</v>
      </c>
      <c r="C582" s="42" t="s">
        <v>3169</v>
      </c>
      <c r="D582" s="42" t="b">
        <v>0</v>
      </c>
      <c r="E582" s="46">
        <v>1.169</v>
      </c>
      <c r="F582" s="46">
        <f t="shared" si="89"/>
        <v>-1.169</v>
      </c>
      <c r="G582" s="46">
        <v>0.22</v>
      </c>
      <c r="H582" s="47">
        <v>0.67942614915646704</v>
      </c>
      <c r="I582" s="47">
        <v>0.99366831051023496</v>
      </c>
      <c r="J582" s="42" t="s">
        <v>3170</v>
      </c>
      <c r="K582" s="42" t="s">
        <v>30</v>
      </c>
      <c r="L582" s="42">
        <v>33</v>
      </c>
      <c r="M582" s="42">
        <v>118.1</v>
      </c>
      <c r="N582" s="42">
        <v>6.87</v>
      </c>
      <c r="O582" s="42" t="b">
        <v>0</v>
      </c>
      <c r="P582" s="42">
        <v>117.089</v>
      </c>
      <c r="Q582" s="42">
        <v>472.15</v>
      </c>
      <c r="R582" s="42">
        <v>24</v>
      </c>
      <c r="S582" s="42">
        <v>24</v>
      </c>
      <c r="T582" s="42">
        <v>262</v>
      </c>
      <c r="U582" s="44">
        <v>39947053.8046875</v>
      </c>
      <c r="V582" s="44">
        <v>23607092.777343798</v>
      </c>
      <c r="W582" s="44">
        <v>19620594.796875</v>
      </c>
      <c r="X582" s="44">
        <v>73361836.03125</v>
      </c>
      <c r="Y582" s="44">
        <v>51796055.8203125</v>
      </c>
      <c r="Z582" s="44">
        <v>44206262.3515625</v>
      </c>
      <c r="AA582" s="44">
        <v>57391776.5</v>
      </c>
      <c r="AB582" s="44">
        <v>54652076.859375</v>
      </c>
      <c r="AC582" s="44">
        <v>33900911.7265625</v>
      </c>
      <c r="AD582" s="44">
        <v>7242272.41796875</v>
      </c>
      <c r="AE582" s="44">
        <v>6154352.61328125</v>
      </c>
      <c r="AF582" s="44">
        <v>6347213.5</v>
      </c>
      <c r="AG582" s="44">
        <v>40262902.46875</v>
      </c>
      <c r="AH582" s="44">
        <v>33549630.8125</v>
      </c>
      <c r="AI582" s="44">
        <v>24200578.4453125</v>
      </c>
      <c r="AJ582" s="44">
        <v>27326184.46875</v>
      </c>
      <c r="AK582" s="44">
        <v>28361470.515625</v>
      </c>
      <c r="AL582" s="44">
        <v>22245433.800781298</v>
      </c>
      <c r="AM582" s="44">
        <v>78261390.21875</v>
      </c>
      <c r="AN582" s="44">
        <v>49714322.046875</v>
      </c>
      <c r="AO582" s="44">
        <v>41106364.390625</v>
      </c>
      <c r="AP582" s="44">
        <v>61129835.703125</v>
      </c>
      <c r="AQ582" s="44">
        <v>43343320.34375</v>
      </c>
      <c r="AR582" s="44">
        <v>39862319.0078125</v>
      </c>
      <c r="AS582" s="44">
        <v>55201031.224389702</v>
      </c>
      <c r="AT582" s="44">
        <v>35111742.050251402</v>
      </c>
      <c r="AU582" s="44">
        <v>30940125.4655145</v>
      </c>
      <c r="AV582" s="44">
        <v>75190571.012687594</v>
      </c>
      <c r="AW582" s="44">
        <v>56210586.105810598</v>
      </c>
      <c r="AX582" s="44">
        <v>50829272.038921401</v>
      </c>
      <c r="AY582" s="44">
        <v>66746269.2811165</v>
      </c>
      <c r="AZ582" s="44">
        <v>69818809.194498196</v>
      </c>
      <c r="BA582" s="44">
        <v>44739077.638953</v>
      </c>
      <c r="BB582" s="44">
        <v>25915572.644947398</v>
      </c>
      <c r="BC582" s="44">
        <v>23513449.480831798</v>
      </c>
      <c r="BD582" s="44">
        <v>25118499.545111101</v>
      </c>
      <c r="BE582" s="44">
        <v>66851970.096649602</v>
      </c>
      <c r="BF582" s="44">
        <v>57984746.618388899</v>
      </c>
      <c r="BG582" s="44">
        <v>44565233.8281231</v>
      </c>
      <c r="BH582" s="44">
        <v>56719464.461835302</v>
      </c>
      <c r="BI582" s="44">
        <v>63241084.831578001</v>
      </c>
      <c r="BJ582" s="44">
        <v>52675229.204387702</v>
      </c>
      <c r="BK582" s="44">
        <v>78261390.21875</v>
      </c>
      <c r="BL582" s="44">
        <v>56430786.079175703</v>
      </c>
      <c r="BM582" s="44">
        <v>45045850.173546001</v>
      </c>
      <c r="BN582" s="44">
        <v>71060178.534328297</v>
      </c>
      <c r="BO582" s="44">
        <v>53313018.889375001</v>
      </c>
      <c r="BP582" s="44">
        <v>51599722.3433837</v>
      </c>
      <c r="BQ582" s="44">
        <v>105.4</v>
      </c>
      <c r="BR582" s="44">
        <v>67</v>
      </c>
      <c r="BS582" s="44">
        <v>59.1</v>
      </c>
      <c r="BT582" s="44">
        <v>143.6</v>
      </c>
      <c r="BU582" s="44">
        <v>107.3</v>
      </c>
      <c r="BV582" s="44">
        <v>97</v>
      </c>
      <c r="BW582" s="44">
        <v>127.4</v>
      </c>
      <c r="BX582" s="44">
        <v>133.30000000000001</v>
      </c>
      <c r="BY582" s="44">
        <v>85.4</v>
      </c>
      <c r="BZ582" s="44">
        <v>49.5</v>
      </c>
      <c r="CA582" s="44">
        <v>44.9</v>
      </c>
      <c r="CB582" s="44">
        <v>48</v>
      </c>
      <c r="CC582" s="44">
        <v>127.6</v>
      </c>
      <c r="CD582" s="44">
        <v>110.7</v>
      </c>
      <c r="CE582" s="44">
        <v>85.1</v>
      </c>
      <c r="CF582" s="44">
        <v>108.3</v>
      </c>
      <c r="CG582" s="44">
        <v>120.7</v>
      </c>
      <c r="CH582" s="44">
        <v>100.6</v>
      </c>
      <c r="CI582" s="44">
        <v>149.4</v>
      </c>
      <c r="CJ582" s="44">
        <v>107.7</v>
      </c>
      <c r="CK582" s="44">
        <v>86</v>
      </c>
      <c r="CL582" s="44">
        <v>135.69999999999999</v>
      </c>
      <c r="CM582" s="44">
        <v>101.8</v>
      </c>
      <c r="CN582" s="44">
        <v>98.5</v>
      </c>
      <c r="CO582" s="45">
        <f t="shared" si="81"/>
        <v>67</v>
      </c>
      <c r="CP582" s="45">
        <f t="shared" si="82"/>
        <v>107.3</v>
      </c>
      <c r="CQ582" s="45">
        <f t="shared" si="83"/>
        <v>127.4</v>
      </c>
      <c r="CR582" s="45">
        <f t="shared" si="84"/>
        <v>48</v>
      </c>
      <c r="CS582" s="45">
        <f t="shared" si="85"/>
        <v>110.7</v>
      </c>
      <c r="CT582" s="45">
        <f t="shared" si="86"/>
        <v>108.3</v>
      </c>
      <c r="CU582" s="45">
        <f t="shared" si="87"/>
        <v>107.7</v>
      </c>
      <c r="CV582" s="45">
        <f t="shared" si="88"/>
        <v>101.8</v>
      </c>
    </row>
    <row r="583" spans="1:100" s="48" customFormat="1" x14ac:dyDescent="0.25">
      <c r="A583" s="41">
        <v>316</v>
      </c>
      <c r="B583" s="42" t="s">
        <v>3572</v>
      </c>
      <c r="C583" s="42" t="s">
        <v>3573</v>
      </c>
      <c r="D583" s="42" t="b">
        <v>0</v>
      </c>
      <c r="E583" s="46">
        <v>1.1679999999999999</v>
      </c>
      <c r="F583" s="46">
        <f t="shared" si="89"/>
        <v>-1.1679999999999999</v>
      </c>
      <c r="G583" s="46">
        <v>0.22</v>
      </c>
      <c r="H583" s="47">
        <v>0.67991584905445801</v>
      </c>
      <c r="I583" s="47">
        <v>0.99366831051023496</v>
      </c>
      <c r="J583" s="42" t="s">
        <v>3574</v>
      </c>
      <c r="K583" s="42" t="s">
        <v>30</v>
      </c>
      <c r="L583" s="42">
        <v>29</v>
      </c>
      <c r="M583" s="42">
        <v>72.5</v>
      </c>
      <c r="N583" s="42">
        <v>8.68</v>
      </c>
      <c r="O583" s="42" t="b">
        <v>0</v>
      </c>
      <c r="P583" s="42">
        <v>71.313000000000002</v>
      </c>
      <c r="Q583" s="42">
        <v>345.91</v>
      </c>
      <c r="R583" s="42">
        <v>18</v>
      </c>
      <c r="S583" s="42">
        <v>11</v>
      </c>
      <c r="T583" s="42">
        <v>171</v>
      </c>
      <c r="U583" s="44">
        <v>6587455.53125</v>
      </c>
      <c r="V583" s="44">
        <v>5399504.75</v>
      </c>
      <c r="W583" s="44">
        <v>6133724.609375</v>
      </c>
      <c r="X583" s="44">
        <v>12260689.6875</v>
      </c>
      <c r="Y583" s="44">
        <v>10516556.1875</v>
      </c>
      <c r="Z583" s="44">
        <v>10875276.4375</v>
      </c>
      <c r="AA583" s="44">
        <v>12296572.875</v>
      </c>
      <c r="AB583" s="44">
        <v>11329770</v>
      </c>
      <c r="AC583" s="44">
        <v>10650545.09375</v>
      </c>
      <c r="AD583" s="44">
        <v>3175082.140625</v>
      </c>
      <c r="AE583" s="44">
        <v>2776295.5625</v>
      </c>
      <c r="AF583" s="44">
        <v>2875615.5625</v>
      </c>
      <c r="AG583" s="44">
        <v>8673791.71875</v>
      </c>
      <c r="AH583" s="44">
        <v>8849784.109375</v>
      </c>
      <c r="AI583" s="44">
        <v>8942794.046875</v>
      </c>
      <c r="AJ583" s="44">
        <v>6603258.9375</v>
      </c>
      <c r="AK583" s="44">
        <v>6132886.140625</v>
      </c>
      <c r="AL583" s="44">
        <v>6332127.015625</v>
      </c>
      <c r="AM583" s="44">
        <v>15440089.5</v>
      </c>
      <c r="AN583" s="44">
        <v>14882981.375</v>
      </c>
      <c r="AO583" s="44">
        <v>14724993.8125</v>
      </c>
      <c r="AP583" s="44">
        <v>13166938.6875</v>
      </c>
      <c r="AQ583" s="44">
        <v>12929276.9375</v>
      </c>
      <c r="AR583" s="44">
        <v>12907430.15625</v>
      </c>
      <c r="AS583" s="44">
        <v>9102907.5697978009</v>
      </c>
      <c r="AT583" s="44">
        <v>8030892.2309593698</v>
      </c>
      <c r="AU583" s="44">
        <v>9672398.3625207208</v>
      </c>
      <c r="AV583" s="44">
        <v>12566319.335571099</v>
      </c>
      <c r="AW583" s="44">
        <v>11412872.616494499</v>
      </c>
      <c r="AX583" s="44">
        <v>12504617.1093137</v>
      </c>
      <c r="AY583" s="44">
        <v>14300835.6667549</v>
      </c>
      <c r="AZ583" s="44">
        <v>14473943.083315</v>
      </c>
      <c r="BA583" s="44">
        <v>14055538.319729101</v>
      </c>
      <c r="BB583" s="44">
        <v>11361637.2210589</v>
      </c>
      <c r="BC583" s="44">
        <v>10607173.419317</v>
      </c>
      <c r="BD583" s="44">
        <v>11379977.717556</v>
      </c>
      <c r="BE583" s="44">
        <v>14401844.602646301</v>
      </c>
      <c r="BF583" s="44">
        <v>15295324.4724935</v>
      </c>
      <c r="BG583" s="44">
        <v>16468106.6891162</v>
      </c>
      <c r="BH583" s="44">
        <v>13706022.919743599</v>
      </c>
      <c r="BI583" s="44">
        <v>13675256.1002787</v>
      </c>
      <c r="BJ583" s="44">
        <v>14993919.4212355</v>
      </c>
      <c r="BK583" s="44">
        <v>15440089.5</v>
      </c>
      <c r="BL583" s="44">
        <v>16893689.858650599</v>
      </c>
      <c r="BM583" s="44">
        <v>16136184.1388129</v>
      </c>
      <c r="BN583" s="44">
        <v>15305865.018650301</v>
      </c>
      <c r="BO583" s="44">
        <v>15903229.843218399</v>
      </c>
      <c r="BP583" s="44">
        <v>16708004.6722466</v>
      </c>
      <c r="BQ583" s="44">
        <v>67.3</v>
      </c>
      <c r="BR583" s="44">
        <v>59.4</v>
      </c>
      <c r="BS583" s="44">
        <v>71.599999999999994</v>
      </c>
      <c r="BT583" s="44">
        <v>93</v>
      </c>
      <c r="BU583" s="44">
        <v>84.4</v>
      </c>
      <c r="BV583" s="44">
        <v>92.5</v>
      </c>
      <c r="BW583" s="44">
        <v>105.8</v>
      </c>
      <c r="BX583" s="44">
        <v>107.1</v>
      </c>
      <c r="BY583" s="44">
        <v>104</v>
      </c>
      <c r="BZ583" s="44">
        <v>84.1</v>
      </c>
      <c r="CA583" s="44">
        <v>78.5</v>
      </c>
      <c r="CB583" s="44">
        <v>84.2</v>
      </c>
      <c r="CC583" s="44">
        <v>106.5</v>
      </c>
      <c r="CD583" s="44">
        <v>113.2</v>
      </c>
      <c r="CE583" s="44">
        <v>121.8</v>
      </c>
      <c r="CF583" s="44">
        <v>101.4</v>
      </c>
      <c r="CG583" s="44">
        <v>101.2</v>
      </c>
      <c r="CH583" s="44">
        <v>110.9</v>
      </c>
      <c r="CI583" s="44">
        <v>114.2</v>
      </c>
      <c r="CJ583" s="44">
        <v>125</v>
      </c>
      <c r="CK583" s="44">
        <v>119.4</v>
      </c>
      <c r="CL583" s="44">
        <v>113.2</v>
      </c>
      <c r="CM583" s="44">
        <v>117.7</v>
      </c>
      <c r="CN583" s="44">
        <v>123.6</v>
      </c>
      <c r="CO583" s="45">
        <f t="shared" si="81"/>
        <v>67.3</v>
      </c>
      <c r="CP583" s="45">
        <f t="shared" si="82"/>
        <v>92.5</v>
      </c>
      <c r="CQ583" s="45">
        <f t="shared" si="83"/>
        <v>105.8</v>
      </c>
      <c r="CR583" s="45">
        <f t="shared" si="84"/>
        <v>84.1</v>
      </c>
      <c r="CS583" s="45">
        <f t="shared" si="85"/>
        <v>113.2</v>
      </c>
      <c r="CT583" s="45">
        <f t="shared" si="86"/>
        <v>101.4</v>
      </c>
      <c r="CU583" s="45">
        <f t="shared" si="87"/>
        <v>119.4</v>
      </c>
      <c r="CV583" s="45">
        <f t="shared" si="88"/>
        <v>117.7</v>
      </c>
    </row>
    <row r="584" spans="1:100" s="48" customFormat="1" x14ac:dyDescent="0.25">
      <c r="A584" s="41">
        <v>975</v>
      </c>
      <c r="B584" s="42" t="s">
        <v>2955</v>
      </c>
      <c r="C584" s="42" t="s">
        <v>2956</v>
      </c>
      <c r="D584" s="42" t="b">
        <v>0</v>
      </c>
      <c r="E584" s="46">
        <v>1.1659999999999999</v>
      </c>
      <c r="F584" s="46">
        <f t="shared" si="89"/>
        <v>-1.1659999999999999</v>
      </c>
      <c r="G584" s="46">
        <v>0.22</v>
      </c>
      <c r="H584" s="47">
        <v>0.68278093586856503</v>
      </c>
      <c r="I584" s="47">
        <v>0.99366831051023496</v>
      </c>
      <c r="J584" s="42" t="s">
        <v>2957</v>
      </c>
      <c r="K584" s="42" t="s">
        <v>30</v>
      </c>
      <c r="L584" s="42">
        <v>32</v>
      </c>
      <c r="M584" s="42">
        <v>18.8</v>
      </c>
      <c r="N584" s="42">
        <v>8.66</v>
      </c>
      <c r="O584" s="42" t="b">
        <v>0</v>
      </c>
      <c r="P584" s="42">
        <v>15.862</v>
      </c>
      <c r="Q584" s="42">
        <v>98.84</v>
      </c>
      <c r="R584" s="42">
        <v>5</v>
      </c>
      <c r="S584" s="42">
        <v>5</v>
      </c>
      <c r="T584" s="42">
        <v>50</v>
      </c>
      <c r="U584" s="44">
        <v>3712404.21875</v>
      </c>
      <c r="V584" s="44">
        <v>3253317.625</v>
      </c>
      <c r="W584" s="44">
        <v>3022529.78125</v>
      </c>
      <c r="X584" s="44">
        <v>6077099.4375</v>
      </c>
      <c r="Y584" s="44">
        <v>5400408.6875</v>
      </c>
      <c r="Z584" s="44">
        <v>5212324.15625</v>
      </c>
      <c r="AA584" s="44">
        <v>6973600</v>
      </c>
      <c r="AB584" s="44">
        <v>6088017.875</v>
      </c>
      <c r="AC584" s="44">
        <v>6007080.875</v>
      </c>
      <c r="AD584" s="44">
        <v>1450043.15625</v>
      </c>
      <c r="AE584" s="44">
        <v>1334777.625</v>
      </c>
      <c r="AF584" s="44">
        <v>1397365.75</v>
      </c>
      <c r="AG584" s="44">
        <v>3900896.53125</v>
      </c>
      <c r="AH584" s="44">
        <v>3767211.140625</v>
      </c>
      <c r="AI584" s="44">
        <v>4000706.25</v>
      </c>
      <c r="AJ584" s="44">
        <v>3901477.75</v>
      </c>
      <c r="AK584" s="44">
        <v>3351640.703125</v>
      </c>
      <c r="AL584" s="44">
        <v>3505335.765625</v>
      </c>
      <c r="AM584" s="44">
        <v>6092511.3125</v>
      </c>
      <c r="AN584" s="44">
        <v>5796260.53125</v>
      </c>
      <c r="AO584" s="44">
        <v>5847207.78125</v>
      </c>
      <c r="AP584" s="44">
        <v>5044716.1875</v>
      </c>
      <c r="AQ584" s="44">
        <v>5219994.9375</v>
      </c>
      <c r="AR584" s="44">
        <v>4216126.5</v>
      </c>
      <c r="AS584" s="44">
        <v>5130003.8846100802</v>
      </c>
      <c r="AT584" s="44">
        <v>4838785.1199604403</v>
      </c>
      <c r="AU584" s="44">
        <v>4766290.2997223996</v>
      </c>
      <c r="AV584" s="44">
        <v>6228586.9810001003</v>
      </c>
      <c r="AW584" s="44">
        <v>5860680.5620176401</v>
      </c>
      <c r="AX584" s="44">
        <v>5993237.7993433299</v>
      </c>
      <c r="AY584" s="44">
        <v>8110252.2320213299</v>
      </c>
      <c r="AZ584" s="44">
        <v>7777529.83625919</v>
      </c>
      <c r="BA584" s="44">
        <v>7927552.5041268803</v>
      </c>
      <c r="BB584" s="44">
        <v>5188799.39683979</v>
      </c>
      <c r="BC584" s="44">
        <v>5099679.5643220097</v>
      </c>
      <c r="BD584" s="44">
        <v>5529943.3295774302</v>
      </c>
      <c r="BE584" s="44">
        <v>6476995.0069957199</v>
      </c>
      <c r="BF584" s="44">
        <v>6510974.2836790103</v>
      </c>
      <c r="BG584" s="44">
        <v>7367278.8405360496</v>
      </c>
      <c r="BH584" s="44">
        <v>8098083.6839051396</v>
      </c>
      <c r="BI584" s="44">
        <v>7473568.5483770398</v>
      </c>
      <c r="BJ584" s="44">
        <v>8300326.5544837303</v>
      </c>
      <c r="BK584" s="44">
        <v>6092511.3125</v>
      </c>
      <c r="BL584" s="44">
        <v>6579342.2223425098</v>
      </c>
      <c r="BM584" s="44">
        <v>6407583.0969826896</v>
      </c>
      <c r="BN584" s="44">
        <v>5864213.9115129402</v>
      </c>
      <c r="BO584" s="44">
        <v>6420682.27579867</v>
      </c>
      <c r="BP584" s="44">
        <v>5457558.9724708404</v>
      </c>
      <c r="BQ584" s="44">
        <v>80.2</v>
      </c>
      <c r="BR584" s="44">
        <v>75.7</v>
      </c>
      <c r="BS584" s="44">
        <v>74.5</v>
      </c>
      <c r="BT584" s="44">
        <v>97.4</v>
      </c>
      <c r="BU584" s="44">
        <v>91.6</v>
      </c>
      <c r="BV584" s="44">
        <v>93.7</v>
      </c>
      <c r="BW584" s="44">
        <v>126.8</v>
      </c>
      <c r="BX584" s="44">
        <v>121.6</v>
      </c>
      <c r="BY584" s="44">
        <v>123.9</v>
      </c>
      <c r="BZ584" s="44">
        <v>81.099999999999994</v>
      </c>
      <c r="CA584" s="44">
        <v>79.7</v>
      </c>
      <c r="CB584" s="44">
        <v>86.5</v>
      </c>
      <c r="CC584" s="44">
        <v>101.3</v>
      </c>
      <c r="CD584" s="44">
        <v>101.8</v>
      </c>
      <c r="CE584" s="44">
        <v>115.2</v>
      </c>
      <c r="CF584" s="44">
        <v>126.6</v>
      </c>
      <c r="CG584" s="44">
        <v>116.9</v>
      </c>
      <c r="CH584" s="44">
        <v>129.80000000000001</v>
      </c>
      <c r="CI584" s="44">
        <v>95.3</v>
      </c>
      <c r="CJ584" s="44">
        <v>102.9</v>
      </c>
      <c r="CK584" s="44">
        <v>100.2</v>
      </c>
      <c r="CL584" s="44">
        <v>91.7</v>
      </c>
      <c r="CM584" s="44">
        <v>100.4</v>
      </c>
      <c r="CN584" s="44">
        <v>85.3</v>
      </c>
      <c r="CO584" s="45">
        <f t="shared" si="81"/>
        <v>75.7</v>
      </c>
      <c r="CP584" s="45">
        <f t="shared" si="82"/>
        <v>93.7</v>
      </c>
      <c r="CQ584" s="45">
        <f t="shared" si="83"/>
        <v>123.9</v>
      </c>
      <c r="CR584" s="45">
        <f t="shared" si="84"/>
        <v>81.099999999999994</v>
      </c>
      <c r="CS584" s="45">
        <f t="shared" si="85"/>
        <v>101.8</v>
      </c>
      <c r="CT584" s="45">
        <f t="shared" si="86"/>
        <v>126.6</v>
      </c>
      <c r="CU584" s="45">
        <f t="shared" si="87"/>
        <v>100.2</v>
      </c>
      <c r="CV584" s="45">
        <f t="shared" si="88"/>
        <v>91.7</v>
      </c>
    </row>
    <row r="585" spans="1:100" s="48" customFormat="1" x14ac:dyDescent="0.25">
      <c r="A585" s="41">
        <v>1045</v>
      </c>
      <c r="B585" s="42" t="s">
        <v>2404</v>
      </c>
      <c r="C585" s="42" t="s">
        <v>2405</v>
      </c>
      <c r="D585" s="42" t="b">
        <v>0</v>
      </c>
      <c r="E585" s="46">
        <v>1.163</v>
      </c>
      <c r="F585" s="46">
        <f t="shared" si="89"/>
        <v>-1.163</v>
      </c>
      <c r="G585" s="46">
        <v>0.22</v>
      </c>
      <c r="H585" s="47">
        <v>0.68724516023833804</v>
      </c>
      <c r="I585" s="47">
        <v>0.99366831051023496</v>
      </c>
      <c r="J585" s="42" t="s">
        <v>2406</v>
      </c>
      <c r="K585" s="42" t="s">
        <v>30</v>
      </c>
      <c r="L585" s="42">
        <v>3</v>
      </c>
      <c r="M585" s="42">
        <v>276.7</v>
      </c>
      <c r="N585" s="42">
        <v>5.08</v>
      </c>
      <c r="O585" s="42" t="b">
        <v>0</v>
      </c>
      <c r="P585" s="42">
        <v>13.93</v>
      </c>
      <c r="Q585" s="42">
        <v>8.48</v>
      </c>
      <c r="R585" s="42">
        <v>4</v>
      </c>
      <c r="S585" s="42">
        <v>4</v>
      </c>
      <c r="T585" s="42">
        <v>9</v>
      </c>
      <c r="U585" s="44">
        <v>842544.375</v>
      </c>
      <c r="V585" s="44">
        <v>1037773.765625</v>
      </c>
      <c r="W585" s="44">
        <v>1028120.25</v>
      </c>
      <c r="X585" s="44">
        <v>1613323.8125</v>
      </c>
      <c r="Y585" s="44">
        <v>1624415.40625</v>
      </c>
      <c r="Z585" s="44">
        <v>1483404.5</v>
      </c>
      <c r="AA585" s="44">
        <v>1938891.640625</v>
      </c>
      <c r="AB585" s="44">
        <v>1929236.890625</v>
      </c>
      <c r="AC585" s="44">
        <v>1976849.765625</v>
      </c>
      <c r="AD585" s="44">
        <v>907525.421875</v>
      </c>
      <c r="AE585" s="44">
        <v>879361.5</v>
      </c>
      <c r="AF585" s="44">
        <v>824031.0625</v>
      </c>
      <c r="AG585" s="44">
        <v>862089.71875</v>
      </c>
      <c r="AH585" s="44">
        <v>1641686.59375</v>
      </c>
      <c r="AI585" s="44">
        <v>1383947.03125</v>
      </c>
      <c r="AJ585" s="44">
        <v>1410080.15625</v>
      </c>
      <c r="AK585" s="44">
        <v>1383180.5625</v>
      </c>
      <c r="AL585" s="44">
        <v>1206222.4375</v>
      </c>
      <c r="AM585" s="44">
        <v>1504860.5</v>
      </c>
      <c r="AN585" s="44">
        <v>841713.953125</v>
      </c>
      <c r="AO585" s="44">
        <v>926729.0625</v>
      </c>
      <c r="AP585" s="44">
        <v>1304304.125</v>
      </c>
      <c r="AQ585" s="44">
        <v>1113929.84375</v>
      </c>
      <c r="AR585" s="44">
        <v>1140932.25</v>
      </c>
      <c r="AS585" s="44">
        <v>1164274.05584668</v>
      </c>
      <c r="AT585" s="44">
        <v>1543521.0556766801</v>
      </c>
      <c r="AU585" s="44">
        <v>1621264.28163649</v>
      </c>
      <c r="AV585" s="44">
        <v>1653540.1136711999</v>
      </c>
      <c r="AW585" s="44">
        <v>1762862.8400082299</v>
      </c>
      <c r="AX585" s="44">
        <v>1705649.08371167</v>
      </c>
      <c r="AY585" s="44">
        <v>2254918.5866735098</v>
      </c>
      <c r="AZ585" s="44">
        <v>2464627.69757355</v>
      </c>
      <c r="BA585" s="44">
        <v>2608851.2267221799</v>
      </c>
      <c r="BB585" s="44">
        <v>3247467.0435463302</v>
      </c>
      <c r="BC585" s="44">
        <v>3359707.1056697899</v>
      </c>
      <c r="BD585" s="44">
        <v>3261025.30954153</v>
      </c>
      <c r="BE585" s="44">
        <v>1431401.92496642</v>
      </c>
      <c r="BF585" s="44">
        <v>2837371.9430001201</v>
      </c>
      <c r="BG585" s="44">
        <v>2548530.94494273</v>
      </c>
      <c r="BH585" s="44">
        <v>2926826.1510209902</v>
      </c>
      <c r="BI585" s="44">
        <v>3084249.0780674</v>
      </c>
      <c r="BJ585" s="44">
        <v>2856228.5606925902</v>
      </c>
      <c r="BK585" s="44">
        <v>1504860.5</v>
      </c>
      <c r="BL585" s="44">
        <v>955430.50921761303</v>
      </c>
      <c r="BM585" s="44">
        <v>1015543.43517586</v>
      </c>
      <c r="BN585" s="44">
        <v>1516184.0845717001</v>
      </c>
      <c r="BO585" s="44">
        <v>1370152.5939935499</v>
      </c>
      <c r="BP585" s="44">
        <v>1476878.1339859799</v>
      </c>
      <c r="BQ585" s="44">
        <v>55.7</v>
      </c>
      <c r="BR585" s="44">
        <v>73.8</v>
      </c>
      <c r="BS585" s="44">
        <v>77.599999999999994</v>
      </c>
      <c r="BT585" s="44">
        <v>79.099999999999994</v>
      </c>
      <c r="BU585" s="44">
        <v>84.3</v>
      </c>
      <c r="BV585" s="44">
        <v>81.599999999999994</v>
      </c>
      <c r="BW585" s="44">
        <v>107.9</v>
      </c>
      <c r="BX585" s="44">
        <v>117.9</v>
      </c>
      <c r="BY585" s="44">
        <v>124.8</v>
      </c>
      <c r="BZ585" s="44">
        <v>155.30000000000001</v>
      </c>
      <c r="CA585" s="44">
        <v>160.69999999999999</v>
      </c>
      <c r="CB585" s="44">
        <v>156</v>
      </c>
      <c r="CC585" s="44">
        <v>68.5</v>
      </c>
      <c r="CD585" s="44">
        <v>135.69999999999999</v>
      </c>
      <c r="CE585" s="44">
        <v>121.9</v>
      </c>
      <c r="CF585" s="44">
        <v>140</v>
      </c>
      <c r="CG585" s="44">
        <v>147.5</v>
      </c>
      <c r="CH585" s="44">
        <v>136.6</v>
      </c>
      <c r="CI585" s="44">
        <v>72</v>
      </c>
      <c r="CJ585" s="44">
        <v>45.7</v>
      </c>
      <c r="CK585" s="44">
        <v>48.6</v>
      </c>
      <c r="CL585" s="44">
        <v>72.5</v>
      </c>
      <c r="CM585" s="44">
        <v>65.5</v>
      </c>
      <c r="CN585" s="44">
        <v>70.599999999999994</v>
      </c>
      <c r="CO585" s="45">
        <f t="shared" si="81"/>
        <v>73.8</v>
      </c>
      <c r="CP585" s="45">
        <f t="shared" si="82"/>
        <v>81.599999999999994</v>
      </c>
      <c r="CQ585" s="45">
        <f t="shared" si="83"/>
        <v>117.9</v>
      </c>
      <c r="CR585" s="45">
        <f t="shared" si="84"/>
        <v>156</v>
      </c>
      <c r="CS585" s="45">
        <f t="shared" si="85"/>
        <v>121.9</v>
      </c>
      <c r="CT585" s="45">
        <f t="shared" si="86"/>
        <v>140</v>
      </c>
      <c r="CU585" s="45">
        <f t="shared" si="87"/>
        <v>48.6</v>
      </c>
      <c r="CV585" s="45">
        <f t="shared" si="88"/>
        <v>70.599999999999994</v>
      </c>
    </row>
    <row r="586" spans="1:100" s="48" customFormat="1" x14ac:dyDescent="0.25">
      <c r="A586" s="41">
        <v>485</v>
      </c>
      <c r="B586" s="42" t="s">
        <v>3234</v>
      </c>
      <c r="C586" s="42" t="s">
        <v>3235</v>
      </c>
      <c r="D586" s="42" t="b">
        <v>0</v>
      </c>
      <c r="E586" s="46">
        <v>1.161</v>
      </c>
      <c r="F586" s="46">
        <f t="shared" si="89"/>
        <v>-1.161</v>
      </c>
      <c r="G586" s="46">
        <v>0.21</v>
      </c>
      <c r="H586" s="47">
        <v>0.68989246685197902</v>
      </c>
      <c r="I586" s="47">
        <v>0.99366831051023496</v>
      </c>
      <c r="J586" s="42" t="s">
        <v>3236</v>
      </c>
      <c r="K586" s="42" t="s">
        <v>30</v>
      </c>
      <c r="L586" s="42">
        <v>63</v>
      </c>
      <c r="M586" s="42">
        <v>10.6</v>
      </c>
      <c r="N586" s="42">
        <v>10.32</v>
      </c>
      <c r="O586" s="42" t="b">
        <v>0</v>
      </c>
      <c r="P586" s="42">
        <v>43.009</v>
      </c>
      <c r="Q586" s="42">
        <v>261.89</v>
      </c>
      <c r="R586" s="42">
        <v>6</v>
      </c>
      <c r="S586" s="42">
        <v>2</v>
      </c>
      <c r="T586" s="42">
        <v>159</v>
      </c>
      <c r="U586" s="44">
        <v>10456660.15625</v>
      </c>
      <c r="V586" s="44">
        <v>10300687.9375</v>
      </c>
      <c r="W586" s="44">
        <v>10347945.0625</v>
      </c>
      <c r="X586" s="44">
        <v>8453150.1015625</v>
      </c>
      <c r="Y586" s="44">
        <v>8393765.0625</v>
      </c>
      <c r="Z586" s="44">
        <v>7999509.328125</v>
      </c>
      <c r="AA586" s="44">
        <v>9120704.546875</v>
      </c>
      <c r="AB586" s="44">
        <v>9471982.359375</v>
      </c>
      <c r="AC586" s="44">
        <v>8808134.796875</v>
      </c>
      <c r="AD586" s="44">
        <v>18608175.375</v>
      </c>
      <c r="AE586" s="44">
        <v>17679434.375</v>
      </c>
      <c r="AF586" s="44">
        <v>16238453.3125</v>
      </c>
      <c r="AG586" s="44">
        <v>15365716.421875</v>
      </c>
      <c r="AH586" s="44">
        <v>16098994.84375</v>
      </c>
      <c r="AI586" s="44">
        <v>14871406.875</v>
      </c>
      <c r="AJ586" s="44">
        <v>17793091.3125</v>
      </c>
      <c r="AK586" s="44">
        <v>16973223.3125</v>
      </c>
      <c r="AL586" s="44">
        <v>15410967.9375</v>
      </c>
      <c r="AM586" s="44">
        <v>10286222.875</v>
      </c>
      <c r="AN586" s="44">
        <v>8390599.125</v>
      </c>
      <c r="AO586" s="44">
        <v>9696875.890625</v>
      </c>
      <c r="AP586" s="44">
        <v>11874418.390625</v>
      </c>
      <c r="AQ586" s="44">
        <v>12423249.46875</v>
      </c>
      <c r="AR586" s="44">
        <v>13449234.28125</v>
      </c>
      <c r="AS586" s="44">
        <v>14449586.860902799</v>
      </c>
      <c r="AT586" s="44">
        <v>15320611.5303085</v>
      </c>
      <c r="AU586" s="44">
        <v>16317890.5562534</v>
      </c>
      <c r="AV586" s="44">
        <v>8663866.9010641593</v>
      </c>
      <c r="AW586" s="44">
        <v>9109157.9527677298</v>
      </c>
      <c r="AX586" s="44">
        <v>9198000.7851259299</v>
      </c>
      <c r="AY586" s="44">
        <v>10607321.0979838</v>
      </c>
      <c r="AZ586" s="44">
        <v>12100592.8236634</v>
      </c>
      <c r="BA586" s="44">
        <v>11624107.036124</v>
      </c>
      <c r="BB586" s="44">
        <v>66587045.182703704</v>
      </c>
      <c r="BC586" s="44">
        <v>67546420.094477996</v>
      </c>
      <c r="BD586" s="44">
        <v>64262149.389387801</v>
      </c>
      <c r="BE586" s="44">
        <v>25513024.4409495</v>
      </c>
      <c r="BF586" s="44">
        <v>27824334.104975902</v>
      </c>
      <c r="BG586" s="44">
        <v>27385615.027144201</v>
      </c>
      <c r="BH586" s="44">
        <v>36932145.119625598</v>
      </c>
      <c r="BI586" s="44">
        <v>37847299.024208397</v>
      </c>
      <c r="BJ586" s="44">
        <v>36491815.607604504</v>
      </c>
      <c r="BK586" s="44">
        <v>10286222.875</v>
      </c>
      <c r="BL586" s="44">
        <v>9524179.0454780404</v>
      </c>
      <c r="BM586" s="44">
        <v>10626189.5206715</v>
      </c>
      <c r="BN586" s="44">
        <v>13803379.006726</v>
      </c>
      <c r="BO586" s="44">
        <v>15280807.477187</v>
      </c>
      <c r="BP586" s="44">
        <v>17409342.253961898</v>
      </c>
      <c r="BQ586" s="44">
        <v>60.3</v>
      </c>
      <c r="BR586" s="44">
        <v>64</v>
      </c>
      <c r="BS586" s="44">
        <v>68.099999999999994</v>
      </c>
      <c r="BT586" s="44">
        <v>36.200000000000003</v>
      </c>
      <c r="BU586" s="44">
        <v>38</v>
      </c>
      <c r="BV586" s="44">
        <v>38.4</v>
      </c>
      <c r="BW586" s="44">
        <v>44.3</v>
      </c>
      <c r="BX586" s="44">
        <v>50.5</v>
      </c>
      <c r="BY586" s="44">
        <v>48.5</v>
      </c>
      <c r="BZ586" s="44">
        <v>278.10000000000002</v>
      </c>
      <c r="CA586" s="44">
        <v>282.10000000000002</v>
      </c>
      <c r="CB586" s="44">
        <v>268.39999999999998</v>
      </c>
      <c r="CC586" s="44">
        <v>106.5</v>
      </c>
      <c r="CD586" s="44">
        <v>116.2</v>
      </c>
      <c r="CE586" s="44">
        <v>114.4</v>
      </c>
      <c r="CF586" s="44">
        <v>154.19999999999999</v>
      </c>
      <c r="CG586" s="44">
        <v>158.1</v>
      </c>
      <c r="CH586" s="44">
        <v>152.4</v>
      </c>
      <c r="CI586" s="44">
        <v>43</v>
      </c>
      <c r="CJ586" s="44">
        <v>39.799999999999997</v>
      </c>
      <c r="CK586" s="44">
        <v>44.4</v>
      </c>
      <c r="CL586" s="44">
        <v>57.6</v>
      </c>
      <c r="CM586" s="44">
        <v>63.8</v>
      </c>
      <c r="CN586" s="44">
        <v>72.7</v>
      </c>
      <c r="CO586" s="45">
        <f t="shared" si="81"/>
        <v>64</v>
      </c>
      <c r="CP586" s="45">
        <f t="shared" si="82"/>
        <v>38</v>
      </c>
      <c r="CQ586" s="45">
        <f t="shared" si="83"/>
        <v>48.5</v>
      </c>
      <c r="CR586" s="45">
        <f t="shared" si="84"/>
        <v>278.10000000000002</v>
      </c>
      <c r="CS586" s="45">
        <f t="shared" si="85"/>
        <v>114.4</v>
      </c>
      <c r="CT586" s="45">
        <f t="shared" si="86"/>
        <v>154.19999999999999</v>
      </c>
      <c r="CU586" s="45">
        <f t="shared" si="87"/>
        <v>43</v>
      </c>
      <c r="CV586" s="45">
        <f t="shared" si="88"/>
        <v>63.8</v>
      </c>
    </row>
    <row r="587" spans="1:100" s="48" customFormat="1" x14ac:dyDescent="0.25">
      <c r="A587" s="41">
        <v>970</v>
      </c>
      <c r="B587" s="42" t="s">
        <v>2713</v>
      </c>
      <c r="C587" s="42" t="s">
        <v>2714</v>
      </c>
      <c r="D587" s="42" t="b">
        <v>0</v>
      </c>
      <c r="E587" s="46">
        <v>1.1599999999999999</v>
      </c>
      <c r="F587" s="46">
        <f t="shared" si="89"/>
        <v>-1.1599999999999999</v>
      </c>
      <c r="G587" s="46">
        <v>0.21</v>
      </c>
      <c r="H587" s="47">
        <v>0.69011176036283395</v>
      </c>
      <c r="I587" s="47">
        <v>0.99366831051023496</v>
      </c>
      <c r="J587" s="42" t="s">
        <v>2715</v>
      </c>
      <c r="K587" s="42" t="s">
        <v>29</v>
      </c>
      <c r="L587" s="42">
        <v>27</v>
      </c>
      <c r="M587" s="42">
        <v>17.100000000000001</v>
      </c>
      <c r="N587" s="42">
        <v>9.36</v>
      </c>
      <c r="O587" s="42" t="b">
        <v>0</v>
      </c>
      <c r="P587" s="42">
        <v>15.933999999999999</v>
      </c>
      <c r="Q587" s="42">
        <v>74.89</v>
      </c>
      <c r="R587" s="42">
        <v>4</v>
      </c>
      <c r="S587" s="42">
        <v>4</v>
      </c>
      <c r="T587" s="42">
        <v>33</v>
      </c>
      <c r="U587" s="44">
        <v>5026792.46875</v>
      </c>
      <c r="V587" s="44">
        <v>5126394.8125</v>
      </c>
      <c r="W587" s="44">
        <v>4541887.0625</v>
      </c>
      <c r="X587" s="44">
        <v>1979844.9921875</v>
      </c>
      <c r="Y587" s="44">
        <v>1748811.8671875</v>
      </c>
      <c r="Z587" s="44">
        <v>1774410.125</v>
      </c>
      <c r="AA587" s="44">
        <v>1619985.48828125</v>
      </c>
      <c r="AB587" s="44">
        <v>1176511.421875</v>
      </c>
      <c r="AC587" s="44">
        <v>1161622.12890625</v>
      </c>
      <c r="AD587" s="44">
        <v>730307.2109375</v>
      </c>
      <c r="AE587" s="44">
        <v>702255.35546875</v>
      </c>
      <c r="AF587" s="44">
        <v>709057.8984375</v>
      </c>
      <c r="AG587" s="44">
        <v>2763480.640625</v>
      </c>
      <c r="AH587" s="44">
        <v>1901461.328125</v>
      </c>
      <c r="AI587" s="44">
        <v>1687910.6875</v>
      </c>
      <c r="AJ587" s="44">
        <v>1011756.1015625</v>
      </c>
      <c r="AK587" s="44">
        <v>1290256.1484375</v>
      </c>
      <c r="AL587" s="44">
        <v>1157727.5546875</v>
      </c>
      <c r="AM587" s="44">
        <v>2277028.015625</v>
      </c>
      <c r="AN587" s="44">
        <v>2140674.765625</v>
      </c>
      <c r="AO587" s="44">
        <v>1840023.1640625</v>
      </c>
      <c r="AP587" s="44">
        <v>3755668.59375</v>
      </c>
      <c r="AQ587" s="44">
        <v>3473799.40625</v>
      </c>
      <c r="AR587" s="44">
        <v>3511189.328125</v>
      </c>
      <c r="AS587" s="44">
        <v>6946297.7015199801</v>
      </c>
      <c r="AT587" s="44">
        <v>7624685.2588724298</v>
      </c>
      <c r="AU587" s="44">
        <v>7162196.5092683602</v>
      </c>
      <c r="AV587" s="44">
        <v>2029197.7891035301</v>
      </c>
      <c r="AW587" s="44">
        <v>1897861.4971075901</v>
      </c>
      <c r="AX587" s="44">
        <v>2040253.3522278999</v>
      </c>
      <c r="AY587" s="44">
        <v>1884032.76961328</v>
      </c>
      <c r="AZ587" s="44">
        <v>1503010.1544063799</v>
      </c>
      <c r="BA587" s="44">
        <v>1532994.2460380001</v>
      </c>
      <c r="BB587" s="44">
        <v>2613313.67917364</v>
      </c>
      <c r="BC587" s="44">
        <v>2683051.6320796702</v>
      </c>
      <c r="BD587" s="44">
        <v>2806029.84275852</v>
      </c>
      <c r="BE587" s="44">
        <v>4588445.2888889899</v>
      </c>
      <c r="BF587" s="44">
        <v>3286347.7375409501</v>
      </c>
      <c r="BG587" s="44">
        <v>3108278.36778404</v>
      </c>
      <c r="BH587" s="44">
        <v>2100046.72669343</v>
      </c>
      <c r="BI587" s="44">
        <v>2877043.99857713</v>
      </c>
      <c r="BJ587" s="44">
        <v>2741396.94669643</v>
      </c>
      <c r="BK587" s="44">
        <v>2277028.015625</v>
      </c>
      <c r="BL587" s="44">
        <v>2429882.4723019102</v>
      </c>
      <c r="BM587" s="44">
        <v>2016364.35118833</v>
      </c>
      <c r="BN587" s="44">
        <v>4365764.7320325105</v>
      </c>
      <c r="BO587" s="44">
        <v>4272832.1663988801</v>
      </c>
      <c r="BP587" s="44">
        <v>4545054.0494343499</v>
      </c>
      <c r="BQ587" s="44">
        <v>210.1</v>
      </c>
      <c r="BR587" s="44">
        <v>230.7</v>
      </c>
      <c r="BS587" s="44">
        <v>216.7</v>
      </c>
      <c r="BT587" s="44">
        <v>61.4</v>
      </c>
      <c r="BU587" s="44">
        <v>57.4</v>
      </c>
      <c r="BV587" s="44">
        <v>61.7</v>
      </c>
      <c r="BW587" s="44">
        <v>57</v>
      </c>
      <c r="BX587" s="44">
        <v>45.5</v>
      </c>
      <c r="BY587" s="44">
        <v>46.4</v>
      </c>
      <c r="BZ587" s="44">
        <v>79.099999999999994</v>
      </c>
      <c r="CA587" s="44">
        <v>81.2</v>
      </c>
      <c r="CB587" s="44">
        <v>84.9</v>
      </c>
      <c r="CC587" s="44">
        <v>138.80000000000001</v>
      </c>
      <c r="CD587" s="44">
        <v>99.4</v>
      </c>
      <c r="CE587" s="44">
        <v>94</v>
      </c>
      <c r="CF587" s="44">
        <v>63.5</v>
      </c>
      <c r="CG587" s="44">
        <v>87</v>
      </c>
      <c r="CH587" s="44">
        <v>82.9</v>
      </c>
      <c r="CI587" s="44">
        <v>68.900000000000006</v>
      </c>
      <c r="CJ587" s="44">
        <v>73.5</v>
      </c>
      <c r="CK587" s="44">
        <v>61</v>
      </c>
      <c r="CL587" s="44">
        <v>132.1</v>
      </c>
      <c r="CM587" s="44">
        <v>129.30000000000001</v>
      </c>
      <c r="CN587" s="44">
        <v>137.5</v>
      </c>
      <c r="CO587" s="45">
        <f t="shared" si="81"/>
        <v>216.7</v>
      </c>
      <c r="CP587" s="45">
        <f t="shared" si="82"/>
        <v>61.4</v>
      </c>
      <c r="CQ587" s="45">
        <f t="shared" si="83"/>
        <v>46.4</v>
      </c>
      <c r="CR587" s="45">
        <f t="shared" si="84"/>
        <v>81.2</v>
      </c>
      <c r="CS587" s="45">
        <f t="shared" si="85"/>
        <v>99.4</v>
      </c>
      <c r="CT587" s="45">
        <f t="shared" si="86"/>
        <v>82.9</v>
      </c>
      <c r="CU587" s="45">
        <f t="shared" si="87"/>
        <v>68.900000000000006</v>
      </c>
      <c r="CV587" s="45">
        <f t="shared" si="88"/>
        <v>132.1</v>
      </c>
    </row>
    <row r="588" spans="1:100" s="48" customFormat="1" x14ac:dyDescent="0.25">
      <c r="A588" s="41">
        <v>150</v>
      </c>
      <c r="B588" s="42" t="s">
        <v>3015</v>
      </c>
      <c r="C588" s="42" t="s">
        <v>3016</v>
      </c>
      <c r="D588" s="42" t="b">
        <v>0</v>
      </c>
      <c r="E588" s="46">
        <v>1.159</v>
      </c>
      <c r="F588" s="46">
        <f t="shared" si="89"/>
        <v>-1.159</v>
      </c>
      <c r="G588" s="46">
        <v>0.21</v>
      </c>
      <c r="H588" s="47">
        <v>0.69151931995520499</v>
      </c>
      <c r="I588" s="47">
        <v>0.99366831051023496</v>
      </c>
      <c r="J588" s="42" t="s">
        <v>3017</v>
      </c>
      <c r="K588" s="42" t="s">
        <v>30</v>
      </c>
      <c r="L588" s="42">
        <v>38</v>
      </c>
      <c r="M588" s="42">
        <v>60.8</v>
      </c>
      <c r="N588" s="42">
        <v>9.6999999999999993</v>
      </c>
      <c r="O588" s="42" t="b">
        <v>0</v>
      </c>
      <c r="P588" s="42">
        <v>135.346</v>
      </c>
      <c r="Q588" s="42">
        <v>699.65</v>
      </c>
      <c r="R588" s="42">
        <v>25</v>
      </c>
      <c r="S588" s="42">
        <v>25</v>
      </c>
      <c r="T588" s="42">
        <v>301</v>
      </c>
      <c r="U588" s="44">
        <v>32518943.71875</v>
      </c>
      <c r="V588" s="44">
        <v>33765074.640625</v>
      </c>
      <c r="W588" s="44">
        <v>32698395.96875</v>
      </c>
      <c r="X588" s="44">
        <v>96299277.765625</v>
      </c>
      <c r="Y588" s="44">
        <v>101148698.328125</v>
      </c>
      <c r="Z588" s="44">
        <v>98222928.90625</v>
      </c>
      <c r="AA588" s="44">
        <v>91072280.046875</v>
      </c>
      <c r="AB588" s="44">
        <v>92706158.8984375</v>
      </c>
      <c r="AC588" s="44">
        <v>90280739.46875</v>
      </c>
      <c r="AD588" s="44">
        <v>10751789.6328125</v>
      </c>
      <c r="AE588" s="44">
        <v>11362032.8984375</v>
      </c>
      <c r="AF588" s="44">
        <v>11354461.3789063</v>
      </c>
      <c r="AG588" s="44">
        <v>39212767.125</v>
      </c>
      <c r="AH588" s="44">
        <v>47771478.59375</v>
      </c>
      <c r="AI588" s="44">
        <v>44849145.578125</v>
      </c>
      <c r="AJ588" s="44">
        <v>33629876.609375</v>
      </c>
      <c r="AK588" s="44">
        <v>32171046.1171875</v>
      </c>
      <c r="AL588" s="44">
        <v>31324194.15625</v>
      </c>
      <c r="AM588" s="44">
        <v>108938597.42968801</v>
      </c>
      <c r="AN588" s="44">
        <v>103790562.52343801</v>
      </c>
      <c r="AO588" s="44">
        <v>108263059.78125</v>
      </c>
      <c r="AP588" s="44">
        <v>75850117.15625</v>
      </c>
      <c r="AQ588" s="44">
        <v>80426448.1875</v>
      </c>
      <c r="AR588" s="44">
        <v>77037415.40625</v>
      </c>
      <c r="AS588" s="44">
        <v>44936461.056165598</v>
      </c>
      <c r="AT588" s="44">
        <v>50220101.317469597</v>
      </c>
      <c r="AU588" s="44">
        <v>51562783.099487498</v>
      </c>
      <c r="AV588" s="44">
        <v>98699788.268963099</v>
      </c>
      <c r="AW588" s="44">
        <v>109769509.02570499</v>
      </c>
      <c r="AX588" s="44">
        <v>112938749.13310701</v>
      </c>
      <c r="AY588" s="44">
        <v>105916479.655478</v>
      </c>
      <c r="AZ588" s="44">
        <v>118433442.81205501</v>
      </c>
      <c r="BA588" s="44">
        <v>119143610.206499</v>
      </c>
      <c r="BB588" s="44">
        <v>38473944.255537197</v>
      </c>
      <c r="BC588" s="44">
        <v>43410022.685476303</v>
      </c>
      <c r="BD588" s="44">
        <v>44934211.363937601</v>
      </c>
      <c r="BE588" s="44">
        <v>65108339.799447402</v>
      </c>
      <c r="BF588" s="44">
        <v>82564755.997622594</v>
      </c>
      <c r="BG588" s="44">
        <v>82589458.107263207</v>
      </c>
      <c r="BH588" s="44">
        <v>69803692.988412604</v>
      </c>
      <c r="BI588" s="44">
        <v>71735767.561727494</v>
      </c>
      <c r="BJ588" s="44">
        <v>74172934.616598099</v>
      </c>
      <c r="BK588" s="44">
        <v>108938597.42968801</v>
      </c>
      <c r="BL588" s="44">
        <v>117812790.95539001</v>
      </c>
      <c r="BM588" s="44">
        <v>118638601.163865</v>
      </c>
      <c r="BN588" s="44">
        <v>88171721.794719398</v>
      </c>
      <c r="BO588" s="44">
        <v>98925894.864993095</v>
      </c>
      <c r="BP588" s="44">
        <v>99720973.188622996</v>
      </c>
      <c r="BQ588" s="44">
        <v>53.5</v>
      </c>
      <c r="BR588" s="44">
        <v>59.8</v>
      </c>
      <c r="BS588" s="44">
        <v>61.4</v>
      </c>
      <c r="BT588" s="44">
        <v>117.5</v>
      </c>
      <c r="BU588" s="44">
        <v>130.6</v>
      </c>
      <c r="BV588" s="44">
        <v>134.4</v>
      </c>
      <c r="BW588" s="44">
        <v>126.1</v>
      </c>
      <c r="BX588" s="44">
        <v>140.9</v>
      </c>
      <c r="BY588" s="44">
        <v>141.80000000000001</v>
      </c>
      <c r="BZ588" s="44">
        <v>45.8</v>
      </c>
      <c r="CA588" s="44">
        <v>51.7</v>
      </c>
      <c r="CB588" s="44">
        <v>53.5</v>
      </c>
      <c r="CC588" s="44">
        <v>77.5</v>
      </c>
      <c r="CD588" s="44">
        <v>98.3</v>
      </c>
      <c r="CE588" s="44">
        <v>98.3</v>
      </c>
      <c r="CF588" s="44">
        <v>83.1</v>
      </c>
      <c r="CG588" s="44">
        <v>85.4</v>
      </c>
      <c r="CH588" s="44">
        <v>88.3</v>
      </c>
      <c r="CI588" s="44">
        <v>129.6</v>
      </c>
      <c r="CJ588" s="44">
        <v>140.19999999999999</v>
      </c>
      <c r="CK588" s="44">
        <v>141.19999999999999</v>
      </c>
      <c r="CL588" s="44">
        <v>104.9</v>
      </c>
      <c r="CM588" s="44">
        <v>117.7</v>
      </c>
      <c r="CN588" s="44">
        <v>118.7</v>
      </c>
      <c r="CO588" s="45">
        <f t="shared" si="81"/>
        <v>59.8</v>
      </c>
      <c r="CP588" s="45">
        <f t="shared" si="82"/>
        <v>130.6</v>
      </c>
      <c r="CQ588" s="45">
        <f t="shared" si="83"/>
        <v>140.9</v>
      </c>
      <c r="CR588" s="45">
        <f t="shared" si="84"/>
        <v>51.7</v>
      </c>
      <c r="CS588" s="45">
        <f t="shared" si="85"/>
        <v>98.3</v>
      </c>
      <c r="CT588" s="45">
        <f t="shared" si="86"/>
        <v>85.4</v>
      </c>
      <c r="CU588" s="45">
        <f t="shared" si="87"/>
        <v>140.19999999999999</v>
      </c>
      <c r="CV588" s="45">
        <f t="shared" si="88"/>
        <v>117.7</v>
      </c>
    </row>
    <row r="589" spans="1:100" s="48" customFormat="1" x14ac:dyDescent="0.25">
      <c r="A589" s="41">
        <v>378</v>
      </c>
      <c r="B589" s="42" t="s">
        <v>3378</v>
      </c>
      <c r="C589" s="42" t="s">
        <v>3379</v>
      </c>
      <c r="D589" s="42" t="b">
        <v>0</v>
      </c>
      <c r="E589" s="46">
        <v>1.1579999999999999</v>
      </c>
      <c r="F589" s="46">
        <f t="shared" si="89"/>
        <v>-1.1579999999999999</v>
      </c>
      <c r="G589" s="46">
        <v>0.21</v>
      </c>
      <c r="H589" s="47">
        <v>0.69368301925128495</v>
      </c>
      <c r="I589" s="47">
        <v>0.99366831051023496</v>
      </c>
      <c r="J589" s="42" t="s">
        <v>3380</v>
      </c>
      <c r="K589" s="42" t="s">
        <v>30</v>
      </c>
      <c r="L589" s="42">
        <v>45</v>
      </c>
      <c r="M589" s="42">
        <v>24.3</v>
      </c>
      <c r="N589" s="42">
        <v>11.55</v>
      </c>
      <c r="O589" s="42" t="b">
        <v>0</v>
      </c>
      <c r="P589" s="42">
        <v>58.21</v>
      </c>
      <c r="Q589" s="42">
        <v>337.51</v>
      </c>
      <c r="R589" s="42">
        <v>11</v>
      </c>
      <c r="S589" s="42">
        <v>11</v>
      </c>
      <c r="T589" s="42">
        <v>184</v>
      </c>
      <c r="U589" s="44">
        <v>28727571.96875</v>
      </c>
      <c r="V589" s="44">
        <v>25959632.359375</v>
      </c>
      <c r="W589" s="44">
        <v>24886545.671875</v>
      </c>
      <c r="X589" s="44">
        <v>38997990.5</v>
      </c>
      <c r="Y589" s="44">
        <v>35730075.4375</v>
      </c>
      <c r="Z589" s="44">
        <v>34981662.703125</v>
      </c>
      <c r="AA589" s="44">
        <v>39290398.15625</v>
      </c>
      <c r="AB589" s="44">
        <v>36335419.125</v>
      </c>
      <c r="AC589" s="44">
        <v>33078207.203125</v>
      </c>
      <c r="AD589" s="44">
        <v>7196237.1328125</v>
      </c>
      <c r="AE589" s="44">
        <v>7008421.46875</v>
      </c>
      <c r="AF589" s="44">
        <v>6513756.71875</v>
      </c>
      <c r="AG589" s="44">
        <v>35022169.484375</v>
      </c>
      <c r="AH589" s="44">
        <v>31154880.984375</v>
      </c>
      <c r="AI589" s="44">
        <v>34290378.71875</v>
      </c>
      <c r="AJ589" s="44">
        <v>24081404.765625</v>
      </c>
      <c r="AK589" s="44">
        <v>24997282.71875</v>
      </c>
      <c r="AL589" s="44">
        <v>24419647.21875</v>
      </c>
      <c r="AM589" s="44">
        <v>33283655</v>
      </c>
      <c r="AN589" s="44">
        <v>33070893.734375</v>
      </c>
      <c r="AO589" s="44">
        <v>35018147.890625</v>
      </c>
      <c r="AP589" s="44">
        <v>45072592.84375</v>
      </c>
      <c r="AQ589" s="44">
        <v>44187542.75</v>
      </c>
      <c r="AR589" s="44">
        <v>42137357.90625</v>
      </c>
      <c r="AS589" s="44">
        <v>39697335.5031702</v>
      </c>
      <c r="AT589" s="44">
        <v>38610765.150908701</v>
      </c>
      <c r="AU589" s="44">
        <v>39244113.313716002</v>
      </c>
      <c r="AV589" s="44">
        <v>39970117.061864503</v>
      </c>
      <c r="AW589" s="44">
        <v>38775316.964560799</v>
      </c>
      <c r="AX589" s="44">
        <v>40222637.140642203</v>
      </c>
      <c r="AY589" s="44">
        <v>45694481.952468298</v>
      </c>
      <c r="AZ589" s="44">
        <v>46419017.184253998</v>
      </c>
      <c r="BA589" s="44">
        <v>43653353.401066303</v>
      </c>
      <c r="BB589" s="44">
        <v>25750841.0927708</v>
      </c>
      <c r="BC589" s="44">
        <v>26776522.9750087</v>
      </c>
      <c r="BD589" s="44">
        <v>25777578.645635001</v>
      </c>
      <c r="BE589" s="44">
        <v>58150329.0505803</v>
      </c>
      <c r="BF589" s="44">
        <v>53845834.843940303</v>
      </c>
      <c r="BG589" s="44">
        <v>63145546.256642602</v>
      </c>
      <c r="BH589" s="44">
        <v>49984452.9468413</v>
      </c>
      <c r="BI589" s="44">
        <v>55739538.473665401</v>
      </c>
      <c r="BJ589" s="44">
        <v>57823575.204578303</v>
      </c>
      <c r="BK589" s="44">
        <v>33283655</v>
      </c>
      <c r="BL589" s="44">
        <v>37538810.808121599</v>
      </c>
      <c r="BM589" s="44">
        <v>38374160.950996898</v>
      </c>
      <c r="BN589" s="44">
        <v>52394488.839076497</v>
      </c>
      <c r="BO589" s="44">
        <v>54351426.762474902</v>
      </c>
      <c r="BP589" s="44">
        <v>54544643.221086897</v>
      </c>
      <c r="BQ589" s="44">
        <v>89.9</v>
      </c>
      <c r="BR589" s="44">
        <v>87.4</v>
      </c>
      <c r="BS589" s="44">
        <v>88.9</v>
      </c>
      <c r="BT589" s="44">
        <v>90.5</v>
      </c>
      <c r="BU589" s="44">
        <v>87.8</v>
      </c>
      <c r="BV589" s="44">
        <v>91.1</v>
      </c>
      <c r="BW589" s="44">
        <v>103.5</v>
      </c>
      <c r="BX589" s="44">
        <v>105.1</v>
      </c>
      <c r="BY589" s="44">
        <v>98.9</v>
      </c>
      <c r="BZ589" s="44">
        <v>58.3</v>
      </c>
      <c r="CA589" s="44">
        <v>60.6</v>
      </c>
      <c r="CB589" s="44">
        <v>58.4</v>
      </c>
      <c r="CC589" s="44">
        <v>131.69999999999999</v>
      </c>
      <c r="CD589" s="44">
        <v>121.9</v>
      </c>
      <c r="CE589" s="44">
        <v>143</v>
      </c>
      <c r="CF589" s="44">
        <v>113.2</v>
      </c>
      <c r="CG589" s="44">
        <v>126.2</v>
      </c>
      <c r="CH589" s="44">
        <v>130.9</v>
      </c>
      <c r="CI589" s="44">
        <v>75.400000000000006</v>
      </c>
      <c r="CJ589" s="44">
        <v>85</v>
      </c>
      <c r="CK589" s="44">
        <v>86.9</v>
      </c>
      <c r="CL589" s="44">
        <v>118.7</v>
      </c>
      <c r="CM589" s="44">
        <v>123.1</v>
      </c>
      <c r="CN589" s="44">
        <v>123.5</v>
      </c>
      <c r="CO589" s="45">
        <f t="shared" si="81"/>
        <v>88.9</v>
      </c>
      <c r="CP589" s="45">
        <f t="shared" si="82"/>
        <v>90.5</v>
      </c>
      <c r="CQ589" s="45">
        <f t="shared" si="83"/>
        <v>103.5</v>
      </c>
      <c r="CR589" s="45">
        <f t="shared" si="84"/>
        <v>58.4</v>
      </c>
      <c r="CS589" s="45">
        <f t="shared" si="85"/>
        <v>131.69999999999999</v>
      </c>
      <c r="CT589" s="45">
        <f t="shared" si="86"/>
        <v>126.2</v>
      </c>
      <c r="CU589" s="45">
        <f t="shared" si="87"/>
        <v>85</v>
      </c>
      <c r="CV589" s="45">
        <f t="shared" si="88"/>
        <v>123.1</v>
      </c>
    </row>
    <row r="590" spans="1:100" s="48" customFormat="1" x14ac:dyDescent="0.25">
      <c r="A590" s="41">
        <v>544</v>
      </c>
      <c r="B590" s="42" t="s">
        <v>3087</v>
      </c>
      <c r="C590" s="42" t="s">
        <v>3088</v>
      </c>
      <c r="D590" s="42" t="b">
        <v>0</v>
      </c>
      <c r="E590" s="46">
        <v>1.1579999999999999</v>
      </c>
      <c r="F590" s="46">
        <f t="shared" si="89"/>
        <v>-1.1579999999999999</v>
      </c>
      <c r="G590" s="46">
        <v>0.21</v>
      </c>
      <c r="H590" s="47">
        <v>0.69265997360026699</v>
      </c>
      <c r="I590" s="47">
        <v>0.99366831051023496</v>
      </c>
      <c r="J590" s="42" t="s">
        <v>3089</v>
      </c>
      <c r="K590" s="42" t="s">
        <v>30</v>
      </c>
      <c r="L590" s="42">
        <v>35</v>
      </c>
      <c r="M590" s="42">
        <v>45.7</v>
      </c>
      <c r="N590" s="42">
        <v>6.35</v>
      </c>
      <c r="O590" s="42" t="b">
        <v>0</v>
      </c>
      <c r="P590" s="42">
        <v>37.488</v>
      </c>
      <c r="Q590" s="42">
        <v>162.34</v>
      </c>
      <c r="R590" s="42">
        <v>10</v>
      </c>
      <c r="S590" s="42">
        <v>10</v>
      </c>
      <c r="T590" s="42">
        <v>91</v>
      </c>
      <c r="U590" s="44">
        <v>13599402.40625</v>
      </c>
      <c r="V590" s="44">
        <v>13501254.03125</v>
      </c>
      <c r="W590" s="44">
        <v>12713001.96875</v>
      </c>
      <c r="X590" s="44">
        <v>15763862.609375</v>
      </c>
      <c r="Y590" s="44">
        <v>14540387.625</v>
      </c>
      <c r="Z590" s="44">
        <v>14209434.125</v>
      </c>
      <c r="AA590" s="44">
        <v>13115954.59375</v>
      </c>
      <c r="AB590" s="44">
        <v>12527333.34375</v>
      </c>
      <c r="AC590" s="44">
        <v>11241113.359375</v>
      </c>
      <c r="AD590" s="44">
        <v>5144048.22265625</v>
      </c>
      <c r="AE590" s="44">
        <v>4956410.984375</v>
      </c>
      <c r="AF590" s="44">
        <v>4126863.2890625</v>
      </c>
      <c r="AG590" s="44">
        <v>12169578.90625</v>
      </c>
      <c r="AH590" s="44">
        <v>11417195.765625</v>
      </c>
      <c r="AI590" s="44">
        <v>11091491.8125</v>
      </c>
      <c r="AJ590" s="44">
        <v>11841725.8085938</v>
      </c>
      <c r="AK590" s="44">
        <v>11021045.421875</v>
      </c>
      <c r="AL590" s="44">
        <v>10559841.15625</v>
      </c>
      <c r="AM590" s="44">
        <v>16428645.90625</v>
      </c>
      <c r="AN590" s="44">
        <v>14954677.71875</v>
      </c>
      <c r="AO590" s="44">
        <v>15106548.46875</v>
      </c>
      <c r="AP590" s="44">
        <v>13964649.265625</v>
      </c>
      <c r="AQ590" s="44">
        <v>13292797.6875</v>
      </c>
      <c r="AR590" s="44">
        <v>12629699.9375</v>
      </c>
      <c r="AS590" s="44">
        <v>18792400.574291099</v>
      </c>
      <c r="AT590" s="44">
        <v>20080937.257768799</v>
      </c>
      <c r="AU590" s="44">
        <v>20047398.156303901</v>
      </c>
      <c r="AV590" s="44">
        <v>16156817.973579099</v>
      </c>
      <c r="AW590" s="44">
        <v>15779651.5132799</v>
      </c>
      <c r="AX590" s="44">
        <v>16338300.3728029</v>
      </c>
      <c r="AY590" s="44">
        <v>15253771.3690277</v>
      </c>
      <c r="AZ590" s="44">
        <v>16003847.3687596</v>
      </c>
      <c r="BA590" s="44">
        <v>14834912.033923199</v>
      </c>
      <c r="BB590" s="44">
        <v>18407337.878178101</v>
      </c>
      <c r="BC590" s="44">
        <v>18936568.4110852</v>
      </c>
      <c r="BD590" s="44">
        <v>16331672.7330902</v>
      </c>
      <c r="BE590" s="44">
        <v>20206201.620980699</v>
      </c>
      <c r="BF590" s="44">
        <v>19732652.417613201</v>
      </c>
      <c r="BG590" s="44">
        <v>20424921.959768999</v>
      </c>
      <c r="BH590" s="44">
        <v>24579221.696151301</v>
      </c>
      <c r="BI590" s="44">
        <v>24574990.498940699</v>
      </c>
      <c r="BJ590" s="44">
        <v>25004774.3842091</v>
      </c>
      <c r="BK590" s="44">
        <v>16428645.90625</v>
      </c>
      <c r="BL590" s="44">
        <v>16975072.463707499</v>
      </c>
      <c r="BM590" s="44">
        <v>16554305.617889199</v>
      </c>
      <c r="BN590" s="44">
        <v>16233161.0836288</v>
      </c>
      <c r="BO590" s="44">
        <v>16350366.5290497</v>
      </c>
      <c r="BP590" s="44">
        <v>16348497.1842087</v>
      </c>
      <c r="BQ590" s="44">
        <v>102.4</v>
      </c>
      <c r="BR590" s="44">
        <v>109.4</v>
      </c>
      <c r="BS590" s="44">
        <v>109.3</v>
      </c>
      <c r="BT590" s="44">
        <v>88.1</v>
      </c>
      <c r="BU590" s="44">
        <v>86</v>
      </c>
      <c r="BV590" s="44">
        <v>89</v>
      </c>
      <c r="BW590" s="44">
        <v>83.1</v>
      </c>
      <c r="BX590" s="44">
        <v>87.2</v>
      </c>
      <c r="BY590" s="44">
        <v>80.8</v>
      </c>
      <c r="BZ590" s="44">
        <v>100.3</v>
      </c>
      <c r="CA590" s="44">
        <v>103.2</v>
      </c>
      <c r="CB590" s="44">
        <v>89</v>
      </c>
      <c r="CC590" s="44">
        <v>110.1</v>
      </c>
      <c r="CD590" s="44">
        <v>107.5</v>
      </c>
      <c r="CE590" s="44">
        <v>111.3</v>
      </c>
      <c r="CF590" s="44">
        <v>134</v>
      </c>
      <c r="CG590" s="44">
        <v>133.9</v>
      </c>
      <c r="CH590" s="44">
        <v>136.30000000000001</v>
      </c>
      <c r="CI590" s="44">
        <v>89.5</v>
      </c>
      <c r="CJ590" s="44">
        <v>92.5</v>
      </c>
      <c r="CK590" s="44">
        <v>90.2</v>
      </c>
      <c r="CL590" s="44">
        <v>88.5</v>
      </c>
      <c r="CM590" s="44">
        <v>89.1</v>
      </c>
      <c r="CN590" s="44">
        <v>89.1</v>
      </c>
      <c r="CO590" s="45">
        <f t="shared" si="81"/>
        <v>109.3</v>
      </c>
      <c r="CP590" s="45">
        <f t="shared" si="82"/>
        <v>88.1</v>
      </c>
      <c r="CQ590" s="45">
        <f t="shared" si="83"/>
        <v>83.1</v>
      </c>
      <c r="CR590" s="45">
        <f t="shared" si="84"/>
        <v>100.3</v>
      </c>
      <c r="CS590" s="45">
        <f t="shared" si="85"/>
        <v>110.1</v>
      </c>
      <c r="CT590" s="45">
        <f t="shared" si="86"/>
        <v>134</v>
      </c>
      <c r="CU590" s="45">
        <f t="shared" si="87"/>
        <v>90.2</v>
      </c>
      <c r="CV590" s="45">
        <f t="shared" si="88"/>
        <v>89.1</v>
      </c>
    </row>
    <row r="591" spans="1:100" s="48" customFormat="1" x14ac:dyDescent="0.25">
      <c r="A591" s="41">
        <v>616</v>
      </c>
      <c r="B591" s="42" t="s">
        <v>2536</v>
      </c>
      <c r="C591" s="42" t="s">
        <v>2537</v>
      </c>
      <c r="D591" s="42" t="b">
        <v>0</v>
      </c>
      <c r="E591" s="46">
        <v>1.155</v>
      </c>
      <c r="F591" s="46">
        <f t="shared" si="89"/>
        <v>-1.155</v>
      </c>
      <c r="G591" s="46">
        <v>0.21</v>
      </c>
      <c r="H591" s="47">
        <v>0.69721288949341098</v>
      </c>
      <c r="I591" s="47">
        <v>0.99366831051023496</v>
      </c>
      <c r="J591" s="42" t="s">
        <v>2538</v>
      </c>
      <c r="K591" s="42" t="s">
        <v>30</v>
      </c>
      <c r="L591" s="42">
        <v>22</v>
      </c>
      <c r="M591" s="42">
        <v>48.3</v>
      </c>
      <c r="N591" s="42">
        <v>8.7200000000000006</v>
      </c>
      <c r="O591" s="42" t="b">
        <v>0</v>
      </c>
      <c r="P591" s="42">
        <v>32.04</v>
      </c>
      <c r="Q591" s="42">
        <v>79.03</v>
      </c>
      <c r="R591" s="42">
        <v>6</v>
      </c>
      <c r="S591" s="42">
        <v>5</v>
      </c>
      <c r="T591" s="42">
        <v>88</v>
      </c>
      <c r="U591" s="44">
        <v>12271357.28125</v>
      </c>
      <c r="V591" s="44">
        <v>10689605.8125</v>
      </c>
      <c r="W591" s="44">
        <v>10234893.34375</v>
      </c>
      <c r="X591" s="44">
        <v>13086609.59375</v>
      </c>
      <c r="Y591" s="44">
        <v>11735047.5</v>
      </c>
      <c r="Z591" s="44">
        <v>11485658.328125</v>
      </c>
      <c r="AA591" s="44">
        <v>13560372.640625</v>
      </c>
      <c r="AB591" s="44">
        <v>12150667.46875</v>
      </c>
      <c r="AC591" s="44">
        <v>11847399.046875</v>
      </c>
      <c r="AD591" s="44">
        <v>11761552.515625</v>
      </c>
      <c r="AE591" s="44">
        <v>8633449.625</v>
      </c>
      <c r="AF591" s="44">
        <v>9787158.5</v>
      </c>
      <c r="AG591" s="44">
        <v>12154627.40625</v>
      </c>
      <c r="AH591" s="44">
        <v>11774328.5625</v>
      </c>
      <c r="AI591" s="44">
        <v>10969604.34375</v>
      </c>
      <c r="AJ591" s="44">
        <v>10950194.953125</v>
      </c>
      <c r="AK591" s="44">
        <v>8779955.8125</v>
      </c>
      <c r="AL591" s="44">
        <v>9704682.875</v>
      </c>
      <c r="AM591" s="44">
        <v>10777320.6875</v>
      </c>
      <c r="AN591" s="44">
        <v>9675564.59375</v>
      </c>
      <c r="AO591" s="44">
        <v>10703361</v>
      </c>
      <c r="AP591" s="44">
        <v>11999998.75</v>
      </c>
      <c r="AQ591" s="44">
        <v>11854117.125</v>
      </c>
      <c r="AR591" s="44">
        <v>11993426.703125</v>
      </c>
      <c r="AS591" s="44">
        <v>16957234.9380228</v>
      </c>
      <c r="AT591" s="44">
        <v>15899064.126506099</v>
      </c>
      <c r="AU591" s="44">
        <v>16139616.9412877</v>
      </c>
      <c r="AV591" s="44">
        <v>13412827.4482529</v>
      </c>
      <c r="AW591" s="44">
        <v>12735214.8249065</v>
      </c>
      <c r="AX591" s="44">
        <v>13206446.793973999</v>
      </c>
      <c r="AY591" s="44">
        <v>15770626.7172866</v>
      </c>
      <c r="AZ591" s="44">
        <v>15522651.330695599</v>
      </c>
      <c r="BA591" s="44">
        <v>15635028.0503664</v>
      </c>
      <c r="BB591" s="44">
        <v>42087255.359214097</v>
      </c>
      <c r="BC591" s="44">
        <v>32985139.844710901</v>
      </c>
      <c r="BD591" s="44">
        <v>38731757.8540852</v>
      </c>
      <c r="BE591" s="44">
        <v>20181376.355795801</v>
      </c>
      <c r="BF591" s="44">
        <v>20349894.820417799</v>
      </c>
      <c r="BG591" s="44">
        <v>20200466.8477626</v>
      </c>
      <c r="BH591" s="44">
        <v>22728719.928104699</v>
      </c>
      <c r="BI591" s="44">
        <v>19577755.323015299</v>
      </c>
      <c r="BJ591" s="44">
        <v>22979834.844963402</v>
      </c>
      <c r="BK591" s="44">
        <v>10777320.6875</v>
      </c>
      <c r="BL591" s="44">
        <v>10982744.8772275</v>
      </c>
      <c r="BM591" s="44">
        <v>11729132.534750201</v>
      </c>
      <c r="BN591" s="44">
        <v>13949359.486715</v>
      </c>
      <c r="BO591" s="44">
        <v>14580765.0449908</v>
      </c>
      <c r="BP591" s="44">
        <v>15524874.197752699</v>
      </c>
      <c r="BQ591" s="44">
        <v>89.9</v>
      </c>
      <c r="BR591" s="44">
        <v>84.3</v>
      </c>
      <c r="BS591" s="44">
        <v>85.6</v>
      </c>
      <c r="BT591" s="44">
        <v>71.099999999999994</v>
      </c>
      <c r="BU591" s="44">
        <v>67.5</v>
      </c>
      <c r="BV591" s="44">
        <v>70</v>
      </c>
      <c r="BW591" s="44">
        <v>83.6</v>
      </c>
      <c r="BX591" s="44">
        <v>82.3</v>
      </c>
      <c r="BY591" s="44">
        <v>82.9</v>
      </c>
      <c r="BZ591" s="44">
        <v>223.2</v>
      </c>
      <c r="CA591" s="44">
        <v>174.9</v>
      </c>
      <c r="CB591" s="44">
        <v>205.4</v>
      </c>
      <c r="CC591" s="44">
        <v>107</v>
      </c>
      <c r="CD591" s="44">
        <v>107.9</v>
      </c>
      <c r="CE591" s="44">
        <v>107.1</v>
      </c>
      <c r="CF591" s="44">
        <v>120.5</v>
      </c>
      <c r="CG591" s="44">
        <v>103.8</v>
      </c>
      <c r="CH591" s="44">
        <v>121.8</v>
      </c>
      <c r="CI591" s="44">
        <v>57.1</v>
      </c>
      <c r="CJ591" s="44">
        <v>58.2</v>
      </c>
      <c r="CK591" s="44">
        <v>62.2</v>
      </c>
      <c r="CL591" s="44">
        <v>74</v>
      </c>
      <c r="CM591" s="44">
        <v>77.3</v>
      </c>
      <c r="CN591" s="44">
        <v>82.3</v>
      </c>
      <c r="CO591" s="45">
        <f t="shared" si="81"/>
        <v>85.6</v>
      </c>
      <c r="CP591" s="45">
        <f t="shared" si="82"/>
        <v>70</v>
      </c>
      <c r="CQ591" s="45">
        <f t="shared" si="83"/>
        <v>82.9</v>
      </c>
      <c r="CR591" s="45">
        <f t="shared" si="84"/>
        <v>205.4</v>
      </c>
      <c r="CS591" s="45">
        <f t="shared" si="85"/>
        <v>107.1</v>
      </c>
      <c r="CT591" s="45">
        <f t="shared" si="86"/>
        <v>120.5</v>
      </c>
      <c r="CU591" s="45">
        <f t="shared" si="87"/>
        <v>58.2</v>
      </c>
      <c r="CV591" s="45">
        <f t="shared" si="88"/>
        <v>77.3</v>
      </c>
    </row>
    <row r="592" spans="1:100" s="48" customFormat="1" x14ac:dyDescent="0.25">
      <c r="A592" s="41">
        <v>1581</v>
      </c>
      <c r="B592" s="42" t="s">
        <v>4089</v>
      </c>
      <c r="C592" s="42" t="s">
        <v>4090</v>
      </c>
      <c r="D592" s="42" t="b">
        <v>0</v>
      </c>
      <c r="E592" s="46">
        <v>1.155</v>
      </c>
      <c r="F592" s="46">
        <f t="shared" si="89"/>
        <v>-1.155</v>
      </c>
      <c r="G592" s="46">
        <v>0.21</v>
      </c>
      <c r="H592" s="47">
        <v>0.69748128735014503</v>
      </c>
      <c r="I592" s="47">
        <v>0.99366831051023496</v>
      </c>
      <c r="J592" s="42" t="s">
        <v>4091</v>
      </c>
      <c r="K592" s="42" t="s">
        <v>30</v>
      </c>
      <c r="L592" s="42">
        <v>50</v>
      </c>
      <c r="M592" s="42">
        <v>7.3</v>
      </c>
      <c r="N592" s="42">
        <v>9.85</v>
      </c>
      <c r="O592" s="42" t="b">
        <v>0</v>
      </c>
      <c r="P592" s="42">
        <v>4.1840000000000002</v>
      </c>
      <c r="Q592" s="42">
        <v>1.63</v>
      </c>
      <c r="R592" s="42">
        <v>2</v>
      </c>
      <c r="S592" s="42">
        <v>2</v>
      </c>
      <c r="T592" s="42">
        <v>3</v>
      </c>
      <c r="U592" s="44">
        <v>1385196.03125</v>
      </c>
      <c r="V592" s="44">
        <v>1361161.3125</v>
      </c>
      <c r="W592" s="44">
        <v>973707.5625</v>
      </c>
      <c r="X592" s="44">
        <v>1757571.625</v>
      </c>
      <c r="Y592" s="44">
        <v>1479780.375</v>
      </c>
      <c r="Z592" s="44">
        <v>1591471.375</v>
      </c>
      <c r="AA592" s="44">
        <v>998994.625</v>
      </c>
      <c r="AB592" s="44">
        <v>762107.6875</v>
      </c>
      <c r="AC592" s="44">
        <v>1059519</v>
      </c>
      <c r="AD592" s="44">
        <v>743001.734375</v>
      </c>
      <c r="AE592" s="44">
        <v>484495.78125</v>
      </c>
      <c r="AF592" s="44">
        <v>329487.4375</v>
      </c>
      <c r="AG592" s="44">
        <v>1409054.375</v>
      </c>
      <c r="AH592" s="44">
        <v>1206093.34375</v>
      </c>
      <c r="AI592" s="44">
        <v>1267577.28125</v>
      </c>
      <c r="AJ592" s="44">
        <v>844332.015625</v>
      </c>
      <c r="AK592" s="44">
        <v>540934.6875</v>
      </c>
      <c r="AL592" s="44">
        <v>675981.5</v>
      </c>
      <c r="AM592" s="44">
        <v>4031719.625</v>
      </c>
      <c r="AN592" s="44">
        <v>3627942.75</v>
      </c>
      <c r="AO592" s="44">
        <v>3344668.5</v>
      </c>
      <c r="AP592" s="44">
        <v>2217673.5625</v>
      </c>
      <c r="AQ592" s="44">
        <v>2022849.9375</v>
      </c>
      <c r="AR592" s="44">
        <v>2036554.875</v>
      </c>
      <c r="AS592" s="44">
        <v>1914139.8949416201</v>
      </c>
      <c r="AT592" s="44">
        <v>2024507.8605845701</v>
      </c>
      <c r="AU592" s="44">
        <v>1535459.77899042</v>
      </c>
      <c r="AV592" s="44">
        <v>1801383.6788811299</v>
      </c>
      <c r="AW592" s="44">
        <v>1605900.6978289301</v>
      </c>
      <c r="AX592" s="44">
        <v>1829906.6050575499</v>
      </c>
      <c r="AY592" s="44">
        <v>1161824.3643431701</v>
      </c>
      <c r="AZ592" s="44">
        <v>973603.46169708797</v>
      </c>
      <c r="BA592" s="44">
        <v>1398248.6129954101</v>
      </c>
      <c r="BB592" s="44">
        <v>2658739.45513883</v>
      </c>
      <c r="BC592" s="44">
        <v>1851074.8070419999</v>
      </c>
      <c r="BD592" s="44">
        <v>1303915.4975586699</v>
      </c>
      <c r="BE592" s="44">
        <v>2339574.5255863001</v>
      </c>
      <c r="BF592" s="44">
        <v>2084524.18824867</v>
      </c>
      <c r="BG592" s="44">
        <v>2334236.6820601602</v>
      </c>
      <c r="BH592" s="44">
        <v>1752533.7212371801</v>
      </c>
      <c r="BI592" s="44">
        <v>1206189.09522635</v>
      </c>
      <c r="BJ592" s="44">
        <v>1600664.69232779</v>
      </c>
      <c r="BK592" s="44">
        <v>4031719.625</v>
      </c>
      <c r="BL592" s="44">
        <v>4118082.1301296498</v>
      </c>
      <c r="BM592" s="44">
        <v>3665209.47217459</v>
      </c>
      <c r="BN592" s="44">
        <v>2577927.4141588099</v>
      </c>
      <c r="BO592" s="44">
        <v>2488139.7196387001</v>
      </c>
      <c r="BP592" s="44">
        <v>2636215.5715644401</v>
      </c>
      <c r="BQ592" s="44">
        <v>90.3</v>
      </c>
      <c r="BR592" s="44">
        <v>95.5</v>
      </c>
      <c r="BS592" s="44">
        <v>72.400000000000006</v>
      </c>
      <c r="BT592" s="44">
        <v>84.9</v>
      </c>
      <c r="BU592" s="44">
        <v>75.7</v>
      </c>
      <c r="BV592" s="44">
        <v>86.3</v>
      </c>
      <c r="BW592" s="44">
        <v>54.8</v>
      </c>
      <c r="BX592" s="44">
        <v>45.9</v>
      </c>
      <c r="BY592" s="44">
        <v>65.900000000000006</v>
      </c>
      <c r="BZ592" s="44">
        <v>125.4</v>
      </c>
      <c r="CA592" s="44">
        <v>87.3</v>
      </c>
      <c r="CB592" s="44">
        <v>61.5</v>
      </c>
      <c r="CC592" s="44">
        <v>110.3</v>
      </c>
      <c r="CD592" s="44">
        <v>98.3</v>
      </c>
      <c r="CE592" s="44">
        <v>110.1</v>
      </c>
      <c r="CF592" s="44">
        <v>82.6</v>
      </c>
      <c r="CG592" s="44">
        <v>56.9</v>
      </c>
      <c r="CH592" s="44">
        <v>75.5</v>
      </c>
      <c r="CI592" s="44">
        <v>190.1</v>
      </c>
      <c r="CJ592" s="44">
        <v>194.2</v>
      </c>
      <c r="CK592" s="44">
        <v>172.8</v>
      </c>
      <c r="CL592" s="44">
        <v>121.6</v>
      </c>
      <c r="CM592" s="44">
        <v>117.3</v>
      </c>
      <c r="CN592" s="44">
        <v>124.3</v>
      </c>
      <c r="CO592" s="45">
        <f t="shared" si="81"/>
        <v>90.3</v>
      </c>
      <c r="CP592" s="45">
        <f t="shared" si="82"/>
        <v>84.9</v>
      </c>
      <c r="CQ592" s="45">
        <f t="shared" si="83"/>
        <v>54.8</v>
      </c>
      <c r="CR592" s="45">
        <f t="shared" si="84"/>
        <v>87.3</v>
      </c>
      <c r="CS592" s="45">
        <f t="shared" si="85"/>
        <v>110.1</v>
      </c>
      <c r="CT592" s="45">
        <f t="shared" si="86"/>
        <v>75.5</v>
      </c>
      <c r="CU592" s="45">
        <f t="shared" si="87"/>
        <v>190.1</v>
      </c>
      <c r="CV592" s="45">
        <f t="shared" si="88"/>
        <v>121.6</v>
      </c>
    </row>
    <row r="593" spans="1:100" s="48" customFormat="1" x14ac:dyDescent="0.25">
      <c r="A593" s="41">
        <v>345</v>
      </c>
      <c r="B593" s="42" t="s">
        <v>3351</v>
      </c>
      <c r="C593" s="42" t="s">
        <v>3352</v>
      </c>
      <c r="D593" s="42" t="b">
        <v>0</v>
      </c>
      <c r="E593" s="46">
        <v>1.1539999999999999</v>
      </c>
      <c r="F593" s="46">
        <f t="shared" si="89"/>
        <v>-1.1539999999999999</v>
      </c>
      <c r="G593" s="46">
        <v>0.21</v>
      </c>
      <c r="H593" s="47">
        <v>0.698057475740126</v>
      </c>
      <c r="I593" s="47">
        <v>0.99366831051023496</v>
      </c>
      <c r="J593" s="42" t="s">
        <v>3353</v>
      </c>
      <c r="K593" s="42" t="s">
        <v>30</v>
      </c>
      <c r="L593" s="42">
        <v>23</v>
      </c>
      <c r="M593" s="42">
        <v>107.6</v>
      </c>
      <c r="N593" s="42">
        <v>7.03</v>
      </c>
      <c r="O593" s="42" t="b">
        <v>0</v>
      </c>
      <c r="P593" s="42">
        <v>64.094999999999999</v>
      </c>
      <c r="Q593" s="42">
        <v>304.20999999999998</v>
      </c>
      <c r="R593" s="42">
        <v>16</v>
      </c>
      <c r="S593" s="42">
        <v>12</v>
      </c>
      <c r="T593" s="42">
        <v>151</v>
      </c>
      <c r="U593" s="44">
        <v>11845325.1601563</v>
      </c>
      <c r="V593" s="44">
        <v>8107082.203125</v>
      </c>
      <c r="W593" s="44">
        <v>7542954.8671875</v>
      </c>
      <c r="X593" s="44">
        <v>7870011.578125</v>
      </c>
      <c r="Y593" s="44">
        <v>8510678.125</v>
      </c>
      <c r="Z593" s="44">
        <v>6667766.9375</v>
      </c>
      <c r="AA593" s="44">
        <v>9058000.5625</v>
      </c>
      <c r="AB593" s="44">
        <v>8038857.40625</v>
      </c>
      <c r="AC593" s="44">
        <v>7699085.5625</v>
      </c>
      <c r="AD593" s="44">
        <v>2985725.83984375</v>
      </c>
      <c r="AE593" s="44">
        <v>2893880.78125</v>
      </c>
      <c r="AF593" s="44">
        <v>2308890.72265625</v>
      </c>
      <c r="AG593" s="44">
        <v>8398963.734375</v>
      </c>
      <c r="AH593" s="44">
        <v>7637770.421875</v>
      </c>
      <c r="AI593" s="44">
        <v>7376250.20703125</v>
      </c>
      <c r="AJ593" s="44">
        <v>7198156.2734375</v>
      </c>
      <c r="AK593" s="44">
        <v>5984435.5</v>
      </c>
      <c r="AL593" s="44">
        <v>6095746.44140625</v>
      </c>
      <c r="AM593" s="44">
        <v>10940041.875</v>
      </c>
      <c r="AN593" s="44">
        <v>9284820.84375</v>
      </c>
      <c r="AO593" s="44">
        <v>8362269.75</v>
      </c>
      <c r="AP593" s="44">
        <v>11852578.640625</v>
      </c>
      <c r="AQ593" s="44">
        <v>11476395.4296875</v>
      </c>
      <c r="AR593" s="44">
        <v>10783631.0078125</v>
      </c>
      <c r="AS593" s="44">
        <v>16368520.372636501</v>
      </c>
      <c r="AT593" s="44">
        <v>12057976.8877554</v>
      </c>
      <c r="AU593" s="44">
        <v>11894642.970184799</v>
      </c>
      <c r="AV593" s="44">
        <v>8066192.1299735904</v>
      </c>
      <c r="AW593" s="44">
        <v>9236035.4082509894</v>
      </c>
      <c r="AX593" s="44">
        <v>7666735.9222314795</v>
      </c>
      <c r="AY593" s="44">
        <v>10534396.7648942</v>
      </c>
      <c r="AZ593" s="44">
        <v>10269755.215944201</v>
      </c>
      <c r="BA593" s="44">
        <v>10160493.3079054</v>
      </c>
      <c r="BB593" s="44">
        <v>10684049.209249301</v>
      </c>
      <c r="BC593" s="44">
        <v>11056421.9876887</v>
      </c>
      <c r="BD593" s="44">
        <v>9137217.5469995309</v>
      </c>
      <c r="BE593" s="44">
        <v>13945523.9931865</v>
      </c>
      <c r="BF593" s="44">
        <v>13200567.9918493</v>
      </c>
      <c r="BG593" s="44">
        <v>13583324.7124207</v>
      </c>
      <c r="BH593" s="44">
        <v>14940818.7377523</v>
      </c>
      <c r="BI593" s="44">
        <v>13344237.313650699</v>
      </c>
      <c r="BJ593" s="44">
        <v>14434191.0276269</v>
      </c>
      <c r="BK593" s="44">
        <v>10940041.875</v>
      </c>
      <c r="BL593" s="44">
        <v>10539211.1819025</v>
      </c>
      <c r="BM593" s="44">
        <v>9163679.5385189895</v>
      </c>
      <c r="BN593" s="44">
        <v>13777991.460427299</v>
      </c>
      <c r="BO593" s="44">
        <v>14116160.955654399</v>
      </c>
      <c r="BP593" s="44">
        <v>13958855.8745811</v>
      </c>
      <c r="BQ593" s="44">
        <v>138.80000000000001</v>
      </c>
      <c r="BR593" s="44">
        <v>102.2</v>
      </c>
      <c r="BS593" s="44">
        <v>100.8</v>
      </c>
      <c r="BT593" s="44">
        <v>68.400000000000006</v>
      </c>
      <c r="BU593" s="44">
        <v>78.3</v>
      </c>
      <c r="BV593" s="44">
        <v>65</v>
      </c>
      <c r="BW593" s="44">
        <v>89.3</v>
      </c>
      <c r="BX593" s="44">
        <v>87.1</v>
      </c>
      <c r="BY593" s="44">
        <v>86.1</v>
      </c>
      <c r="BZ593" s="44">
        <v>90.6</v>
      </c>
      <c r="CA593" s="44">
        <v>93.7</v>
      </c>
      <c r="CB593" s="44">
        <v>77.5</v>
      </c>
      <c r="CC593" s="44">
        <v>118.2</v>
      </c>
      <c r="CD593" s="44">
        <v>111.9</v>
      </c>
      <c r="CE593" s="44">
        <v>115.2</v>
      </c>
      <c r="CF593" s="44">
        <v>126.7</v>
      </c>
      <c r="CG593" s="44">
        <v>113.1</v>
      </c>
      <c r="CH593" s="44">
        <v>122.4</v>
      </c>
      <c r="CI593" s="44">
        <v>92.8</v>
      </c>
      <c r="CJ593" s="44">
        <v>89.4</v>
      </c>
      <c r="CK593" s="44">
        <v>77.7</v>
      </c>
      <c r="CL593" s="44">
        <v>116.8</v>
      </c>
      <c r="CM593" s="44">
        <v>119.7</v>
      </c>
      <c r="CN593" s="44">
        <v>118.3</v>
      </c>
      <c r="CO593" s="45">
        <f t="shared" si="81"/>
        <v>102.2</v>
      </c>
      <c r="CP593" s="45">
        <f t="shared" si="82"/>
        <v>68.400000000000006</v>
      </c>
      <c r="CQ593" s="45">
        <f t="shared" si="83"/>
        <v>87.1</v>
      </c>
      <c r="CR593" s="45">
        <f t="shared" si="84"/>
        <v>90.6</v>
      </c>
      <c r="CS593" s="45">
        <f t="shared" si="85"/>
        <v>115.2</v>
      </c>
      <c r="CT593" s="45">
        <f t="shared" si="86"/>
        <v>122.4</v>
      </c>
      <c r="CU593" s="45">
        <f t="shared" si="87"/>
        <v>89.4</v>
      </c>
      <c r="CV593" s="45">
        <f t="shared" si="88"/>
        <v>118.3</v>
      </c>
    </row>
    <row r="594" spans="1:100" s="48" customFormat="1" x14ac:dyDescent="0.25">
      <c r="A594" s="41">
        <v>1389</v>
      </c>
      <c r="B594" s="42" t="s">
        <v>3042</v>
      </c>
      <c r="C594" s="42" t="s">
        <v>3043</v>
      </c>
      <c r="D594" s="42" t="b">
        <v>0</v>
      </c>
      <c r="E594" s="46">
        <v>1.1519999999999999</v>
      </c>
      <c r="F594" s="46">
        <f t="shared" si="89"/>
        <v>-1.1519999999999999</v>
      </c>
      <c r="G594" s="46">
        <v>0.2</v>
      </c>
      <c r="H594" s="47">
        <v>0.70121238188941004</v>
      </c>
      <c r="I594" s="47">
        <v>0.99366831051023496</v>
      </c>
      <c r="J594" s="42" t="s">
        <v>3044</v>
      </c>
      <c r="K594" s="42" t="s">
        <v>30</v>
      </c>
      <c r="L594" s="42">
        <v>16</v>
      </c>
      <c r="M594" s="42">
        <v>17.3</v>
      </c>
      <c r="N594" s="42">
        <v>9.5</v>
      </c>
      <c r="O594" s="42" t="b">
        <v>0</v>
      </c>
      <c r="P594" s="42">
        <v>7.7939999999999996</v>
      </c>
      <c r="Q594" s="42">
        <v>1.68</v>
      </c>
      <c r="R594" s="42">
        <v>2</v>
      </c>
      <c r="S594" s="42">
        <v>2</v>
      </c>
      <c r="T594" s="42">
        <v>4</v>
      </c>
      <c r="U594" s="44">
        <v>138423.46875</v>
      </c>
      <c r="V594" s="44" t="s">
        <v>30</v>
      </c>
      <c r="W594" s="44" t="s">
        <v>30</v>
      </c>
      <c r="X594" s="44">
        <v>898678.5</v>
      </c>
      <c r="Y594" s="44">
        <v>902762.625</v>
      </c>
      <c r="Z594" s="44">
        <v>812284.875</v>
      </c>
      <c r="AA594" s="44">
        <v>785792.375</v>
      </c>
      <c r="AB594" s="44">
        <v>644248.75</v>
      </c>
      <c r="AC594" s="44">
        <v>649975.125</v>
      </c>
      <c r="AD594" s="44" t="s">
        <v>30</v>
      </c>
      <c r="AE594" s="44" t="s">
        <v>30</v>
      </c>
      <c r="AF594" s="44" t="s">
        <v>30</v>
      </c>
      <c r="AG594" s="44" t="s">
        <v>30</v>
      </c>
      <c r="AH594" s="44" t="s">
        <v>30</v>
      </c>
      <c r="AI594" s="44">
        <v>172689.640625</v>
      </c>
      <c r="AJ594" s="44" t="s">
        <v>30</v>
      </c>
      <c r="AK594" s="44" t="s">
        <v>30</v>
      </c>
      <c r="AL594" s="44" t="s">
        <v>30</v>
      </c>
      <c r="AM594" s="44">
        <v>1153901.625</v>
      </c>
      <c r="AN594" s="44">
        <v>1084040.75</v>
      </c>
      <c r="AO594" s="44">
        <v>981729.8125</v>
      </c>
      <c r="AP594" s="44">
        <v>663671.375</v>
      </c>
      <c r="AQ594" s="44">
        <v>781284.1875</v>
      </c>
      <c r="AR594" s="44">
        <v>601565.0625</v>
      </c>
      <c r="AS594" s="44">
        <v>191281.14573897401</v>
      </c>
      <c r="AT594" s="44" t="s">
        <v>30</v>
      </c>
      <c r="AU594" s="44" t="s">
        <v>30</v>
      </c>
      <c r="AV594" s="44">
        <v>921080.40402699099</v>
      </c>
      <c r="AW594" s="44">
        <v>979704.25473535503</v>
      </c>
      <c r="AX594" s="44">
        <v>933981.899580725</v>
      </c>
      <c r="AY594" s="44">
        <v>913871.51015961496</v>
      </c>
      <c r="AZ594" s="44">
        <v>823036.98477522796</v>
      </c>
      <c r="BA594" s="44">
        <v>857773.02437499398</v>
      </c>
      <c r="BB594" s="44" t="s">
        <v>30</v>
      </c>
      <c r="BC594" s="44" t="s">
        <v>30</v>
      </c>
      <c r="BD594" s="44" t="s">
        <v>30</v>
      </c>
      <c r="BE594" s="44" t="s">
        <v>30</v>
      </c>
      <c r="BF594" s="44" t="s">
        <v>30</v>
      </c>
      <c r="BG594" s="44">
        <v>318007.035721839</v>
      </c>
      <c r="BH594" s="44" t="s">
        <v>30</v>
      </c>
      <c r="BI594" s="44" t="s">
        <v>30</v>
      </c>
      <c r="BJ594" s="44" t="s">
        <v>30</v>
      </c>
      <c r="BK594" s="44">
        <v>1153901.625</v>
      </c>
      <c r="BL594" s="44">
        <v>1230495.9445424899</v>
      </c>
      <c r="BM594" s="44">
        <v>1075815.25878908</v>
      </c>
      <c r="BN594" s="44">
        <v>771482.62960589398</v>
      </c>
      <c r="BO594" s="44">
        <v>960992.79694809299</v>
      </c>
      <c r="BP594" s="44">
        <v>778695.04256379802</v>
      </c>
      <c r="BQ594" s="44">
        <v>38.5</v>
      </c>
      <c r="BR594" s="44" t="s">
        <v>30</v>
      </c>
      <c r="BS594" s="44" t="s">
        <v>30</v>
      </c>
      <c r="BT594" s="44">
        <v>185.6</v>
      </c>
      <c r="BU594" s="44">
        <v>197.4</v>
      </c>
      <c r="BV594" s="44">
        <v>188.2</v>
      </c>
      <c r="BW594" s="44">
        <v>184.2</v>
      </c>
      <c r="BX594" s="44">
        <v>165.8</v>
      </c>
      <c r="BY594" s="44">
        <v>172.8</v>
      </c>
      <c r="BZ594" s="44" t="s">
        <v>30</v>
      </c>
      <c r="CA594" s="44" t="s">
        <v>30</v>
      </c>
      <c r="CB594" s="44" t="s">
        <v>30</v>
      </c>
      <c r="CC594" s="44" t="s">
        <v>30</v>
      </c>
      <c r="CD594" s="44" t="s">
        <v>30</v>
      </c>
      <c r="CE594" s="44">
        <v>64.099999999999994</v>
      </c>
      <c r="CF594" s="44" t="s">
        <v>30</v>
      </c>
      <c r="CG594" s="44" t="s">
        <v>30</v>
      </c>
      <c r="CH594" s="44" t="s">
        <v>30</v>
      </c>
      <c r="CI594" s="44">
        <v>232.5</v>
      </c>
      <c r="CJ594" s="44">
        <v>248</v>
      </c>
      <c r="CK594" s="44">
        <v>216.8</v>
      </c>
      <c r="CL594" s="44">
        <v>155.5</v>
      </c>
      <c r="CM594" s="44">
        <v>193.6</v>
      </c>
      <c r="CN594" s="44">
        <v>156.9</v>
      </c>
      <c r="CO594" s="45">
        <f t="shared" si="81"/>
        <v>38.5</v>
      </c>
      <c r="CP594" s="45">
        <f t="shared" si="82"/>
        <v>188.2</v>
      </c>
      <c r="CQ594" s="45">
        <f t="shared" si="83"/>
        <v>172.8</v>
      </c>
      <c r="CR594" s="45" t="e">
        <f t="shared" si="84"/>
        <v>#NUM!</v>
      </c>
      <c r="CS594" s="45">
        <f t="shared" si="85"/>
        <v>64.099999999999994</v>
      </c>
      <c r="CT594" s="45" t="e">
        <f t="shared" si="86"/>
        <v>#NUM!</v>
      </c>
      <c r="CU594" s="45">
        <f t="shared" si="87"/>
        <v>232.5</v>
      </c>
      <c r="CV594" s="45">
        <f t="shared" si="88"/>
        <v>156.9</v>
      </c>
    </row>
    <row r="595" spans="1:100" s="48" customFormat="1" x14ac:dyDescent="0.25">
      <c r="A595" s="41">
        <v>636</v>
      </c>
      <c r="B595" s="42" t="s">
        <v>3147</v>
      </c>
      <c r="C595" s="42" t="s">
        <v>3148</v>
      </c>
      <c r="D595" s="42" t="b">
        <v>0</v>
      </c>
      <c r="E595" s="46">
        <v>1.151</v>
      </c>
      <c r="F595" s="46">
        <f t="shared" si="89"/>
        <v>-1.151</v>
      </c>
      <c r="G595" s="46">
        <v>0.2</v>
      </c>
      <c r="H595" s="47">
        <v>0.702647119675752</v>
      </c>
      <c r="I595" s="47">
        <v>0.99366831051023496</v>
      </c>
      <c r="J595" s="42" t="s">
        <v>3149</v>
      </c>
      <c r="K595" s="42" t="s">
        <v>30</v>
      </c>
      <c r="L595" s="42">
        <v>53</v>
      </c>
      <c r="M595" s="42">
        <v>9.1999999999999993</v>
      </c>
      <c r="N595" s="42">
        <v>9.25</v>
      </c>
      <c r="O595" s="42" t="b">
        <v>0</v>
      </c>
      <c r="P595" s="42">
        <v>30.068000000000001</v>
      </c>
      <c r="Q595" s="42">
        <v>196.67</v>
      </c>
      <c r="R595" s="42">
        <v>5</v>
      </c>
      <c r="S595" s="42">
        <v>5</v>
      </c>
      <c r="T595" s="42">
        <v>78</v>
      </c>
      <c r="U595" s="44">
        <v>8538699.75</v>
      </c>
      <c r="V595" s="44">
        <v>8193910.34375</v>
      </c>
      <c r="W595" s="44">
        <v>7591797.34375</v>
      </c>
      <c r="X595" s="44">
        <v>16614272.03125</v>
      </c>
      <c r="Y595" s="44">
        <v>14590022.125</v>
      </c>
      <c r="Z595" s="44">
        <v>14486351.5</v>
      </c>
      <c r="AA595" s="44">
        <v>14604939.78125</v>
      </c>
      <c r="AB595" s="44">
        <v>12078942.4375</v>
      </c>
      <c r="AC595" s="44">
        <v>12349482.59375</v>
      </c>
      <c r="AD595" s="44">
        <v>2113722.859375</v>
      </c>
      <c r="AE595" s="44">
        <v>2117232.109375</v>
      </c>
      <c r="AF595" s="44">
        <v>1751774.734375</v>
      </c>
      <c r="AG595" s="44">
        <v>8907904.1875</v>
      </c>
      <c r="AH595" s="44">
        <v>7896714.25</v>
      </c>
      <c r="AI595" s="44">
        <v>7444272.0625</v>
      </c>
      <c r="AJ595" s="44">
        <v>5016856.6875</v>
      </c>
      <c r="AK595" s="44">
        <v>4483211.125</v>
      </c>
      <c r="AL595" s="44">
        <v>4542149.71875</v>
      </c>
      <c r="AM595" s="44">
        <v>17320427.625</v>
      </c>
      <c r="AN595" s="44">
        <v>15797794.8125</v>
      </c>
      <c r="AO595" s="44">
        <v>15565446.1875</v>
      </c>
      <c r="AP595" s="44">
        <v>16832708.125</v>
      </c>
      <c r="AQ595" s="44">
        <v>15630642.125</v>
      </c>
      <c r="AR595" s="44">
        <v>14126488.6875</v>
      </c>
      <c r="AS595" s="44">
        <v>11799243.914707201</v>
      </c>
      <c r="AT595" s="44">
        <v>12187119.739231599</v>
      </c>
      <c r="AU595" s="44">
        <v>11971663.690939501</v>
      </c>
      <c r="AV595" s="44">
        <v>17028426.066895001</v>
      </c>
      <c r="AW595" s="44">
        <v>15833516.316147299</v>
      </c>
      <c r="AX595" s="44">
        <v>16656705.680952201</v>
      </c>
      <c r="AY595" s="44">
        <v>16985451.626049701</v>
      </c>
      <c r="AZ595" s="44">
        <v>15431021.578285599</v>
      </c>
      <c r="BA595" s="44">
        <v>16297628.365250601</v>
      </c>
      <c r="BB595" s="44">
        <v>7563694.8117981004</v>
      </c>
      <c r="BC595" s="44">
        <v>8089141.68088941</v>
      </c>
      <c r="BD595" s="44">
        <v>6932483.5013877498</v>
      </c>
      <c r="BE595" s="44">
        <v>14790561.7293432</v>
      </c>
      <c r="BF595" s="44">
        <v>13648107.7083409</v>
      </c>
      <c r="BG595" s="44">
        <v>13708586.5899927</v>
      </c>
      <c r="BH595" s="44">
        <v>10413214.6557889</v>
      </c>
      <c r="BI595" s="44">
        <v>9996771.3210709505</v>
      </c>
      <c r="BJ595" s="44">
        <v>10755410.7354561</v>
      </c>
      <c r="BK595" s="44">
        <v>17320427.625</v>
      </c>
      <c r="BL595" s="44">
        <v>17932095.679517299</v>
      </c>
      <c r="BM595" s="44">
        <v>17057182.4397691</v>
      </c>
      <c r="BN595" s="44">
        <v>19567126.769123498</v>
      </c>
      <c r="BO595" s="44">
        <v>19225954.824278899</v>
      </c>
      <c r="BP595" s="44">
        <v>18286013.2602695</v>
      </c>
      <c r="BQ595" s="44">
        <v>83.4</v>
      </c>
      <c r="BR595" s="44">
        <v>86.2</v>
      </c>
      <c r="BS595" s="44">
        <v>84.6</v>
      </c>
      <c r="BT595" s="44">
        <v>120.4</v>
      </c>
      <c r="BU595" s="44">
        <v>111.9</v>
      </c>
      <c r="BV595" s="44">
        <v>117.8</v>
      </c>
      <c r="BW595" s="44">
        <v>120.1</v>
      </c>
      <c r="BX595" s="44">
        <v>109.1</v>
      </c>
      <c r="BY595" s="44">
        <v>115.2</v>
      </c>
      <c r="BZ595" s="44">
        <v>53.5</v>
      </c>
      <c r="CA595" s="44">
        <v>57.2</v>
      </c>
      <c r="CB595" s="44">
        <v>49</v>
      </c>
      <c r="CC595" s="44">
        <v>104.6</v>
      </c>
      <c r="CD595" s="44">
        <v>96.5</v>
      </c>
      <c r="CE595" s="44">
        <v>96.9</v>
      </c>
      <c r="CF595" s="44">
        <v>73.599999999999994</v>
      </c>
      <c r="CG595" s="44">
        <v>70.7</v>
      </c>
      <c r="CH595" s="44">
        <v>76</v>
      </c>
      <c r="CI595" s="44">
        <v>122.5</v>
      </c>
      <c r="CJ595" s="44">
        <v>126.8</v>
      </c>
      <c r="CK595" s="44">
        <v>120.6</v>
      </c>
      <c r="CL595" s="44">
        <v>138.30000000000001</v>
      </c>
      <c r="CM595" s="44">
        <v>135.9</v>
      </c>
      <c r="CN595" s="44">
        <v>129.30000000000001</v>
      </c>
      <c r="CO595" s="45">
        <f t="shared" si="81"/>
        <v>84.6</v>
      </c>
      <c r="CP595" s="45">
        <f t="shared" si="82"/>
        <v>117.8</v>
      </c>
      <c r="CQ595" s="45">
        <f t="shared" si="83"/>
        <v>115.2</v>
      </c>
      <c r="CR595" s="45">
        <f t="shared" si="84"/>
        <v>53.5</v>
      </c>
      <c r="CS595" s="45">
        <f t="shared" si="85"/>
        <v>96.9</v>
      </c>
      <c r="CT595" s="45">
        <f t="shared" si="86"/>
        <v>73.599999999999994</v>
      </c>
      <c r="CU595" s="45">
        <f t="shared" si="87"/>
        <v>122.5</v>
      </c>
      <c r="CV595" s="45">
        <f t="shared" si="88"/>
        <v>135.9</v>
      </c>
    </row>
    <row r="596" spans="1:100" s="48" customFormat="1" x14ac:dyDescent="0.25">
      <c r="A596" s="41">
        <v>1233</v>
      </c>
      <c r="B596" s="42" t="s">
        <v>2398</v>
      </c>
      <c r="C596" s="42" t="s">
        <v>2399</v>
      </c>
      <c r="D596" s="42" t="b">
        <v>0</v>
      </c>
      <c r="E596" s="46">
        <v>1.1499999999999999</v>
      </c>
      <c r="F596" s="46">
        <f t="shared" si="89"/>
        <v>-1.1499999999999999</v>
      </c>
      <c r="G596" s="46">
        <v>0.2</v>
      </c>
      <c r="H596" s="47">
        <v>0.70366783595736304</v>
      </c>
      <c r="I596" s="47">
        <v>0.99366831051023496</v>
      </c>
      <c r="J596" s="42" t="s">
        <v>2400</v>
      </c>
      <c r="K596" s="42" t="s">
        <v>30</v>
      </c>
      <c r="L596" s="42">
        <v>11</v>
      </c>
      <c r="M596" s="42">
        <v>34.1</v>
      </c>
      <c r="N596" s="42">
        <v>9.94</v>
      </c>
      <c r="O596" s="42" t="b">
        <v>0</v>
      </c>
      <c r="P596" s="42">
        <v>10.583</v>
      </c>
      <c r="Q596" s="42">
        <v>26.53</v>
      </c>
      <c r="R596" s="42">
        <v>3</v>
      </c>
      <c r="S596" s="42">
        <v>3</v>
      </c>
      <c r="T596" s="42">
        <v>17</v>
      </c>
      <c r="U596" s="44">
        <v>1952891.25</v>
      </c>
      <c r="V596" s="44">
        <v>1922845.5</v>
      </c>
      <c r="W596" s="44">
        <v>2281221</v>
      </c>
      <c r="X596" s="44">
        <v>1143472.78125</v>
      </c>
      <c r="Y596" s="44">
        <v>1053847.59375</v>
      </c>
      <c r="Z596" s="44">
        <v>1155788.8125</v>
      </c>
      <c r="AA596" s="44">
        <v>928265.0625</v>
      </c>
      <c r="AB596" s="44">
        <v>932752.46875</v>
      </c>
      <c r="AC596" s="44">
        <v>956953.8125</v>
      </c>
      <c r="AD596" s="44">
        <v>1702598.25</v>
      </c>
      <c r="AE596" s="44">
        <v>1322336</v>
      </c>
      <c r="AF596" s="44">
        <v>1514801.625</v>
      </c>
      <c r="AG596" s="44">
        <v>1030117.875</v>
      </c>
      <c r="AH596" s="44">
        <v>926358.625</v>
      </c>
      <c r="AI596" s="44">
        <v>960327.625</v>
      </c>
      <c r="AJ596" s="44">
        <v>1283011</v>
      </c>
      <c r="AK596" s="44">
        <v>1047047.6875</v>
      </c>
      <c r="AL596" s="44">
        <v>996001.625</v>
      </c>
      <c r="AM596" s="44">
        <v>1449248.375</v>
      </c>
      <c r="AN596" s="44">
        <v>1149804.875</v>
      </c>
      <c r="AO596" s="44">
        <v>1418695.09375</v>
      </c>
      <c r="AP596" s="44">
        <v>1823653.8125</v>
      </c>
      <c r="AQ596" s="44">
        <v>1908909.96875</v>
      </c>
      <c r="AR596" s="44">
        <v>1414204.59375</v>
      </c>
      <c r="AS596" s="44">
        <v>2698612.3030789699</v>
      </c>
      <c r="AT596" s="44">
        <v>2859922.4747946002</v>
      </c>
      <c r="AU596" s="44">
        <v>3597305.00962224</v>
      </c>
      <c r="AV596" s="44">
        <v>1171976.8207958899</v>
      </c>
      <c r="AW596" s="44">
        <v>1143666.05666633</v>
      </c>
      <c r="AX596" s="44">
        <v>1328949.8103887499</v>
      </c>
      <c r="AY596" s="44">
        <v>1079566.3351852801</v>
      </c>
      <c r="AZ596" s="44">
        <v>1191604.6083467801</v>
      </c>
      <c r="BA596" s="44">
        <v>1262893.2006210301</v>
      </c>
      <c r="BB596" s="44">
        <v>6092536.4425066402</v>
      </c>
      <c r="BC596" s="44">
        <v>5052144.8292687004</v>
      </c>
      <c r="BD596" s="44">
        <v>5994684.7429184597</v>
      </c>
      <c r="BE596" s="44">
        <v>1710393.5671049601</v>
      </c>
      <c r="BF596" s="44">
        <v>1601051.0055559501</v>
      </c>
      <c r="BG596" s="44">
        <v>1768438.1080577299</v>
      </c>
      <c r="BH596" s="44">
        <v>2663075.6628999901</v>
      </c>
      <c r="BI596" s="44">
        <v>2334731.9593818299</v>
      </c>
      <c r="BJ596" s="44">
        <v>2358444.1802602699</v>
      </c>
      <c r="BK596" s="44">
        <v>1449248.375</v>
      </c>
      <c r="BL596" s="44">
        <v>1305144.88104132</v>
      </c>
      <c r="BM596" s="44">
        <v>1554657.71742106</v>
      </c>
      <c r="BN596" s="44">
        <v>2119900.4383130302</v>
      </c>
      <c r="BO596" s="44">
        <v>2347991.6262751198</v>
      </c>
      <c r="BP596" s="44">
        <v>1830615.13204829</v>
      </c>
      <c r="BQ596" s="44">
        <v>114.6</v>
      </c>
      <c r="BR596" s="44">
        <v>121.4</v>
      </c>
      <c r="BS596" s="44">
        <v>152.80000000000001</v>
      </c>
      <c r="BT596" s="44">
        <v>49.8</v>
      </c>
      <c r="BU596" s="44">
        <v>48.6</v>
      </c>
      <c r="BV596" s="44">
        <v>56.4</v>
      </c>
      <c r="BW596" s="44">
        <v>45.8</v>
      </c>
      <c r="BX596" s="44">
        <v>50.6</v>
      </c>
      <c r="BY596" s="44">
        <v>53.6</v>
      </c>
      <c r="BZ596" s="44">
        <v>258.7</v>
      </c>
      <c r="CA596" s="44">
        <v>214.5</v>
      </c>
      <c r="CB596" s="44">
        <v>254.6</v>
      </c>
      <c r="CC596" s="44">
        <v>72.599999999999994</v>
      </c>
      <c r="CD596" s="44">
        <v>68</v>
      </c>
      <c r="CE596" s="44">
        <v>75.099999999999994</v>
      </c>
      <c r="CF596" s="44">
        <v>113.1</v>
      </c>
      <c r="CG596" s="44">
        <v>99.1</v>
      </c>
      <c r="CH596" s="44">
        <v>100.2</v>
      </c>
      <c r="CI596" s="44">
        <v>61.5</v>
      </c>
      <c r="CJ596" s="44">
        <v>55.4</v>
      </c>
      <c r="CK596" s="44">
        <v>66</v>
      </c>
      <c r="CL596" s="44">
        <v>90</v>
      </c>
      <c r="CM596" s="44">
        <v>99.7</v>
      </c>
      <c r="CN596" s="44">
        <v>77.7</v>
      </c>
      <c r="CO596" s="45">
        <f t="shared" si="81"/>
        <v>121.4</v>
      </c>
      <c r="CP596" s="45">
        <f t="shared" si="82"/>
        <v>49.8</v>
      </c>
      <c r="CQ596" s="45">
        <f t="shared" si="83"/>
        <v>50.6</v>
      </c>
      <c r="CR596" s="45">
        <f t="shared" si="84"/>
        <v>254.6</v>
      </c>
      <c r="CS596" s="45">
        <f t="shared" si="85"/>
        <v>72.599999999999994</v>
      </c>
      <c r="CT596" s="45">
        <f t="shared" si="86"/>
        <v>100.2</v>
      </c>
      <c r="CU596" s="45">
        <f t="shared" si="87"/>
        <v>61.5</v>
      </c>
      <c r="CV596" s="45">
        <f t="shared" si="88"/>
        <v>90</v>
      </c>
    </row>
    <row r="597" spans="1:100" s="48" customFormat="1" x14ac:dyDescent="0.25">
      <c r="A597" s="41">
        <v>843</v>
      </c>
      <c r="B597" s="42" t="s">
        <v>1977</v>
      </c>
      <c r="C597" s="42" t="s">
        <v>1978</v>
      </c>
      <c r="D597" s="42" t="b">
        <v>0</v>
      </c>
      <c r="E597" s="46">
        <v>1.149</v>
      </c>
      <c r="F597" s="46">
        <f t="shared" si="89"/>
        <v>-1.149</v>
      </c>
      <c r="G597" s="46">
        <v>0.2</v>
      </c>
      <c r="H597" s="47">
        <v>0.70478589194295804</v>
      </c>
      <c r="I597" s="47">
        <v>0.99366831051023496</v>
      </c>
      <c r="J597" s="42" t="s">
        <v>1979</v>
      </c>
      <c r="K597" s="42" t="s">
        <v>30</v>
      </c>
      <c r="L597" s="42">
        <v>4</v>
      </c>
      <c r="M597" s="42">
        <v>133.30000000000001</v>
      </c>
      <c r="N597" s="42">
        <v>6.48</v>
      </c>
      <c r="O597" s="42" t="b">
        <v>0</v>
      </c>
      <c r="P597" s="42">
        <v>20.777999999999999</v>
      </c>
      <c r="Q597" s="42">
        <v>17.38</v>
      </c>
      <c r="R597" s="42">
        <v>3</v>
      </c>
      <c r="S597" s="42">
        <v>3</v>
      </c>
      <c r="T597" s="42">
        <v>8</v>
      </c>
      <c r="U597" s="44">
        <v>364210.15625</v>
      </c>
      <c r="V597" s="44">
        <v>464956.4375</v>
      </c>
      <c r="W597" s="44" t="s">
        <v>30</v>
      </c>
      <c r="X597" s="44">
        <v>983934.875</v>
      </c>
      <c r="Y597" s="44">
        <v>1738364.28125</v>
      </c>
      <c r="Z597" s="44">
        <v>1413738</v>
      </c>
      <c r="AA597" s="44">
        <v>854611.53125</v>
      </c>
      <c r="AB597" s="44">
        <v>1041590.34375</v>
      </c>
      <c r="AC597" s="44">
        <v>744702.1796875</v>
      </c>
      <c r="AD597" s="44" t="s">
        <v>30</v>
      </c>
      <c r="AE597" s="44" t="s">
        <v>30</v>
      </c>
      <c r="AF597" s="44" t="s">
        <v>30</v>
      </c>
      <c r="AG597" s="44">
        <v>305566.96875</v>
      </c>
      <c r="AH597" s="44">
        <v>159695.578125</v>
      </c>
      <c r="AI597" s="44">
        <v>313485.46875</v>
      </c>
      <c r="AJ597" s="44">
        <v>693696.0625</v>
      </c>
      <c r="AK597" s="44">
        <v>664243.3125</v>
      </c>
      <c r="AL597" s="44">
        <v>625482.125</v>
      </c>
      <c r="AM597" s="44">
        <v>1607239.03125</v>
      </c>
      <c r="AN597" s="44">
        <v>1410285.21875</v>
      </c>
      <c r="AO597" s="44">
        <v>1216974.03125</v>
      </c>
      <c r="AP597" s="44">
        <v>854010.890625</v>
      </c>
      <c r="AQ597" s="44">
        <v>379729.40625</v>
      </c>
      <c r="AR597" s="44">
        <v>662352.109375</v>
      </c>
      <c r="AS597" s="44">
        <v>503285.58160243998</v>
      </c>
      <c r="AT597" s="44">
        <v>691547.69086059195</v>
      </c>
      <c r="AU597" s="44" t="s">
        <v>30</v>
      </c>
      <c r="AV597" s="44">
        <v>1008462.01639546</v>
      </c>
      <c r="AW597" s="44">
        <v>1886523.4730121801</v>
      </c>
      <c r="AX597" s="44">
        <v>1625545.10540339</v>
      </c>
      <c r="AY597" s="44">
        <v>993907.74905808701</v>
      </c>
      <c r="AZ597" s="44">
        <v>1330646.5490092</v>
      </c>
      <c r="BA597" s="44">
        <v>982784.44260339497</v>
      </c>
      <c r="BB597" s="44" t="s">
        <v>30</v>
      </c>
      <c r="BC597" s="44" t="s">
        <v>30</v>
      </c>
      <c r="BD597" s="44" t="s">
        <v>30</v>
      </c>
      <c r="BE597" s="44">
        <v>507359.196800426</v>
      </c>
      <c r="BF597" s="44">
        <v>276006.24535651202</v>
      </c>
      <c r="BG597" s="44">
        <v>577281.78886850295</v>
      </c>
      <c r="BH597" s="44">
        <v>1439866.9235831201</v>
      </c>
      <c r="BI597" s="44">
        <v>1481145.6144870201</v>
      </c>
      <c r="BJ597" s="44">
        <v>1481086.61726639</v>
      </c>
      <c r="BK597" s="44">
        <v>1607239.03125</v>
      </c>
      <c r="BL597" s="44">
        <v>1600816.42901348</v>
      </c>
      <c r="BM597" s="44">
        <v>1333604.43545541</v>
      </c>
      <c r="BN597" s="44">
        <v>992742.17998545803</v>
      </c>
      <c r="BO597" s="44">
        <v>467073.60782932298</v>
      </c>
      <c r="BP597" s="44">
        <v>857380.74923855299</v>
      </c>
      <c r="BQ597" s="44">
        <v>55.8</v>
      </c>
      <c r="BR597" s="44">
        <v>76.7</v>
      </c>
      <c r="BS597" s="44" t="s">
        <v>30</v>
      </c>
      <c r="BT597" s="44">
        <v>111.8</v>
      </c>
      <c r="BU597" s="44">
        <v>209.2</v>
      </c>
      <c r="BV597" s="44">
        <v>180.2</v>
      </c>
      <c r="BW597" s="44">
        <v>110.2</v>
      </c>
      <c r="BX597" s="44">
        <v>147.5</v>
      </c>
      <c r="BY597" s="44">
        <v>109</v>
      </c>
      <c r="BZ597" s="44" t="s">
        <v>30</v>
      </c>
      <c r="CA597" s="44" t="s">
        <v>30</v>
      </c>
      <c r="CB597" s="44" t="s">
        <v>30</v>
      </c>
      <c r="CC597" s="44">
        <v>56.3</v>
      </c>
      <c r="CD597" s="44">
        <v>30.6</v>
      </c>
      <c r="CE597" s="44">
        <v>64</v>
      </c>
      <c r="CF597" s="44">
        <v>159.69999999999999</v>
      </c>
      <c r="CG597" s="44">
        <v>164.2</v>
      </c>
      <c r="CH597" s="44">
        <v>164.2</v>
      </c>
      <c r="CI597" s="44">
        <v>178.2</v>
      </c>
      <c r="CJ597" s="44">
        <v>177.5</v>
      </c>
      <c r="CK597" s="44">
        <v>147.9</v>
      </c>
      <c r="CL597" s="44">
        <v>110.1</v>
      </c>
      <c r="CM597" s="44">
        <v>51.8</v>
      </c>
      <c r="CN597" s="44">
        <v>95.1</v>
      </c>
      <c r="CO597" s="45">
        <f t="shared" si="81"/>
        <v>66.25</v>
      </c>
      <c r="CP597" s="45">
        <f t="shared" si="82"/>
        <v>180.2</v>
      </c>
      <c r="CQ597" s="45">
        <f t="shared" si="83"/>
        <v>110.2</v>
      </c>
      <c r="CR597" s="45" t="e">
        <f t="shared" si="84"/>
        <v>#NUM!</v>
      </c>
      <c r="CS597" s="45">
        <f t="shared" si="85"/>
        <v>56.3</v>
      </c>
      <c r="CT597" s="45">
        <f t="shared" si="86"/>
        <v>164.2</v>
      </c>
      <c r="CU597" s="45">
        <f t="shared" si="87"/>
        <v>177.5</v>
      </c>
      <c r="CV597" s="45">
        <f t="shared" si="88"/>
        <v>95.1</v>
      </c>
    </row>
    <row r="598" spans="1:100" s="48" customFormat="1" x14ac:dyDescent="0.25">
      <c r="A598" s="41">
        <v>279</v>
      </c>
      <c r="B598" s="42" t="s">
        <v>3198</v>
      </c>
      <c r="C598" s="42" t="s">
        <v>3199</v>
      </c>
      <c r="D598" s="42" t="b">
        <v>0</v>
      </c>
      <c r="E598" s="46">
        <v>1.1479999999999999</v>
      </c>
      <c r="F598" s="46">
        <f t="shared" si="89"/>
        <v>-1.1479999999999999</v>
      </c>
      <c r="G598" s="46">
        <v>0.2</v>
      </c>
      <c r="H598" s="47">
        <v>0.70576822549242901</v>
      </c>
      <c r="I598" s="47">
        <v>0.99366831051023496</v>
      </c>
      <c r="J598" s="42" t="s">
        <v>3200</v>
      </c>
      <c r="K598" s="42" t="s">
        <v>30</v>
      </c>
      <c r="L598" s="42">
        <v>37</v>
      </c>
      <c r="M598" s="42">
        <v>60.3</v>
      </c>
      <c r="N598" s="42">
        <v>8.34</v>
      </c>
      <c r="O598" s="42" t="b">
        <v>0</v>
      </c>
      <c r="P598" s="42">
        <v>78.69</v>
      </c>
      <c r="Q598" s="42">
        <v>218.83</v>
      </c>
      <c r="R598" s="42">
        <v>16</v>
      </c>
      <c r="S598" s="42">
        <v>16</v>
      </c>
      <c r="T598" s="42">
        <v>132</v>
      </c>
      <c r="U598" s="44">
        <v>13711326.0078125</v>
      </c>
      <c r="V598" s="44">
        <v>12559392.9609375</v>
      </c>
      <c r="W598" s="44">
        <v>12400991.53125</v>
      </c>
      <c r="X598" s="44">
        <v>14213872.546875</v>
      </c>
      <c r="Y598" s="44">
        <v>13523306.5859375</v>
      </c>
      <c r="Z598" s="44">
        <v>10842573.78125</v>
      </c>
      <c r="AA598" s="44">
        <v>14391481.3085938</v>
      </c>
      <c r="AB598" s="44">
        <v>14162598.2148438</v>
      </c>
      <c r="AC598" s="44">
        <v>12741442.28125</v>
      </c>
      <c r="AD598" s="44">
        <v>6338073.3701171903</v>
      </c>
      <c r="AE598" s="44">
        <v>6970391.56640625</v>
      </c>
      <c r="AF598" s="44">
        <v>4852644.515625</v>
      </c>
      <c r="AG598" s="44">
        <v>11235448.2460938</v>
      </c>
      <c r="AH598" s="44">
        <v>10094423.8359375</v>
      </c>
      <c r="AI598" s="44">
        <v>10968412.7734375</v>
      </c>
      <c r="AJ598" s="44">
        <v>8193720.6582031297</v>
      </c>
      <c r="AK598" s="44">
        <v>9286071.734375</v>
      </c>
      <c r="AL598" s="44">
        <v>9043322.421875</v>
      </c>
      <c r="AM598" s="44">
        <v>16289999.625</v>
      </c>
      <c r="AN598" s="44">
        <v>14371261.3125</v>
      </c>
      <c r="AO598" s="44">
        <v>15666428.0078125</v>
      </c>
      <c r="AP598" s="44">
        <v>19651791.4921875</v>
      </c>
      <c r="AQ598" s="44">
        <v>18670627.65625</v>
      </c>
      <c r="AR598" s="44">
        <v>18591744.7421875</v>
      </c>
      <c r="AS598" s="44">
        <v>18947062.749249101</v>
      </c>
      <c r="AT598" s="44">
        <v>18680070.863084</v>
      </c>
      <c r="AU598" s="44">
        <v>19555382.384980898</v>
      </c>
      <c r="AV598" s="44">
        <v>14568190.368706699</v>
      </c>
      <c r="AW598" s="44">
        <v>14675885.591003099</v>
      </c>
      <c r="AX598" s="44">
        <v>12467014.9207888</v>
      </c>
      <c r="AY598" s="44">
        <v>16737200.7865544</v>
      </c>
      <c r="AZ598" s="44">
        <v>18092921.610368699</v>
      </c>
      <c r="BA598" s="44">
        <v>16814898.078579899</v>
      </c>
      <c r="BB598" s="44">
        <v>22680008.617840301</v>
      </c>
      <c r="BC598" s="44">
        <v>26631225.1274998</v>
      </c>
      <c r="BD598" s="44">
        <v>19203883.571635399</v>
      </c>
      <c r="BE598" s="44">
        <v>18655183.906656701</v>
      </c>
      <c r="BF598" s="44">
        <v>17446469.430816501</v>
      </c>
      <c r="BG598" s="44">
        <v>20198272.577500898</v>
      </c>
      <c r="BH598" s="44">
        <v>17007257.2047018</v>
      </c>
      <c r="BI598" s="44">
        <v>20706304.702437501</v>
      </c>
      <c r="BJ598" s="44">
        <v>21413791.5046959</v>
      </c>
      <c r="BK598" s="44">
        <v>16289999.625</v>
      </c>
      <c r="BL598" s="44">
        <v>16312835.8071333</v>
      </c>
      <c r="BM598" s="44">
        <v>17167841.9937209</v>
      </c>
      <c r="BN598" s="44">
        <v>22844161.053141002</v>
      </c>
      <c r="BO598" s="44">
        <v>22965188.569308002</v>
      </c>
      <c r="BP598" s="44">
        <v>24066057.631717902</v>
      </c>
      <c r="BQ598" s="44">
        <v>100.1</v>
      </c>
      <c r="BR598" s="44">
        <v>98.7</v>
      </c>
      <c r="BS598" s="44">
        <v>103.3</v>
      </c>
      <c r="BT598" s="44">
        <v>77</v>
      </c>
      <c r="BU598" s="44">
        <v>77.599999999999994</v>
      </c>
      <c r="BV598" s="44">
        <v>65.900000000000006</v>
      </c>
      <c r="BW598" s="44">
        <v>88.5</v>
      </c>
      <c r="BX598" s="44">
        <v>95.6</v>
      </c>
      <c r="BY598" s="44">
        <v>88.9</v>
      </c>
      <c r="BZ598" s="44">
        <v>119.9</v>
      </c>
      <c r="CA598" s="44">
        <v>140.69999999999999</v>
      </c>
      <c r="CB598" s="44">
        <v>101.5</v>
      </c>
      <c r="CC598" s="44">
        <v>98.6</v>
      </c>
      <c r="CD598" s="44">
        <v>92.2</v>
      </c>
      <c r="CE598" s="44">
        <v>106.7</v>
      </c>
      <c r="CF598" s="44">
        <v>89.9</v>
      </c>
      <c r="CG598" s="44">
        <v>109.4</v>
      </c>
      <c r="CH598" s="44">
        <v>113.2</v>
      </c>
      <c r="CI598" s="44">
        <v>86.1</v>
      </c>
      <c r="CJ598" s="44">
        <v>86.2</v>
      </c>
      <c r="CK598" s="44">
        <v>90.7</v>
      </c>
      <c r="CL598" s="44">
        <v>120.7</v>
      </c>
      <c r="CM598" s="44">
        <v>121.4</v>
      </c>
      <c r="CN598" s="44">
        <v>127.2</v>
      </c>
      <c r="CO598" s="45">
        <f t="shared" si="81"/>
        <v>100.1</v>
      </c>
      <c r="CP598" s="45">
        <f t="shared" si="82"/>
        <v>77</v>
      </c>
      <c r="CQ598" s="45">
        <f t="shared" si="83"/>
        <v>88.9</v>
      </c>
      <c r="CR598" s="45">
        <f t="shared" si="84"/>
        <v>119.9</v>
      </c>
      <c r="CS598" s="45">
        <f t="shared" si="85"/>
        <v>98.6</v>
      </c>
      <c r="CT598" s="45">
        <f t="shared" si="86"/>
        <v>109.4</v>
      </c>
      <c r="CU598" s="45">
        <f t="shared" si="87"/>
        <v>86.2</v>
      </c>
      <c r="CV598" s="45">
        <f t="shared" si="88"/>
        <v>121.4</v>
      </c>
    </row>
    <row r="599" spans="1:100" s="48" customFormat="1" x14ac:dyDescent="0.25">
      <c r="A599" s="41">
        <v>881</v>
      </c>
      <c r="B599" s="42" t="s">
        <v>3399</v>
      </c>
      <c r="C599" s="42" t="s">
        <v>3400</v>
      </c>
      <c r="D599" s="42" t="b">
        <v>0</v>
      </c>
      <c r="E599" s="46">
        <v>1.1479999999999999</v>
      </c>
      <c r="F599" s="46">
        <f t="shared" si="89"/>
        <v>-1.1479999999999999</v>
      </c>
      <c r="G599" s="46">
        <v>0.2</v>
      </c>
      <c r="H599" s="47">
        <v>0.70679477210703201</v>
      </c>
      <c r="I599" s="47">
        <v>0.99366831051023496</v>
      </c>
      <c r="J599" s="42" t="s">
        <v>3401</v>
      </c>
      <c r="K599" s="42" t="s">
        <v>29</v>
      </c>
      <c r="L599" s="42">
        <v>46</v>
      </c>
      <c r="M599" s="42">
        <v>24.5</v>
      </c>
      <c r="N599" s="42">
        <v>4.9400000000000004</v>
      </c>
      <c r="O599" s="42" t="b">
        <v>0</v>
      </c>
      <c r="P599" s="42">
        <v>18.940000000000001</v>
      </c>
      <c r="Q599" s="42">
        <v>48.76</v>
      </c>
      <c r="R599" s="42">
        <v>5</v>
      </c>
      <c r="S599" s="42">
        <v>5</v>
      </c>
      <c r="T599" s="42">
        <v>27</v>
      </c>
      <c r="U599" s="44">
        <v>4488556.9375</v>
      </c>
      <c r="V599" s="44">
        <v>4254074</v>
      </c>
      <c r="W599" s="44">
        <v>4209747.75</v>
      </c>
      <c r="X599" s="44">
        <v>2118662.109375</v>
      </c>
      <c r="Y599" s="44">
        <v>2284274.578125</v>
      </c>
      <c r="Z599" s="44">
        <v>2549973.3671875</v>
      </c>
      <c r="AA599" s="44">
        <v>1132082.6875</v>
      </c>
      <c r="AB599" s="44">
        <v>1249771.96875</v>
      </c>
      <c r="AC599" s="44">
        <v>937191.1875</v>
      </c>
      <c r="AD599" s="44">
        <v>1487908.83203125</v>
      </c>
      <c r="AE599" s="44">
        <v>902159.90625</v>
      </c>
      <c r="AF599" s="44">
        <v>1259766.3125</v>
      </c>
      <c r="AG599" s="44">
        <v>3191911.625</v>
      </c>
      <c r="AH599" s="44">
        <v>3023504.875</v>
      </c>
      <c r="AI599" s="44">
        <v>3339502.1640625</v>
      </c>
      <c r="AJ599" s="44">
        <v>3296443.8125</v>
      </c>
      <c r="AK599" s="44">
        <v>3189318.84375</v>
      </c>
      <c r="AL599" s="44">
        <v>2912887.8125</v>
      </c>
      <c r="AM599" s="44">
        <v>1937956.5625</v>
      </c>
      <c r="AN599" s="44">
        <v>2180191.5625</v>
      </c>
      <c r="AO599" s="44">
        <v>2451462</v>
      </c>
      <c r="AP599" s="44">
        <v>3070061</v>
      </c>
      <c r="AQ599" s="44">
        <v>2623885.9375</v>
      </c>
      <c r="AR599" s="44">
        <v>3233810.859375</v>
      </c>
      <c r="AS599" s="44">
        <v>6202534.3063050704</v>
      </c>
      <c r="AT599" s="44">
        <v>6327248.7789785303</v>
      </c>
      <c r="AU599" s="44">
        <v>6638439.0948184896</v>
      </c>
      <c r="AV599" s="44">
        <v>2171475.2847651299</v>
      </c>
      <c r="AW599" s="44">
        <v>2478961.2033095299</v>
      </c>
      <c r="AX599" s="44">
        <v>2932011.9611559198</v>
      </c>
      <c r="AY599" s="44">
        <v>1316604.93047057</v>
      </c>
      <c r="AZ599" s="44">
        <v>1596601.54997057</v>
      </c>
      <c r="BA599" s="44">
        <v>1236812.4385059599</v>
      </c>
      <c r="BB599" s="44">
        <v>5324297.0162091302</v>
      </c>
      <c r="BC599" s="44">
        <v>3446811.1777448999</v>
      </c>
      <c r="BD599" s="44">
        <v>4985406.5169664696</v>
      </c>
      <c r="BE599" s="44">
        <v>5299806.20923361</v>
      </c>
      <c r="BF599" s="44">
        <v>5225606.35782074</v>
      </c>
      <c r="BG599" s="44">
        <v>6149675.10579463</v>
      </c>
      <c r="BH599" s="44">
        <v>6842247.8772091698</v>
      </c>
      <c r="BI599" s="44">
        <v>7111619.3866402302</v>
      </c>
      <c r="BJ599" s="44">
        <v>6897461.9485602602</v>
      </c>
      <c r="BK599" s="44">
        <v>1937956.5625</v>
      </c>
      <c r="BL599" s="44">
        <v>2474738.03543087</v>
      </c>
      <c r="BM599" s="44">
        <v>2686401.2810465498</v>
      </c>
      <c r="BN599" s="44">
        <v>3568782.4163434799</v>
      </c>
      <c r="BO599" s="44">
        <v>3227424.1899345899</v>
      </c>
      <c r="BP599" s="44">
        <v>4186001.8836853402</v>
      </c>
      <c r="BQ599" s="44">
        <v>148.5</v>
      </c>
      <c r="BR599" s="44">
        <v>151.5</v>
      </c>
      <c r="BS599" s="44">
        <v>158.9</v>
      </c>
      <c r="BT599" s="44">
        <v>52</v>
      </c>
      <c r="BU599" s="44">
        <v>59.3</v>
      </c>
      <c r="BV599" s="44">
        <v>70.2</v>
      </c>
      <c r="BW599" s="44">
        <v>31.5</v>
      </c>
      <c r="BX599" s="44">
        <v>38.200000000000003</v>
      </c>
      <c r="BY599" s="44">
        <v>29.6</v>
      </c>
      <c r="BZ599" s="44">
        <v>127.4</v>
      </c>
      <c r="CA599" s="44">
        <v>82.5</v>
      </c>
      <c r="CB599" s="44">
        <v>119.3</v>
      </c>
      <c r="CC599" s="44">
        <v>126.9</v>
      </c>
      <c r="CD599" s="44">
        <v>125.1</v>
      </c>
      <c r="CE599" s="44">
        <v>147.19999999999999</v>
      </c>
      <c r="CF599" s="44">
        <v>163.80000000000001</v>
      </c>
      <c r="CG599" s="44">
        <v>170.2</v>
      </c>
      <c r="CH599" s="44">
        <v>165.1</v>
      </c>
      <c r="CI599" s="44">
        <v>46.4</v>
      </c>
      <c r="CJ599" s="44">
        <v>59.2</v>
      </c>
      <c r="CK599" s="44">
        <v>64.3</v>
      </c>
      <c r="CL599" s="44">
        <v>85.4</v>
      </c>
      <c r="CM599" s="44">
        <v>77.3</v>
      </c>
      <c r="CN599" s="44">
        <v>100.2</v>
      </c>
      <c r="CO599" s="45">
        <f t="shared" si="81"/>
        <v>151.5</v>
      </c>
      <c r="CP599" s="45">
        <f t="shared" si="82"/>
        <v>59.3</v>
      </c>
      <c r="CQ599" s="45">
        <f t="shared" si="83"/>
        <v>31.5</v>
      </c>
      <c r="CR599" s="45">
        <f t="shared" si="84"/>
        <v>119.3</v>
      </c>
      <c r="CS599" s="45">
        <f t="shared" si="85"/>
        <v>126.9</v>
      </c>
      <c r="CT599" s="45">
        <f t="shared" si="86"/>
        <v>165.1</v>
      </c>
      <c r="CU599" s="45">
        <f t="shared" si="87"/>
        <v>59.2</v>
      </c>
      <c r="CV599" s="45">
        <f t="shared" si="88"/>
        <v>85.4</v>
      </c>
    </row>
    <row r="600" spans="1:100" s="48" customFormat="1" x14ac:dyDescent="0.25">
      <c r="A600" s="41">
        <v>1501</v>
      </c>
      <c r="B600" s="42" t="s">
        <v>2847</v>
      </c>
      <c r="C600" s="42" t="s">
        <v>2848</v>
      </c>
      <c r="D600" s="42" t="b">
        <v>0</v>
      </c>
      <c r="E600" s="46">
        <v>1.147</v>
      </c>
      <c r="F600" s="46">
        <f t="shared" si="89"/>
        <v>-1.147</v>
      </c>
      <c r="G600" s="46">
        <v>0.2</v>
      </c>
      <c r="H600" s="47">
        <v>0.70773775074411105</v>
      </c>
      <c r="I600" s="47">
        <v>0.99366831051023496</v>
      </c>
      <c r="J600" s="42" t="s">
        <v>2849</v>
      </c>
      <c r="K600" s="42" t="s">
        <v>30</v>
      </c>
      <c r="L600" s="42">
        <v>8</v>
      </c>
      <c r="M600" s="42">
        <v>24.7</v>
      </c>
      <c r="N600" s="42">
        <v>9.92</v>
      </c>
      <c r="O600" s="42" t="b">
        <v>0</v>
      </c>
      <c r="P600" s="42">
        <v>6.3380000000000001</v>
      </c>
      <c r="Q600" s="42">
        <v>16.13</v>
      </c>
      <c r="R600" s="42">
        <v>2</v>
      </c>
      <c r="S600" s="42">
        <v>2</v>
      </c>
      <c r="T600" s="42">
        <v>8</v>
      </c>
      <c r="U600" s="44">
        <v>2173024.625</v>
      </c>
      <c r="V600" s="44">
        <v>1958120.9375</v>
      </c>
      <c r="W600" s="44">
        <v>2060797.8125</v>
      </c>
      <c r="X600" s="44">
        <v>1212223.375</v>
      </c>
      <c r="Y600" s="44">
        <v>1179442.5625</v>
      </c>
      <c r="Z600" s="44">
        <v>1080509.53125</v>
      </c>
      <c r="AA600" s="44">
        <v>726347.625</v>
      </c>
      <c r="AB600" s="44">
        <v>693431.765625</v>
      </c>
      <c r="AC600" s="44">
        <v>765242.328125</v>
      </c>
      <c r="AD600" s="44">
        <v>914060.140625</v>
      </c>
      <c r="AE600" s="44">
        <v>751240.484375</v>
      </c>
      <c r="AF600" s="44">
        <v>91594.84375</v>
      </c>
      <c r="AG600" s="44">
        <v>1076154.375</v>
      </c>
      <c r="AH600" s="44">
        <v>1119453.09375</v>
      </c>
      <c r="AI600" s="44">
        <v>1110739.375</v>
      </c>
      <c r="AJ600" s="44">
        <v>799020.59375</v>
      </c>
      <c r="AK600" s="44">
        <v>835596.4375</v>
      </c>
      <c r="AL600" s="44">
        <v>809231.34375</v>
      </c>
      <c r="AM600" s="44">
        <v>1132715.6875</v>
      </c>
      <c r="AN600" s="44">
        <v>1034811.65625</v>
      </c>
      <c r="AO600" s="44">
        <v>730549.9375</v>
      </c>
      <c r="AP600" s="44">
        <v>2032803.9375</v>
      </c>
      <c r="AQ600" s="44">
        <v>1843876.875</v>
      </c>
      <c r="AR600" s="44">
        <v>1931707.375</v>
      </c>
      <c r="AS600" s="44">
        <v>3002804.6814785898</v>
      </c>
      <c r="AT600" s="44">
        <v>2912388.9972034302</v>
      </c>
      <c r="AU600" s="44">
        <v>3249715.0844765999</v>
      </c>
      <c r="AV600" s="44">
        <v>1242441.20229422</v>
      </c>
      <c r="AW600" s="44">
        <v>1279965.36929873</v>
      </c>
      <c r="AX600" s="44">
        <v>1242392.1404568199</v>
      </c>
      <c r="AY600" s="44">
        <v>844737.64581846399</v>
      </c>
      <c r="AZ600" s="44">
        <v>885868.99008707795</v>
      </c>
      <c r="BA600" s="44">
        <v>1009891.30341802</v>
      </c>
      <c r="BB600" s="44">
        <v>3270850.7232405301</v>
      </c>
      <c r="BC600" s="44">
        <v>2870205.2494014199</v>
      </c>
      <c r="BD600" s="44">
        <v>362477.96628692199</v>
      </c>
      <c r="BE600" s="44">
        <v>1786831.9392204101</v>
      </c>
      <c r="BF600" s="44">
        <v>1934781.4691326099</v>
      </c>
      <c r="BG600" s="44">
        <v>2045420.5291347599</v>
      </c>
      <c r="BH600" s="44">
        <v>1658483.2845326499</v>
      </c>
      <c r="BI600" s="44">
        <v>1863232.90817339</v>
      </c>
      <c r="BJ600" s="44">
        <v>1916188.5937198</v>
      </c>
      <c r="BK600" s="44">
        <v>1132715.6875</v>
      </c>
      <c r="BL600" s="44">
        <v>1174615.9416801699</v>
      </c>
      <c r="BM600" s="44">
        <v>800563.21002262295</v>
      </c>
      <c r="BN600" s="44">
        <v>2363026.3203316801</v>
      </c>
      <c r="BO600" s="44">
        <v>2267999.8183556702</v>
      </c>
      <c r="BP600" s="44">
        <v>2500495.8737882599</v>
      </c>
      <c r="BQ600" s="44">
        <v>165.2</v>
      </c>
      <c r="BR600" s="44">
        <v>160.19999999999999</v>
      </c>
      <c r="BS600" s="44">
        <v>178.8</v>
      </c>
      <c r="BT600" s="44">
        <v>68.400000000000006</v>
      </c>
      <c r="BU600" s="44">
        <v>70.400000000000006</v>
      </c>
      <c r="BV600" s="44">
        <v>68.400000000000006</v>
      </c>
      <c r="BW600" s="44">
        <v>46.5</v>
      </c>
      <c r="BX600" s="44">
        <v>48.7</v>
      </c>
      <c r="BY600" s="44">
        <v>55.6</v>
      </c>
      <c r="BZ600" s="44">
        <v>180</v>
      </c>
      <c r="CA600" s="44">
        <v>157.9</v>
      </c>
      <c r="CB600" s="44">
        <v>19.899999999999999</v>
      </c>
      <c r="CC600" s="44">
        <v>98.3</v>
      </c>
      <c r="CD600" s="44">
        <v>106.5</v>
      </c>
      <c r="CE600" s="44">
        <v>112.5</v>
      </c>
      <c r="CF600" s="44">
        <v>91.3</v>
      </c>
      <c r="CG600" s="44">
        <v>102.5</v>
      </c>
      <c r="CH600" s="44">
        <v>105.4</v>
      </c>
      <c r="CI600" s="44">
        <v>62.3</v>
      </c>
      <c r="CJ600" s="44">
        <v>64.599999999999994</v>
      </c>
      <c r="CK600" s="44">
        <v>44</v>
      </c>
      <c r="CL600" s="44">
        <v>130</v>
      </c>
      <c r="CM600" s="44">
        <v>124.8</v>
      </c>
      <c r="CN600" s="44">
        <v>137.6</v>
      </c>
      <c r="CO600" s="45">
        <f t="shared" si="81"/>
        <v>165.2</v>
      </c>
      <c r="CP600" s="45">
        <f t="shared" si="82"/>
        <v>68.400000000000006</v>
      </c>
      <c r="CQ600" s="45">
        <f t="shared" si="83"/>
        <v>48.7</v>
      </c>
      <c r="CR600" s="45">
        <f t="shared" si="84"/>
        <v>157.9</v>
      </c>
      <c r="CS600" s="45">
        <f t="shared" si="85"/>
        <v>106.5</v>
      </c>
      <c r="CT600" s="45">
        <f t="shared" si="86"/>
        <v>102.5</v>
      </c>
      <c r="CU600" s="45">
        <f t="shared" si="87"/>
        <v>62.3</v>
      </c>
      <c r="CV600" s="45">
        <f t="shared" si="88"/>
        <v>130</v>
      </c>
    </row>
    <row r="601" spans="1:100" s="48" customFormat="1" x14ac:dyDescent="0.25">
      <c r="A601" s="41">
        <v>610</v>
      </c>
      <c r="B601" s="42" t="s">
        <v>3276</v>
      </c>
      <c r="C601" s="42" t="s">
        <v>3277</v>
      </c>
      <c r="D601" s="42" t="b">
        <v>0</v>
      </c>
      <c r="E601" s="46">
        <v>1.1459999999999999</v>
      </c>
      <c r="F601" s="46">
        <f t="shared" si="89"/>
        <v>-1.1459999999999999</v>
      </c>
      <c r="G601" s="46">
        <v>0.2</v>
      </c>
      <c r="H601" s="47">
        <v>0.70835236693147197</v>
      </c>
      <c r="I601" s="47">
        <v>0.99366831051023496</v>
      </c>
      <c r="J601" s="42" t="s">
        <v>3278</v>
      </c>
      <c r="K601" s="42" t="s">
        <v>30</v>
      </c>
      <c r="L601" s="42">
        <v>19</v>
      </c>
      <c r="M601" s="42">
        <v>58.9</v>
      </c>
      <c r="N601" s="42">
        <v>8.44</v>
      </c>
      <c r="O601" s="42" t="b">
        <v>0</v>
      </c>
      <c r="P601" s="42">
        <v>32.448999999999998</v>
      </c>
      <c r="Q601" s="42">
        <v>151.46</v>
      </c>
      <c r="R601" s="42">
        <v>7</v>
      </c>
      <c r="S601" s="42">
        <v>7</v>
      </c>
      <c r="T601" s="42">
        <v>97</v>
      </c>
      <c r="U601" s="44">
        <v>2518787.46875</v>
      </c>
      <c r="V601" s="44">
        <v>2517897.28125</v>
      </c>
      <c r="W601" s="44">
        <v>2361205.96875</v>
      </c>
      <c r="X601" s="44">
        <v>3591734.3125</v>
      </c>
      <c r="Y601" s="44">
        <v>3356928.515625</v>
      </c>
      <c r="Z601" s="44">
        <v>3103861.359375</v>
      </c>
      <c r="AA601" s="44">
        <v>6824413.203125</v>
      </c>
      <c r="AB601" s="44">
        <v>4031512.359375</v>
      </c>
      <c r="AC601" s="44">
        <v>3994380.6484375</v>
      </c>
      <c r="AD601" s="44">
        <v>1715989.6484375</v>
      </c>
      <c r="AE601" s="44">
        <v>1601853.875</v>
      </c>
      <c r="AF601" s="44">
        <v>1486649.1875</v>
      </c>
      <c r="AG601" s="44">
        <v>4471737.6953125</v>
      </c>
      <c r="AH601" s="44">
        <v>1994062.09375</v>
      </c>
      <c r="AI601" s="44">
        <v>2538626.59375</v>
      </c>
      <c r="AJ601" s="44">
        <v>2136280.6777343801</v>
      </c>
      <c r="AK601" s="44">
        <v>2193761.65625</v>
      </c>
      <c r="AL601" s="44">
        <v>1925558.3125</v>
      </c>
      <c r="AM601" s="44">
        <v>6998836.78125</v>
      </c>
      <c r="AN601" s="44">
        <v>7155913.0625</v>
      </c>
      <c r="AO601" s="44">
        <v>5603927.46875</v>
      </c>
      <c r="AP601" s="44">
        <v>3409142.0078125</v>
      </c>
      <c r="AQ601" s="44">
        <v>3633837.46875</v>
      </c>
      <c r="AR601" s="44">
        <v>3119640.921875</v>
      </c>
      <c r="AS601" s="44">
        <v>3480598.75428798</v>
      </c>
      <c r="AT601" s="44">
        <v>3744966.0016215998</v>
      </c>
      <c r="AU601" s="44">
        <v>3723434.9763281601</v>
      </c>
      <c r="AV601" s="44">
        <v>3681267.6521304399</v>
      </c>
      <c r="AW601" s="44">
        <v>3643036.4511382501</v>
      </c>
      <c r="AX601" s="44">
        <v>3568883.7964196699</v>
      </c>
      <c r="AY601" s="44">
        <v>7936748.9407021198</v>
      </c>
      <c r="AZ601" s="44">
        <v>5150314.6515132003</v>
      </c>
      <c r="BA601" s="44">
        <v>5271389.3771168301</v>
      </c>
      <c r="BB601" s="44">
        <v>6140455.8991351202</v>
      </c>
      <c r="BC601" s="44">
        <v>6120076.7216692902</v>
      </c>
      <c r="BD601" s="44">
        <v>5883274.1233548503</v>
      </c>
      <c r="BE601" s="44">
        <v>7424811.8331538001</v>
      </c>
      <c r="BF601" s="44">
        <v>3446392.1792053799</v>
      </c>
      <c r="BG601" s="44">
        <v>4674867.0908183903</v>
      </c>
      <c r="BH601" s="44">
        <v>4434160.7998668104</v>
      </c>
      <c r="BI601" s="44">
        <v>4891702.1748479698</v>
      </c>
      <c r="BJ601" s="44">
        <v>4559552.5969823599</v>
      </c>
      <c r="BK601" s="44">
        <v>6998836.78125</v>
      </c>
      <c r="BL601" s="44">
        <v>8122685.42755879</v>
      </c>
      <c r="BM601" s="44">
        <v>6140987.6763098799</v>
      </c>
      <c r="BN601" s="44">
        <v>3962946.0301600401</v>
      </c>
      <c r="BO601" s="44">
        <v>4469681.6966474699</v>
      </c>
      <c r="BP601" s="44">
        <v>4038214.76989984</v>
      </c>
      <c r="BQ601" s="44">
        <v>68.7</v>
      </c>
      <c r="BR601" s="44">
        <v>74</v>
      </c>
      <c r="BS601" s="44">
        <v>73.5</v>
      </c>
      <c r="BT601" s="44">
        <v>72.7</v>
      </c>
      <c r="BU601" s="44">
        <v>72</v>
      </c>
      <c r="BV601" s="44">
        <v>70.5</v>
      </c>
      <c r="BW601" s="44">
        <v>156.80000000000001</v>
      </c>
      <c r="BX601" s="44">
        <v>101.7</v>
      </c>
      <c r="BY601" s="44">
        <v>104.1</v>
      </c>
      <c r="BZ601" s="44">
        <v>121.3</v>
      </c>
      <c r="CA601" s="44">
        <v>120.9</v>
      </c>
      <c r="CB601" s="44">
        <v>116.2</v>
      </c>
      <c r="CC601" s="44">
        <v>146.69999999999999</v>
      </c>
      <c r="CD601" s="44">
        <v>68.099999999999994</v>
      </c>
      <c r="CE601" s="44">
        <v>92.3</v>
      </c>
      <c r="CF601" s="44">
        <v>87.6</v>
      </c>
      <c r="CG601" s="44">
        <v>96.6</v>
      </c>
      <c r="CH601" s="44">
        <v>90.1</v>
      </c>
      <c r="CI601" s="44">
        <v>138.19999999999999</v>
      </c>
      <c r="CJ601" s="44">
        <v>160.4</v>
      </c>
      <c r="CK601" s="44">
        <v>121.3</v>
      </c>
      <c r="CL601" s="44">
        <v>78.3</v>
      </c>
      <c r="CM601" s="44">
        <v>88.3</v>
      </c>
      <c r="CN601" s="44">
        <v>79.8</v>
      </c>
      <c r="CO601" s="45">
        <f t="shared" si="81"/>
        <v>73.5</v>
      </c>
      <c r="CP601" s="45">
        <f t="shared" si="82"/>
        <v>72</v>
      </c>
      <c r="CQ601" s="45">
        <f t="shared" si="83"/>
        <v>104.1</v>
      </c>
      <c r="CR601" s="45">
        <f t="shared" si="84"/>
        <v>120.9</v>
      </c>
      <c r="CS601" s="45">
        <f t="shared" si="85"/>
        <v>92.3</v>
      </c>
      <c r="CT601" s="45">
        <f t="shared" si="86"/>
        <v>90.1</v>
      </c>
      <c r="CU601" s="45">
        <f t="shared" si="87"/>
        <v>138.19999999999999</v>
      </c>
      <c r="CV601" s="45">
        <f t="shared" si="88"/>
        <v>79.8</v>
      </c>
    </row>
    <row r="602" spans="1:100" s="48" customFormat="1" x14ac:dyDescent="0.25">
      <c r="A602" s="41">
        <v>1202</v>
      </c>
      <c r="B602" s="42" t="s">
        <v>2168</v>
      </c>
      <c r="C602" s="42" t="s">
        <v>2169</v>
      </c>
      <c r="D602" s="42" t="b">
        <v>0</v>
      </c>
      <c r="E602" s="46">
        <v>1.143</v>
      </c>
      <c r="F602" s="46">
        <f t="shared" si="89"/>
        <v>-1.143</v>
      </c>
      <c r="G602" s="46">
        <v>0.19</v>
      </c>
      <c r="H602" s="47">
        <v>0.713008263101643</v>
      </c>
      <c r="I602" s="47">
        <v>0.99366831051023496</v>
      </c>
      <c r="J602" s="42" t="s">
        <v>2170</v>
      </c>
      <c r="K602" s="42" t="s">
        <v>30</v>
      </c>
      <c r="L602" s="42">
        <v>8</v>
      </c>
      <c r="M602" s="42">
        <v>52.6</v>
      </c>
      <c r="N602" s="42">
        <v>6.99</v>
      </c>
      <c r="O602" s="42" t="b">
        <v>0</v>
      </c>
      <c r="P602" s="42">
        <v>11.199</v>
      </c>
      <c r="Q602" s="42">
        <v>20.170000000000002</v>
      </c>
      <c r="R602" s="42">
        <v>2</v>
      </c>
      <c r="S602" s="42">
        <v>2</v>
      </c>
      <c r="T602" s="42">
        <v>11</v>
      </c>
      <c r="U602" s="44">
        <v>2157714.34375</v>
      </c>
      <c r="V602" s="44">
        <v>1778393.4375</v>
      </c>
      <c r="W602" s="44">
        <v>930299.71875</v>
      </c>
      <c r="X602" s="44">
        <v>894622.171875</v>
      </c>
      <c r="Y602" s="44">
        <v>1000820.75</v>
      </c>
      <c r="Z602" s="44">
        <v>590335.46875</v>
      </c>
      <c r="AA602" s="44">
        <v>533790.53125</v>
      </c>
      <c r="AB602" s="44">
        <v>554406</v>
      </c>
      <c r="AC602" s="44">
        <v>152449.265625</v>
      </c>
      <c r="AD602" s="44">
        <v>443571.78125</v>
      </c>
      <c r="AE602" s="44">
        <v>389427.28125</v>
      </c>
      <c r="AF602" s="44">
        <v>247840.6015625</v>
      </c>
      <c r="AG602" s="44">
        <v>416141.78125</v>
      </c>
      <c r="AH602" s="44">
        <v>859909.75</v>
      </c>
      <c r="AI602" s="44">
        <v>219108.84375</v>
      </c>
      <c r="AJ602" s="44">
        <v>568567.40625</v>
      </c>
      <c r="AK602" s="44">
        <v>294398.15625</v>
      </c>
      <c r="AL602" s="44">
        <v>216578.734375</v>
      </c>
      <c r="AM602" s="44">
        <v>781915.5625</v>
      </c>
      <c r="AN602" s="44">
        <v>971713.90625</v>
      </c>
      <c r="AO602" s="44">
        <v>502357.3125</v>
      </c>
      <c r="AP602" s="44">
        <v>757823.6875</v>
      </c>
      <c r="AQ602" s="44">
        <v>1236891.28125</v>
      </c>
      <c r="AR602" s="44">
        <v>1384322.375</v>
      </c>
      <c r="AS602" s="44">
        <v>2981648.09462571</v>
      </c>
      <c r="AT602" s="44">
        <v>2645073.3358106399</v>
      </c>
      <c r="AU602" s="44">
        <v>1467009.04415203</v>
      </c>
      <c r="AV602" s="44">
        <v>916922.96135061595</v>
      </c>
      <c r="AW602" s="44">
        <v>1086119.78370552</v>
      </c>
      <c r="AX602" s="44">
        <v>678779.89540677203</v>
      </c>
      <c r="AY602" s="44">
        <v>620794.976411346</v>
      </c>
      <c r="AZ602" s="44">
        <v>708261.58775053103</v>
      </c>
      <c r="BA602" s="44">
        <v>201187.495658242</v>
      </c>
      <c r="BB602" s="44">
        <v>1587266.54519539</v>
      </c>
      <c r="BC602" s="44">
        <v>1487854.0895380301</v>
      </c>
      <c r="BD602" s="44">
        <v>980805.83512871002</v>
      </c>
      <c r="BE602" s="44">
        <v>690956.09631431603</v>
      </c>
      <c r="BF602" s="44">
        <v>1486205.593352</v>
      </c>
      <c r="BG602" s="44">
        <v>403487.74627822102</v>
      </c>
      <c r="BH602" s="44">
        <v>1180144.2250320101</v>
      </c>
      <c r="BI602" s="44">
        <v>656456.04530305602</v>
      </c>
      <c r="BJ602" s="44">
        <v>512839.379810101</v>
      </c>
      <c r="BK602" s="44">
        <v>781915.5625</v>
      </c>
      <c r="BL602" s="44">
        <v>1102993.61061489</v>
      </c>
      <c r="BM602" s="44">
        <v>550501.42643169803</v>
      </c>
      <c r="BN602" s="44">
        <v>880929.67880396405</v>
      </c>
      <c r="BO602" s="44">
        <v>1521397.2468745899</v>
      </c>
      <c r="BP602" s="44">
        <v>1791934.1363389799</v>
      </c>
      <c r="BQ602" s="44">
        <v>265.8</v>
      </c>
      <c r="BR602" s="44">
        <v>235.8</v>
      </c>
      <c r="BS602" s="44">
        <v>130.80000000000001</v>
      </c>
      <c r="BT602" s="44">
        <v>81.7</v>
      </c>
      <c r="BU602" s="44">
        <v>96.8</v>
      </c>
      <c r="BV602" s="44">
        <v>60.5</v>
      </c>
      <c r="BW602" s="44">
        <v>55.3</v>
      </c>
      <c r="BX602" s="44">
        <v>63.1</v>
      </c>
      <c r="BY602" s="44">
        <v>17.899999999999999</v>
      </c>
      <c r="BZ602" s="44">
        <v>141.5</v>
      </c>
      <c r="CA602" s="44">
        <v>132.6</v>
      </c>
      <c r="CB602" s="44">
        <v>87.4</v>
      </c>
      <c r="CC602" s="44">
        <v>61.6</v>
      </c>
      <c r="CD602" s="44">
        <v>132.5</v>
      </c>
      <c r="CE602" s="44">
        <v>36</v>
      </c>
      <c r="CF602" s="44">
        <v>105.2</v>
      </c>
      <c r="CG602" s="44">
        <v>58.5</v>
      </c>
      <c r="CH602" s="44">
        <v>45.7</v>
      </c>
      <c r="CI602" s="44">
        <v>69.7</v>
      </c>
      <c r="CJ602" s="44">
        <v>98.3</v>
      </c>
      <c r="CK602" s="44">
        <v>49.1</v>
      </c>
      <c r="CL602" s="44">
        <v>78.5</v>
      </c>
      <c r="CM602" s="44">
        <v>135.6</v>
      </c>
      <c r="CN602" s="44">
        <v>159.69999999999999</v>
      </c>
      <c r="CO602" s="45">
        <f t="shared" si="81"/>
        <v>235.8</v>
      </c>
      <c r="CP602" s="45">
        <f t="shared" si="82"/>
        <v>81.7</v>
      </c>
      <c r="CQ602" s="45">
        <f t="shared" si="83"/>
        <v>55.3</v>
      </c>
      <c r="CR602" s="45">
        <f t="shared" si="84"/>
        <v>132.6</v>
      </c>
      <c r="CS602" s="45">
        <f t="shared" si="85"/>
        <v>61.6</v>
      </c>
      <c r="CT602" s="45">
        <f t="shared" si="86"/>
        <v>58.5</v>
      </c>
      <c r="CU602" s="45">
        <f t="shared" si="87"/>
        <v>69.7</v>
      </c>
      <c r="CV602" s="45">
        <f t="shared" si="88"/>
        <v>135.6</v>
      </c>
    </row>
    <row r="603" spans="1:100" s="48" customFormat="1" x14ac:dyDescent="0.25">
      <c r="A603" s="41">
        <v>241</v>
      </c>
      <c r="B603" s="42" t="s">
        <v>3219</v>
      </c>
      <c r="C603" s="42" t="s">
        <v>3220</v>
      </c>
      <c r="D603" s="42" t="b">
        <v>0</v>
      </c>
      <c r="E603" s="46">
        <v>1.1419999999999999</v>
      </c>
      <c r="F603" s="46">
        <f t="shared" si="89"/>
        <v>-1.1419999999999999</v>
      </c>
      <c r="G603" s="46">
        <v>0.19</v>
      </c>
      <c r="H603" s="47">
        <v>0.71382090974154999</v>
      </c>
      <c r="I603" s="47">
        <v>0.99366831051023496</v>
      </c>
      <c r="J603" s="42" t="s">
        <v>3221</v>
      </c>
      <c r="K603" s="42" t="s">
        <v>30</v>
      </c>
      <c r="L603" s="42">
        <v>56</v>
      </c>
      <c r="M603" s="42">
        <v>30.5</v>
      </c>
      <c r="N603" s="42">
        <v>10.55</v>
      </c>
      <c r="O603" s="42" t="b">
        <v>0</v>
      </c>
      <c r="P603" s="42">
        <v>90.513999999999996</v>
      </c>
      <c r="Q603" s="42">
        <v>404.5</v>
      </c>
      <c r="R603" s="42">
        <v>20</v>
      </c>
      <c r="S603" s="42">
        <v>20</v>
      </c>
      <c r="T603" s="42">
        <v>218</v>
      </c>
      <c r="U603" s="44">
        <v>39572403.75</v>
      </c>
      <c r="V603" s="44">
        <v>36059186.6640625</v>
      </c>
      <c r="W603" s="44">
        <v>33416234.597656298</v>
      </c>
      <c r="X603" s="44">
        <v>75634031.625</v>
      </c>
      <c r="Y603" s="44">
        <v>68124987.5625</v>
      </c>
      <c r="Z603" s="44">
        <v>64590307.4375</v>
      </c>
      <c r="AA603" s="44">
        <v>75550732.7890625</v>
      </c>
      <c r="AB603" s="44">
        <v>69458032.28125</v>
      </c>
      <c r="AC603" s="44">
        <v>66228634.21875</v>
      </c>
      <c r="AD603" s="44">
        <v>12845601.5625</v>
      </c>
      <c r="AE603" s="44">
        <v>12417818.9609375</v>
      </c>
      <c r="AF603" s="44">
        <v>11285172.3320313</v>
      </c>
      <c r="AG603" s="44">
        <v>50364821.6953125</v>
      </c>
      <c r="AH603" s="44">
        <v>48022813.4453125</v>
      </c>
      <c r="AI603" s="44">
        <v>44777113.8125</v>
      </c>
      <c r="AJ603" s="44">
        <v>39049122.15625</v>
      </c>
      <c r="AK603" s="44">
        <v>35290807.5625</v>
      </c>
      <c r="AL603" s="44">
        <v>32357737.3984375</v>
      </c>
      <c r="AM603" s="44">
        <v>85356817.765625</v>
      </c>
      <c r="AN603" s="44">
        <v>73636743.609375</v>
      </c>
      <c r="AO603" s="44">
        <v>82525581.21875</v>
      </c>
      <c r="AP603" s="44">
        <v>64148394.03125</v>
      </c>
      <c r="AQ603" s="44">
        <v>60603008.125</v>
      </c>
      <c r="AR603" s="44">
        <v>56522216.734375</v>
      </c>
      <c r="AS603" s="44">
        <v>54683319.218189202</v>
      </c>
      <c r="AT603" s="44">
        <v>53632222.850648202</v>
      </c>
      <c r="AU603" s="44">
        <v>52694757.816476703</v>
      </c>
      <c r="AV603" s="44">
        <v>77519407.004112393</v>
      </c>
      <c r="AW603" s="44">
        <v>73931217.709388897</v>
      </c>
      <c r="AX603" s="44">
        <v>74267267.422625899</v>
      </c>
      <c r="AY603" s="44">
        <v>87865019.392184898</v>
      </c>
      <c r="AZ603" s="44">
        <v>88733628.830759004</v>
      </c>
      <c r="BA603" s="44">
        <v>87402015.3833462</v>
      </c>
      <c r="BB603" s="44">
        <v>45966390.277595699</v>
      </c>
      <c r="BC603" s="44">
        <v>47443781.198042899</v>
      </c>
      <c r="BD603" s="44">
        <v>44660006.487670101</v>
      </c>
      <c r="BE603" s="44">
        <v>83625057.992562905</v>
      </c>
      <c r="BF603" s="44">
        <v>82999144.911338806</v>
      </c>
      <c r="BG603" s="44">
        <v>82456812.001907304</v>
      </c>
      <c r="BH603" s="44">
        <v>81052124.160991699</v>
      </c>
      <c r="BI603" s="44">
        <v>78692286.198819995</v>
      </c>
      <c r="BJ603" s="44">
        <v>76620274.041957393</v>
      </c>
      <c r="BK603" s="44">
        <v>85356817.765625</v>
      </c>
      <c r="BL603" s="44">
        <v>83585155.244995505</v>
      </c>
      <c r="BM603" s="44">
        <v>90434535.434431195</v>
      </c>
      <c r="BN603" s="44">
        <v>74569091.837392807</v>
      </c>
      <c r="BO603" s="44">
        <v>74542727.490580097</v>
      </c>
      <c r="BP603" s="44">
        <v>73165103.343704194</v>
      </c>
      <c r="BQ603" s="44">
        <v>74.7</v>
      </c>
      <c r="BR603" s="44">
        <v>73.3</v>
      </c>
      <c r="BS603" s="44">
        <v>72</v>
      </c>
      <c r="BT603" s="44">
        <v>106</v>
      </c>
      <c r="BU603" s="44">
        <v>101.1</v>
      </c>
      <c r="BV603" s="44">
        <v>101.5</v>
      </c>
      <c r="BW603" s="44">
        <v>120.1</v>
      </c>
      <c r="BX603" s="44">
        <v>121.3</v>
      </c>
      <c r="BY603" s="44">
        <v>119.5</v>
      </c>
      <c r="BZ603" s="44">
        <v>62.8</v>
      </c>
      <c r="CA603" s="44">
        <v>64.8</v>
      </c>
      <c r="CB603" s="44">
        <v>61</v>
      </c>
      <c r="CC603" s="44">
        <v>114.3</v>
      </c>
      <c r="CD603" s="44">
        <v>113.4</v>
      </c>
      <c r="CE603" s="44">
        <v>112.7</v>
      </c>
      <c r="CF603" s="44">
        <v>110.8</v>
      </c>
      <c r="CG603" s="44">
        <v>107.6</v>
      </c>
      <c r="CH603" s="44">
        <v>104.7</v>
      </c>
      <c r="CI603" s="44">
        <v>116.7</v>
      </c>
      <c r="CJ603" s="44">
        <v>114.2</v>
      </c>
      <c r="CK603" s="44">
        <v>123.6</v>
      </c>
      <c r="CL603" s="44">
        <v>101.9</v>
      </c>
      <c r="CM603" s="44">
        <v>101.9</v>
      </c>
      <c r="CN603" s="44">
        <v>100</v>
      </c>
      <c r="CO603" s="45">
        <f t="shared" si="81"/>
        <v>73.3</v>
      </c>
      <c r="CP603" s="45">
        <f t="shared" si="82"/>
        <v>101.5</v>
      </c>
      <c r="CQ603" s="45">
        <f t="shared" si="83"/>
        <v>120.1</v>
      </c>
      <c r="CR603" s="45">
        <f t="shared" si="84"/>
        <v>62.8</v>
      </c>
      <c r="CS603" s="45">
        <f t="shared" si="85"/>
        <v>113.4</v>
      </c>
      <c r="CT603" s="45">
        <f t="shared" si="86"/>
        <v>107.6</v>
      </c>
      <c r="CU603" s="45">
        <f t="shared" si="87"/>
        <v>116.7</v>
      </c>
      <c r="CV603" s="45">
        <f t="shared" si="88"/>
        <v>101.9</v>
      </c>
    </row>
    <row r="604" spans="1:100" s="48" customFormat="1" x14ac:dyDescent="0.25">
      <c r="A604" s="41">
        <v>242</v>
      </c>
      <c r="B604" s="42" t="s">
        <v>3434</v>
      </c>
      <c r="C604" s="42" t="s">
        <v>3435</v>
      </c>
      <c r="D604" s="42" t="b">
        <v>0</v>
      </c>
      <c r="E604" s="46">
        <v>1.1419999999999999</v>
      </c>
      <c r="F604" s="46">
        <f t="shared" si="89"/>
        <v>-1.1419999999999999</v>
      </c>
      <c r="G604" s="46">
        <v>0.19</v>
      </c>
      <c r="H604" s="47">
        <v>0.71376843472983198</v>
      </c>
      <c r="I604" s="47">
        <v>0.99366831051023496</v>
      </c>
      <c r="J604" s="42" t="s">
        <v>3436</v>
      </c>
      <c r="K604" s="42" t="s">
        <v>30</v>
      </c>
      <c r="L604" s="42">
        <v>41</v>
      </c>
      <c r="M604" s="42">
        <v>56.3</v>
      </c>
      <c r="N604" s="42">
        <v>8.69</v>
      </c>
      <c r="O604" s="42" t="b">
        <v>0</v>
      </c>
      <c r="P604" s="42">
        <v>90.498000000000005</v>
      </c>
      <c r="Q604" s="42">
        <v>506.44</v>
      </c>
      <c r="R604" s="42">
        <v>18</v>
      </c>
      <c r="S604" s="42">
        <v>17</v>
      </c>
      <c r="T604" s="42">
        <v>216</v>
      </c>
      <c r="U604" s="44">
        <v>18539473.125</v>
      </c>
      <c r="V604" s="44">
        <v>17351043.421875</v>
      </c>
      <c r="W604" s="44">
        <v>17605211.171875</v>
      </c>
      <c r="X604" s="44">
        <v>57699643.5625</v>
      </c>
      <c r="Y604" s="44">
        <v>55804560.3125</v>
      </c>
      <c r="Z604" s="44">
        <v>53562229.9296875</v>
      </c>
      <c r="AA604" s="44">
        <v>40954878.5625</v>
      </c>
      <c r="AB604" s="44">
        <v>37852455.984375</v>
      </c>
      <c r="AC604" s="44">
        <v>38457167.203125</v>
      </c>
      <c r="AD604" s="44">
        <v>9349442.125</v>
      </c>
      <c r="AE604" s="44">
        <v>8995694.296875</v>
      </c>
      <c r="AF604" s="44">
        <v>8527833.296875</v>
      </c>
      <c r="AG604" s="44">
        <v>35330716.5625</v>
      </c>
      <c r="AH604" s="44">
        <v>31621097.15625</v>
      </c>
      <c r="AI604" s="44">
        <v>30436303.296875</v>
      </c>
      <c r="AJ604" s="44">
        <v>30176459.515625</v>
      </c>
      <c r="AK604" s="44">
        <v>27465233.421875</v>
      </c>
      <c r="AL604" s="44">
        <v>19281845.1875</v>
      </c>
      <c r="AM604" s="44">
        <v>60573644.875</v>
      </c>
      <c r="AN604" s="44">
        <v>51887957.1875</v>
      </c>
      <c r="AO604" s="44">
        <v>54467847.375</v>
      </c>
      <c r="AP604" s="44">
        <v>46558291.1875</v>
      </c>
      <c r="AQ604" s="44">
        <v>45269866.84375</v>
      </c>
      <c r="AR604" s="44">
        <v>41469231.4140625</v>
      </c>
      <c r="AS604" s="44">
        <v>25618861.402408902</v>
      </c>
      <c r="AT604" s="44">
        <v>25806877.902232599</v>
      </c>
      <c r="AU604" s="44">
        <v>27762024.961213</v>
      </c>
      <c r="AV604" s="44">
        <v>59137957.572992899</v>
      </c>
      <c r="AW604" s="44">
        <v>60560731.755805701</v>
      </c>
      <c r="AX604" s="44">
        <v>61586956.491722301</v>
      </c>
      <c r="AY604" s="44">
        <v>47630262.027314201</v>
      </c>
      <c r="AZ604" s="44">
        <v>48357053.451352499</v>
      </c>
      <c r="BA604" s="44">
        <v>50751973.963187203</v>
      </c>
      <c r="BB604" s="44">
        <v>33455817.814724799</v>
      </c>
      <c r="BC604" s="44">
        <v>34369139.483186603</v>
      </c>
      <c r="BD604" s="44">
        <v>33748096.985919602</v>
      </c>
      <c r="BE604" s="44">
        <v>58662636.380043902</v>
      </c>
      <c r="BF604" s="44">
        <v>54651609.034024604</v>
      </c>
      <c r="BG604" s="44">
        <v>56048287.290076502</v>
      </c>
      <c r="BH604" s="44">
        <v>62635624.268652201</v>
      </c>
      <c r="BI604" s="44">
        <v>61242633.938708201</v>
      </c>
      <c r="BJ604" s="44">
        <v>45657712.222245403</v>
      </c>
      <c r="BK604" s="44">
        <v>60573644.875</v>
      </c>
      <c r="BL604" s="44">
        <v>58898081.912338898</v>
      </c>
      <c r="BM604" s="44">
        <v>59687849.521652102</v>
      </c>
      <c r="BN604" s="44">
        <v>54121534.042792499</v>
      </c>
      <c r="BO604" s="44">
        <v>55682703.748107098</v>
      </c>
      <c r="BP604" s="44">
        <v>53679787.830200598</v>
      </c>
      <c r="BQ604" s="44">
        <v>51.7</v>
      </c>
      <c r="BR604" s="44">
        <v>52</v>
      </c>
      <c r="BS604" s="44">
        <v>56</v>
      </c>
      <c r="BT604" s="44">
        <v>119.2</v>
      </c>
      <c r="BU604" s="44">
        <v>122.1</v>
      </c>
      <c r="BV604" s="44">
        <v>124.2</v>
      </c>
      <c r="BW604" s="44">
        <v>96</v>
      </c>
      <c r="BX604" s="44">
        <v>97.5</v>
      </c>
      <c r="BY604" s="44">
        <v>102.3</v>
      </c>
      <c r="BZ604" s="44">
        <v>67.5</v>
      </c>
      <c r="CA604" s="44">
        <v>69.3</v>
      </c>
      <c r="CB604" s="44">
        <v>68</v>
      </c>
      <c r="CC604" s="44">
        <v>118.3</v>
      </c>
      <c r="CD604" s="44">
        <v>110.2</v>
      </c>
      <c r="CE604" s="44">
        <v>113</v>
      </c>
      <c r="CF604" s="44">
        <v>126.3</v>
      </c>
      <c r="CG604" s="44">
        <v>123.5</v>
      </c>
      <c r="CH604" s="44">
        <v>92.1</v>
      </c>
      <c r="CI604" s="44">
        <v>122.1</v>
      </c>
      <c r="CJ604" s="44">
        <v>118.8</v>
      </c>
      <c r="CK604" s="44">
        <v>120.3</v>
      </c>
      <c r="CL604" s="44">
        <v>109.1</v>
      </c>
      <c r="CM604" s="44">
        <v>112.3</v>
      </c>
      <c r="CN604" s="44">
        <v>108.2</v>
      </c>
      <c r="CO604" s="45">
        <f t="shared" si="81"/>
        <v>52</v>
      </c>
      <c r="CP604" s="45">
        <f t="shared" si="82"/>
        <v>122.1</v>
      </c>
      <c r="CQ604" s="45">
        <f t="shared" si="83"/>
        <v>97.5</v>
      </c>
      <c r="CR604" s="45">
        <f t="shared" si="84"/>
        <v>68</v>
      </c>
      <c r="CS604" s="45">
        <f t="shared" si="85"/>
        <v>113</v>
      </c>
      <c r="CT604" s="45">
        <f t="shared" si="86"/>
        <v>123.5</v>
      </c>
      <c r="CU604" s="45">
        <f t="shared" si="87"/>
        <v>120.3</v>
      </c>
      <c r="CV604" s="45">
        <f t="shared" si="88"/>
        <v>109.1</v>
      </c>
    </row>
    <row r="605" spans="1:100" s="48" customFormat="1" x14ac:dyDescent="0.25">
      <c r="A605" s="41">
        <v>396</v>
      </c>
      <c r="B605" s="42" t="s">
        <v>2731</v>
      </c>
      <c r="C605" s="42" t="s">
        <v>2732</v>
      </c>
      <c r="D605" s="42" t="b">
        <v>0</v>
      </c>
      <c r="E605" s="46">
        <v>1.1419999999999999</v>
      </c>
      <c r="F605" s="46">
        <f t="shared" si="89"/>
        <v>-1.1419999999999999</v>
      </c>
      <c r="G605" s="46">
        <v>0.19</v>
      </c>
      <c r="H605" s="47">
        <v>0.71400574994697097</v>
      </c>
      <c r="I605" s="47">
        <v>0.99366831051023496</v>
      </c>
      <c r="J605" s="42" t="s">
        <v>2733</v>
      </c>
      <c r="K605" s="42" t="s">
        <v>30</v>
      </c>
      <c r="L605" s="42">
        <v>12</v>
      </c>
      <c r="M605" s="42">
        <v>126</v>
      </c>
      <c r="N605" s="42">
        <v>5.27</v>
      </c>
      <c r="O605" s="42" t="b">
        <v>0</v>
      </c>
      <c r="P605" s="42">
        <v>54.984999999999999</v>
      </c>
      <c r="Q605" s="42">
        <v>158.41</v>
      </c>
      <c r="R605" s="42">
        <v>10</v>
      </c>
      <c r="S605" s="42">
        <v>10</v>
      </c>
      <c r="T605" s="42">
        <v>81</v>
      </c>
      <c r="U605" s="44">
        <v>11917561.171875</v>
      </c>
      <c r="V605" s="44">
        <v>11595309.296875</v>
      </c>
      <c r="W605" s="44">
        <v>10859245.375</v>
      </c>
      <c r="X605" s="44">
        <v>5917151.75</v>
      </c>
      <c r="Y605" s="44">
        <v>4565856.875</v>
      </c>
      <c r="Z605" s="44">
        <v>5043821.21875</v>
      </c>
      <c r="AA605" s="44">
        <v>5673539.078125</v>
      </c>
      <c r="AB605" s="44">
        <v>4796579.75</v>
      </c>
      <c r="AC605" s="44">
        <v>5277931.40625</v>
      </c>
      <c r="AD605" s="44">
        <v>3183004.75</v>
      </c>
      <c r="AE605" s="44">
        <v>2716571.15625</v>
      </c>
      <c r="AF605" s="44">
        <v>2768595.03125</v>
      </c>
      <c r="AG605" s="44">
        <v>3882530.3125</v>
      </c>
      <c r="AH605" s="44">
        <v>3524483.296875</v>
      </c>
      <c r="AI605" s="44">
        <v>3494263.5625</v>
      </c>
      <c r="AJ605" s="44">
        <v>5524038.96875</v>
      </c>
      <c r="AK605" s="44">
        <v>4212676.203125</v>
      </c>
      <c r="AL605" s="44">
        <v>3104522.015625</v>
      </c>
      <c r="AM605" s="44">
        <v>9054343.65625</v>
      </c>
      <c r="AN605" s="44">
        <v>7085275.71875</v>
      </c>
      <c r="AO605" s="44">
        <v>8042109.4375</v>
      </c>
      <c r="AP605" s="44">
        <v>10172108.375</v>
      </c>
      <c r="AQ605" s="44">
        <v>8675547.34375</v>
      </c>
      <c r="AR605" s="44">
        <v>9458493.625</v>
      </c>
      <c r="AS605" s="44">
        <v>16468340.057910601</v>
      </c>
      <c r="AT605" s="44">
        <v>17246151.945295401</v>
      </c>
      <c r="AU605" s="44">
        <v>17124170.691136301</v>
      </c>
      <c r="AV605" s="44">
        <v>6064652.1804839196</v>
      </c>
      <c r="AW605" s="44">
        <v>4955000.6647098102</v>
      </c>
      <c r="AX605" s="44">
        <v>5799489.6470695604</v>
      </c>
      <c r="AY605" s="44">
        <v>6598289.6885143202</v>
      </c>
      <c r="AZ605" s="44">
        <v>6127699.1762481704</v>
      </c>
      <c r="BA605" s="44">
        <v>6965292.9945324101</v>
      </c>
      <c r="BB605" s="44">
        <v>11389987.295033799</v>
      </c>
      <c r="BC605" s="44">
        <v>10378989.092325199</v>
      </c>
      <c r="BD605" s="44">
        <v>10956454.046023499</v>
      </c>
      <c r="BE605" s="44">
        <v>6446499.9897123398</v>
      </c>
      <c r="BF605" s="44">
        <v>6091461.0975062503</v>
      </c>
      <c r="BG605" s="44">
        <v>6434667.3808561601</v>
      </c>
      <c r="BH605" s="44">
        <v>11465945.138887599</v>
      </c>
      <c r="BI605" s="44">
        <v>9393526.0861394405</v>
      </c>
      <c r="BJ605" s="44">
        <v>7351234.8739799</v>
      </c>
      <c r="BK605" s="44">
        <v>9054343.65625</v>
      </c>
      <c r="BL605" s="44">
        <v>8042504.8946612701</v>
      </c>
      <c r="BM605" s="44">
        <v>8812836.2157833092</v>
      </c>
      <c r="BN605" s="44">
        <v>11824534.2701139</v>
      </c>
      <c r="BO605" s="44">
        <v>10671070.322827799</v>
      </c>
      <c r="BP605" s="44">
        <v>12243533.667497201</v>
      </c>
      <c r="BQ605" s="44">
        <v>173.4</v>
      </c>
      <c r="BR605" s="44">
        <v>181.6</v>
      </c>
      <c r="BS605" s="44">
        <v>180.3</v>
      </c>
      <c r="BT605" s="44">
        <v>63.9</v>
      </c>
      <c r="BU605" s="44">
        <v>52.2</v>
      </c>
      <c r="BV605" s="44">
        <v>61.1</v>
      </c>
      <c r="BW605" s="44">
        <v>69.5</v>
      </c>
      <c r="BX605" s="44">
        <v>64.5</v>
      </c>
      <c r="BY605" s="44">
        <v>73.3</v>
      </c>
      <c r="BZ605" s="44">
        <v>119.9</v>
      </c>
      <c r="CA605" s="44">
        <v>109.3</v>
      </c>
      <c r="CB605" s="44">
        <v>115.4</v>
      </c>
      <c r="CC605" s="44">
        <v>67.900000000000006</v>
      </c>
      <c r="CD605" s="44">
        <v>64.099999999999994</v>
      </c>
      <c r="CE605" s="44">
        <v>67.8</v>
      </c>
      <c r="CF605" s="44">
        <v>120.7</v>
      </c>
      <c r="CG605" s="44">
        <v>98.9</v>
      </c>
      <c r="CH605" s="44">
        <v>77.400000000000006</v>
      </c>
      <c r="CI605" s="44">
        <v>95.3</v>
      </c>
      <c r="CJ605" s="44">
        <v>84.7</v>
      </c>
      <c r="CK605" s="44">
        <v>92.8</v>
      </c>
      <c r="CL605" s="44">
        <v>124.5</v>
      </c>
      <c r="CM605" s="44">
        <v>112.4</v>
      </c>
      <c r="CN605" s="44">
        <v>128.9</v>
      </c>
      <c r="CO605" s="45">
        <f t="shared" si="81"/>
        <v>180.3</v>
      </c>
      <c r="CP605" s="45">
        <f t="shared" si="82"/>
        <v>61.1</v>
      </c>
      <c r="CQ605" s="45">
        <f t="shared" si="83"/>
        <v>69.5</v>
      </c>
      <c r="CR605" s="45">
        <f t="shared" si="84"/>
        <v>115.4</v>
      </c>
      <c r="CS605" s="45">
        <f t="shared" si="85"/>
        <v>67.8</v>
      </c>
      <c r="CT605" s="45">
        <f t="shared" si="86"/>
        <v>98.9</v>
      </c>
      <c r="CU605" s="45">
        <f t="shared" si="87"/>
        <v>92.8</v>
      </c>
      <c r="CV605" s="45">
        <f t="shared" si="88"/>
        <v>124.5</v>
      </c>
    </row>
    <row r="606" spans="1:100" s="48" customFormat="1" x14ac:dyDescent="0.25">
      <c r="A606" s="41">
        <v>694</v>
      </c>
      <c r="B606" s="42" t="s">
        <v>3716</v>
      </c>
      <c r="C606" s="42" t="s">
        <v>3717</v>
      </c>
      <c r="D606" s="42" t="b">
        <v>0</v>
      </c>
      <c r="E606" s="46">
        <v>1.141</v>
      </c>
      <c r="F606" s="46">
        <f t="shared" si="89"/>
        <v>-1.141</v>
      </c>
      <c r="G606" s="46">
        <v>0.19</v>
      </c>
      <c r="H606" s="47">
        <v>0.71563843093137902</v>
      </c>
      <c r="I606" s="47">
        <v>0.99366831051023496</v>
      </c>
      <c r="J606" s="42" t="s">
        <v>3718</v>
      </c>
      <c r="K606" s="42" t="s">
        <v>29</v>
      </c>
      <c r="L606" s="42">
        <v>38</v>
      </c>
      <c r="M606" s="42">
        <v>19.600000000000001</v>
      </c>
      <c r="N606" s="42">
        <v>9.8000000000000007</v>
      </c>
      <c r="O606" s="42" t="b">
        <v>0</v>
      </c>
      <c r="P606" s="42">
        <v>27.143999999999998</v>
      </c>
      <c r="Q606" s="42">
        <v>125.15</v>
      </c>
      <c r="R606" s="42">
        <v>7</v>
      </c>
      <c r="S606" s="42">
        <v>7</v>
      </c>
      <c r="T606" s="42">
        <v>59</v>
      </c>
      <c r="U606" s="44">
        <v>3484358.6484375</v>
      </c>
      <c r="V606" s="44">
        <v>3074104.984375</v>
      </c>
      <c r="W606" s="44">
        <v>3198532.890625</v>
      </c>
      <c r="X606" s="44">
        <v>3400516.0390625</v>
      </c>
      <c r="Y606" s="44">
        <v>2305480.3828125</v>
      </c>
      <c r="Z606" s="44">
        <v>2300899.40625</v>
      </c>
      <c r="AA606" s="44">
        <v>3672366.6640625</v>
      </c>
      <c r="AB606" s="44">
        <v>2685484.23828125</v>
      </c>
      <c r="AC606" s="44">
        <v>1527999.53125</v>
      </c>
      <c r="AD606" s="44">
        <v>2653200.5</v>
      </c>
      <c r="AE606" s="44">
        <v>2234575.46875</v>
      </c>
      <c r="AF606" s="44">
        <v>1797415.3125</v>
      </c>
      <c r="AG606" s="44">
        <v>4005702.6328125</v>
      </c>
      <c r="AH606" s="44">
        <v>3065752.2421875</v>
      </c>
      <c r="AI606" s="44">
        <v>2687619.125</v>
      </c>
      <c r="AJ606" s="44">
        <v>3894941.875</v>
      </c>
      <c r="AK606" s="44">
        <v>3610673.5390625</v>
      </c>
      <c r="AL606" s="44">
        <v>3117478.33203125</v>
      </c>
      <c r="AM606" s="44">
        <v>5580935.046875</v>
      </c>
      <c r="AN606" s="44">
        <v>3298160.0625</v>
      </c>
      <c r="AO606" s="44">
        <v>2610746.03125</v>
      </c>
      <c r="AP606" s="44">
        <v>6137512.296875</v>
      </c>
      <c r="AQ606" s="44">
        <v>5044912.375</v>
      </c>
      <c r="AR606" s="44">
        <v>3679172.6015625</v>
      </c>
      <c r="AS606" s="44">
        <v>4814878.0005097901</v>
      </c>
      <c r="AT606" s="44">
        <v>4572235.2288273601</v>
      </c>
      <c r="AU606" s="44">
        <v>5043833.2765158704</v>
      </c>
      <c r="AV606" s="44">
        <v>3485282.7648151699</v>
      </c>
      <c r="AW606" s="44">
        <v>2501974.3592622699</v>
      </c>
      <c r="AX606" s="44">
        <v>2645621.58466085</v>
      </c>
      <c r="AY606" s="44">
        <v>4270938.9603667604</v>
      </c>
      <c r="AZ606" s="44">
        <v>3430744.4913729401</v>
      </c>
      <c r="BA606" s="44">
        <v>2016502.98411633</v>
      </c>
      <c r="BB606" s="44">
        <v>9494148.5670661498</v>
      </c>
      <c r="BC606" s="44">
        <v>8537466.1962284893</v>
      </c>
      <c r="BD606" s="44">
        <v>7113101.7901646104</v>
      </c>
      <c r="BE606" s="44">
        <v>6651013.6181239299</v>
      </c>
      <c r="BF606" s="44">
        <v>5298623.64064427</v>
      </c>
      <c r="BG606" s="44">
        <v>4949236.02827188</v>
      </c>
      <c r="BH606" s="44">
        <v>8084517.52613388</v>
      </c>
      <c r="BI606" s="44">
        <v>8051166.1571703795</v>
      </c>
      <c r="BJ606" s="44">
        <v>7381914.2908191402</v>
      </c>
      <c r="BK606" s="44">
        <v>5580935.046875</v>
      </c>
      <c r="BL606" s="44">
        <v>3743745.4093476301</v>
      </c>
      <c r="BM606" s="44">
        <v>2860950.5196642699</v>
      </c>
      <c r="BN606" s="44">
        <v>7134531.1917839404</v>
      </c>
      <c r="BO606" s="44">
        <v>6205327.7554773204</v>
      </c>
      <c r="BP606" s="44">
        <v>4762499.7596552903</v>
      </c>
      <c r="BQ606" s="44">
        <v>89.8</v>
      </c>
      <c r="BR606" s="44">
        <v>85.3</v>
      </c>
      <c r="BS606" s="44">
        <v>94.1</v>
      </c>
      <c r="BT606" s="44">
        <v>65</v>
      </c>
      <c r="BU606" s="44">
        <v>46.7</v>
      </c>
      <c r="BV606" s="44">
        <v>49.4</v>
      </c>
      <c r="BW606" s="44">
        <v>79.7</v>
      </c>
      <c r="BX606" s="44">
        <v>64</v>
      </c>
      <c r="BY606" s="44">
        <v>37.6</v>
      </c>
      <c r="BZ606" s="44">
        <v>177.1</v>
      </c>
      <c r="CA606" s="44">
        <v>159.30000000000001</v>
      </c>
      <c r="CB606" s="44">
        <v>132.69999999999999</v>
      </c>
      <c r="CC606" s="44">
        <v>124.1</v>
      </c>
      <c r="CD606" s="44">
        <v>98.9</v>
      </c>
      <c r="CE606" s="44">
        <v>92.3</v>
      </c>
      <c r="CF606" s="44">
        <v>150.80000000000001</v>
      </c>
      <c r="CG606" s="44">
        <v>150.19999999999999</v>
      </c>
      <c r="CH606" s="44">
        <v>137.69999999999999</v>
      </c>
      <c r="CI606" s="44">
        <v>104.1</v>
      </c>
      <c r="CJ606" s="44">
        <v>69.900000000000006</v>
      </c>
      <c r="CK606" s="44">
        <v>53.4</v>
      </c>
      <c r="CL606" s="44">
        <v>133.1</v>
      </c>
      <c r="CM606" s="44">
        <v>115.8</v>
      </c>
      <c r="CN606" s="44">
        <v>88.9</v>
      </c>
      <c r="CO606" s="45">
        <f t="shared" si="81"/>
        <v>89.8</v>
      </c>
      <c r="CP606" s="45">
        <f t="shared" si="82"/>
        <v>49.4</v>
      </c>
      <c r="CQ606" s="45">
        <f t="shared" si="83"/>
        <v>64</v>
      </c>
      <c r="CR606" s="45">
        <f t="shared" si="84"/>
        <v>159.30000000000001</v>
      </c>
      <c r="CS606" s="45">
        <f t="shared" si="85"/>
        <v>98.9</v>
      </c>
      <c r="CT606" s="45">
        <f t="shared" si="86"/>
        <v>150.19999999999999</v>
      </c>
      <c r="CU606" s="45">
        <f t="shared" si="87"/>
        <v>69.900000000000006</v>
      </c>
      <c r="CV606" s="45">
        <f t="shared" si="88"/>
        <v>115.8</v>
      </c>
    </row>
    <row r="607" spans="1:100" s="48" customFormat="1" x14ac:dyDescent="0.25">
      <c r="A607" s="41">
        <v>1489</v>
      </c>
      <c r="B607" s="42" t="s">
        <v>2701</v>
      </c>
      <c r="C607" s="42" t="s">
        <v>2702</v>
      </c>
      <c r="D607" s="42" t="b">
        <v>0</v>
      </c>
      <c r="E607" s="46">
        <v>1.141</v>
      </c>
      <c r="F607" s="46">
        <f t="shared" si="89"/>
        <v>-1.141</v>
      </c>
      <c r="G607" s="46">
        <v>0.19</v>
      </c>
      <c r="H607" s="47">
        <v>0.71534498119670398</v>
      </c>
      <c r="I607" s="47">
        <v>0.99366831051023496</v>
      </c>
      <c r="J607" s="42" t="s">
        <v>2703</v>
      </c>
      <c r="K607" s="42" t="s">
        <v>30</v>
      </c>
      <c r="L607" s="42">
        <v>11</v>
      </c>
      <c r="M607" s="42">
        <v>37.799999999999997</v>
      </c>
      <c r="N607" s="42">
        <v>5</v>
      </c>
      <c r="O607" s="42" t="b">
        <v>0</v>
      </c>
      <c r="P607" s="42">
        <v>6.4809999999999999</v>
      </c>
      <c r="Q607" s="42">
        <v>25.55</v>
      </c>
      <c r="R607" s="42">
        <v>2</v>
      </c>
      <c r="S607" s="42">
        <v>2</v>
      </c>
      <c r="T607" s="42">
        <v>12</v>
      </c>
      <c r="U607" s="44" t="s">
        <v>30</v>
      </c>
      <c r="V607" s="44" t="s">
        <v>30</v>
      </c>
      <c r="W607" s="44" t="s">
        <v>30</v>
      </c>
      <c r="X607" s="44">
        <v>299586.96875</v>
      </c>
      <c r="Y607" s="44">
        <v>434923.21875</v>
      </c>
      <c r="Z607" s="44">
        <v>341883.15625</v>
      </c>
      <c r="AA607" s="44">
        <v>195068.203125</v>
      </c>
      <c r="AB607" s="44">
        <v>209483.96875</v>
      </c>
      <c r="AC607" s="44">
        <v>199726.25</v>
      </c>
      <c r="AD607" s="44" t="s">
        <v>30</v>
      </c>
      <c r="AE607" s="44" t="s">
        <v>30</v>
      </c>
      <c r="AF607" s="44" t="s">
        <v>30</v>
      </c>
      <c r="AG607" s="44" t="s">
        <v>30</v>
      </c>
      <c r="AH607" s="44" t="s">
        <v>30</v>
      </c>
      <c r="AI607" s="44">
        <v>115629.8125</v>
      </c>
      <c r="AJ607" s="44" t="s">
        <v>30</v>
      </c>
      <c r="AK607" s="44" t="s">
        <v>30</v>
      </c>
      <c r="AL607" s="44" t="s">
        <v>30</v>
      </c>
      <c r="AM607" s="44">
        <v>366318.46875</v>
      </c>
      <c r="AN607" s="44">
        <v>292555.8125</v>
      </c>
      <c r="AO607" s="44">
        <v>305865.65625</v>
      </c>
      <c r="AP607" s="44">
        <v>341628.5</v>
      </c>
      <c r="AQ607" s="44">
        <v>271503.09375</v>
      </c>
      <c r="AR607" s="44">
        <v>301328.3125</v>
      </c>
      <c r="AS607" s="44" t="s">
        <v>30</v>
      </c>
      <c r="AT607" s="44" t="s">
        <v>30</v>
      </c>
      <c r="AU607" s="44" t="s">
        <v>30</v>
      </c>
      <c r="AV607" s="44">
        <v>307054.95482252201</v>
      </c>
      <c r="AW607" s="44">
        <v>471991.32539694</v>
      </c>
      <c r="AX607" s="44">
        <v>393104.303104288</v>
      </c>
      <c r="AY607" s="44">
        <v>226863.07356185099</v>
      </c>
      <c r="AZ607" s="44">
        <v>267618.76371315902</v>
      </c>
      <c r="BA607" s="44">
        <v>263578.99390315299</v>
      </c>
      <c r="BB607" s="44" t="s">
        <v>30</v>
      </c>
      <c r="BC607" s="44" t="s">
        <v>30</v>
      </c>
      <c r="BD607" s="44" t="s">
        <v>30</v>
      </c>
      <c r="BE607" s="44" t="s">
        <v>30</v>
      </c>
      <c r="BF607" s="44" t="s">
        <v>30</v>
      </c>
      <c r="BG607" s="44">
        <v>212931.671993264</v>
      </c>
      <c r="BH607" s="44" t="s">
        <v>30</v>
      </c>
      <c r="BI607" s="44" t="s">
        <v>30</v>
      </c>
      <c r="BJ607" s="44" t="s">
        <v>30</v>
      </c>
      <c r="BK607" s="44">
        <v>366318.46875</v>
      </c>
      <c r="BL607" s="44">
        <v>332080.450696696</v>
      </c>
      <c r="BM607" s="44">
        <v>335178.71816008002</v>
      </c>
      <c r="BN607" s="44">
        <v>397124.93781778199</v>
      </c>
      <c r="BO607" s="44">
        <v>333953.40852572001</v>
      </c>
      <c r="BP607" s="44">
        <v>390054.00704743399</v>
      </c>
      <c r="BQ607" s="44" t="s">
        <v>30</v>
      </c>
      <c r="BR607" s="44" t="s">
        <v>30</v>
      </c>
      <c r="BS607" s="44" t="s">
        <v>30</v>
      </c>
      <c r="BT607" s="44">
        <v>171.5</v>
      </c>
      <c r="BU607" s="44">
        <v>263.60000000000002</v>
      </c>
      <c r="BV607" s="44">
        <v>219.5</v>
      </c>
      <c r="BW607" s="44">
        <v>126.7</v>
      </c>
      <c r="BX607" s="44">
        <v>149.4</v>
      </c>
      <c r="BY607" s="44">
        <v>147.19999999999999</v>
      </c>
      <c r="BZ607" s="44" t="s">
        <v>30</v>
      </c>
      <c r="CA607" s="44" t="s">
        <v>30</v>
      </c>
      <c r="CB607" s="44" t="s">
        <v>30</v>
      </c>
      <c r="CC607" s="44" t="s">
        <v>30</v>
      </c>
      <c r="CD607" s="44" t="s">
        <v>30</v>
      </c>
      <c r="CE607" s="44">
        <v>118.9</v>
      </c>
      <c r="CF607" s="44" t="s">
        <v>30</v>
      </c>
      <c r="CG607" s="44" t="s">
        <v>30</v>
      </c>
      <c r="CH607" s="44" t="s">
        <v>30</v>
      </c>
      <c r="CI607" s="44">
        <v>204.6</v>
      </c>
      <c r="CJ607" s="44">
        <v>185.4</v>
      </c>
      <c r="CK607" s="44">
        <v>187.2</v>
      </c>
      <c r="CL607" s="44">
        <v>221.8</v>
      </c>
      <c r="CM607" s="44">
        <v>186.5</v>
      </c>
      <c r="CN607" s="44">
        <v>217.8</v>
      </c>
      <c r="CO607" s="45" t="e">
        <f t="shared" si="81"/>
        <v>#NUM!</v>
      </c>
      <c r="CP607" s="45">
        <f t="shared" si="82"/>
        <v>219.5</v>
      </c>
      <c r="CQ607" s="45">
        <f t="shared" si="83"/>
        <v>147.19999999999999</v>
      </c>
      <c r="CR607" s="45" t="e">
        <f t="shared" si="84"/>
        <v>#NUM!</v>
      </c>
      <c r="CS607" s="45">
        <f t="shared" si="85"/>
        <v>118.9</v>
      </c>
      <c r="CT607" s="45" t="e">
        <f t="shared" si="86"/>
        <v>#NUM!</v>
      </c>
      <c r="CU607" s="45">
        <f t="shared" si="87"/>
        <v>187.2</v>
      </c>
      <c r="CV607" s="45">
        <f t="shared" si="88"/>
        <v>217.8</v>
      </c>
    </row>
    <row r="608" spans="1:100" s="48" customFormat="1" x14ac:dyDescent="0.25">
      <c r="A608" s="41">
        <v>80</v>
      </c>
      <c r="B608" s="42" t="s">
        <v>3533</v>
      </c>
      <c r="C608" s="42" t="s">
        <v>3534</v>
      </c>
      <c r="D608" s="42" t="b">
        <v>0</v>
      </c>
      <c r="E608" s="46">
        <v>1.139</v>
      </c>
      <c r="F608" s="46">
        <f t="shared" si="89"/>
        <v>-1.139</v>
      </c>
      <c r="G608" s="46">
        <v>0.19</v>
      </c>
      <c r="H608" s="47">
        <v>0.71793498064700001</v>
      </c>
      <c r="I608" s="47">
        <v>0.99366831051023496</v>
      </c>
      <c r="J608" s="42" t="s">
        <v>3535</v>
      </c>
      <c r="K608" s="42" t="s">
        <v>30</v>
      </c>
      <c r="L608" s="42">
        <v>69</v>
      </c>
      <c r="M608" s="42">
        <v>53.5</v>
      </c>
      <c r="N608" s="42">
        <v>5.27</v>
      </c>
      <c r="O608" s="42" t="b">
        <v>0</v>
      </c>
      <c r="P608" s="42">
        <v>212.584</v>
      </c>
      <c r="Q608" s="42">
        <v>1071.17</v>
      </c>
      <c r="R608" s="42">
        <v>38</v>
      </c>
      <c r="S608" s="42">
        <v>32</v>
      </c>
      <c r="T608" s="42">
        <v>440</v>
      </c>
      <c r="U608" s="44">
        <v>60911707.65625</v>
      </c>
      <c r="V608" s="44">
        <v>54034729.40625</v>
      </c>
      <c r="W608" s="44">
        <v>50311954.484375</v>
      </c>
      <c r="X608" s="44">
        <v>95474286.25</v>
      </c>
      <c r="Y608" s="44">
        <v>88634414.21875</v>
      </c>
      <c r="Z608" s="44">
        <v>78241542.796875</v>
      </c>
      <c r="AA608" s="44">
        <v>89106346.40625</v>
      </c>
      <c r="AB608" s="44">
        <v>82431195.25</v>
      </c>
      <c r="AC608" s="44">
        <v>80427164.109375</v>
      </c>
      <c r="AD608" s="44">
        <v>25004490.515625</v>
      </c>
      <c r="AE608" s="44">
        <v>25094614.2890625</v>
      </c>
      <c r="AF608" s="44">
        <v>24685742.140625</v>
      </c>
      <c r="AG608" s="44">
        <v>47895128.0625</v>
      </c>
      <c r="AH608" s="44">
        <v>47873570.796875</v>
      </c>
      <c r="AI608" s="44">
        <v>44022516.4609375</v>
      </c>
      <c r="AJ608" s="44">
        <v>33460818.140625</v>
      </c>
      <c r="AK608" s="44">
        <v>28392980.0703125</v>
      </c>
      <c r="AL608" s="44">
        <v>32276206.453125</v>
      </c>
      <c r="AM608" s="44">
        <v>155753835.453125</v>
      </c>
      <c r="AN608" s="44">
        <v>138085810.125</v>
      </c>
      <c r="AO608" s="44">
        <v>146273780.734375</v>
      </c>
      <c r="AP608" s="44">
        <v>116218714.0625</v>
      </c>
      <c r="AQ608" s="44">
        <v>114150915.15625</v>
      </c>
      <c r="AR608" s="44">
        <v>106851326.046875</v>
      </c>
      <c r="AS608" s="44">
        <v>84171140.447634295</v>
      </c>
      <c r="AT608" s="44">
        <v>80367942.743386805</v>
      </c>
      <c r="AU608" s="44">
        <v>79337971.161289603</v>
      </c>
      <c r="AV608" s="44">
        <v>97854231.689462498</v>
      </c>
      <c r="AW608" s="44">
        <v>96188643.970595494</v>
      </c>
      <c r="AX608" s="44">
        <v>89963739.343973204</v>
      </c>
      <c r="AY608" s="44">
        <v>103630111.39562801</v>
      </c>
      <c r="AZ608" s="44">
        <v>105307029.916594</v>
      </c>
      <c r="BA608" s="44">
        <v>106139833.889801</v>
      </c>
      <c r="BB608" s="44">
        <v>89475464.7449902</v>
      </c>
      <c r="BC608" s="44">
        <v>95877012.970212996</v>
      </c>
      <c r="BD608" s="44">
        <v>97691499.227183595</v>
      </c>
      <c r="BE608" s="44">
        <v>79524412.615175799</v>
      </c>
      <c r="BF608" s="44">
        <v>82741204.750903994</v>
      </c>
      <c r="BG608" s="44">
        <v>81067225.075526297</v>
      </c>
      <c r="BH608" s="44">
        <v>69452787.5840666</v>
      </c>
      <c r="BI608" s="44">
        <v>63311345.5897393</v>
      </c>
      <c r="BJ608" s="44">
        <v>76427215.939784706</v>
      </c>
      <c r="BK608" s="44">
        <v>155753835.453125</v>
      </c>
      <c r="BL608" s="44">
        <v>156741367.29424399</v>
      </c>
      <c r="BM608" s="44">
        <v>160292132.59204</v>
      </c>
      <c r="BN608" s="44">
        <v>135098065.867845</v>
      </c>
      <c r="BO608" s="44">
        <v>140407561.01977199</v>
      </c>
      <c r="BP608" s="44">
        <v>138313547.56256199</v>
      </c>
      <c r="BQ608" s="44">
        <v>81.900000000000006</v>
      </c>
      <c r="BR608" s="44">
        <v>78.2</v>
      </c>
      <c r="BS608" s="44">
        <v>77.2</v>
      </c>
      <c r="BT608" s="44">
        <v>95.3</v>
      </c>
      <c r="BU608" s="44">
        <v>93.6</v>
      </c>
      <c r="BV608" s="44">
        <v>87.6</v>
      </c>
      <c r="BW608" s="44">
        <v>100.9</v>
      </c>
      <c r="BX608" s="44">
        <v>102.5</v>
      </c>
      <c r="BY608" s="44">
        <v>103.3</v>
      </c>
      <c r="BZ608" s="44">
        <v>87.1</v>
      </c>
      <c r="CA608" s="44">
        <v>93.3</v>
      </c>
      <c r="CB608" s="44">
        <v>95.1</v>
      </c>
      <c r="CC608" s="44">
        <v>77.400000000000006</v>
      </c>
      <c r="CD608" s="44">
        <v>80.599999999999994</v>
      </c>
      <c r="CE608" s="44">
        <v>78.900000000000006</v>
      </c>
      <c r="CF608" s="44">
        <v>67.599999999999994</v>
      </c>
      <c r="CG608" s="44">
        <v>61.6</v>
      </c>
      <c r="CH608" s="44">
        <v>74.400000000000006</v>
      </c>
      <c r="CI608" s="44">
        <v>151.6</v>
      </c>
      <c r="CJ608" s="44">
        <v>152.6</v>
      </c>
      <c r="CK608" s="44">
        <v>156.1</v>
      </c>
      <c r="CL608" s="44">
        <v>131.5</v>
      </c>
      <c r="CM608" s="44">
        <v>136.69999999999999</v>
      </c>
      <c r="CN608" s="44">
        <v>134.69999999999999</v>
      </c>
      <c r="CO608" s="45">
        <f t="shared" si="81"/>
        <v>78.2</v>
      </c>
      <c r="CP608" s="45">
        <f t="shared" si="82"/>
        <v>93.6</v>
      </c>
      <c r="CQ608" s="45">
        <f t="shared" si="83"/>
        <v>102.5</v>
      </c>
      <c r="CR608" s="45">
        <f t="shared" si="84"/>
        <v>93.3</v>
      </c>
      <c r="CS608" s="45">
        <f t="shared" si="85"/>
        <v>78.900000000000006</v>
      </c>
      <c r="CT608" s="45">
        <f t="shared" si="86"/>
        <v>67.599999999999994</v>
      </c>
      <c r="CU608" s="45">
        <f t="shared" si="87"/>
        <v>152.6</v>
      </c>
      <c r="CV608" s="45">
        <f t="shared" si="88"/>
        <v>134.69999999999999</v>
      </c>
    </row>
    <row r="609" spans="1:100" s="48" customFormat="1" x14ac:dyDescent="0.25">
      <c r="A609" s="41">
        <v>741</v>
      </c>
      <c r="B609" s="42" t="s">
        <v>2644</v>
      </c>
      <c r="C609" s="42" t="s">
        <v>2645</v>
      </c>
      <c r="D609" s="42" t="b">
        <v>0</v>
      </c>
      <c r="E609" s="46">
        <v>1.1379999999999999</v>
      </c>
      <c r="F609" s="46">
        <f t="shared" si="89"/>
        <v>-1.1379999999999999</v>
      </c>
      <c r="G609" s="46">
        <v>0.19</v>
      </c>
      <c r="H609" s="47">
        <v>0.71936597648849099</v>
      </c>
      <c r="I609" s="47">
        <v>0.99366831051023496</v>
      </c>
      <c r="J609" s="42" t="s">
        <v>2646</v>
      </c>
      <c r="K609" s="42" t="s">
        <v>30</v>
      </c>
      <c r="L609" s="42">
        <v>44</v>
      </c>
      <c r="M609" s="42">
        <v>14.1</v>
      </c>
      <c r="N609" s="42">
        <v>8.32</v>
      </c>
      <c r="O609" s="42" t="b">
        <v>0</v>
      </c>
      <c r="P609" s="42">
        <v>24.789000000000001</v>
      </c>
      <c r="Q609" s="42">
        <v>60.74</v>
      </c>
      <c r="R609" s="42">
        <v>4</v>
      </c>
      <c r="S609" s="42">
        <v>4</v>
      </c>
      <c r="T609" s="42">
        <v>25</v>
      </c>
      <c r="U609" s="44">
        <v>8520839.375</v>
      </c>
      <c r="V609" s="44">
        <v>7997155</v>
      </c>
      <c r="W609" s="44">
        <v>7374153.125</v>
      </c>
      <c r="X609" s="44">
        <v>2726870.078125</v>
      </c>
      <c r="Y609" s="44">
        <v>2141144.90625</v>
      </c>
      <c r="Z609" s="44">
        <v>1779681.75</v>
      </c>
      <c r="AA609" s="44">
        <v>1916170.109375</v>
      </c>
      <c r="AB609" s="44">
        <v>1208846.046875</v>
      </c>
      <c r="AC609" s="44">
        <v>1276933.484375</v>
      </c>
      <c r="AD609" s="44" t="s">
        <v>30</v>
      </c>
      <c r="AE609" s="44" t="s">
        <v>30</v>
      </c>
      <c r="AF609" s="44">
        <v>169108.6875</v>
      </c>
      <c r="AG609" s="44">
        <v>3163430.6875</v>
      </c>
      <c r="AH609" s="44">
        <v>3588860.0234375</v>
      </c>
      <c r="AI609" s="44">
        <v>2640006.6640625</v>
      </c>
      <c r="AJ609" s="44">
        <v>2011431.9375</v>
      </c>
      <c r="AK609" s="44">
        <v>1594607.25</v>
      </c>
      <c r="AL609" s="44">
        <v>1915281.03125</v>
      </c>
      <c r="AM609" s="44">
        <v>4098173.21875</v>
      </c>
      <c r="AN609" s="44">
        <v>3569919.59375</v>
      </c>
      <c r="AO609" s="44">
        <v>3741870.453125</v>
      </c>
      <c r="AP609" s="44">
        <v>5848393.96875</v>
      </c>
      <c r="AQ609" s="44">
        <v>5019316.125</v>
      </c>
      <c r="AR609" s="44">
        <v>4902331.1875</v>
      </c>
      <c r="AS609" s="44">
        <v>11774563.468362501</v>
      </c>
      <c r="AT609" s="44">
        <v>11894477.907307699</v>
      </c>
      <c r="AU609" s="44">
        <v>11628455.9796197</v>
      </c>
      <c r="AV609" s="44">
        <v>2794844.42243637</v>
      </c>
      <c r="AW609" s="44">
        <v>2323632.7209027498</v>
      </c>
      <c r="AX609" s="44">
        <v>2046314.7753602399</v>
      </c>
      <c r="AY609" s="44">
        <v>2228493.5910420902</v>
      </c>
      <c r="AZ609" s="44">
        <v>1544318.0999225101</v>
      </c>
      <c r="BA609" s="44">
        <v>1685170.7929869499</v>
      </c>
      <c r="BB609" s="44" t="s">
        <v>30</v>
      </c>
      <c r="BC609" s="44" t="s">
        <v>30</v>
      </c>
      <c r="BD609" s="44">
        <v>669231.70144553797</v>
      </c>
      <c r="BE609" s="44">
        <v>5252516.8519014502</v>
      </c>
      <c r="BF609" s="44">
        <v>6202725.1587625397</v>
      </c>
      <c r="BG609" s="44">
        <v>4861557.9399316804</v>
      </c>
      <c r="BH609" s="44">
        <v>4175019.1076584901</v>
      </c>
      <c r="BI609" s="44">
        <v>3555693.3592262701</v>
      </c>
      <c r="BJ609" s="44">
        <v>4535216.8995853197</v>
      </c>
      <c r="BK609" s="44">
        <v>4098173.21875</v>
      </c>
      <c r="BL609" s="44">
        <v>4052219.9764650501</v>
      </c>
      <c r="BM609" s="44">
        <v>4100477.8286529598</v>
      </c>
      <c r="BN609" s="44">
        <v>6798446.5323406504</v>
      </c>
      <c r="BO609" s="44">
        <v>6173843.9340043804</v>
      </c>
      <c r="BP609" s="44">
        <v>6345815.6576573905</v>
      </c>
      <c r="BQ609" s="44">
        <v>259.89999999999998</v>
      </c>
      <c r="BR609" s="44">
        <v>262.5</v>
      </c>
      <c r="BS609" s="44">
        <v>256.60000000000002</v>
      </c>
      <c r="BT609" s="44">
        <v>61.7</v>
      </c>
      <c r="BU609" s="44">
        <v>51.3</v>
      </c>
      <c r="BV609" s="44">
        <v>45.2</v>
      </c>
      <c r="BW609" s="44">
        <v>49.2</v>
      </c>
      <c r="BX609" s="44">
        <v>34.1</v>
      </c>
      <c r="BY609" s="44">
        <v>37.200000000000003</v>
      </c>
      <c r="BZ609" s="44" t="s">
        <v>30</v>
      </c>
      <c r="CA609" s="44" t="s">
        <v>30</v>
      </c>
      <c r="CB609" s="44">
        <v>14.8</v>
      </c>
      <c r="CC609" s="44">
        <v>115.9</v>
      </c>
      <c r="CD609" s="44">
        <v>136.9</v>
      </c>
      <c r="CE609" s="44">
        <v>107.3</v>
      </c>
      <c r="CF609" s="44">
        <v>92.1</v>
      </c>
      <c r="CG609" s="44">
        <v>78.5</v>
      </c>
      <c r="CH609" s="44">
        <v>100.1</v>
      </c>
      <c r="CI609" s="44">
        <v>90.4</v>
      </c>
      <c r="CJ609" s="44">
        <v>89.4</v>
      </c>
      <c r="CK609" s="44">
        <v>90.5</v>
      </c>
      <c r="CL609" s="44">
        <v>150</v>
      </c>
      <c r="CM609" s="44">
        <v>136.30000000000001</v>
      </c>
      <c r="CN609" s="44">
        <v>140.1</v>
      </c>
      <c r="CO609" s="45">
        <f t="shared" si="81"/>
        <v>259.89999999999998</v>
      </c>
      <c r="CP609" s="45">
        <f t="shared" si="82"/>
        <v>51.3</v>
      </c>
      <c r="CQ609" s="45">
        <f t="shared" si="83"/>
        <v>37.200000000000003</v>
      </c>
      <c r="CR609" s="45">
        <f t="shared" si="84"/>
        <v>14.8</v>
      </c>
      <c r="CS609" s="45">
        <f t="shared" si="85"/>
        <v>115.9</v>
      </c>
      <c r="CT609" s="45">
        <f t="shared" si="86"/>
        <v>92.1</v>
      </c>
      <c r="CU609" s="45">
        <f t="shared" si="87"/>
        <v>90.4</v>
      </c>
      <c r="CV609" s="45">
        <f t="shared" si="88"/>
        <v>140.1</v>
      </c>
    </row>
    <row r="610" spans="1:100" s="48" customFormat="1" x14ac:dyDescent="0.25">
      <c r="A610" s="41">
        <v>1477</v>
      </c>
      <c r="B610" s="42" t="s">
        <v>3408</v>
      </c>
      <c r="C610" s="42" t="s">
        <v>3409</v>
      </c>
      <c r="D610" s="42" t="b">
        <v>0</v>
      </c>
      <c r="E610" s="46">
        <v>1.1379999999999999</v>
      </c>
      <c r="F610" s="46">
        <f t="shared" si="89"/>
        <v>-1.1379999999999999</v>
      </c>
      <c r="G610" s="46">
        <v>0.19</v>
      </c>
      <c r="H610" s="47">
        <v>0.71953269497390204</v>
      </c>
      <c r="I610" s="47">
        <v>0.99366831051023496</v>
      </c>
      <c r="J610" s="42" t="s">
        <v>3410</v>
      </c>
      <c r="K610" s="42" t="s">
        <v>30</v>
      </c>
      <c r="L610" s="42">
        <v>13</v>
      </c>
      <c r="M610" s="42">
        <v>15</v>
      </c>
      <c r="N610" s="42">
        <v>10.61</v>
      </c>
      <c r="O610" s="42" t="b">
        <v>0</v>
      </c>
      <c r="P610" s="42">
        <v>6.63</v>
      </c>
      <c r="Q610" s="42">
        <v>14.38</v>
      </c>
      <c r="R610" s="42">
        <v>3</v>
      </c>
      <c r="S610" s="42">
        <v>3</v>
      </c>
      <c r="T610" s="42">
        <v>21</v>
      </c>
      <c r="U610" s="44">
        <v>2241546.8125</v>
      </c>
      <c r="V610" s="44">
        <v>2348908.875</v>
      </c>
      <c r="W610" s="44">
        <v>2002482.46875</v>
      </c>
      <c r="X610" s="44">
        <v>8568834.75</v>
      </c>
      <c r="Y610" s="44">
        <v>8106131.25</v>
      </c>
      <c r="Z610" s="44">
        <v>7560232.75</v>
      </c>
      <c r="AA610" s="44">
        <v>7361707.8125</v>
      </c>
      <c r="AB610" s="44">
        <v>6984306.3125</v>
      </c>
      <c r="AC610" s="44">
        <v>6364950.4375</v>
      </c>
      <c r="AD610" s="44">
        <v>587250.203125</v>
      </c>
      <c r="AE610" s="44">
        <v>681137.4375</v>
      </c>
      <c r="AF610" s="44">
        <v>807561.59375</v>
      </c>
      <c r="AG610" s="44">
        <v>3628728.375</v>
      </c>
      <c r="AH610" s="44">
        <v>3842764.375</v>
      </c>
      <c r="AI610" s="44">
        <v>3271457</v>
      </c>
      <c r="AJ610" s="44">
        <v>886488.25</v>
      </c>
      <c r="AK610" s="44">
        <v>1041879.5625</v>
      </c>
      <c r="AL610" s="44">
        <v>1362866.65625</v>
      </c>
      <c r="AM610" s="44">
        <v>13242322.75</v>
      </c>
      <c r="AN610" s="44">
        <v>11402844.4375</v>
      </c>
      <c r="AO610" s="44">
        <v>12727371.8125</v>
      </c>
      <c r="AP610" s="44">
        <v>6025477.375</v>
      </c>
      <c r="AQ610" s="44">
        <v>5766452.3125</v>
      </c>
      <c r="AR610" s="44">
        <v>5592360.375</v>
      </c>
      <c r="AS610" s="44">
        <v>3097492.40063417</v>
      </c>
      <c r="AT610" s="44">
        <v>3493623.0096786199</v>
      </c>
      <c r="AU610" s="44">
        <v>3157756.4017318301</v>
      </c>
      <c r="AV610" s="44">
        <v>8782435.2908971608</v>
      </c>
      <c r="AW610" s="44">
        <v>8797009.3744944502</v>
      </c>
      <c r="AX610" s="44">
        <v>8692911.5171785094</v>
      </c>
      <c r="AY610" s="44">
        <v>8561619.1375784297</v>
      </c>
      <c r="AZ610" s="44">
        <v>8922551.1235940903</v>
      </c>
      <c r="BA610" s="44">
        <v>8399833.4348123092</v>
      </c>
      <c r="BB610" s="44">
        <v>2101401.9387183599</v>
      </c>
      <c r="BC610" s="44">
        <v>2602368.06899832</v>
      </c>
      <c r="BD610" s="44">
        <v>3195848.9383189301</v>
      </c>
      <c r="BE610" s="44">
        <v>6025090.7396119302</v>
      </c>
      <c r="BF610" s="44">
        <v>6641555.0097656297</v>
      </c>
      <c r="BG610" s="44">
        <v>6024370.3055737996</v>
      </c>
      <c r="BH610" s="44">
        <v>1840035.10805582</v>
      </c>
      <c r="BI610" s="44">
        <v>2323207.9507319499</v>
      </c>
      <c r="BJ610" s="44">
        <v>3227148.2829192998</v>
      </c>
      <c r="BK610" s="44">
        <v>13242322.75</v>
      </c>
      <c r="BL610" s="44">
        <v>12943382.2820707</v>
      </c>
      <c r="BM610" s="44">
        <v>13947117.247363299</v>
      </c>
      <c r="BN610" s="44">
        <v>7004296.56152613</v>
      </c>
      <c r="BO610" s="44">
        <v>7092834.1119884504</v>
      </c>
      <c r="BP610" s="44">
        <v>7239022.9614485297</v>
      </c>
      <c r="BQ610" s="44">
        <v>47.2</v>
      </c>
      <c r="BR610" s="44">
        <v>53.3</v>
      </c>
      <c r="BS610" s="44">
        <v>48.2</v>
      </c>
      <c r="BT610" s="44">
        <v>134</v>
      </c>
      <c r="BU610" s="44">
        <v>134.19999999999999</v>
      </c>
      <c r="BV610" s="44">
        <v>132.6</v>
      </c>
      <c r="BW610" s="44">
        <v>130.6</v>
      </c>
      <c r="BX610" s="44">
        <v>136.1</v>
      </c>
      <c r="BY610" s="44">
        <v>128.1</v>
      </c>
      <c r="BZ610" s="44">
        <v>32.1</v>
      </c>
      <c r="CA610" s="44">
        <v>39.700000000000003</v>
      </c>
      <c r="CB610" s="44">
        <v>48.7</v>
      </c>
      <c r="CC610" s="44">
        <v>91.9</v>
      </c>
      <c r="CD610" s="44">
        <v>101.3</v>
      </c>
      <c r="CE610" s="44">
        <v>91.9</v>
      </c>
      <c r="CF610" s="44">
        <v>28.1</v>
      </c>
      <c r="CG610" s="44">
        <v>35.4</v>
      </c>
      <c r="CH610" s="44">
        <v>49.2</v>
      </c>
      <c r="CI610" s="44">
        <v>202</v>
      </c>
      <c r="CJ610" s="44">
        <v>197.4</v>
      </c>
      <c r="CK610" s="44">
        <v>212.7</v>
      </c>
      <c r="CL610" s="44">
        <v>106.8</v>
      </c>
      <c r="CM610" s="44">
        <v>108.2</v>
      </c>
      <c r="CN610" s="44">
        <v>110.4</v>
      </c>
      <c r="CO610" s="45">
        <f t="shared" si="81"/>
        <v>48.2</v>
      </c>
      <c r="CP610" s="45">
        <f t="shared" si="82"/>
        <v>134</v>
      </c>
      <c r="CQ610" s="45">
        <f t="shared" si="83"/>
        <v>130.6</v>
      </c>
      <c r="CR610" s="45">
        <f t="shared" si="84"/>
        <v>39.700000000000003</v>
      </c>
      <c r="CS610" s="45">
        <f t="shared" si="85"/>
        <v>91.9</v>
      </c>
      <c r="CT610" s="45">
        <f t="shared" si="86"/>
        <v>35.4</v>
      </c>
      <c r="CU610" s="45">
        <f t="shared" si="87"/>
        <v>202</v>
      </c>
      <c r="CV610" s="45">
        <f t="shared" si="88"/>
        <v>108.2</v>
      </c>
    </row>
    <row r="611" spans="1:100" s="48" customFormat="1" x14ac:dyDescent="0.25">
      <c r="A611" s="41">
        <v>289</v>
      </c>
      <c r="B611" s="42" t="s">
        <v>3303</v>
      </c>
      <c r="C611" s="42" t="s">
        <v>3304</v>
      </c>
      <c r="D611" s="42" t="b">
        <v>0</v>
      </c>
      <c r="E611" s="46">
        <v>1.137</v>
      </c>
      <c r="F611" s="46">
        <f t="shared" si="89"/>
        <v>-1.137</v>
      </c>
      <c r="G611" s="46">
        <v>0.19</v>
      </c>
      <c r="H611" s="47">
        <v>0.72040671194417005</v>
      </c>
      <c r="I611" s="47">
        <v>0.99366831051023496</v>
      </c>
      <c r="J611" s="42" t="s">
        <v>3305</v>
      </c>
      <c r="K611" s="42" t="s">
        <v>29</v>
      </c>
      <c r="L611" s="42">
        <v>22</v>
      </c>
      <c r="M611" s="42">
        <v>130.6</v>
      </c>
      <c r="N611" s="42">
        <v>6.6</v>
      </c>
      <c r="O611" s="42" t="b">
        <v>0</v>
      </c>
      <c r="P611" s="42">
        <v>77.599999999999994</v>
      </c>
      <c r="Q611" s="42">
        <v>279.95</v>
      </c>
      <c r="R611" s="42">
        <v>19</v>
      </c>
      <c r="S611" s="42">
        <v>19</v>
      </c>
      <c r="T611" s="42">
        <v>110</v>
      </c>
      <c r="U611" s="44">
        <v>19370776.375</v>
      </c>
      <c r="V611" s="44">
        <v>16053012.75</v>
      </c>
      <c r="W611" s="44">
        <v>18434893.703125</v>
      </c>
      <c r="X611" s="44">
        <v>17779822.09375</v>
      </c>
      <c r="Y611" s="44">
        <v>16633377</v>
      </c>
      <c r="Z611" s="44">
        <v>16238857.53125</v>
      </c>
      <c r="AA611" s="44">
        <v>17465945.125</v>
      </c>
      <c r="AB611" s="44">
        <v>15201424.09375</v>
      </c>
      <c r="AC611" s="44">
        <v>14844969.328125</v>
      </c>
      <c r="AD611" s="44">
        <v>5409578.015625</v>
      </c>
      <c r="AE611" s="44">
        <v>5005081.90625</v>
      </c>
      <c r="AF611" s="44">
        <v>2503698.140625</v>
      </c>
      <c r="AG611" s="44">
        <v>17584920.5625</v>
      </c>
      <c r="AH611" s="44">
        <v>18871094.1953125</v>
      </c>
      <c r="AI611" s="44">
        <v>16937888.203125</v>
      </c>
      <c r="AJ611" s="44">
        <v>14567988.359375</v>
      </c>
      <c r="AK611" s="44">
        <v>13341997.328125</v>
      </c>
      <c r="AL611" s="44">
        <v>12723241.15625</v>
      </c>
      <c r="AM611" s="44">
        <v>15927838.546875</v>
      </c>
      <c r="AN611" s="44">
        <v>15863164.09375</v>
      </c>
      <c r="AO611" s="44">
        <v>16416418.09375</v>
      </c>
      <c r="AP611" s="44">
        <v>21144443.703125</v>
      </c>
      <c r="AQ611" s="44">
        <v>21051524.1875</v>
      </c>
      <c r="AR611" s="44">
        <v>19036169.546875</v>
      </c>
      <c r="AS611" s="44">
        <v>26767601.854822502</v>
      </c>
      <c r="AT611" s="44">
        <v>23876266.6849153</v>
      </c>
      <c r="AU611" s="44">
        <v>29070368.662266798</v>
      </c>
      <c r="AV611" s="44">
        <v>18223030.502720699</v>
      </c>
      <c r="AW611" s="44">
        <v>18051024.451214101</v>
      </c>
      <c r="AX611" s="44">
        <v>18671773.2544972</v>
      </c>
      <c r="AY611" s="44">
        <v>20312782.556268401</v>
      </c>
      <c r="AZ611" s="44">
        <v>19420036.516034398</v>
      </c>
      <c r="BA611" s="44">
        <v>19590925.4794017</v>
      </c>
      <c r="BB611" s="44">
        <v>19357503.274056599</v>
      </c>
      <c r="BC611" s="44">
        <v>19122521.562392101</v>
      </c>
      <c r="BD611" s="44">
        <v>9908149.5535615105</v>
      </c>
      <c r="BE611" s="44">
        <v>29197760.506924201</v>
      </c>
      <c r="BF611" s="44">
        <v>32615429.404941499</v>
      </c>
      <c r="BG611" s="44">
        <v>31191029.174473401</v>
      </c>
      <c r="BH611" s="44">
        <v>30237975.556921899</v>
      </c>
      <c r="BI611" s="44">
        <v>29750304.533250201</v>
      </c>
      <c r="BJ611" s="44">
        <v>30127515.162443299</v>
      </c>
      <c r="BK611" s="44">
        <v>15927838.546875</v>
      </c>
      <c r="BL611" s="44">
        <v>18006296.4284059</v>
      </c>
      <c r="BM611" s="44">
        <v>17989708.425929401</v>
      </c>
      <c r="BN611" s="44">
        <v>24579289.757134199</v>
      </c>
      <c r="BO611" s="44">
        <v>25893731.669778701</v>
      </c>
      <c r="BP611" s="44">
        <v>24641342.6902689</v>
      </c>
      <c r="BQ611" s="44">
        <v>116.3</v>
      </c>
      <c r="BR611" s="44">
        <v>103.7</v>
      </c>
      <c r="BS611" s="44">
        <v>126.3</v>
      </c>
      <c r="BT611" s="44">
        <v>79.2</v>
      </c>
      <c r="BU611" s="44">
        <v>78.400000000000006</v>
      </c>
      <c r="BV611" s="44">
        <v>81.099999999999994</v>
      </c>
      <c r="BW611" s="44">
        <v>88.2</v>
      </c>
      <c r="BX611" s="44">
        <v>84.4</v>
      </c>
      <c r="BY611" s="44">
        <v>85.1</v>
      </c>
      <c r="BZ611" s="44">
        <v>84.1</v>
      </c>
      <c r="CA611" s="44">
        <v>83.1</v>
      </c>
      <c r="CB611" s="44">
        <v>43</v>
      </c>
      <c r="CC611" s="44">
        <v>126.8</v>
      </c>
      <c r="CD611" s="44">
        <v>141.69999999999999</v>
      </c>
      <c r="CE611" s="44">
        <v>135.5</v>
      </c>
      <c r="CF611" s="44">
        <v>131.30000000000001</v>
      </c>
      <c r="CG611" s="44">
        <v>129.19999999999999</v>
      </c>
      <c r="CH611" s="44">
        <v>130.9</v>
      </c>
      <c r="CI611" s="44">
        <v>69.2</v>
      </c>
      <c r="CJ611" s="44">
        <v>78.2</v>
      </c>
      <c r="CK611" s="44">
        <v>78.099999999999994</v>
      </c>
      <c r="CL611" s="44">
        <v>106.8</v>
      </c>
      <c r="CM611" s="44">
        <v>112.5</v>
      </c>
      <c r="CN611" s="44">
        <v>107</v>
      </c>
      <c r="CO611" s="45">
        <f t="shared" si="81"/>
        <v>116.3</v>
      </c>
      <c r="CP611" s="45">
        <f t="shared" si="82"/>
        <v>79.2</v>
      </c>
      <c r="CQ611" s="45">
        <f t="shared" si="83"/>
        <v>85.1</v>
      </c>
      <c r="CR611" s="45">
        <f t="shared" si="84"/>
        <v>83.1</v>
      </c>
      <c r="CS611" s="45">
        <f t="shared" si="85"/>
        <v>135.5</v>
      </c>
      <c r="CT611" s="45">
        <f t="shared" si="86"/>
        <v>130.9</v>
      </c>
      <c r="CU611" s="45">
        <f t="shared" si="87"/>
        <v>78.099999999999994</v>
      </c>
      <c r="CV611" s="45">
        <f t="shared" si="88"/>
        <v>107</v>
      </c>
    </row>
    <row r="612" spans="1:100" s="48" customFormat="1" x14ac:dyDescent="0.25">
      <c r="A612" s="41">
        <v>42</v>
      </c>
      <c r="B612" s="42" t="s">
        <v>3237</v>
      </c>
      <c r="C612" s="42" t="s">
        <v>3238</v>
      </c>
      <c r="D612" s="42" t="b">
        <v>0</v>
      </c>
      <c r="E612" s="46">
        <v>1.133</v>
      </c>
      <c r="F612" s="46">
        <f t="shared" si="89"/>
        <v>-1.133</v>
      </c>
      <c r="G612" s="46">
        <v>0.18</v>
      </c>
      <c r="H612" s="47">
        <v>0.72652298513574598</v>
      </c>
      <c r="I612" s="47">
        <v>0.99366831051023496</v>
      </c>
      <c r="J612" s="42" t="s">
        <v>3239</v>
      </c>
      <c r="K612" s="42" t="s">
        <v>30</v>
      </c>
      <c r="L612" s="42">
        <v>62</v>
      </c>
      <c r="M612" s="42">
        <v>116</v>
      </c>
      <c r="N612" s="42">
        <v>9.41</v>
      </c>
      <c r="O612" s="42" t="b">
        <v>0</v>
      </c>
      <c r="P612" s="42">
        <v>401.30200000000002</v>
      </c>
      <c r="Q612" s="42">
        <v>2318.58</v>
      </c>
      <c r="R612" s="42">
        <v>70</v>
      </c>
      <c r="S612" s="42">
        <v>70</v>
      </c>
      <c r="T612" s="42">
        <v>986</v>
      </c>
      <c r="U612" s="44">
        <v>225372850.50781301</v>
      </c>
      <c r="V612" s="44">
        <v>205682039.65625</v>
      </c>
      <c r="W612" s="44">
        <v>192969074.9375</v>
      </c>
      <c r="X612" s="44">
        <v>313273203.421875</v>
      </c>
      <c r="Y612" s="44">
        <v>286417185.09375</v>
      </c>
      <c r="Z612" s="44">
        <v>267071265.015625</v>
      </c>
      <c r="AA612" s="44">
        <v>257167870.359375</v>
      </c>
      <c r="AB612" s="44">
        <v>230342165.84375</v>
      </c>
      <c r="AC612" s="44">
        <v>218097481.625</v>
      </c>
      <c r="AD612" s="44">
        <v>105270601.308594</v>
      </c>
      <c r="AE612" s="44">
        <v>100153856.121094</v>
      </c>
      <c r="AF612" s="44">
        <v>97530774.597656295</v>
      </c>
      <c r="AG612" s="44">
        <v>203559751.19140601</v>
      </c>
      <c r="AH612" s="44">
        <v>188352382.90625</v>
      </c>
      <c r="AI612" s="44">
        <v>180467561.75781301</v>
      </c>
      <c r="AJ612" s="44">
        <v>158826607.6875</v>
      </c>
      <c r="AK612" s="44">
        <v>145918733.421875</v>
      </c>
      <c r="AL612" s="44">
        <v>137536136.09375</v>
      </c>
      <c r="AM612" s="44">
        <v>404352313.875</v>
      </c>
      <c r="AN612" s="44">
        <v>349115788.78125</v>
      </c>
      <c r="AO612" s="44">
        <v>359193332.125</v>
      </c>
      <c r="AP612" s="44">
        <v>303072251.1875</v>
      </c>
      <c r="AQ612" s="44">
        <v>289394850.046875</v>
      </c>
      <c r="AR612" s="44">
        <v>271872609.86718798</v>
      </c>
      <c r="AS612" s="44">
        <v>311432573.19646502</v>
      </c>
      <c r="AT612" s="44">
        <v>305918851.96938801</v>
      </c>
      <c r="AU612" s="44">
        <v>304296962.01062399</v>
      </c>
      <c r="AV612" s="44">
        <v>321082354.56690103</v>
      </c>
      <c r="AW612" s="44">
        <v>310828258.83013302</v>
      </c>
      <c r="AX612" s="44">
        <v>307084047.85047901</v>
      </c>
      <c r="AY612" s="44">
        <v>299084589.67911702</v>
      </c>
      <c r="AZ612" s="44">
        <v>294265408.57492602</v>
      </c>
      <c r="BA612" s="44">
        <v>287823532.35755903</v>
      </c>
      <c r="BB612" s="44">
        <v>376697776.35281497</v>
      </c>
      <c r="BC612" s="44">
        <v>382649936.42576897</v>
      </c>
      <c r="BD612" s="44">
        <v>385968853.47649997</v>
      </c>
      <c r="BE612" s="44">
        <v>337987814.21909302</v>
      </c>
      <c r="BF612" s="44">
        <v>325534586.61963803</v>
      </c>
      <c r="BG612" s="44">
        <v>332330035.263515</v>
      </c>
      <c r="BH612" s="44">
        <v>329667690.73183799</v>
      </c>
      <c r="BI612" s="44">
        <v>325373079.43060499</v>
      </c>
      <c r="BJ612" s="44">
        <v>325673464.38394499</v>
      </c>
      <c r="BK612" s="44">
        <v>404352313.875</v>
      </c>
      <c r="BL612" s="44">
        <v>396281747.03864402</v>
      </c>
      <c r="BM612" s="44">
        <v>393617126.25526297</v>
      </c>
      <c r="BN612" s="44">
        <v>352305351.88700998</v>
      </c>
      <c r="BO612" s="44">
        <v>355960572.11758202</v>
      </c>
      <c r="BP612" s="44">
        <v>351925114.52152401</v>
      </c>
      <c r="BQ612" s="44">
        <v>92.1</v>
      </c>
      <c r="BR612" s="44">
        <v>90.4</v>
      </c>
      <c r="BS612" s="44">
        <v>90</v>
      </c>
      <c r="BT612" s="44">
        <v>94.9</v>
      </c>
      <c r="BU612" s="44">
        <v>91.9</v>
      </c>
      <c r="BV612" s="44">
        <v>90.8</v>
      </c>
      <c r="BW612" s="44">
        <v>88.4</v>
      </c>
      <c r="BX612" s="44">
        <v>87</v>
      </c>
      <c r="BY612" s="44">
        <v>85.1</v>
      </c>
      <c r="BZ612" s="44">
        <v>111.4</v>
      </c>
      <c r="CA612" s="44">
        <v>113.1</v>
      </c>
      <c r="CB612" s="44">
        <v>114.1</v>
      </c>
      <c r="CC612" s="44">
        <v>99.9</v>
      </c>
      <c r="CD612" s="44">
        <v>96.2</v>
      </c>
      <c r="CE612" s="44">
        <v>98.2</v>
      </c>
      <c r="CF612" s="44">
        <v>97.5</v>
      </c>
      <c r="CG612" s="44">
        <v>96.2</v>
      </c>
      <c r="CH612" s="44">
        <v>96.3</v>
      </c>
      <c r="CI612" s="44">
        <v>119.5</v>
      </c>
      <c r="CJ612" s="44">
        <v>117.2</v>
      </c>
      <c r="CK612" s="44">
        <v>116.4</v>
      </c>
      <c r="CL612" s="44">
        <v>104.2</v>
      </c>
      <c r="CM612" s="44">
        <v>105.2</v>
      </c>
      <c r="CN612" s="44">
        <v>104</v>
      </c>
      <c r="CO612" s="45">
        <f t="shared" si="81"/>
        <v>90.4</v>
      </c>
      <c r="CP612" s="45">
        <f t="shared" si="82"/>
        <v>91.9</v>
      </c>
      <c r="CQ612" s="45">
        <f t="shared" si="83"/>
        <v>87</v>
      </c>
      <c r="CR612" s="45">
        <f t="shared" si="84"/>
        <v>113.1</v>
      </c>
      <c r="CS612" s="45">
        <f t="shared" si="85"/>
        <v>98.2</v>
      </c>
      <c r="CT612" s="45">
        <f t="shared" si="86"/>
        <v>96.3</v>
      </c>
      <c r="CU612" s="45">
        <f t="shared" si="87"/>
        <v>117.2</v>
      </c>
      <c r="CV612" s="45">
        <f t="shared" si="88"/>
        <v>104.2</v>
      </c>
    </row>
    <row r="613" spans="1:100" s="48" customFormat="1" x14ac:dyDescent="0.25">
      <c r="A613" s="41">
        <v>117</v>
      </c>
      <c r="B613" s="42" t="s">
        <v>2758</v>
      </c>
      <c r="C613" s="42" t="s">
        <v>2759</v>
      </c>
      <c r="D613" s="42" t="b">
        <v>0</v>
      </c>
      <c r="E613" s="46">
        <v>1.133</v>
      </c>
      <c r="F613" s="46">
        <f t="shared" si="89"/>
        <v>-1.133</v>
      </c>
      <c r="G613" s="46">
        <v>0.18</v>
      </c>
      <c r="H613" s="47">
        <v>0.72588982695335003</v>
      </c>
      <c r="I613" s="47">
        <v>0.99366831051023496</v>
      </c>
      <c r="J613" s="42" t="s">
        <v>2760</v>
      </c>
      <c r="K613" s="42" t="s">
        <v>30</v>
      </c>
      <c r="L613" s="42">
        <v>34</v>
      </c>
      <c r="M613" s="42">
        <v>76.7</v>
      </c>
      <c r="N613" s="42">
        <v>4.75</v>
      </c>
      <c r="O613" s="42" t="b">
        <v>0</v>
      </c>
      <c r="P613" s="42">
        <v>163.44800000000001</v>
      </c>
      <c r="Q613" s="42">
        <v>1002.12</v>
      </c>
      <c r="R613" s="42">
        <v>26</v>
      </c>
      <c r="S613" s="42">
        <v>17</v>
      </c>
      <c r="T613" s="42">
        <v>401</v>
      </c>
      <c r="U613" s="44">
        <v>79927103.28125</v>
      </c>
      <c r="V613" s="44">
        <v>67997829.59375</v>
      </c>
      <c r="W613" s="44">
        <v>54966206.7734375</v>
      </c>
      <c r="X613" s="44">
        <v>81013964.9453125</v>
      </c>
      <c r="Y613" s="44">
        <v>73747381.0390625</v>
      </c>
      <c r="Z613" s="44">
        <v>63674604.636718802</v>
      </c>
      <c r="AA613" s="44">
        <v>72013352.59375</v>
      </c>
      <c r="AB613" s="44">
        <v>66688802.5</v>
      </c>
      <c r="AC613" s="44">
        <v>64563319.40625</v>
      </c>
      <c r="AD613" s="44">
        <v>52400530.1484375</v>
      </c>
      <c r="AE613" s="44">
        <v>44597997.800781302</v>
      </c>
      <c r="AF613" s="44">
        <v>35739237.951171897</v>
      </c>
      <c r="AG613" s="44">
        <v>63011852.84375</v>
      </c>
      <c r="AH613" s="44">
        <v>58823372.3203125</v>
      </c>
      <c r="AI613" s="44">
        <v>52747450.734375</v>
      </c>
      <c r="AJ613" s="44">
        <v>63128565.671875</v>
      </c>
      <c r="AK613" s="44">
        <v>55757259.125</v>
      </c>
      <c r="AL613" s="44">
        <v>47320321.5</v>
      </c>
      <c r="AM613" s="44">
        <v>75903146.234375</v>
      </c>
      <c r="AN613" s="44">
        <v>67143400.09375</v>
      </c>
      <c r="AO613" s="44">
        <v>67484561.90625</v>
      </c>
      <c r="AP613" s="44">
        <v>84066425.484375</v>
      </c>
      <c r="AQ613" s="44">
        <v>75602547.28125</v>
      </c>
      <c r="AR613" s="44">
        <v>70685164.3515625</v>
      </c>
      <c r="AS613" s="44">
        <v>110447657.678965</v>
      </c>
      <c r="AT613" s="44">
        <v>101135801.650428</v>
      </c>
      <c r="AU613" s="44">
        <v>86677358.741664395</v>
      </c>
      <c r="AV613" s="44">
        <v>83033449.185283601</v>
      </c>
      <c r="AW613" s="44">
        <v>80032802.620244697</v>
      </c>
      <c r="AX613" s="44">
        <v>73214373.459378004</v>
      </c>
      <c r="AY613" s="44">
        <v>83751068.832281694</v>
      </c>
      <c r="AZ613" s="44">
        <v>85195898.211475998</v>
      </c>
      <c r="BA613" s="44">
        <v>85204297.242587194</v>
      </c>
      <c r="BB613" s="44">
        <v>187508791.07036799</v>
      </c>
      <c r="BC613" s="44">
        <v>170392051.630564</v>
      </c>
      <c r="BD613" s="44">
        <v>141434667.704045</v>
      </c>
      <c r="BE613" s="44">
        <v>104624014.756869</v>
      </c>
      <c r="BF613" s="44">
        <v>101666046.887218</v>
      </c>
      <c r="BG613" s="44">
        <v>97134144.174563795</v>
      </c>
      <c r="BH613" s="44">
        <v>131032506.248625</v>
      </c>
      <c r="BI613" s="44">
        <v>124328869.067553</v>
      </c>
      <c r="BJ613" s="44">
        <v>112050356.192662</v>
      </c>
      <c r="BK613" s="44">
        <v>75903146.234375</v>
      </c>
      <c r="BL613" s="44">
        <v>76214553.298068807</v>
      </c>
      <c r="BM613" s="44">
        <v>73952039.050907403</v>
      </c>
      <c r="BN613" s="44">
        <v>97722742.666509598</v>
      </c>
      <c r="BO613" s="44">
        <v>92992414.963228598</v>
      </c>
      <c r="BP613" s="44">
        <v>91498310.813834906</v>
      </c>
      <c r="BQ613" s="44">
        <v>107.4</v>
      </c>
      <c r="BR613" s="44">
        <v>98.4</v>
      </c>
      <c r="BS613" s="44">
        <v>84.3</v>
      </c>
      <c r="BT613" s="44">
        <v>80.8</v>
      </c>
      <c r="BU613" s="44">
        <v>77.900000000000006</v>
      </c>
      <c r="BV613" s="44">
        <v>71.2</v>
      </c>
      <c r="BW613" s="44">
        <v>81.5</v>
      </c>
      <c r="BX613" s="44">
        <v>82.9</v>
      </c>
      <c r="BY613" s="44">
        <v>82.9</v>
      </c>
      <c r="BZ613" s="44">
        <v>182.4</v>
      </c>
      <c r="CA613" s="44">
        <v>165.8</v>
      </c>
      <c r="CB613" s="44">
        <v>137.6</v>
      </c>
      <c r="CC613" s="44">
        <v>101.8</v>
      </c>
      <c r="CD613" s="44">
        <v>98.9</v>
      </c>
      <c r="CE613" s="44">
        <v>94.5</v>
      </c>
      <c r="CF613" s="44">
        <v>127.5</v>
      </c>
      <c r="CG613" s="44">
        <v>120.9</v>
      </c>
      <c r="CH613" s="44">
        <v>109</v>
      </c>
      <c r="CI613" s="44">
        <v>73.8</v>
      </c>
      <c r="CJ613" s="44">
        <v>74.099999999999994</v>
      </c>
      <c r="CK613" s="44">
        <v>71.900000000000006</v>
      </c>
      <c r="CL613" s="44">
        <v>95.1</v>
      </c>
      <c r="CM613" s="44">
        <v>90.5</v>
      </c>
      <c r="CN613" s="44">
        <v>89</v>
      </c>
      <c r="CO613" s="45">
        <f t="shared" si="81"/>
        <v>98.4</v>
      </c>
      <c r="CP613" s="45">
        <f t="shared" si="82"/>
        <v>77.900000000000006</v>
      </c>
      <c r="CQ613" s="45">
        <f t="shared" si="83"/>
        <v>82.9</v>
      </c>
      <c r="CR613" s="45">
        <f t="shared" si="84"/>
        <v>165.8</v>
      </c>
      <c r="CS613" s="45">
        <f t="shared" si="85"/>
        <v>98.9</v>
      </c>
      <c r="CT613" s="45">
        <f t="shared" si="86"/>
        <v>120.9</v>
      </c>
      <c r="CU613" s="45">
        <f t="shared" si="87"/>
        <v>73.8</v>
      </c>
      <c r="CV613" s="45">
        <f t="shared" si="88"/>
        <v>90.5</v>
      </c>
    </row>
    <row r="614" spans="1:100" s="48" customFormat="1" x14ac:dyDescent="0.25">
      <c r="A614" s="41">
        <v>1017</v>
      </c>
      <c r="B614" s="42" t="s">
        <v>3240</v>
      </c>
      <c r="C614" s="42" t="s">
        <v>3241</v>
      </c>
      <c r="D614" s="42" t="b">
        <v>0</v>
      </c>
      <c r="E614" s="46">
        <v>1.133</v>
      </c>
      <c r="F614" s="46">
        <f t="shared" si="89"/>
        <v>-1.133</v>
      </c>
      <c r="G614" s="46">
        <v>0.18</v>
      </c>
      <c r="H614" s="47">
        <v>0.72584694398481298</v>
      </c>
      <c r="I614" s="47">
        <v>0.99366831051023496</v>
      </c>
      <c r="J614" s="42" t="s">
        <v>3242</v>
      </c>
      <c r="K614" s="42" t="s">
        <v>30</v>
      </c>
      <c r="L614" s="42">
        <v>26</v>
      </c>
      <c r="M614" s="42">
        <v>21.3</v>
      </c>
      <c r="N614" s="42">
        <v>8.1199999999999992</v>
      </c>
      <c r="O614" s="42" t="b">
        <v>0</v>
      </c>
      <c r="P614" s="42">
        <v>14.763999999999999</v>
      </c>
      <c r="Q614" s="42">
        <v>55.78</v>
      </c>
      <c r="R614" s="42">
        <v>4</v>
      </c>
      <c r="S614" s="42">
        <v>3</v>
      </c>
      <c r="T614" s="42">
        <v>26</v>
      </c>
      <c r="U614" s="44">
        <v>4230525.875</v>
      </c>
      <c r="V614" s="44">
        <v>3607333.8125</v>
      </c>
      <c r="W614" s="44">
        <v>3701628.15625</v>
      </c>
      <c r="X614" s="44">
        <v>3772191.859375</v>
      </c>
      <c r="Y614" s="44">
        <v>3427141.0625</v>
      </c>
      <c r="Z614" s="44">
        <v>3143243.75</v>
      </c>
      <c r="AA614" s="44">
        <v>3304528.125</v>
      </c>
      <c r="AB614" s="44">
        <v>3103284.84375</v>
      </c>
      <c r="AC614" s="44">
        <v>2757855.421875</v>
      </c>
      <c r="AD614" s="44">
        <v>1198964.375</v>
      </c>
      <c r="AE614" s="44">
        <v>1175813.875</v>
      </c>
      <c r="AF614" s="44">
        <v>1127262.25</v>
      </c>
      <c r="AG614" s="44">
        <v>3503080.09375</v>
      </c>
      <c r="AH614" s="44">
        <v>3422829.125</v>
      </c>
      <c r="AI614" s="44">
        <v>3520680.96875</v>
      </c>
      <c r="AJ614" s="44">
        <v>2343441.65625</v>
      </c>
      <c r="AK614" s="44">
        <v>2360116.296875</v>
      </c>
      <c r="AL614" s="44">
        <v>2142937.84375</v>
      </c>
      <c r="AM614" s="44">
        <v>4095946.15625</v>
      </c>
      <c r="AN614" s="44">
        <v>4058396.84375</v>
      </c>
      <c r="AO614" s="44">
        <v>3940210.3125</v>
      </c>
      <c r="AP614" s="44">
        <v>4670581.15625</v>
      </c>
      <c r="AQ614" s="44">
        <v>3692685.21875</v>
      </c>
      <c r="AR614" s="44">
        <v>3745195.5625</v>
      </c>
      <c r="AS614" s="44">
        <v>5845972.82350922</v>
      </c>
      <c r="AT614" s="44">
        <v>5365327.0865783198</v>
      </c>
      <c r="AU614" s="44">
        <v>5837174.7017219504</v>
      </c>
      <c r="AV614" s="44">
        <v>3866223.5737256999</v>
      </c>
      <c r="AW614" s="44">
        <v>3719233.1489238301</v>
      </c>
      <c r="AX614" s="44">
        <v>3614166.48127326</v>
      </c>
      <c r="AY614" s="44">
        <v>3843145.0902773999</v>
      </c>
      <c r="AZ614" s="44">
        <v>3964490.7354475502</v>
      </c>
      <c r="BA614" s="44">
        <v>3639545.4149275199</v>
      </c>
      <c r="BB614" s="44">
        <v>4290345.1521547697</v>
      </c>
      <c r="BC614" s="44">
        <v>4492339.3061700296</v>
      </c>
      <c r="BD614" s="44">
        <v>4461034.1709548496</v>
      </c>
      <c r="BE614" s="44">
        <v>5816466.0596763501</v>
      </c>
      <c r="BF614" s="44">
        <v>5915769.4056418603</v>
      </c>
      <c r="BG614" s="44">
        <v>6483314.8910520002</v>
      </c>
      <c r="BH614" s="44">
        <v>4864153.4968799297</v>
      </c>
      <c r="BI614" s="44">
        <v>5262643.72860472</v>
      </c>
      <c r="BJ614" s="44">
        <v>5074288.1933065802</v>
      </c>
      <c r="BK614" s="44">
        <v>4095946.15625</v>
      </c>
      <c r="BL614" s="44">
        <v>4606691.0838715499</v>
      </c>
      <c r="BM614" s="44">
        <v>4317825.86517468</v>
      </c>
      <c r="BN614" s="44">
        <v>5429301.8622529702</v>
      </c>
      <c r="BO614" s="44">
        <v>4542065.4268846903</v>
      </c>
      <c r="BP614" s="44">
        <v>4847963.0878674705</v>
      </c>
      <c r="BQ614" s="44">
        <v>122.9</v>
      </c>
      <c r="BR614" s="44">
        <v>112.8</v>
      </c>
      <c r="BS614" s="44">
        <v>122.7</v>
      </c>
      <c r="BT614" s="44">
        <v>81.3</v>
      </c>
      <c r="BU614" s="44">
        <v>78.2</v>
      </c>
      <c r="BV614" s="44">
        <v>76</v>
      </c>
      <c r="BW614" s="44">
        <v>80.8</v>
      </c>
      <c r="BX614" s="44">
        <v>83.3</v>
      </c>
      <c r="BY614" s="44">
        <v>76.5</v>
      </c>
      <c r="BZ614" s="44">
        <v>90.2</v>
      </c>
      <c r="CA614" s="44">
        <v>94.4</v>
      </c>
      <c r="CB614" s="44">
        <v>93.8</v>
      </c>
      <c r="CC614" s="44">
        <v>122.2</v>
      </c>
      <c r="CD614" s="44">
        <v>124.3</v>
      </c>
      <c r="CE614" s="44">
        <v>136.30000000000001</v>
      </c>
      <c r="CF614" s="44">
        <v>102.2</v>
      </c>
      <c r="CG614" s="44">
        <v>110.6</v>
      </c>
      <c r="CH614" s="44">
        <v>106.6</v>
      </c>
      <c r="CI614" s="44">
        <v>86.1</v>
      </c>
      <c r="CJ614" s="44">
        <v>96.8</v>
      </c>
      <c r="CK614" s="44">
        <v>90.7</v>
      </c>
      <c r="CL614" s="44">
        <v>114.1</v>
      </c>
      <c r="CM614" s="44">
        <v>95.5</v>
      </c>
      <c r="CN614" s="44">
        <v>101.9</v>
      </c>
      <c r="CO614" s="45">
        <f t="shared" si="81"/>
        <v>122.7</v>
      </c>
      <c r="CP614" s="45">
        <f t="shared" si="82"/>
        <v>78.2</v>
      </c>
      <c r="CQ614" s="45">
        <f t="shared" si="83"/>
        <v>80.8</v>
      </c>
      <c r="CR614" s="45">
        <f t="shared" si="84"/>
        <v>93.8</v>
      </c>
      <c r="CS614" s="45">
        <f t="shared" si="85"/>
        <v>124.3</v>
      </c>
      <c r="CT614" s="45">
        <f t="shared" si="86"/>
        <v>106.6</v>
      </c>
      <c r="CU614" s="45">
        <f t="shared" si="87"/>
        <v>90.7</v>
      </c>
      <c r="CV614" s="45">
        <f t="shared" si="88"/>
        <v>101.9</v>
      </c>
    </row>
    <row r="615" spans="1:100" s="48" customFormat="1" x14ac:dyDescent="0.25">
      <c r="A615" s="41">
        <v>254</v>
      </c>
      <c r="B615" s="42" t="s">
        <v>3584</v>
      </c>
      <c r="C615" s="42" t="s">
        <v>3585</v>
      </c>
      <c r="D615" s="42" t="b">
        <v>0</v>
      </c>
      <c r="E615" s="46">
        <v>1.1319999999999999</v>
      </c>
      <c r="F615" s="46">
        <f t="shared" si="89"/>
        <v>-1.1319999999999999</v>
      </c>
      <c r="G615" s="46">
        <v>0.18</v>
      </c>
      <c r="H615" s="47">
        <v>0.72761085045855101</v>
      </c>
      <c r="I615" s="47">
        <v>0.99366831051023496</v>
      </c>
      <c r="J615" s="42" t="s">
        <v>3586</v>
      </c>
      <c r="K615" s="42" t="s">
        <v>30</v>
      </c>
      <c r="L615" s="42">
        <v>40</v>
      </c>
      <c r="M615" s="42">
        <v>33.200000000000003</v>
      </c>
      <c r="N615" s="42">
        <v>8.84</v>
      </c>
      <c r="O615" s="42" t="b">
        <v>0</v>
      </c>
      <c r="P615" s="42">
        <v>85.644000000000005</v>
      </c>
      <c r="Q615" s="42">
        <v>605.36</v>
      </c>
      <c r="R615" s="42">
        <v>15</v>
      </c>
      <c r="S615" s="42">
        <v>15</v>
      </c>
      <c r="T615" s="42">
        <v>296</v>
      </c>
      <c r="U615" s="44">
        <v>35589748.53125</v>
      </c>
      <c r="V615" s="44">
        <v>32528982.9375</v>
      </c>
      <c r="W615" s="44">
        <v>30170774.078125</v>
      </c>
      <c r="X615" s="44">
        <v>46249514.375</v>
      </c>
      <c r="Y615" s="44">
        <v>43959882.8125</v>
      </c>
      <c r="Z615" s="44">
        <v>38442394.375</v>
      </c>
      <c r="AA615" s="44">
        <v>41960330</v>
      </c>
      <c r="AB615" s="44">
        <v>38134158.125</v>
      </c>
      <c r="AC615" s="44">
        <v>35796145.90625</v>
      </c>
      <c r="AD615" s="44">
        <v>20612042.03125</v>
      </c>
      <c r="AE615" s="44">
        <v>18328461.580078099</v>
      </c>
      <c r="AF615" s="44">
        <v>18367008.296875</v>
      </c>
      <c r="AG615" s="44">
        <v>40774779.921875</v>
      </c>
      <c r="AH615" s="44">
        <v>39974830.640625</v>
      </c>
      <c r="AI615" s="44">
        <v>37403112.15625</v>
      </c>
      <c r="AJ615" s="44">
        <v>44906952.1875</v>
      </c>
      <c r="AK615" s="44">
        <v>45631381</v>
      </c>
      <c r="AL615" s="44">
        <v>42452304.9375</v>
      </c>
      <c r="AM615" s="44">
        <v>57740923.3125</v>
      </c>
      <c r="AN615" s="44">
        <v>47776960.5625</v>
      </c>
      <c r="AO615" s="44">
        <v>53230548.6875</v>
      </c>
      <c r="AP615" s="44">
        <v>48484456.1875</v>
      </c>
      <c r="AQ615" s="44">
        <v>46982990.828125</v>
      </c>
      <c r="AR615" s="44">
        <v>42614578.34375</v>
      </c>
      <c r="AS615" s="44">
        <v>49179867.670520902</v>
      </c>
      <c r="AT615" s="44">
        <v>48381614.323754199</v>
      </c>
      <c r="AU615" s="44">
        <v>47576923.382442899</v>
      </c>
      <c r="AV615" s="44">
        <v>47402404.070618302</v>
      </c>
      <c r="AW615" s="44">
        <v>47706543.266646497</v>
      </c>
      <c r="AX615" s="44">
        <v>44201857.781475797</v>
      </c>
      <c r="AY615" s="44">
        <v>48799595.623329602</v>
      </c>
      <c r="AZ615" s="44">
        <v>48716931.961671203</v>
      </c>
      <c r="BA615" s="44">
        <v>47240220.669941202</v>
      </c>
      <c r="BB615" s="44">
        <v>73757633.211398706</v>
      </c>
      <c r="BC615" s="44">
        <v>70026107.131804496</v>
      </c>
      <c r="BD615" s="44">
        <v>72685705.239016607</v>
      </c>
      <c r="BE615" s="44">
        <v>67701884.387255505</v>
      </c>
      <c r="BF615" s="44">
        <v>69089595.613255799</v>
      </c>
      <c r="BG615" s="44">
        <v>68877627.983543396</v>
      </c>
      <c r="BH615" s="44">
        <v>93210901.126759395</v>
      </c>
      <c r="BI615" s="44">
        <v>101749944.002841</v>
      </c>
      <c r="BJ615" s="44">
        <v>100523321.453899</v>
      </c>
      <c r="BK615" s="44">
        <v>57740923.3125</v>
      </c>
      <c r="BL615" s="44">
        <v>54231684.754215099</v>
      </c>
      <c r="BM615" s="44">
        <v>58331972.588157997</v>
      </c>
      <c r="BN615" s="44">
        <v>56360598.277339101</v>
      </c>
      <c r="BO615" s="44">
        <v>57789875.294137403</v>
      </c>
      <c r="BP615" s="44">
        <v>55162380.540051296</v>
      </c>
      <c r="BQ615" s="44">
        <v>79.400000000000006</v>
      </c>
      <c r="BR615" s="44">
        <v>78.099999999999994</v>
      </c>
      <c r="BS615" s="44">
        <v>76.8</v>
      </c>
      <c r="BT615" s="44">
        <v>76.5</v>
      </c>
      <c r="BU615" s="44">
        <v>77</v>
      </c>
      <c r="BV615" s="44">
        <v>71.400000000000006</v>
      </c>
      <c r="BW615" s="44">
        <v>78.8</v>
      </c>
      <c r="BX615" s="44">
        <v>78.7</v>
      </c>
      <c r="BY615" s="44">
        <v>76.3</v>
      </c>
      <c r="BZ615" s="44">
        <v>119.1</v>
      </c>
      <c r="CA615" s="44">
        <v>113.1</v>
      </c>
      <c r="CB615" s="44">
        <v>117.4</v>
      </c>
      <c r="CC615" s="44">
        <v>109.3</v>
      </c>
      <c r="CD615" s="44">
        <v>111.6</v>
      </c>
      <c r="CE615" s="44">
        <v>111.2</v>
      </c>
      <c r="CF615" s="44">
        <v>150.5</v>
      </c>
      <c r="CG615" s="44">
        <v>164.3</v>
      </c>
      <c r="CH615" s="44">
        <v>162.30000000000001</v>
      </c>
      <c r="CI615" s="44">
        <v>93.2</v>
      </c>
      <c r="CJ615" s="44">
        <v>87.6</v>
      </c>
      <c r="CK615" s="44">
        <v>94.2</v>
      </c>
      <c r="CL615" s="44">
        <v>91</v>
      </c>
      <c r="CM615" s="44">
        <v>93.3</v>
      </c>
      <c r="CN615" s="44">
        <v>89.1</v>
      </c>
      <c r="CO615" s="45">
        <f t="shared" si="81"/>
        <v>78.099999999999994</v>
      </c>
      <c r="CP615" s="45">
        <f t="shared" si="82"/>
        <v>76.5</v>
      </c>
      <c r="CQ615" s="45">
        <f t="shared" si="83"/>
        <v>78.7</v>
      </c>
      <c r="CR615" s="45">
        <f t="shared" si="84"/>
        <v>117.4</v>
      </c>
      <c r="CS615" s="45">
        <f t="shared" si="85"/>
        <v>111.2</v>
      </c>
      <c r="CT615" s="45">
        <f t="shared" si="86"/>
        <v>162.30000000000001</v>
      </c>
      <c r="CU615" s="45">
        <f t="shared" si="87"/>
        <v>93.2</v>
      </c>
      <c r="CV615" s="45">
        <f t="shared" si="88"/>
        <v>91</v>
      </c>
    </row>
    <row r="616" spans="1:100" s="48" customFormat="1" x14ac:dyDescent="0.25">
      <c r="A616" s="41">
        <v>758</v>
      </c>
      <c r="B616" s="42" t="s">
        <v>2901</v>
      </c>
      <c r="C616" s="42" t="s">
        <v>2902</v>
      </c>
      <c r="D616" s="42" t="b">
        <v>0</v>
      </c>
      <c r="E616" s="46">
        <v>1.1319999999999999</v>
      </c>
      <c r="F616" s="46">
        <f t="shared" si="89"/>
        <v>-1.1319999999999999</v>
      </c>
      <c r="G616" s="46">
        <v>0.18</v>
      </c>
      <c r="H616" s="47">
        <v>0.72735198658759204</v>
      </c>
      <c r="I616" s="47">
        <v>0.99366831051023496</v>
      </c>
      <c r="J616" s="42" t="s">
        <v>2903</v>
      </c>
      <c r="K616" s="42" t="s">
        <v>30</v>
      </c>
      <c r="L616" s="42">
        <v>51</v>
      </c>
      <c r="M616" s="42">
        <v>21.6</v>
      </c>
      <c r="N616" s="42">
        <v>6.77</v>
      </c>
      <c r="O616" s="42" t="b">
        <v>0</v>
      </c>
      <c r="P616" s="42">
        <v>24.254999999999999</v>
      </c>
      <c r="Q616" s="42">
        <v>88.99</v>
      </c>
      <c r="R616" s="42">
        <v>5</v>
      </c>
      <c r="S616" s="42">
        <v>5</v>
      </c>
      <c r="T616" s="42">
        <v>37</v>
      </c>
      <c r="U616" s="44">
        <v>5041771.3125</v>
      </c>
      <c r="V616" s="44">
        <v>4785202.5625</v>
      </c>
      <c r="W616" s="44">
        <v>3972754.015625</v>
      </c>
      <c r="X616" s="44">
        <v>2839750.28125</v>
      </c>
      <c r="Y616" s="44">
        <v>2487967.578125</v>
      </c>
      <c r="Z616" s="44">
        <v>2300239.71875</v>
      </c>
      <c r="AA616" s="44">
        <v>1557592.78125</v>
      </c>
      <c r="AB616" s="44">
        <v>1923847.1875</v>
      </c>
      <c r="AC616" s="44">
        <v>2065400.578125</v>
      </c>
      <c r="AD616" s="44">
        <v>893636.375</v>
      </c>
      <c r="AE616" s="44">
        <v>854889.34375</v>
      </c>
      <c r="AF616" s="44">
        <v>909224.5234375</v>
      </c>
      <c r="AG616" s="44">
        <v>2008356.734375</v>
      </c>
      <c r="AH616" s="44">
        <v>1863694.5546875</v>
      </c>
      <c r="AI616" s="44">
        <v>1728031.109375</v>
      </c>
      <c r="AJ616" s="44">
        <v>1761249.109375</v>
      </c>
      <c r="AK616" s="44">
        <v>1591445.4375</v>
      </c>
      <c r="AL616" s="44">
        <v>1360901.46875</v>
      </c>
      <c r="AM616" s="44">
        <v>4224734.71875</v>
      </c>
      <c r="AN616" s="44">
        <v>3502154.015625</v>
      </c>
      <c r="AO616" s="44">
        <v>3807330.53125</v>
      </c>
      <c r="AP616" s="44">
        <v>3440575.78125</v>
      </c>
      <c r="AQ616" s="44">
        <v>3175801.515625</v>
      </c>
      <c r="AR616" s="44">
        <v>3356100.53125</v>
      </c>
      <c r="AS616" s="44">
        <v>6966996.2898462098</v>
      </c>
      <c r="AT616" s="44">
        <v>7117216.8304413697</v>
      </c>
      <c r="AU616" s="44">
        <v>6264718.7284373902</v>
      </c>
      <c r="AV616" s="44">
        <v>2910538.4588476401</v>
      </c>
      <c r="AW616" s="44">
        <v>2700014.77069643</v>
      </c>
      <c r="AX616" s="44">
        <v>2644863.0623697801</v>
      </c>
      <c r="AY616" s="44">
        <v>1811470.45008505</v>
      </c>
      <c r="AZ616" s="44">
        <v>2457742.2748096902</v>
      </c>
      <c r="BA616" s="44">
        <v>2725711.85004063</v>
      </c>
      <c r="BB616" s="44">
        <v>3197766.81377244</v>
      </c>
      <c r="BC616" s="44">
        <v>3266208.2690204899</v>
      </c>
      <c r="BD616" s="44">
        <v>3598170.40633165</v>
      </c>
      <c r="BE616" s="44">
        <v>3334647.9294196502</v>
      </c>
      <c r="BF616" s="44">
        <v>3221074.38772061</v>
      </c>
      <c r="BG616" s="44">
        <v>3182159.9068630598</v>
      </c>
      <c r="BH616" s="44">
        <v>3655728.31369399</v>
      </c>
      <c r="BI616" s="44">
        <v>3548643.0741423601</v>
      </c>
      <c r="BJ616" s="44">
        <v>3222494.8918944602</v>
      </c>
      <c r="BK616" s="44">
        <v>4224734.71875</v>
      </c>
      <c r="BL616" s="44">
        <v>3975299.18814378</v>
      </c>
      <c r="BM616" s="44">
        <v>4172211.3646948901</v>
      </c>
      <c r="BN616" s="44">
        <v>3999486.1177749401</v>
      </c>
      <c r="BO616" s="44">
        <v>3906289.7085095099</v>
      </c>
      <c r="BP616" s="44">
        <v>4344299.5761245796</v>
      </c>
      <c r="BQ616" s="44">
        <v>184.9</v>
      </c>
      <c r="BR616" s="44">
        <v>188.9</v>
      </c>
      <c r="BS616" s="44">
        <v>166.2</v>
      </c>
      <c r="BT616" s="44">
        <v>77.2</v>
      </c>
      <c r="BU616" s="44">
        <v>71.599999999999994</v>
      </c>
      <c r="BV616" s="44">
        <v>70.2</v>
      </c>
      <c r="BW616" s="44">
        <v>48.1</v>
      </c>
      <c r="BX616" s="44">
        <v>65.2</v>
      </c>
      <c r="BY616" s="44">
        <v>72.3</v>
      </c>
      <c r="BZ616" s="44">
        <v>84.9</v>
      </c>
      <c r="CA616" s="44">
        <v>86.7</v>
      </c>
      <c r="CB616" s="44">
        <v>95.5</v>
      </c>
      <c r="CC616" s="44">
        <v>88.5</v>
      </c>
      <c r="CD616" s="44">
        <v>85.5</v>
      </c>
      <c r="CE616" s="44">
        <v>84.4</v>
      </c>
      <c r="CF616" s="44">
        <v>97</v>
      </c>
      <c r="CG616" s="44">
        <v>94.2</v>
      </c>
      <c r="CH616" s="44">
        <v>85.5</v>
      </c>
      <c r="CI616" s="44">
        <v>112.1</v>
      </c>
      <c r="CJ616" s="44">
        <v>105.5</v>
      </c>
      <c r="CK616" s="44">
        <v>110.7</v>
      </c>
      <c r="CL616" s="44">
        <v>106.1</v>
      </c>
      <c r="CM616" s="44">
        <v>103.7</v>
      </c>
      <c r="CN616" s="44">
        <v>115.3</v>
      </c>
      <c r="CO616" s="45">
        <f t="shared" si="81"/>
        <v>184.9</v>
      </c>
      <c r="CP616" s="45">
        <f t="shared" si="82"/>
        <v>71.599999999999994</v>
      </c>
      <c r="CQ616" s="45">
        <f t="shared" si="83"/>
        <v>65.2</v>
      </c>
      <c r="CR616" s="45">
        <f t="shared" si="84"/>
        <v>86.7</v>
      </c>
      <c r="CS616" s="45">
        <f t="shared" si="85"/>
        <v>85.5</v>
      </c>
      <c r="CT616" s="45">
        <f t="shared" si="86"/>
        <v>94.2</v>
      </c>
      <c r="CU616" s="45">
        <f t="shared" si="87"/>
        <v>110.7</v>
      </c>
      <c r="CV616" s="45">
        <f t="shared" si="88"/>
        <v>106.1</v>
      </c>
    </row>
    <row r="617" spans="1:100" s="48" customFormat="1" x14ac:dyDescent="0.25">
      <c r="A617" s="41">
        <v>1312</v>
      </c>
      <c r="B617" s="42" t="s">
        <v>2231</v>
      </c>
      <c r="C617" s="42" t="s">
        <v>2232</v>
      </c>
      <c r="D617" s="42" t="b">
        <v>0</v>
      </c>
      <c r="E617" s="46">
        <v>1.1319999999999999</v>
      </c>
      <c r="F617" s="46">
        <f t="shared" si="89"/>
        <v>-1.1319999999999999</v>
      </c>
      <c r="G617" s="46">
        <v>0.18</v>
      </c>
      <c r="H617" s="47">
        <v>0.72813016693650101</v>
      </c>
      <c r="I617" s="47">
        <v>0.99366831051023496</v>
      </c>
      <c r="J617" s="42" t="s">
        <v>2233</v>
      </c>
      <c r="K617" s="42" t="s">
        <v>30</v>
      </c>
      <c r="L617" s="42">
        <v>18</v>
      </c>
      <c r="M617" s="42">
        <v>23.6</v>
      </c>
      <c r="N617" s="42">
        <v>7.87</v>
      </c>
      <c r="O617" s="42" t="b">
        <v>0</v>
      </c>
      <c r="P617" s="42">
        <v>8.6140000000000008</v>
      </c>
      <c r="Q617" s="42">
        <v>30.39</v>
      </c>
      <c r="R617" s="42">
        <v>2</v>
      </c>
      <c r="S617" s="42">
        <v>2</v>
      </c>
      <c r="T617" s="42">
        <v>13</v>
      </c>
      <c r="U617" s="44">
        <v>320882.71875</v>
      </c>
      <c r="V617" s="44">
        <v>1214646.3125</v>
      </c>
      <c r="W617" s="44">
        <v>1329764.0625</v>
      </c>
      <c r="X617" s="44">
        <v>4522933.75</v>
      </c>
      <c r="Y617" s="44">
        <v>2547190.25</v>
      </c>
      <c r="Z617" s="44">
        <v>5982619.25</v>
      </c>
      <c r="AA617" s="44">
        <v>4390201.75</v>
      </c>
      <c r="AB617" s="44">
        <v>2969446.4375</v>
      </c>
      <c r="AC617" s="44">
        <v>3956771.875</v>
      </c>
      <c r="AD617" s="44">
        <v>638847.296875</v>
      </c>
      <c r="AE617" s="44">
        <v>317898.59375</v>
      </c>
      <c r="AF617" s="44">
        <v>318055.8125</v>
      </c>
      <c r="AG617" s="44">
        <v>1406411.65625</v>
      </c>
      <c r="AH617" s="44">
        <v>1093671.125</v>
      </c>
      <c r="AI617" s="44">
        <v>1689248.15625</v>
      </c>
      <c r="AJ617" s="44">
        <v>596926.6875</v>
      </c>
      <c r="AK617" s="44">
        <v>829557</v>
      </c>
      <c r="AL617" s="44">
        <v>663169.8125</v>
      </c>
      <c r="AM617" s="44">
        <v>5118514.625</v>
      </c>
      <c r="AN617" s="44">
        <v>1305132.375</v>
      </c>
      <c r="AO617" s="44">
        <v>1466402.625</v>
      </c>
      <c r="AP617" s="44">
        <v>3550223.125</v>
      </c>
      <c r="AQ617" s="44">
        <v>3641245.25</v>
      </c>
      <c r="AR617" s="44">
        <v>3267607.875</v>
      </c>
      <c r="AS617" s="44">
        <v>443413.35067386902</v>
      </c>
      <c r="AT617" s="44">
        <v>1806590.4348764</v>
      </c>
      <c r="AU617" s="44">
        <v>2096932.70561987</v>
      </c>
      <c r="AV617" s="44">
        <v>4635679.6627907697</v>
      </c>
      <c r="AW617" s="44">
        <v>2764284.93652516</v>
      </c>
      <c r="AX617" s="44">
        <v>6878938.9825622598</v>
      </c>
      <c r="AY617" s="44">
        <v>5105776.5776588004</v>
      </c>
      <c r="AZ617" s="44">
        <v>3793510.2588426298</v>
      </c>
      <c r="BA617" s="44">
        <v>5221757.0295181097</v>
      </c>
      <c r="BB617" s="44">
        <v>2286035.7323918301</v>
      </c>
      <c r="BC617" s="44">
        <v>1214570.07647516</v>
      </c>
      <c r="BD617" s="44">
        <v>1258675.91843274</v>
      </c>
      <c r="BE617" s="44">
        <v>2335186.5916814902</v>
      </c>
      <c r="BF617" s="44">
        <v>1890221.7857892399</v>
      </c>
      <c r="BG617" s="44">
        <v>3110741.3092263802</v>
      </c>
      <c r="BH617" s="44">
        <v>1239008.03190055</v>
      </c>
      <c r="BI617" s="44">
        <v>1849766.0260855199</v>
      </c>
      <c r="BJ617" s="44">
        <v>1570327.74400837</v>
      </c>
      <c r="BK617" s="44">
        <v>5118514.625</v>
      </c>
      <c r="BL617" s="44">
        <v>1481457.3110177</v>
      </c>
      <c r="BM617" s="44">
        <v>1606937.36648989</v>
      </c>
      <c r="BN617" s="44">
        <v>4126945.3156129499</v>
      </c>
      <c r="BO617" s="44">
        <v>4478793.3931805799</v>
      </c>
      <c r="BP617" s="44">
        <v>4229750.3826611098</v>
      </c>
      <c r="BQ617" s="44">
        <v>15.1</v>
      </c>
      <c r="BR617" s="44">
        <v>61.5</v>
      </c>
      <c r="BS617" s="44">
        <v>71.3</v>
      </c>
      <c r="BT617" s="44">
        <v>157.69999999999999</v>
      </c>
      <c r="BU617" s="44">
        <v>94</v>
      </c>
      <c r="BV617" s="44">
        <v>234</v>
      </c>
      <c r="BW617" s="44">
        <v>173.7</v>
      </c>
      <c r="BX617" s="44">
        <v>129.1</v>
      </c>
      <c r="BY617" s="44">
        <v>177.7</v>
      </c>
      <c r="BZ617" s="44">
        <v>77.8</v>
      </c>
      <c r="CA617" s="44">
        <v>41.3</v>
      </c>
      <c r="CB617" s="44">
        <v>42.8</v>
      </c>
      <c r="CC617" s="44">
        <v>79.400000000000006</v>
      </c>
      <c r="CD617" s="44">
        <v>64.3</v>
      </c>
      <c r="CE617" s="44">
        <v>105.8</v>
      </c>
      <c r="CF617" s="44">
        <v>42.2</v>
      </c>
      <c r="CG617" s="44">
        <v>62.9</v>
      </c>
      <c r="CH617" s="44">
        <v>53.4</v>
      </c>
      <c r="CI617" s="44">
        <v>174.1</v>
      </c>
      <c r="CJ617" s="44">
        <v>50.4</v>
      </c>
      <c r="CK617" s="44">
        <v>54.7</v>
      </c>
      <c r="CL617" s="44">
        <v>140.4</v>
      </c>
      <c r="CM617" s="44">
        <v>152.4</v>
      </c>
      <c r="CN617" s="44">
        <v>143.9</v>
      </c>
      <c r="CO617" s="45">
        <f t="shared" si="81"/>
        <v>61.5</v>
      </c>
      <c r="CP617" s="45">
        <f t="shared" si="82"/>
        <v>157.69999999999999</v>
      </c>
      <c r="CQ617" s="45">
        <f t="shared" si="83"/>
        <v>173.7</v>
      </c>
      <c r="CR617" s="45">
        <f t="shared" si="84"/>
        <v>42.8</v>
      </c>
      <c r="CS617" s="45">
        <f t="shared" si="85"/>
        <v>79.400000000000006</v>
      </c>
      <c r="CT617" s="45">
        <f t="shared" si="86"/>
        <v>53.4</v>
      </c>
      <c r="CU617" s="45">
        <f t="shared" si="87"/>
        <v>54.7</v>
      </c>
      <c r="CV617" s="45">
        <f t="shared" si="88"/>
        <v>143.9</v>
      </c>
    </row>
    <row r="618" spans="1:100" s="48" customFormat="1" x14ac:dyDescent="0.25">
      <c r="A618" s="41">
        <v>612</v>
      </c>
      <c r="B618" s="42" t="s">
        <v>3225</v>
      </c>
      <c r="C618" s="42" t="s">
        <v>3226</v>
      </c>
      <c r="D618" s="42" t="b">
        <v>0</v>
      </c>
      <c r="E618" s="46">
        <v>1.1299999999999999</v>
      </c>
      <c r="F618" s="46">
        <f t="shared" si="89"/>
        <v>-1.1299999999999999</v>
      </c>
      <c r="G618" s="46">
        <v>0.18</v>
      </c>
      <c r="H618" s="47">
        <v>0.73096973371554896</v>
      </c>
      <c r="I618" s="47">
        <v>0.99366831051023496</v>
      </c>
      <c r="J618" s="42" t="s">
        <v>3227</v>
      </c>
      <c r="K618" s="42" t="s">
        <v>30</v>
      </c>
      <c r="L618" s="42">
        <v>10</v>
      </c>
      <c r="M618" s="42">
        <v>138.5</v>
      </c>
      <c r="N618" s="42">
        <v>9.26</v>
      </c>
      <c r="O618" s="42" t="b">
        <v>0</v>
      </c>
      <c r="P618" s="42">
        <v>32.301000000000002</v>
      </c>
      <c r="Q618" s="42">
        <v>136.16</v>
      </c>
      <c r="R618" s="42">
        <v>8</v>
      </c>
      <c r="S618" s="42">
        <v>8</v>
      </c>
      <c r="T618" s="42">
        <v>72</v>
      </c>
      <c r="U618" s="44">
        <v>3326069.34375</v>
      </c>
      <c r="V618" s="44">
        <v>2561312</v>
      </c>
      <c r="W618" s="44">
        <v>2309721.5703125</v>
      </c>
      <c r="X618" s="44">
        <v>4847443.78125</v>
      </c>
      <c r="Y618" s="44">
        <v>4340016.15625</v>
      </c>
      <c r="Z618" s="44">
        <v>3973055.8984375</v>
      </c>
      <c r="AA618" s="44">
        <v>4959095.609375</v>
      </c>
      <c r="AB618" s="44">
        <v>5074997.328125</v>
      </c>
      <c r="AC618" s="44">
        <v>4682836.078125</v>
      </c>
      <c r="AD618" s="44">
        <v>1279346.796875</v>
      </c>
      <c r="AE618" s="44">
        <v>1190917.53125</v>
      </c>
      <c r="AF618" s="44">
        <v>185979.25</v>
      </c>
      <c r="AG618" s="44">
        <v>3426273.140625</v>
      </c>
      <c r="AH618" s="44">
        <v>3433648.0234375</v>
      </c>
      <c r="AI618" s="44">
        <v>3223378.53125</v>
      </c>
      <c r="AJ618" s="44">
        <v>2872739.75</v>
      </c>
      <c r="AK618" s="44">
        <v>2408105.078125</v>
      </c>
      <c r="AL618" s="44">
        <v>2016691.84375</v>
      </c>
      <c r="AM618" s="44">
        <v>4785059.9140625</v>
      </c>
      <c r="AN618" s="44">
        <v>4506598.921875</v>
      </c>
      <c r="AO618" s="44">
        <v>4747395.8125</v>
      </c>
      <c r="AP618" s="44">
        <v>5030886.15625</v>
      </c>
      <c r="AQ618" s="44">
        <v>5101872.3125</v>
      </c>
      <c r="AR618" s="44">
        <v>4728948.796875</v>
      </c>
      <c r="AS618" s="44">
        <v>4596145.1524438802</v>
      </c>
      <c r="AT618" s="44">
        <v>3809538.3918058402</v>
      </c>
      <c r="AU618" s="44">
        <v>3642248.1538253799</v>
      </c>
      <c r="AV618" s="44">
        <v>4968278.95240831</v>
      </c>
      <c r="AW618" s="44">
        <v>4709911.7488368601</v>
      </c>
      <c r="AX618" s="44">
        <v>4568301.6012861999</v>
      </c>
      <c r="AY618" s="44">
        <v>5767396.5003356598</v>
      </c>
      <c r="AZ618" s="44">
        <v>6483381.6110350797</v>
      </c>
      <c r="BA618" s="44">
        <v>6179944.9100234602</v>
      </c>
      <c r="BB618" s="44">
        <v>4577983.6685284302</v>
      </c>
      <c r="BC618" s="44">
        <v>4550044.6539987903</v>
      </c>
      <c r="BD618" s="44">
        <v>735995.36340239795</v>
      </c>
      <c r="BE618" s="44">
        <v>5688936.84994011</v>
      </c>
      <c r="BF618" s="44">
        <v>5934468.0043863403</v>
      </c>
      <c r="BG618" s="44">
        <v>5935834.0663767299</v>
      </c>
      <c r="BH618" s="44">
        <v>5962788.5607141303</v>
      </c>
      <c r="BI618" s="44">
        <v>5369650.2600299297</v>
      </c>
      <c r="BJ618" s="44">
        <v>4775348.7774385205</v>
      </c>
      <c r="BK618" s="44">
        <v>4785059.9140625</v>
      </c>
      <c r="BL618" s="44">
        <v>5115445.7957846699</v>
      </c>
      <c r="BM618" s="44">
        <v>5202369.1137513202</v>
      </c>
      <c r="BN618" s="44">
        <v>5848137.2367033903</v>
      </c>
      <c r="BO618" s="44">
        <v>6275389.4443325195</v>
      </c>
      <c r="BP618" s="44">
        <v>6121381.0678451797</v>
      </c>
      <c r="BQ618" s="44">
        <v>90.7</v>
      </c>
      <c r="BR618" s="44">
        <v>75.2</v>
      </c>
      <c r="BS618" s="44">
        <v>71.900000000000006</v>
      </c>
      <c r="BT618" s="44">
        <v>98.1</v>
      </c>
      <c r="BU618" s="44">
        <v>93</v>
      </c>
      <c r="BV618" s="44">
        <v>90.2</v>
      </c>
      <c r="BW618" s="44">
        <v>113.8</v>
      </c>
      <c r="BX618" s="44">
        <v>128</v>
      </c>
      <c r="BY618" s="44">
        <v>122</v>
      </c>
      <c r="BZ618" s="44">
        <v>90.4</v>
      </c>
      <c r="CA618" s="44">
        <v>89.8</v>
      </c>
      <c r="CB618" s="44">
        <v>14.5</v>
      </c>
      <c r="CC618" s="44">
        <v>112.3</v>
      </c>
      <c r="CD618" s="44">
        <v>117.1</v>
      </c>
      <c r="CE618" s="44">
        <v>117.2</v>
      </c>
      <c r="CF618" s="44">
        <v>117.7</v>
      </c>
      <c r="CG618" s="44">
        <v>106</v>
      </c>
      <c r="CH618" s="44">
        <v>94.2</v>
      </c>
      <c r="CI618" s="44">
        <v>94.4</v>
      </c>
      <c r="CJ618" s="44">
        <v>101</v>
      </c>
      <c r="CK618" s="44">
        <v>102.7</v>
      </c>
      <c r="CL618" s="44">
        <v>115.4</v>
      </c>
      <c r="CM618" s="44">
        <v>123.9</v>
      </c>
      <c r="CN618" s="44">
        <v>120.8</v>
      </c>
      <c r="CO618" s="45">
        <f t="shared" si="81"/>
        <v>75.2</v>
      </c>
      <c r="CP618" s="45">
        <f t="shared" si="82"/>
        <v>93</v>
      </c>
      <c r="CQ618" s="45">
        <f t="shared" si="83"/>
        <v>122</v>
      </c>
      <c r="CR618" s="45">
        <f t="shared" si="84"/>
        <v>89.8</v>
      </c>
      <c r="CS618" s="45">
        <f t="shared" si="85"/>
        <v>117.1</v>
      </c>
      <c r="CT618" s="45">
        <f t="shared" si="86"/>
        <v>106</v>
      </c>
      <c r="CU618" s="45">
        <f t="shared" si="87"/>
        <v>101</v>
      </c>
      <c r="CV618" s="45">
        <f t="shared" si="88"/>
        <v>120.8</v>
      </c>
    </row>
    <row r="619" spans="1:100" s="48" customFormat="1" x14ac:dyDescent="0.25">
      <c r="A619" s="41">
        <v>815</v>
      </c>
      <c r="B619" s="42" t="s">
        <v>2749</v>
      </c>
      <c r="C619" s="42" t="s">
        <v>2750</v>
      </c>
      <c r="D619" s="42" t="b">
        <v>0</v>
      </c>
      <c r="E619" s="46">
        <v>1.1299999999999999</v>
      </c>
      <c r="F619" s="46">
        <f t="shared" si="89"/>
        <v>-1.1299999999999999</v>
      </c>
      <c r="G619" s="46">
        <v>0.18</v>
      </c>
      <c r="H619" s="47">
        <v>0.72990780040583503</v>
      </c>
      <c r="I619" s="47">
        <v>0.99366831051023496</v>
      </c>
      <c r="J619" s="42" t="s">
        <v>2751</v>
      </c>
      <c r="K619" s="42" t="s">
        <v>30</v>
      </c>
      <c r="L619" s="42">
        <v>10</v>
      </c>
      <c r="M619" s="42">
        <v>73.599999999999994</v>
      </c>
      <c r="N619" s="42">
        <v>9.36</v>
      </c>
      <c r="O619" s="42" t="b">
        <v>0</v>
      </c>
      <c r="P619" s="42">
        <v>21.603999999999999</v>
      </c>
      <c r="Q619" s="42">
        <v>55.02</v>
      </c>
      <c r="R619" s="42">
        <v>5</v>
      </c>
      <c r="S619" s="42">
        <v>5</v>
      </c>
      <c r="T619" s="42">
        <v>35</v>
      </c>
      <c r="U619" s="44">
        <v>5860293.171875</v>
      </c>
      <c r="V619" s="44">
        <v>5435207.56640625</v>
      </c>
      <c r="W619" s="44">
        <v>5015959.21875</v>
      </c>
      <c r="X619" s="44">
        <v>4653906.578125</v>
      </c>
      <c r="Y619" s="44">
        <v>4319783.21875</v>
      </c>
      <c r="Z619" s="44">
        <v>4586007.3203125</v>
      </c>
      <c r="AA619" s="44">
        <v>4329595.453125</v>
      </c>
      <c r="AB619" s="44">
        <v>4794011.75</v>
      </c>
      <c r="AC619" s="44">
        <v>4316478.59765625</v>
      </c>
      <c r="AD619" s="44">
        <v>3092624.359375</v>
      </c>
      <c r="AE619" s="44">
        <v>2804534.1796875</v>
      </c>
      <c r="AF619" s="44">
        <v>2702169.5546875</v>
      </c>
      <c r="AG619" s="44">
        <v>4643560.3125</v>
      </c>
      <c r="AH619" s="44">
        <v>4456646.1640625</v>
      </c>
      <c r="AI619" s="44">
        <v>4364574.5390625</v>
      </c>
      <c r="AJ619" s="44">
        <v>3193883.609375</v>
      </c>
      <c r="AK619" s="44">
        <v>5255412.8125</v>
      </c>
      <c r="AL619" s="44">
        <v>4598262.5625</v>
      </c>
      <c r="AM619" s="44">
        <v>4825984.859375</v>
      </c>
      <c r="AN619" s="44">
        <v>4084752.453125</v>
      </c>
      <c r="AO619" s="44">
        <v>4114167.21875</v>
      </c>
      <c r="AP619" s="44">
        <v>4724368.78125</v>
      </c>
      <c r="AQ619" s="44">
        <v>4546263.71875</v>
      </c>
      <c r="AR619" s="44">
        <v>4753691.90625</v>
      </c>
      <c r="AS619" s="44">
        <v>8098074.7152569704</v>
      </c>
      <c r="AT619" s="44">
        <v>8083994.4105435899</v>
      </c>
      <c r="AU619" s="44">
        <v>7909770.7875169599</v>
      </c>
      <c r="AV619" s="44">
        <v>4769917.3300387701</v>
      </c>
      <c r="AW619" s="44">
        <v>4687954.3766488601</v>
      </c>
      <c r="AX619" s="44">
        <v>5273085.7859646603</v>
      </c>
      <c r="AY619" s="44">
        <v>5035291.8417254202</v>
      </c>
      <c r="AZ619" s="44">
        <v>6124418.5195501205</v>
      </c>
      <c r="BA619" s="44">
        <v>5696462.4628696898</v>
      </c>
      <c r="BB619" s="44">
        <v>11066572.2888391</v>
      </c>
      <c r="BC619" s="44">
        <v>10715062.4761147</v>
      </c>
      <c r="BD619" s="44">
        <v>10693581.479531299</v>
      </c>
      <c r="BE619" s="44">
        <v>7710103.7461017603</v>
      </c>
      <c r="BF619" s="44">
        <v>7702543.7339446703</v>
      </c>
      <c r="BG619" s="44">
        <v>8037340.3194942204</v>
      </c>
      <c r="BH619" s="44">
        <v>6629369.2807479799</v>
      </c>
      <c r="BI619" s="44">
        <v>11718645.1004778</v>
      </c>
      <c r="BJ619" s="44">
        <v>10888281.010421799</v>
      </c>
      <c r="BK619" s="44">
        <v>4825984.859375</v>
      </c>
      <c r="BL619" s="44">
        <v>4636607.3674170598</v>
      </c>
      <c r="BM619" s="44">
        <v>4508454.1742395898</v>
      </c>
      <c r="BN619" s="44">
        <v>5491827.1118544796</v>
      </c>
      <c r="BO619" s="44">
        <v>5591981.4539254401</v>
      </c>
      <c r="BP619" s="44">
        <v>6153409.7507076003</v>
      </c>
      <c r="BQ619" s="44">
        <v>113</v>
      </c>
      <c r="BR619" s="44">
        <v>112.8</v>
      </c>
      <c r="BS619" s="44">
        <v>110.3</v>
      </c>
      <c r="BT619" s="44">
        <v>66.5</v>
      </c>
      <c r="BU619" s="44">
        <v>65.400000000000006</v>
      </c>
      <c r="BV619" s="44">
        <v>73.599999999999994</v>
      </c>
      <c r="BW619" s="44">
        <v>70.2</v>
      </c>
      <c r="BX619" s="44">
        <v>85.4</v>
      </c>
      <c r="BY619" s="44">
        <v>79.5</v>
      </c>
      <c r="BZ619" s="44">
        <v>154.4</v>
      </c>
      <c r="CA619" s="44">
        <v>149.5</v>
      </c>
      <c r="CB619" s="44">
        <v>149.19999999999999</v>
      </c>
      <c r="CC619" s="44">
        <v>107.6</v>
      </c>
      <c r="CD619" s="44">
        <v>107.4</v>
      </c>
      <c r="CE619" s="44">
        <v>112.1</v>
      </c>
      <c r="CF619" s="44">
        <v>92.5</v>
      </c>
      <c r="CG619" s="44">
        <v>163.5</v>
      </c>
      <c r="CH619" s="44">
        <v>151.9</v>
      </c>
      <c r="CI619" s="44">
        <v>67.3</v>
      </c>
      <c r="CJ619" s="44">
        <v>64.7</v>
      </c>
      <c r="CK619" s="44">
        <v>62.9</v>
      </c>
      <c r="CL619" s="44">
        <v>76.599999999999994</v>
      </c>
      <c r="CM619" s="44">
        <v>78</v>
      </c>
      <c r="CN619" s="44">
        <v>85.8</v>
      </c>
      <c r="CO619" s="45">
        <f t="shared" si="81"/>
        <v>112.8</v>
      </c>
      <c r="CP619" s="45">
        <f t="shared" si="82"/>
        <v>66.5</v>
      </c>
      <c r="CQ619" s="45">
        <f t="shared" si="83"/>
        <v>79.5</v>
      </c>
      <c r="CR619" s="45">
        <f t="shared" si="84"/>
        <v>149.5</v>
      </c>
      <c r="CS619" s="45">
        <f t="shared" si="85"/>
        <v>107.6</v>
      </c>
      <c r="CT619" s="45">
        <f t="shared" si="86"/>
        <v>151.9</v>
      </c>
      <c r="CU619" s="45">
        <f t="shared" si="87"/>
        <v>64.7</v>
      </c>
      <c r="CV619" s="45">
        <f t="shared" si="88"/>
        <v>78</v>
      </c>
    </row>
    <row r="620" spans="1:100" s="48" customFormat="1" x14ac:dyDescent="0.25">
      <c r="A620" s="41">
        <v>868</v>
      </c>
      <c r="B620" s="42" t="s">
        <v>4184</v>
      </c>
      <c r="C620" s="42" t="s">
        <v>4185</v>
      </c>
      <c r="D620" s="42" t="b">
        <v>0</v>
      </c>
      <c r="E620" s="46">
        <v>1.129</v>
      </c>
      <c r="F620" s="46">
        <f t="shared" si="89"/>
        <v>-1.129</v>
      </c>
      <c r="G620" s="46">
        <v>0.17</v>
      </c>
      <c r="H620" s="47">
        <v>0.731999425041021</v>
      </c>
      <c r="I620" s="47">
        <v>0.99366831051023496</v>
      </c>
      <c r="J620" s="42" t="s">
        <v>4186</v>
      </c>
      <c r="K620" s="42" t="s">
        <v>30</v>
      </c>
      <c r="L620" s="42">
        <v>41</v>
      </c>
      <c r="M620" s="42">
        <v>20.100000000000001</v>
      </c>
      <c r="N620" s="42">
        <v>8.9499999999999993</v>
      </c>
      <c r="O620" s="42" t="b">
        <v>0</v>
      </c>
      <c r="P620" s="42">
        <v>19.61</v>
      </c>
      <c r="Q620" s="42">
        <v>27.26</v>
      </c>
      <c r="R620" s="42">
        <v>4</v>
      </c>
      <c r="S620" s="42">
        <v>4</v>
      </c>
      <c r="T620" s="42">
        <v>18</v>
      </c>
      <c r="U620" s="44">
        <v>1969160.0625</v>
      </c>
      <c r="V620" s="44">
        <v>3035670.875</v>
      </c>
      <c r="W620" s="44">
        <v>2659219.0625</v>
      </c>
      <c r="X620" s="44">
        <v>1100084.5625</v>
      </c>
      <c r="Y620" s="44">
        <v>447787.65625</v>
      </c>
      <c r="Z620" s="44">
        <v>1186121.28125</v>
      </c>
      <c r="AA620" s="44">
        <v>407789.5625</v>
      </c>
      <c r="AB620" s="44">
        <v>523073.203125</v>
      </c>
      <c r="AC620" s="44">
        <v>1052342.4921875</v>
      </c>
      <c r="AD620" s="44">
        <v>961989.96875</v>
      </c>
      <c r="AE620" s="44">
        <v>836743.046875</v>
      </c>
      <c r="AF620" s="44">
        <v>872947.28125</v>
      </c>
      <c r="AG620" s="44">
        <v>1948303.0625</v>
      </c>
      <c r="AH620" s="44">
        <v>2069162.6875</v>
      </c>
      <c r="AI620" s="44">
        <v>1833716.15625</v>
      </c>
      <c r="AJ620" s="44">
        <v>1844881.65625</v>
      </c>
      <c r="AK620" s="44">
        <v>1866950.453125</v>
      </c>
      <c r="AL620" s="44">
        <v>1652634.7734375</v>
      </c>
      <c r="AM620" s="44">
        <v>3381814.46875</v>
      </c>
      <c r="AN620" s="44">
        <v>3179356.703125</v>
      </c>
      <c r="AO620" s="44">
        <v>3047716.859375</v>
      </c>
      <c r="AP620" s="44">
        <v>2880023.671875</v>
      </c>
      <c r="AQ620" s="44">
        <v>2839416.9375</v>
      </c>
      <c r="AR620" s="44">
        <v>2646316.71875</v>
      </c>
      <c r="AS620" s="44">
        <v>2721093.4410168799</v>
      </c>
      <c r="AT620" s="44">
        <v>4515070.6915828101</v>
      </c>
      <c r="AU620" s="44">
        <v>4193378.0441325898</v>
      </c>
      <c r="AV620" s="44">
        <v>1127507.0376017201</v>
      </c>
      <c r="AW620" s="44">
        <v>485952.18709469499</v>
      </c>
      <c r="AX620" s="44">
        <v>1363826.7084500401</v>
      </c>
      <c r="AY620" s="44">
        <v>474256.65502188599</v>
      </c>
      <c r="AZ620" s="44">
        <v>668233.49198072997</v>
      </c>
      <c r="BA620" s="44">
        <v>1388777.7662291201</v>
      </c>
      <c r="BB620" s="44">
        <v>3442361.6622037501</v>
      </c>
      <c r="BC620" s="44">
        <v>3196878.1442054599</v>
      </c>
      <c r="BD620" s="44">
        <v>3454606.6375401001</v>
      </c>
      <c r="BE620" s="44">
        <v>3234935.63770155</v>
      </c>
      <c r="BF620" s="44">
        <v>3576190.5940917199</v>
      </c>
      <c r="BG620" s="44">
        <v>3376778.3469455498</v>
      </c>
      <c r="BH620" s="44">
        <v>3829319.8107342799</v>
      </c>
      <c r="BI620" s="44">
        <v>4162970.7429092801</v>
      </c>
      <c r="BJ620" s="44">
        <v>3913293.6791236801</v>
      </c>
      <c r="BK620" s="44">
        <v>3381814.46875</v>
      </c>
      <c r="BL620" s="44">
        <v>3608891.57483176</v>
      </c>
      <c r="BM620" s="44">
        <v>3339799.05676375</v>
      </c>
      <c r="BN620" s="44">
        <v>3347874.1428396702</v>
      </c>
      <c r="BO620" s="44">
        <v>3492530.9741660599</v>
      </c>
      <c r="BP620" s="44">
        <v>3425520.9260001201</v>
      </c>
      <c r="BQ620" s="44">
        <v>93.7</v>
      </c>
      <c r="BR620" s="44">
        <v>155.4</v>
      </c>
      <c r="BS620" s="44">
        <v>144.30000000000001</v>
      </c>
      <c r="BT620" s="44">
        <v>38.799999999999997</v>
      </c>
      <c r="BU620" s="44">
        <v>16.7</v>
      </c>
      <c r="BV620" s="44">
        <v>46.9</v>
      </c>
      <c r="BW620" s="44">
        <v>16.3</v>
      </c>
      <c r="BX620" s="44">
        <v>23</v>
      </c>
      <c r="BY620" s="44">
        <v>47.8</v>
      </c>
      <c r="BZ620" s="44">
        <v>118.5</v>
      </c>
      <c r="CA620" s="44">
        <v>110</v>
      </c>
      <c r="CB620" s="44">
        <v>118.9</v>
      </c>
      <c r="CC620" s="44">
        <v>111.4</v>
      </c>
      <c r="CD620" s="44">
        <v>123.1</v>
      </c>
      <c r="CE620" s="44">
        <v>116.2</v>
      </c>
      <c r="CF620" s="44">
        <v>131.80000000000001</v>
      </c>
      <c r="CG620" s="44">
        <v>143.30000000000001</v>
      </c>
      <c r="CH620" s="44">
        <v>134.69999999999999</v>
      </c>
      <c r="CI620" s="44">
        <v>116.4</v>
      </c>
      <c r="CJ620" s="44">
        <v>124.2</v>
      </c>
      <c r="CK620" s="44">
        <v>115</v>
      </c>
      <c r="CL620" s="44">
        <v>115.2</v>
      </c>
      <c r="CM620" s="44">
        <v>120.2</v>
      </c>
      <c r="CN620" s="44">
        <v>117.9</v>
      </c>
      <c r="CO620" s="45">
        <f t="shared" si="81"/>
        <v>144.30000000000001</v>
      </c>
      <c r="CP620" s="45">
        <f t="shared" si="82"/>
        <v>38.799999999999997</v>
      </c>
      <c r="CQ620" s="45">
        <f t="shared" si="83"/>
        <v>23</v>
      </c>
      <c r="CR620" s="45">
        <f t="shared" si="84"/>
        <v>118.5</v>
      </c>
      <c r="CS620" s="45">
        <f t="shared" si="85"/>
        <v>116.2</v>
      </c>
      <c r="CT620" s="45">
        <f t="shared" si="86"/>
        <v>134.69999999999999</v>
      </c>
      <c r="CU620" s="45">
        <f t="shared" si="87"/>
        <v>116.4</v>
      </c>
      <c r="CV620" s="45">
        <f t="shared" si="88"/>
        <v>117.9</v>
      </c>
    </row>
    <row r="621" spans="1:100" s="48" customFormat="1" x14ac:dyDescent="0.25">
      <c r="A621" s="41">
        <v>887</v>
      </c>
      <c r="B621" s="42" t="s">
        <v>1905</v>
      </c>
      <c r="C621" s="42" t="s">
        <v>1906</v>
      </c>
      <c r="D621" s="42" t="b">
        <v>0</v>
      </c>
      <c r="E621" s="46">
        <v>1.129</v>
      </c>
      <c r="F621" s="46">
        <f t="shared" si="89"/>
        <v>-1.129</v>
      </c>
      <c r="G621" s="46">
        <v>0.17</v>
      </c>
      <c r="H621" s="47">
        <v>0.73203049169027501</v>
      </c>
      <c r="I621" s="47">
        <v>0.99366831051023496</v>
      </c>
      <c r="J621" s="42" t="s">
        <v>1907</v>
      </c>
      <c r="K621" s="42" t="s">
        <v>30</v>
      </c>
      <c r="L621" s="42">
        <v>8</v>
      </c>
      <c r="M621" s="42">
        <v>121.5</v>
      </c>
      <c r="N621" s="42">
        <v>5.95</v>
      </c>
      <c r="O621" s="42" t="b">
        <v>0</v>
      </c>
      <c r="P621" s="42">
        <v>18.838999999999999</v>
      </c>
      <c r="Q621" s="42">
        <v>79.5</v>
      </c>
      <c r="R621" s="42">
        <v>5</v>
      </c>
      <c r="S621" s="42">
        <v>5</v>
      </c>
      <c r="T621" s="42">
        <v>34</v>
      </c>
      <c r="U621" s="44">
        <v>857306.2109375</v>
      </c>
      <c r="V621" s="44">
        <v>1498282.16015625</v>
      </c>
      <c r="W621" s="44">
        <v>1264612.828125</v>
      </c>
      <c r="X621" s="44">
        <v>1276693.9921875</v>
      </c>
      <c r="Y621" s="44">
        <v>1372112</v>
      </c>
      <c r="Z621" s="44">
        <v>797408.9609375</v>
      </c>
      <c r="AA621" s="44">
        <v>1169100.8515625</v>
      </c>
      <c r="AB621" s="44">
        <v>612230.40234375</v>
      </c>
      <c r="AC621" s="44">
        <v>899255.9140625</v>
      </c>
      <c r="AD621" s="44" t="s">
        <v>30</v>
      </c>
      <c r="AE621" s="44" t="s">
        <v>30</v>
      </c>
      <c r="AF621" s="44" t="s">
        <v>30</v>
      </c>
      <c r="AG621" s="44">
        <v>491364.4453125</v>
      </c>
      <c r="AH621" s="44">
        <v>421953.65625</v>
      </c>
      <c r="AI621" s="44">
        <v>422869.1484375</v>
      </c>
      <c r="AJ621" s="44">
        <v>348336.59375</v>
      </c>
      <c r="AK621" s="44">
        <v>325846.1875</v>
      </c>
      <c r="AL621" s="44">
        <v>280643.21875</v>
      </c>
      <c r="AM621" s="44">
        <v>1344434.9375</v>
      </c>
      <c r="AN621" s="44">
        <v>925227.390625</v>
      </c>
      <c r="AO621" s="44">
        <v>1000190.140625</v>
      </c>
      <c r="AP621" s="44">
        <v>1205171.515625</v>
      </c>
      <c r="AQ621" s="44">
        <v>1505834.9453125</v>
      </c>
      <c r="AR621" s="44">
        <v>1584253.3515625</v>
      </c>
      <c r="AS621" s="44">
        <v>1184672.7708683</v>
      </c>
      <c r="AT621" s="44">
        <v>2228453.00020967</v>
      </c>
      <c r="AU621" s="44">
        <v>1994194.3642666</v>
      </c>
      <c r="AV621" s="44">
        <v>1308518.91765842</v>
      </c>
      <c r="AW621" s="44">
        <v>1489055.8460740901</v>
      </c>
      <c r="AX621" s="44">
        <v>916877.26683215494</v>
      </c>
      <c r="AY621" s="44">
        <v>1359656.8186937601</v>
      </c>
      <c r="AZ621" s="44">
        <v>782133.08808550204</v>
      </c>
      <c r="BA621" s="44">
        <v>1186749.20842931</v>
      </c>
      <c r="BB621" s="44" t="s">
        <v>30</v>
      </c>
      <c r="BC621" s="44" t="s">
        <v>30</v>
      </c>
      <c r="BD621" s="44" t="s">
        <v>30</v>
      </c>
      <c r="BE621" s="44">
        <v>815854.77425735898</v>
      </c>
      <c r="BF621" s="44">
        <v>729274.07097556198</v>
      </c>
      <c r="BG621" s="44">
        <v>778711.24119624903</v>
      </c>
      <c r="BH621" s="44">
        <v>723023.18944506801</v>
      </c>
      <c r="BI621" s="44">
        <v>726579.61703293805</v>
      </c>
      <c r="BJ621" s="44">
        <v>664538.43987498095</v>
      </c>
      <c r="BK621" s="44">
        <v>1344434.9375</v>
      </c>
      <c r="BL621" s="44">
        <v>1050226.7114439199</v>
      </c>
      <c r="BM621" s="44">
        <v>1096044.7582157601</v>
      </c>
      <c r="BN621" s="44">
        <v>1400947.7054822401</v>
      </c>
      <c r="BO621" s="44">
        <v>1852202.5134906999</v>
      </c>
      <c r="BP621" s="44">
        <v>2050734.50559107</v>
      </c>
      <c r="BQ621" s="44">
        <v>110.7</v>
      </c>
      <c r="BR621" s="44">
        <v>208.2</v>
      </c>
      <c r="BS621" s="44">
        <v>186.4</v>
      </c>
      <c r="BT621" s="44">
        <v>122.3</v>
      </c>
      <c r="BU621" s="44">
        <v>139.1</v>
      </c>
      <c r="BV621" s="44">
        <v>85.7</v>
      </c>
      <c r="BW621" s="44">
        <v>127.1</v>
      </c>
      <c r="BX621" s="44">
        <v>73.099999999999994</v>
      </c>
      <c r="BY621" s="44">
        <v>110.9</v>
      </c>
      <c r="BZ621" s="44" t="s">
        <v>30</v>
      </c>
      <c r="CA621" s="44" t="s">
        <v>30</v>
      </c>
      <c r="CB621" s="44" t="s">
        <v>30</v>
      </c>
      <c r="CC621" s="44">
        <v>76.2</v>
      </c>
      <c r="CD621" s="44">
        <v>68.099999999999994</v>
      </c>
      <c r="CE621" s="44">
        <v>72.8</v>
      </c>
      <c r="CF621" s="44">
        <v>67.599999999999994</v>
      </c>
      <c r="CG621" s="44">
        <v>67.900000000000006</v>
      </c>
      <c r="CH621" s="44">
        <v>62.1</v>
      </c>
      <c r="CI621" s="44">
        <v>125.6</v>
      </c>
      <c r="CJ621" s="44">
        <v>98.1</v>
      </c>
      <c r="CK621" s="44">
        <v>102.4</v>
      </c>
      <c r="CL621" s="44">
        <v>130.9</v>
      </c>
      <c r="CM621" s="44">
        <v>173.1</v>
      </c>
      <c r="CN621" s="44">
        <v>191.6</v>
      </c>
      <c r="CO621" s="45">
        <f t="shared" si="81"/>
        <v>186.4</v>
      </c>
      <c r="CP621" s="45">
        <f t="shared" si="82"/>
        <v>122.3</v>
      </c>
      <c r="CQ621" s="45">
        <f t="shared" si="83"/>
        <v>110.9</v>
      </c>
      <c r="CR621" s="45" t="e">
        <f t="shared" si="84"/>
        <v>#NUM!</v>
      </c>
      <c r="CS621" s="45">
        <f t="shared" si="85"/>
        <v>72.8</v>
      </c>
      <c r="CT621" s="45">
        <f t="shared" si="86"/>
        <v>67.599999999999994</v>
      </c>
      <c r="CU621" s="45">
        <f t="shared" si="87"/>
        <v>102.4</v>
      </c>
      <c r="CV621" s="45">
        <f t="shared" si="88"/>
        <v>173.1</v>
      </c>
    </row>
    <row r="622" spans="1:100" s="48" customFormat="1" x14ac:dyDescent="0.25">
      <c r="A622" s="41">
        <v>543</v>
      </c>
      <c r="B622" s="42" t="s">
        <v>3045</v>
      </c>
      <c r="C622" s="42" t="s">
        <v>3046</v>
      </c>
      <c r="D622" s="42" t="b">
        <v>0</v>
      </c>
      <c r="E622" s="46">
        <v>1.1279999999999999</v>
      </c>
      <c r="F622" s="46">
        <f t="shared" si="89"/>
        <v>-1.1279999999999999</v>
      </c>
      <c r="G622" s="46">
        <v>0.17</v>
      </c>
      <c r="H622" s="47">
        <v>0.73260606144826401</v>
      </c>
      <c r="I622" s="47">
        <v>0.99366831051023496</v>
      </c>
      <c r="J622" s="42" t="s">
        <v>3047</v>
      </c>
      <c r="K622" s="42" t="s">
        <v>30</v>
      </c>
      <c r="L622" s="42">
        <v>32</v>
      </c>
      <c r="M622" s="42">
        <v>16.600000000000001</v>
      </c>
      <c r="N622" s="42">
        <v>11.12</v>
      </c>
      <c r="O622" s="42" t="b">
        <v>0</v>
      </c>
      <c r="P622" s="42">
        <v>37.536000000000001</v>
      </c>
      <c r="Q622" s="42">
        <v>131.29</v>
      </c>
      <c r="R622" s="42">
        <v>6</v>
      </c>
      <c r="S622" s="42">
        <v>6</v>
      </c>
      <c r="T622" s="42">
        <v>54</v>
      </c>
      <c r="U622" s="44">
        <v>2940318.5</v>
      </c>
      <c r="V622" s="44">
        <v>1961094.53125</v>
      </c>
      <c r="W622" s="44">
        <v>2969979.953125</v>
      </c>
      <c r="X622" s="44">
        <v>14877785.609375</v>
      </c>
      <c r="Y622" s="44">
        <v>15635555.7890625</v>
      </c>
      <c r="Z622" s="44">
        <v>13454697.484375</v>
      </c>
      <c r="AA622" s="44">
        <v>16360084</v>
      </c>
      <c r="AB622" s="44">
        <v>15436523.3984375</v>
      </c>
      <c r="AC622" s="44">
        <v>14604072.203125</v>
      </c>
      <c r="AD622" s="44" t="s">
        <v>30</v>
      </c>
      <c r="AE622" s="44">
        <v>144987.4453125</v>
      </c>
      <c r="AF622" s="44" t="s">
        <v>30</v>
      </c>
      <c r="AG622" s="44">
        <v>4113988.59375</v>
      </c>
      <c r="AH622" s="44">
        <v>4245716.8125</v>
      </c>
      <c r="AI622" s="44">
        <v>3774878.1640625</v>
      </c>
      <c r="AJ622" s="44">
        <v>1997120.5</v>
      </c>
      <c r="AK622" s="44">
        <v>1827554.5625</v>
      </c>
      <c r="AL622" s="44">
        <v>1541211.84375</v>
      </c>
      <c r="AM622" s="44">
        <v>28173739.875</v>
      </c>
      <c r="AN622" s="44">
        <v>24942229.5</v>
      </c>
      <c r="AO622" s="44">
        <v>25859456.125</v>
      </c>
      <c r="AP622" s="44">
        <v>13285647.859375</v>
      </c>
      <c r="AQ622" s="44">
        <v>12518290.6875</v>
      </c>
      <c r="AR622" s="44">
        <v>10780821.46875</v>
      </c>
      <c r="AS622" s="44">
        <v>4063093.4667103002</v>
      </c>
      <c r="AT622" s="44">
        <v>2916811.73818627</v>
      </c>
      <c r="AU622" s="44">
        <v>4683423.3789072502</v>
      </c>
      <c r="AV622" s="44">
        <v>15248653.1947855</v>
      </c>
      <c r="AW622" s="44">
        <v>16968159.854531601</v>
      </c>
      <c r="AX622" s="44">
        <v>15470488.619821399</v>
      </c>
      <c r="AY622" s="44">
        <v>19026673.135404401</v>
      </c>
      <c r="AZ622" s="44">
        <v>19720379.237464201</v>
      </c>
      <c r="BA622" s="44">
        <v>19273013.227798998</v>
      </c>
      <c r="BB622" s="44" t="s">
        <v>30</v>
      </c>
      <c r="BC622" s="44">
        <v>553942.09349547001</v>
      </c>
      <c r="BD622" s="44" t="s">
        <v>30</v>
      </c>
      <c r="BE622" s="44">
        <v>6830810.13994944</v>
      </c>
      <c r="BF622" s="44">
        <v>7337988.7535013203</v>
      </c>
      <c r="BG622" s="44">
        <v>6951417.64624664</v>
      </c>
      <c r="BH622" s="44">
        <v>4145313.6406692201</v>
      </c>
      <c r="BI622" s="44">
        <v>4075124.8443808998</v>
      </c>
      <c r="BJ622" s="44">
        <v>3649453.9890337898</v>
      </c>
      <c r="BK622" s="44">
        <v>28173739.875</v>
      </c>
      <c r="BL622" s="44">
        <v>28311954.368503299</v>
      </c>
      <c r="BM622" s="44">
        <v>28337733.1818185</v>
      </c>
      <c r="BN622" s="44">
        <v>15443858.109095801</v>
      </c>
      <c r="BO622" s="44">
        <v>15397709.7876308</v>
      </c>
      <c r="BP622" s="44">
        <v>13955219.0707235</v>
      </c>
      <c r="BQ622" s="44">
        <v>34.799999999999997</v>
      </c>
      <c r="BR622" s="44">
        <v>25</v>
      </c>
      <c r="BS622" s="44">
        <v>40.1</v>
      </c>
      <c r="BT622" s="44">
        <v>130.5</v>
      </c>
      <c r="BU622" s="44">
        <v>145.19999999999999</v>
      </c>
      <c r="BV622" s="44">
        <v>132.4</v>
      </c>
      <c r="BW622" s="44">
        <v>162.80000000000001</v>
      </c>
      <c r="BX622" s="44">
        <v>168.7</v>
      </c>
      <c r="BY622" s="44">
        <v>164.9</v>
      </c>
      <c r="BZ622" s="44" t="s">
        <v>30</v>
      </c>
      <c r="CA622" s="44">
        <v>4.7</v>
      </c>
      <c r="CB622" s="44" t="s">
        <v>30</v>
      </c>
      <c r="CC622" s="44">
        <v>58.4</v>
      </c>
      <c r="CD622" s="44">
        <v>62.8</v>
      </c>
      <c r="CE622" s="44">
        <v>59.5</v>
      </c>
      <c r="CF622" s="44">
        <v>35.5</v>
      </c>
      <c r="CG622" s="44">
        <v>34.9</v>
      </c>
      <c r="CH622" s="44">
        <v>31.2</v>
      </c>
      <c r="CI622" s="44">
        <v>241</v>
      </c>
      <c r="CJ622" s="44">
        <v>242.2</v>
      </c>
      <c r="CK622" s="44">
        <v>242.4</v>
      </c>
      <c r="CL622" s="44">
        <v>132.1</v>
      </c>
      <c r="CM622" s="44">
        <v>131.69999999999999</v>
      </c>
      <c r="CN622" s="44">
        <v>119.4</v>
      </c>
      <c r="CO622" s="45">
        <f t="shared" si="81"/>
        <v>34.799999999999997</v>
      </c>
      <c r="CP622" s="45">
        <f t="shared" si="82"/>
        <v>132.4</v>
      </c>
      <c r="CQ622" s="45">
        <f t="shared" si="83"/>
        <v>164.9</v>
      </c>
      <c r="CR622" s="45">
        <f t="shared" si="84"/>
        <v>4.7</v>
      </c>
      <c r="CS622" s="45">
        <f t="shared" si="85"/>
        <v>59.5</v>
      </c>
      <c r="CT622" s="45">
        <f t="shared" si="86"/>
        <v>34.9</v>
      </c>
      <c r="CU622" s="45">
        <f t="shared" si="87"/>
        <v>242.2</v>
      </c>
      <c r="CV622" s="45">
        <f t="shared" si="88"/>
        <v>131.69999999999999</v>
      </c>
    </row>
    <row r="623" spans="1:100" s="48" customFormat="1" x14ac:dyDescent="0.25">
      <c r="A623" s="41">
        <v>206</v>
      </c>
      <c r="B623" s="42" t="s">
        <v>3048</v>
      </c>
      <c r="C623" s="42" t="s">
        <v>3049</v>
      </c>
      <c r="D623" s="42" t="b">
        <v>0</v>
      </c>
      <c r="E623" s="46">
        <v>1.127</v>
      </c>
      <c r="F623" s="46">
        <f t="shared" si="89"/>
        <v>-1.127</v>
      </c>
      <c r="G623" s="46">
        <v>0.17</v>
      </c>
      <c r="H623" s="47">
        <v>0.73466421613621902</v>
      </c>
      <c r="I623" s="47">
        <v>0.99366831051023496</v>
      </c>
      <c r="J623" s="42" t="s">
        <v>3050</v>
      </c>
      <c r="K623" s="42" t="s">
        <v>30</v>
      </c>
      <c r="L623" s="42">
        <v>39</v>
      </c>
      <c r="M623" s="42">
        <v>81.599999999999994</v>
      </c>
      <c r="N623" s="42">
        <v>7.02</v>
      </c>
      <c r="O623" s="42" t="b">
        <v>0</v>
      </c>
      <c r="P623" s="42">
        <v>110.852</v>
      </c>
      <c r="Q623" s="42">
        <v>495.04</v>
      </c>
      <c r="R623" s="42">
        <v>19</v>
      </c>
      <c r="S623" s="42">
        <v>5</v>
      </c>
      <c r="T623" s="42">
        <v>180</v>
      </c>
      <c r="U623" s="44">
        <v>3633197.84375</v>
      </c>
      <c r="V623" s="44">
        <v>3062854.4375</v>
      </c>
      <c r="W623" s="44">
        <v>3332620.4375</v>
      </c>
      <c r="X623" s="44">
        <v>9649671.75</v>
      </c>
      <c r="Y623" s="44">
        <v>9537553.875</v>
      </c>
      <c r="Z623" s="44">
        <v>8748446.3125</v>
      </c>
      <c r="AA623" s="44">
        <v>8104874.5</v>
      </c>
      <c r="AB623" s="44">
        <v>7514334.4375</v>
      </c>
      <c r="AC623" s="44">
        <v>7500872.53125</v>
      </c>
      <c r="AD623" s="44">
        <v>189199.5</v>
      </c>
      <c r="AE623" s="44">
        <v>971527.125</v>
      </c>
      <c r="AF623" s="44">
        <v>153630.6875</v>
      </c>
      <c r="AG623" s="44">
        <v>5456861.84375</v>
      </c>
      <c r="AH623" s="44">
        <v>5229193.34375</v>
      </c>
      <c r="AI623" s="44">
        <v>5082599.9375</v>
      </c>
      <c r="AJ623" s="44">
        <v>3051119.03125</v>
      </c>
      <c r="AK623" s="44">
        <v>2987675.6875</v>
      </c>
      <c r="AL623" s="44">
        <v>3023997.78125</v>
      </c>
      <c r="AM623" s="44">
        <v>8460244.5</v>
      </c>
      <c r="AN623" s="44">
        <v>7386210.15625</v>
      </c>
      <c r="AO623" s="44">
        <v>7227135.40625</v>
      </c>
      <c r="AP623" s="44">
        <v>8100603.0625</v>
      </c>
      <c r="AQ623" s="44">
        <v>7313127</v>
      </c>
      <c r="AR623" s="44">
        <v>7081301.3125</v>
      </c>
      <c r="AS623" s="44">
        <v>5020552.1688234098</v>
      </c>
      <c r="AT623" s="44">
        <v>4555501.8553652</v>
      </c>
      <c r="AU623" s="44">
        <v>5255278.7279216703</v>
      </c>
      <c r="AV623" s="44">
        <v>9890214.9703346007</v>
      </c>
      <c r="AW623" s="44">
        <v>10350430.835686401</v>
      </c>
      <c r="AX623" s="44">
        <v>10059143.973755199</v>
      </c>
      <c r="AY623" s="44">
        <v>9425917.2455944903</v>
      </c>
      <c r="AZ623" s="44">
        <v>9599669.6276595909</v>
      </c>
      <c r="BA623" s="44">
        <v>9898911.3107699808</v>
      </c>
      <c r="BB623" s="44">
        <v>677026.91968233604</v>
      </c>
      <c r="BC623" s="44">
        <v>3711837.0376841002</v>
      </c>
      <c r="BD623" s="44">
        <v>607978.97440882598</v>
      </c>
      <c r="BE623" s="44">
        <v>9060498.4348325096</v>
      </c>
      <c r="BF623" s="44">
        <v>9037758.2021837793</v>
      </c>
      <c r="BG623" s="44">
        <v>9359580.1927356105</v>
      </c>
      <c r="BH623" s="44">
        <v>6333040.6650705803</v>
      </c>
      <c r="BI623" s="44">
        <v>6661990.6573016699</v>
      </c>
      <c r="BJ623" s="44">
        <v>7160560.5746968696</v>
      </c>
      <c r="BK623" s="44">
        <v>8460244.5</v>
      </c>
      <c r="BL623" s="44">
        <v>8384095.9325599195</v>
      </c>
      <c r="BM623" s="44">
        <v>7919758.01119777</v>
      </c>
      <c r="BN623" s="44">
        <v>9416519.6623872109</v>
      </c>
      <c r="BO623" s="44">
        <v>8995270.2007892895</v>
      </c>
      <c r="BP623" s="44">
        <v>9166380.4477412906</v>
      </c>
      <c r="BQ623" s="44">
        <v>67.3</v>
      </c>
      <c r="BR623" s="44">
        <v>61.1</v>
      </c>
      <c r="BS623" s="44">
        <v>70.5</v>
      </c>
      <c r="BT623" s="44">
        <v>132.6</v>
      </c>
      <c r="BU623" s="44">
        <v>138.80000000000001</v>
      </c>
      <c r="BV623" s="44">
        <v>134.9</v>
      </c>
      <c r="BW623" s="44">
        <v>126.4</v>
      </c>
      <c r="BX623" s="44">
        <v>128.69999999999999</v>
      </c>
      <c r="BY623" s="44">
        <v>132.69999999999999</v>
      </c>
      <c r="BZ623" s="44">
        <v>9.1</v>
      </c>
      <c r="CA623" s="44">
        <v>49.8</v>
      </c>
      <c r="CB623" s="44">
        <v>8.1999999999999993</v>
      </c>
      <c r="CC623" s="44">
        <v>121.5</v>
      </c>
      <c r="CD623" s="44">
        <v>121.2</v>
      </c>
      <c r="CE623" s="44">
        <v>125.5</v>
      </c>
      <c r="CF623" s="44">
        <v>84.9</v>
      </c>
      <c r="CG623" s="44">
        <v>89.3</v>
      </c>
      <c r="CH623" s="44">
        <v>96</v>
      </c>
      <c r="CI623" s="44">
        <v>113.4</v>
      </c>
      <c r="CJ623" s="44">
        <v>112.4</v>
      </c>
      <c r="CK623" s="44">
        <v>106.2</v>
      </c>
      <c r="CL623" s="44">
        <v>126.2</v>
      </c>
      <c r="CM623" s="44">
        <v>120.6</v>
      </c>
      <c r="CN623" s="44">
        <v>122.9</v>
      </c>
      <c r="CO623" s="45">
        <f t="shared" si="81"/>
        <v>67.3</v>
      </c>
      <c r="CP623" s="45">
        <f t="shared" si="82"/>
        <v>134.9</v>
      </c>
      <c r="CQ623" s="45">
        <f t="shared" si="83"/>
        <v>128.69999999999999</v>
      </c>
      <c r="CR623" s="45">
        <f t="shared" si="84"/>
        <v>9.1</v>
      </c>
      <c r="CS623" s="45">
        <f t="shared" si="85"/>
        <v>121.5</v>
      </c>
      <c r="CT623" s="45">
        <f t="shared" si="86"/>
        <v>89.3</v>
      </c>
      <c r="CU623" s="45">
        <f t="shared" si="87"/>
        <v>112.4</v>
      </c>
      <c r="CV623" s="45">
        <f t="shared" si="88"/>
        <v>122.9</v>
      </c>
    </row>
    <row r="624" spans="1:100" s="48" customFormat="1" x14ac:dyDescent="0.25">
      <c r="A624" s="41">
        <v>438</v>
      </c>
      <c r="B624" s="42" t="s">
        <v>2689</v>
      </c>
      <c r="C624" s="42" t="s">
        <v>2690</v>
      </c>
      <c r="D624" s="42" t="b">
        <v>0</v>
      </c>
      <c r="E624" s="46">
        <v>1.1259999999999999</v>
      </c>
      <c r="F624" s="46">
        <f t="shared" si="89"/>
        <v>-1.1259999999999999</v>
      </c>
      <c r="G624" s="46">
        <v>0.17</v>
      </c>
      <c r="H624" s="47">
        <v>0.73594247669119095</v>
      </c>
      <c r="I624" s="47">
        <v>0.99366831051023496</v>
      </c>
      <c r="J624" s="42" t="s">
        <v>2691</v>
      </c>
      <c r="K624" s="42" t="s">
        <v>30</v>
      </c>
      <c r="L624" s="42">
        <v>22</v>
      </c>
      <c r="M624" s="42">
        <v>103.5</v>
      </c>
      <c r="N624" s="42">
        <v>7.83</v>
      </c>
      <c r="O624" s="42" t="b">
        <v>0</v>
      </c>
      <c r="P624" s="42">
        <v>48.381999999999998</v>
      </c>
      <c r="Q624" s="42">
        <v>97.57</v>
      </c>
      <c r="R624" s="42">
        <v>12</v>
      </c>
      <c r="S624" s="42">
        <v>12</v>
      </c>
      <c r="T624" s="42">
        <v>59</v>
      </c>
      <c r="U624" s="44">
        <v>4676812.515625</v>
      </c>
      <c r="V624" s="44">
        <v>4509790.09375</v>
      </c>
      <c r="W624" s="44">
        <v>4640928.390625</v>
      </c>
      <c r="X624" s="44">
        <v>5874588.1875</v>
      </c>
      <c r="Y624" s="44">
        <v>5899828.421875</v>
      </c>
      <c r="Z624" s="44">
        <v>6541711.5</v>
      </c>
      <c r="AA624" s="44">
        <v>4068982.578125</v>
      </c>
      <c r="AB624" s="44">
        <v>3738245.671875</v>
      </c>
      <c r="AC624" s="44">
        <v>3732732.25</v>
      </c>
      <c r="AD624" s="44">
        <v>2323864.8828125</v>
      </c>
      <c r="AE624" s="44">
        <v>2498219.25</v>
      </c>
      <c r="AF624" s="44">
        <v>2762597.265625</v>
      </c>
      <c r="AG624" s="44">
        <v>4014195.34375</v>
      </c>
      <c r="AH624" s="44">
        <v>3983011.703125</v>
      </c>
      <c r="AI624" s="44">
        <v>4039514.984375</v>
      </c>
      <c r="AJ624" s="44">
        <v>3681196.546875</v>
      </c>
      <c r="AK624" s="44">
        <v>4068358.546875</v>
      </c>
      <c r="AL624" s="44">
        <v>3233579.625</v>
      </c>
      <c r="AM624" s="44">
        <v>4738390.890625</v>
      </c>
      <c r="AN624" s="44">
        <v>5075518.28125</v>
      </c>
      <c r="AO624" s="44">
        <v>5196571.3203125</v>
      </c>
      <c r="AP624" s="44">
        <v>4763953.375</v>
      </c>
      <c r="AQ624" s="44">
        <v>4707542.0390625</v>
      </c>
      <c r="AR624" s="44">
        <v>4473651.3671875</v>
      </c>
      <c r="AS624" s="44">
        <v>6462676.1955430703</v>
      </c>
      <c r="AT624" s="44">
        <v>6707585.2145799901</v>
      </c>
      <c r="AU624" s="44">
        <v>7318376.8468260504</v>
      </c>
      <c r="AV624" s="44">
        <v>6021027.6102462504</v>
      </c>
      <c r="AW624" s="44">
        <v>6402665.3818544103</v>
      </c>
      <c r="AX624" s="44">
        <v>7521794.7807769701</v>
      </c>
      <c r="AY624" s="44">
        <v>4732200.7336661397</v>
      </c>
      <c r="AZ624" s="44">
        <v>4775662.2672982197</v>
      </c>
      <c r="BA624" s="44">
        <v>4926091.6427602898</v>
      </c>
      <c r="BB624" s="44">
        <v>8315661.9513714304</v>
      </c>
      <c r="BC624" s="44">
        <v>9544749.1910278797</v>
      </c>
      <c r="BD624" s="44">
        <v>10932718.453527199</v>
      </c>
      <c r="BE624" s="44">
        <v>6665114.7986852201</v>
      </c>
      <c r="BF624" s="44">
        <v>6883948.3115185704</v>
      </c>
      <c r="BG624" s="44">
        <v>7438744.9142046403</v>
      </c>
      <c r="BH624" s="44">
        <v>7640858.0552577497</v>
      </c>
      <c r="BI624" s="44">
        <v>9071723.1268544998</v>
      </c>
      <c r="BJ624" s="44">
        <v>7656831.9333710195</v>
      </c>
      <c r="BK624" s="44">
        <v>4738390.890625</v>
      </c>
      <c r="BL624" s="44">
        <v>5761226.8372101402</v>
      </c>
      <c r="BM624" s="44">
        <v>5694591.9830441102</v>
      </c>
      <c r="BN624" s="44">
        <v>5537842.0940105701</v>
      </c>
      <c r="BO624" s="44">
        <v>5790356.5223114202</v>
      </c>
      <c r="BP624" s="44">
        <v>5790911.6718154904</v>
      </c>
      <c r="BQ624" s="44">
        <v>95.5</v>
      </c>
      <c r="BR624" s="44">
        <v>99.2</v>
      </c>
      <c r="BS624" s="44">
        <v>108.2</v>
      </c>
      <c r="BT624" s="44">
        <v>89</v>
      </c>
      <c r="BU624" s="44">
        <v>94.7</v>
      </c>
      <c r="BV624" s="44">
        <v>111.2</v>
      </c>
      <c r="BW624" s="44">
        <v>70</v>
      </c>
      <c r="BX624" s="44">
        <v>70.599999999999994</v>
      </c>
      <c r="BY624" s="44">
        <v>72.8</v>
      </c>
      <c r="BZ624" s="44">
        <v>122.9</v>
      </c>
      <c r="CA624" s="44">
        <v>141.1</v>
      </c>
      <c r="CB624" s="44">
        <v>161.6</v>
      </c>
      <c r="CC624" s="44">
        <v>98.5</v>
      </c>
      <c r="CD624" s="44">
        <v>101.8</v>
      </c>
      <c r="CE624" s="44">
        <v>110</v>
      </c>
      <c r="CF624" s="44">
        <v>113</v>
      </c>
      <c r="CG624" s="44">
        <v>134.1</v>
      </c>
      <c r="CH624" s="44">
        <v>113.2</v>
      </c>
      <c r="CI624" s="44">
        <v>70.099999999999994</v>
      </c>
      <c r="CJ624" s="44">
        <v>85.2</v>
      </c>
      <c r="CK624" s="44">
        <v>84.2</v>
      </c>
      <c r="CL624" s="44">
        <v>81.900000000000006</v>
      </c>
      <c r="CM624" s="44">
        <v>85.6</v>
      </c>
      <c r="CN624" s="44">
        <v>85.6</v>
      </c>
      <c r="CO624" s="45">
        <f t="shared" si="81"/>
        <v>99.2</v>
      </c>
      <c r="CP624" s="45">
        <f t="shared" si="82"/>
        <v>94.7</v>
      </c>
      <c r="CQ624" s="45">
        <f t="shared" si="83"/>
        <v>70.599999999999994</v>
      </c>
      <c r="CR624" s="45">
        <f t="shared" si="84"/>
        <v>141.1</v>
      </c>
      <c r="CS624" s="45">
        <f t="shared" si="85"/>
        <v>101.8</v>
      </c>
      <c r="CT624" s="45">
        <f t="shared" si="86"/>
        <v>113.2</v>
      </c>
      <c r="CU624" s="45">
        <f t="shared" si="87"/>
        <v>84.2</v>
      </c>
      <c r="CV624" s="45">
        <f t="shared" si="88"/>
        <v>85.6</v>
      </c>
    </row>
    <row r="625" spans="1:100" s="48" customFormat="1" x14ac:dyDescent="0.25">
      <c r="A625" s="41">
        <v>626</v>
      </c>
      <c r="B625" s="42" t="s">
        <v>1669</v>
      </c>
      <c r="C625" s="42" t="s">
        <v>1670</v>
      </c>
      <c r="D625" s="42" t="b">
        <v>0</v>
      </c>
      <c r="E625" s="46">
        <v>1.1259999999999999</v>
      </c>
      <c r="F625" s="46">
        <f t="shared" si="89"/>
        <v>-1.1259999999999999</v>
      </c>
      <c r="G625" s="46">
        <v>0.17</v>
      </c>
      <c r="H625" s="47">
        <v>0.73516225404929203</v>
      </c>
      <c r="I625" s="47">
        <v>0.99366831051023496</v>
      </c>
      <c r="J625" s="42" t="s">
        <v>1671</v>
      </c>
      <c r="K625" s="42" t="s">
        <v>30</v>
      </c>
      <c r="L625" s="42">
        <v>13</v>
      </c>
      <c r="M625" s="42">
        <v>75.400000000000006</v>
      </c>
      <c r="N625" s="42">
        <v>9.44</v>
      </c>
      <c r="O625" s="42" t="b">
        <v>0</v>
      </c>
      <c r="P625" s="42">
        <v>31.263999999999999</v>
      </c>
      <c r="Q625" s="42">
        <v>101.72</v>
      </c>
      <c r="R625" s="42">
        <v>7</v>
      </c>
      <c r="S625" s="42">
        <v>6</v>
      </c>
      <c r="T625" s="42">
        <v>46</v>
      </c>
      <c r="U625" s="44">
        <v>5090669.25</v>
      </c>
      <c r="V625" s="44">
        <v>5102749.078125</v>
      </c>
      <c r="W625" s="44">
        <v>4812588.125</v>
      </c>
      <c r="X625" s="44">
        <v>6200194.328125</v>
      </c>
      <c r="Y625" s="44">
        <v>5127594.78125</v>
      </c>
      <c r="Z625" s="44">
        <v>4851302.875</v>
      </c>
      <c r="AA625" s="44">
        <v>9781274.8046875</v>
      </c>
      <c r="AB625" s="44">
        <v>6958737.03125</v>
      </c>
      <c r="AC625" s="44">
        <v>8844892.96875</v>
      </c>
      <c r="AD625" s="44">
        <v>2450948.984375</v>
      </c>
      <c r="AE625" s="44">
        <v>2850944.3828125</v>
      </c>
      <c r="AF625" s="44">
        <v>3178150.2734375</v>
      </c>
      <c r="AG625" s="44">
        <v>3937947.875</v>
      </c>
      <c r="AH625" s="44">
        <v>3686400.1875</v>
      </c>
      <c r="AI625" s="44">
        <v>3505425.0625</v>
      </c>
      <c r="AJ625" s="44">
        <v>2762418.78125</v>
      </c>
      <c r="AK625" s="44">
        <v>2059919.5625</v>
      </c>
      <c r="AL625" s="44">
        <v>1448958.375</v>
      </c>
      <c r="AM625" s="44">
        <v>3969000.4375</v>
      </c>
      <c r="AN625" s="44">
        <v>5375110.8984375</v>
      </c>
      <c r="AO625" s="44">
        <v>2892912.375</v>
      </c>
      <c r="AP625" s="44">
        <v>5204483</v>
      </c>
      <c r="AQ625" s="44">
        <v>4660065.3125</v>
      </c>
      <c r="AR625" s="44">
        <v>3899115.25</v>
      </c>
      <c r="AS625" s="44">
        <v>7034566.1433814196</v>
      </c>
      <c r="AT625" s="44">
        <v>7589516.0436795903</v>
      </c>
      <c r="AU625" s="44">
        <v>7589070.66492505</v>
      </c>
      <c r="AV625" s="44">
        <v>6354750.3326219898</v>
      </c>
      <c r="AW625" s="44">
        <v>5564614.97699844</v>
      </c>
      <c r="AX625" s="44">
        <v>5578128.0854625497</v>
      </c>
      <c r="AY625" s="44">
        <v>11375560.0861436</v>
      </c>
      <c r="AZ625" s="44">
        <v>8889886.0013988707</v>
      </c>
      <c r="BA625" s="44">
        <v>11672616.843725801</v>
      </c>
      <c r="BB625" s="44">
        <v>8770416.630012</v>
      </c>
      <c r="BC625" s="44">
        <v>10892378.277653201</v>
      </c>
      <c r="BD625" s="44">
        <v>12577230.338578399</v>
      </c>
      <c r="BE625" s="44">
        <v>6538514.5491185999</v>
      </c>
      <c r="BF625" s="44">
        <v>6371306.4981486304</v>
      </c>
      <c r="BG625" s="44">
        <v>6455221.2225131504</v>
      </c>
      <c r="BH625" s="44">
        <v>5733801.36809796</v>
      </c>
      <c r="BI625" s="44">
        <v>4593257.8752050204</v>
      </c>
      <c r="BJ625" s="44">
        <v>3431005.89515416</v>
      </c>
      <c r="BK625" s="44">
        <v>3969000.4375</v>
      </c>
      <c r="BL625" s="44">
        <v>6101294.7732762797</v>
      </c>
      <c r="BM625" s="44">
        <v>3170158.6686456599</v>
      </c>
      <c r="BN625" s="44">
        <v>6049934.3226595698</v>
      </c>
      <c r="BO625" s="44">
        <v>5731959.3436929304</v>
      </c>
      <c r="BP625" s="44">
        <v>5047204.2092037303</v>
      </c>
      <c r="BQ625" s="44">
        <v>101</v>
      </c>
      <c r="BR625" s="44">
        <v>109</v>
      </c>
      <c r="BS625" s="44">
        <v>109</v>
      </c>
      <c r="BT625" s="44">
        <v>91.3</v>
      </c>
      <c r="BU625" s="44">
        <v>79.900000000000006</v>
      </c>
      <c r="BV625" s="44">
        <v>80.099999999999994</v>
      </c>
      <c r="BW625" s="44">
        <v>163.4</v>
      </c>
      <c r="BX625" s="44">
        <v>127.7</v>
      </c>
      <c r="BY625" s="44">
        <v>167.7</v>
      </c>
      <c r="BZ625" s="44">
        <v>126</v>
      </c>
      <c r="CA625" s="44">
        <v>156.5</v>
      </c>
      <c r="CB625" s="44">
        <v>180.7</v>
      </c>
      <c r="CC625" s="44">
        <v>93.9</v>
      </c>
      <c r="CD625" s="44">
        <v>91.5</v>
      </c>
      <c r="CE625" s="44">
        <v>92.7</v>
      </c>
      <c r="CF625" s="44">
        <v>82.4</v>
      </c>
      <c r="CG625" s="44">
        <v>66</v>
      </c>
      <c r="CH625" s="44">
        <v>49.3</v>
      </c>
      <c r="CI625" s="44">
        <v>57</v>
      </c>
      <c r="CJ625" s="44">
        <v>87.6</v>
      </c>
      <c r="CK625" s="44">
        <v>45.5</v>
      </c>
      <c r="CL625" s="44">
        <v>86.9</v>
      </c>
      <c r="CM625" s="44">
        <v>82.3</v>
      </c>
      <c r="CN625" s="44">
        <v>72.5</v>
      </c>
      <c r="CO625" s="45">
        <f t="shared" si="81"/>
        <v>109</v>
      </c>
      <c r="CP625" s="45">
        <f t="shared" si="82"/>
        <v>80.099999999999994</v>
      </c>
      <c r="CQ625" s="45">
        <f t="shared" si="83"/>
        <v>163.4</v>
      </c>
      <c r="CR625" s="45">
        <f t="shared" si="84"/>
        <v>156.5</v>
      </c>
      <c r="CS625" s="45">
        <f t="shared" si="85"/>
        <v>92.7</v>
      </c>
      <c r="CT625" s="45">
        <f t="shared" si="86"/>
        <v>66</v>
      </c>
      <c r="CU625" s="45">
        <f t="shared" si="87"/>
        <v>57</v>
      </c>
      <c r="CV625" s="45">
        <f t="shared" si="88"/>
        <v>82.3</v>
      </c>
    </row>
    <row r="626" spans="1:100" s="48" customFormat="1" x14ac:dyDescent="0.25">
      <c r="A626" s="41">
        <v>174</v>
      </c>
      <c r="B626" s="42" t="s">
        <v>2787</v>
      </c>
      <c r="C626" s="42" t="s">
        <v>2788</v>
      </c>
      <c r="D626" s="42" t="b">
        <v>0</v>
      </c>
      <c r="E626" s="46">
        <v>1.125</v>
      </c>
      <c r="F626" s="46">
        <f t="shared" si="89"/>
        <v>-1.125</v>
      </c>
      <c r="G626" s="46">
        <v>0.17</v>
      </c>
      <c r="H626" s="47">
        <v>0.73655665586255503</v>
      </c>
      <c r="I626" s="47">
        <v>0.99366831051023496</v>
      </c>
      <c r="J626" s="42" t="s">
        <v>2789</v>
      </c>
      <c r="K626" s="42" t="s">
        <v>29</v>
      </c>
      <c r="L626" s="42">
        <v>59</v>
      </c>
      <c r="M626" s="42">
        <v>60.8</v>
      </c>
      <c r="N626" s="42">
        <v>6.46</v>
      </c>
      <c r="O626" s="42" t="b">
        <v>0</v>
      </c>
      <c r="P626" s="42">
        <v>121.28100000000001</v>
      </c>
      <c r="Q626" s="42">
        <v>474.5</v>
      </c>
      <c r="R626" s="42">
        <v>25</v>
      </c>
      <c r="S626" s="42">
        <v>17</v>
      </c>
      <c r="T626" s="42">
        <v>208</v>
      </c>
      <c r="U626" s="44">
        <v>26807377.71875</v>
      </c>
      <c r="V626" s="44">
        <v>27891643.2890625</v>
      </c>
      <c r="W626" s="44">
        <v>26320967.8515625</v>
      </c>
      <c r="X626" s="44">
        <v>11626731.9765625</v>
      </c>
      <c r="Y626" s="44">
        <v>10525091.6054688</v>
      </c>
      <c r="Z626" s="44">
        <v>10612529.1484375</v>
      </c>
      <c r="AA626" s="44">
        <v>4738158.75</v>
      </c>
      <c r="AB626" s="44">
        <v>2888350.05078125</v>
      </c>
      <c r="AC626" s="44">
        <v>4674969.796875</v>
      </c>
      <c r="AD626" s="44">
        <v>1411234.9140625</v>
      </c>
      <c r="AE626" s="44">
        <v>1236211</v>
      </c>
      <c r="AF626" s="44">
        <v>1978444.078125</v>
      </c>
      <c r="AG626" s="44">
        <v>10888573.5625</v>
      </c>
      <c r="AH626" s="44">
        <v>8761374.234375</v>
      </c>
      <c r="AI626" s="44">
        <v>8150021.6875</v>
      </c>
      <c r="AJ626" s="44">
        <v>7689895.25</v>
      </c>
      <c r="AK626" s="44">
        <v>7401460.390625</v>
      </c>
      <c r="AL626" s="44">
        <v>6404926.2734375</v>
      </c>
      <c r="AM626" s="44">
        <v>13660651.7460938</v>
      </c>
      <c r="AN626" s="44">
        <v>12573778.7578125</v>
      </c>
      <c r="AO626" s="44">
        <v>12793425.4101563</v>
      </c>
      <c r="AP626" s="44">
        <v>16854269.1484375</v>
      </c>
      <c r="AQ626" s="44">
        <v>15570036.6484375</v>
      </c>
      <c r="AR626" s="44">
        <v>14683958.1484375</v>
      </c>
      <c r="AS626" s="44">
        <v>37043905.709088497</v>
      </c>
      <c r="AT626" s="44">
        <v>41484319.723734297</v>
      </c>
      <c r="AU626" s="44">
        <v>41506083.588802502</v>
      </c>
      <c r="AV626" s="44">
        <v>11916558.5762714</v>
      </c>
      <c r="AW626" s="44">
        <v>11422135.500300599</v>
      </c>
      <c r="AX626" s="44">
        <v>12202504.8581798</v>
      </c>
      <c r="AY626" s="44">
        <v>5510448.3448805297</v>
      </c>
      <c r="AZ626" s="44">
        <v>3689908.46589982</v>
      </c>
      <c r="BA626" s="44">
        <v>6169563.7683476303</v>
      </c>
      <c r="BB626" s="44">
        <v>5049928.92061501</v>
      </c>
      <c r="BC626" s="44">
        <v>4723093.8366157301</v>
      </c>
      <c r="BD626" s="44">
        <v>7829506.0779680097</v>
      </c>
      <c r="BE626" s="44">
        <v>18079237.947646599</v>
      </c>
      <c r="BF626" s="44">
        <v>15142523.2619798</v>
      </c>
      <c r="BG626" s="44">
        <v>15008220.693090999</v>
      </c>
      <c r="BH626" s="44">
        <v>15961494.399132401</v>
      </c>
      <c r="BI626" s="44">
        <v>16503953.2834944</v>
      </c>
      <c r="BJ626" s="44">
        <v>15166301.6559684</v>
      </c>
      <c r="BK626" s="44">
        <v>13660651.7460938</v>
      </c>
      <c r="BL626" s="44">
        <v>14272511.221614899</v>
      </c>
      <c r="BM626" s="44">
        <v>14019501.183708901</v>
      </c>
      <c r="BN626" s="44">
        <v>19592190.3106369</v>
      </c>
      <c r="BO626" s="44">
        <v>19151409.060568299</v>
      </c>
      <c r="BP626" s="44">
        <v>19007628.813886698</v>
      </c>
      <c r="BQ626" s="44">
        <v>231.5</v>
      </c>
      <c r="BR626" s="44">
        <v>259.2</v>
      </c>
      <c r="BS626" s="44">
        <v>259.3</v>
      </c>
      <c r="BT626" s="44">
        <v>74.5</v>
      </c>
      <c r="BU626" s="44">
        <v>71.400000000000006</v>
      </c>
      <c r="BV626" s="44">
        <v>76.2</v>
      </c>
      <c r="BW626" s="44">
        <v>34.4</v>
      </c>
      <c r="BX626" s="44">
        <v>23.1</v>
      </c>
      <c r="BY626" s="44">
        <v>38.5</v>
      </c>
      <c r="BZ626" s="44">
        <v>31.6</v>
      </c>
      <c r="CA626" s="44">
        <v>29.5</v>
      </c>
      <c r="CB626" s="44">
        <v>48.9</v>
      </c>
      <c r="CC626" s="44">
        <v>113</v>
      </c>
      <c r="CD626" s="44">
        <v>94.6</v>
      </c>
      <c r="CE626" s="44">
        <v>93.8</v>
      </c>
      <c r="CF626" s="44">
        <v>99.7</v>
      </c>
      <c r="CG626" s="44">
        <v>103.1</v>
      </c>
      <c r="CH626" s="44">
        <v>94.8</v>
      </c>
      <c r="CI626" s="44">
        <v>85.4</v>
      </c>
      <c r="CJ626" s="44">
        <v>89.2</v>
      </c>
      <c r="CK626" s="44">
        <v>87.6</v>
      </c>
      <c r="CL626" s="44">
        <v>122.4</v>
      </c>
      <c r="CM626" s="44">
        <v>119.7</v>
      </c>
      <c r="CN626" s="44">
        <v>118.8</v>
      </c>
      <c r="CO626" s="45">
        <f t="shared" si="81"/>
        <v>259.2</v>
      </c>
      <c r="CP626" s="45">
        <f t="shared" si="82"/>
        <v>74.5</v>
      </c>
      <c r="CQ626" s="45">
        <f t="shared" si="83"/>
        <v>34.4</v>
      </c>
      <c r="CR626" s="45">
        <f t="shared" si="84"/>
        <v>31.6</v>
      </c>
      <c r="CS626" s="45">
        <f t="shared" si="85"/>
        <v>94.6</v>
      </c>
      <c r="CT626" s="45">
        <f t="shared" si="86"/>
        <v>99.7</v>
      </c>
      <c r="CU626" s="45">
        <f t="shared" si="87"/>
        <v>87.6</v>
      </c>
      <c r="CV626" s="45">
        <f t="shared" si="88"/>
        <v>119.7</v>
      </c>
    </row>
    <row r="627" spans="1:100" s="48" customFormat="1" x14ac:dyDescent="0.25">
      <c r="A627" s="41">
        <v>802</v>
      </c>
      <c r="B627" s="42" t="s">
        <v>3210</v>
      </c>
      <c r="C627" s="42" t="s">
        <v>3211</v>
      </c>
      <c r="D627" s="42" t="b">
        <v>0</v>
      </c>
      <c r="E627" s="46">
        <v>1.125</v>
      </c>
      <c r="F627" s="46">
        <f t="shared" si="89"/>
        <v>-1.125</v>
      </c>
      <c r="G627" s="46">
        <v>0.17</v>
      </c>
      <c r="H627" s="47">
        <v>0.737211713789373</v>
      </c>
      <c r="I627" s="47">
        <v>0.99366831051023496</v>
      </c>
      <c r="J627" s="42" t="s">
        <v>3212</v>
      </c>
      <c r="K627" s="42" t="s">
        <v>30</v>
      </c>
      <c r="L627" s="42">
        <v>15</v>
      </c>
      <c r="M627" s="42">
        <v>13.8</v>
      </c>
      <c r="N627" s="42">
        <v>8.1199999999999992</v>
      </c>
      <c r="O627" s="42" t="b">
        <v>0</v>
      </c>
      <c r="P627" s="42">
        <v>21.937999999999999</v>
      </c>
      <c r="Q627" s="42">
        <v>117.86</v>
      </c>
      <c r="R627" s="42">
        <v>3</v>
      </c>
      <c r="S627" s="42">
        <v>3</v>
      </c>
      <c r="T627" s="42">
        <v>60</v>
      </c>
      <c r="U627" s="44">
        <v>11926705.40625</v>
      </c>
      <c r="V627" s="44">
        <v>11281074.71875</v>
      </c>
      <c r="W627" s="44">
        <v>10344568.03125</v>
      </c>
      <c r="X627" s="44">
        <v>8993937.1875</v>
      </c>
      <c r="Y627" s="44">
        <v>7631184.5</v>
      </c>
      <c r="Z627" s="44">
        <v>8033761</v>
      </c>
      <c r="AA627" s="44">
        <v>5499320.25</v>
      </c>
      <c r="AB627" s="44">
        <v>5263841.1875</v>
      </c>
      <c r="AC627" s="44">
        <v>5012637.625</v>
      </c>
      <c r="AD627" s="44">
        <v>3723332.8125</v>
      </c>
      <c r="AE627" s="44">
        <v>3842913.4375</v>
      </c>
      <c r="AF627" s="44">
        <v>3761204.71875</v>
      </c>
      <c r="AG627" s="44">
        <v>9438583.125</v>
      </c>
      <c r="AH627" s="44">
        <v>9865163.84375</v>
      </c>
      <c r="AI627" s="44">
        <v>9509915.96875</v>
      </c>
      <c r="AJ627" s="44">
        <v>6269147.46875</v>
      </c>
      <c r="AK627" s="44">
        <v>6216307</v>
      </c>
      <c r="AL627" s="44">
        <v>5914068.9375</v>
      </c>
      <c r="AM627" s="44">
        <v>10610812.5</v>
      </c>
      <c r="AN627" s="44">
        <v>9804969.375</v>
      </c>
      <c r="AO627" s="44">
        <v>10975958.28125</v>
      </c>
      <c r="AP627" s="44">
        <v>6935284.15625</v>
      </c>
      <c r="AQ627" s="44">
        <v>7698699.28125</v>
      </c>
      <c r="AR627" s="44">
        <v>8154759.90625</v>
      </c>
      <c r="AS627" s="44">
        <v>16480976.0628016</v>
      </c>
      <c r="AT627" s="44">
        <v>16778778.7047843</v>
      </c>
      <c r="AU627" s="44">
        <v>16312565.2451883</v>
      </c>
      <c r="AV627" s="44">
        <v>9218134.5146855898</v>
      </c>
      <c r="AW627" s="44">
        <v>8281583.3490232201</v>
      </c>
      <c r="AX627" s="44">
        <v>9237384.0637590904</v>
      </c>
      <c r="AY627" s="44">
        <v>6395674.30483001</v>
      </c>
      <c r="AZ627" s="44">
        <v>6724632.3400637601</v>
      </c>
      <c r="BA627" s="44">
        <v>6615184.4437002698</v>
      </c>
      <c r="BB627" s="44">
        <v>13323484.1793929</v>
      </c>
      <c r="BC627" s="44">
        <v>14682316.1833247</v>
      </c>
      <c r="BD627" s="44">
        <v>14884613.384596501</v>
      </c>
      <c r="BE627" s="44">
        <v>15671693.746296201</v>
      </c>
      <c r="BF627" s="44">
        <v>17050233.1016891</v>
      </c>
      <c r="BG627" s="44">
        <v>17512458.629485201</v>
      </c>
      <c r="BH627" s="44">
        <v>13012526.043158799</v>
      </c>
      <c r="BI627" s="44">
        <v>13861269.9263795</v>
      </c>
      <c r="BJ627" s="44">
        <v>14003994.6895718</v>
      </c>
      <c r="BK627" s="44">
        <v>10610812.5</v>
      </c>
      <c r="BL627" s="44">
        <v>11129632.398321601</v>
      </c>
      <c r="BM627" s="44">
        <v>12027854.556776101</v>
      </c>
      <c r="BN627" s="44">
        <v>8061898.4929519398</v>
      </c>
      <c r="BO627" s="44">
        <v>9469530.6439319309</v>
      </c>
      <c r="BP627" s="44">
        <v>10555917.4030239</v>
      </c>
      <c r="BQ627" s="44">
        <v>135.5</v>
      </c>
      <c r="BR627" s="44">
        <v>138</v>
      </c>
      <c r="BS627" s="44">
        <v>134.1</v>
      </c>
      <c r="BT627" s="44">
        <v>75.8</v>
      </c>
      <c r="BU627" s="44">
        <v>68.099999999999994</v>
      </c>
      <c r="BV627" s="44">
        <v>75.900000000000006</v>
      </c>
      <c r="BW627" s="44">
        <v>52.6</v>
      </c>
      <c r="BX627" s="44">
        <v>55.3</v>
      </c>
      <c r="BY627" s="44">
        <v>54.4</v>
      </c>
      <c r="BZ627" s="44">
        <v>109.5</v>
      </c>
      <c r="CA627" s="44">
        <v>120.7</v>
      </c>
      <c r="CB627" s="44">
        <v>122.4</v>
      </c>
      <c r="CC627" s="44">
        <v>128.9</v>
      </c>
      <c r="CD627" s="44">
        <v>140.19999999999999</v>
      </c>
      <c r="CE627" s="44">
        <v>144</v>
      </c>
      <c r="CF627" s="44">
        <v>107</v>
      </c>
      <c r="CG627" s="44">
        <v>114</v>
      </c>
      <c r="CH627" s="44">
        <v>115.1</v>
      </c>
      <c r="CI627" s="44">
        <v>87.2</v>
      </c>
      <c r="CJ627" s="44">
        <v>91.5</v>
      </c>
      <c r="CK627" s="44">
        <v>98.9</v>
      </c>
      <c r="CL627" s="44">
        <v>66.3</v>
      </c>
      <c r="CM627" s="44">
        <v>77.900000000000006</v>
      </c>
      <c r="CN627" s="44">
        <v>86.8</v>
      </c>
      <c r="CO627" s="45">
        <f t="shared" si="81"/>
        <v>135.5</v>
      </c>
      <c r="CP627" s="45">
        <f t="shared" si="82"/>
        <v>75.8</v>
      </c>
      <c r="CQ627" s="45">
        <f t="shared" si="83"/>
        <v>54.4</v>
      </c>
      <c r="CR627" s="45">
        <f t="shared" si="84"/>
        <v>120.7</v>
      </c>
      <c r="CS627" s="45">
        <f t="shared" si="85"/>
        <v>140.19999999999999</v>
      </c>
      <c r="CT627" s="45">
        <f t="shared" si="86"/>
        <v>114</v>
      </c>
      <c r="CU627" s="45">
        <f t="shared" si="87"/>
        <v>91.5</v>
      </c>
      <c r="CV627" s="45">
        <f t="shared" si="88"/>
        <v>77.900000000000006</v>
      </c>
    </row>
    <row r="628" spans="1:100" s="48" customFormat="1" x14ac:dyDescent="0.25">
      <c r="A628" s="41">
        <v>950</v>
      </c>
      <c r="B628" s="42" t="s">
        <v>4420</v>
      </c>
      <c r="C628" s="42" t="s">
        <v>4421</v>
      </c>
      <c r="D628" s="42" t="b">
        <v>0</v>
      </c>
      <c r="E628" s="46">
        <v>1.125</v>
      </c>
      <c r="F628" s="46">
        <f t="shared" si="89"/>
        <v>-1.125</v>
      </c>
      <c r="G628" s="46">
        <v>0.17</v>
      </c>
      <c r="H628" s="47">
        <v>0.73679164090927896</v>
      </c>
      <c r="I628" s="47">
        <v>0.99366831051023496</v>
      </c>
      <c r="J628" s="42" t="s">
        <v>4422</v>
      </c>
      <c r="K628" s="42" t="s">
        <v>30</v>
      </c>
      <c r="L628" s="42">
        <v>36</v>
      </c>
      <c r="M628" s="42">
        <v>16.2</v>
      </c>
      <c r="N628" s="42">
        <v>4.97</v>
      </c>
      <c r="O628" s="42" t="b">
        <v>0</v>
      </c>
      <c r="P628" s="42">
        <v>16.471</v>
      </c>
      <c r="Q628" s="42">
        <v>39.9</v>
      </c>
      <c r="R628" s="42">
        <v>3</v>
      </c>
      <c r="S628" s="42">
        <v>3</v>
      </c>
      <c r="T628" s="42">
        <v>21</v>
      </c>
      <c r="U628" s="44">
        <v>5997920.46875</v>
      </c>
      <c r="V628" s="44">
        <v>4746433.640625</v>
      </c>
      <c r="W628" s="44">
        <v>4063933.078125</v>
      </c>
      <c r="X628" s="44">
        <v>5381485.40625</v>
      </c>
      <c r="Y628" s="44">
        <v>5256627.84375</v>
      </c>
      <c r="Z628" s="44">
        <v>4721115.28125</v>
      </c>
      <c r="AA628" s="44">
        <v>8329299.5625</v>
      </c>
      <c r="AB628" s="44">
        <v>7153274.8125</v>
      </c>
      <c r="AC628" s="44">
        <v>6442958.25</v>
      </c>
      <c r="AD628" s="44">
        <v>7342941.109375</v>
      </c>
      <c r="AE628" s="44">
        <v>6798107.96875</v>
      </c>
      <c r="AF628" s="44">
        <v>5908119.03125</v>
      </c>
      <c r="AG628" s="44">
        <v>22114121.65625</v>
      </c>
      <c r="AH628" s="44">
        <v>20655334.6875</v>
      </c>
      <c r="AI628" s="44">
        <v>18915304.953125</v>
      </c>
      <c r="AJ628" s="44">
        <v>26258584.8125</v>
      </c>
      <c r="AK628" s="44">
        <v>22237696.890625</v>
      </c>
      <c r="AL628" s="44">
        <v>21725466.890625</v>
      </c>
      <c r="AM628" s="44">
        <v>7123032.53125</v>
      </c>
      <c r="AN628" s="44">
        <v>6441911.875</v>
      </c>
      <c r="AO628" s="44">
        <v>5966815</v>
      </c>
      <c r="AP628" s="44">
        <v>18348400.78125</v>
      </c>
      <c r="AQ628" s="44">
        <v>17245995.78125</v>
      </c>
      <c r="AR628" s="44">
        <v>16111738.1875</v>
      </c>
      <c r="AS628" s="44">
        <v>8288255.6670054998</v>
      </c>
      <c r="AT628" s="44">
        <v>7059554.31361729</v>
      </c>
      <c r="AU628" s="44">
        <v>6408500.8952261005</v>
      </c>
      <c r="AV628" s="44">
        <v>5515632.9568962697</v>
      </c>
      <c r="AW628" s="44">
        <v>5704645.4089547703</v>
      </c>
      <c r="AX628" s="44">
        <v>5428435.7055416796</v>
      </c>
      <c r="AY628" s="44">
        <v>9686922.1589910407</v>
      </c>
      <c r="AZ628" s="44">
        <v>9138410.7969919704</v>
      </c>
      <c r="BA628" s="44">
        <v>8502780.4472122192</v>
      </c>
      <c r="BB628" s="44">
        <v>26275803.0580892</v>
      </c>
      <c r="BC628" s="44">
        <v>25972994.778279301</v>
      </c>
      <c r="BD628" s="44">
        <v>23380824.545907501</v>
      </c>
      <c r="BE628" s="44">
        <v>36717983.777367599</v>
      </c>
      <c r="BF628" s="44">
        <v>35699181.158394903</v>
      </c>
      <c r="BG628" s="44">
        <v>34832431.3846948</v>
      </c>
      <c r="BH628" s="44">
        <v>54503506.327197596</v>
      </c>
      <c r="BI628" s="44">
        <v>49586148.036440901</v>
      </c>
      <c r="BJ628" s="44">
        <v>51443993.328456298</v>
      </c>
      <c r="BK628" s="44">
        <v>7123032.53125</v>
      </c>
      <c r="BL628" s="44">
        <v>7312221.83048712</v>
      </c>
      <c r="BM628" s="44">
        <v>6538653.04041743</v>
      </c>
      <c r="BN628" s="44">
        <v>21329038.763773099</v>
      </c>
      <c r="BO628" s="44">
        <v>21212867.2090634</v>
      </c>
      <c r="BP628" s="44">
        <v>20855816.661879499</v>
      </c>
      <c r="BQ628" s="44">
        <v>40.700000000000003</v>
      </c>
      <c r="BR628" s="44">
        <v>34.700000000000003</v>
      </c>
      <c r="BS628" s="44">
        <v>31.5</v>
      </c>
      <c r="BT628" s="44">
        <v>27.1</v>
      </c>
      <c r="BU628" s="44">
        <v>28</v>
      </c>
      <c r="BV628" s="44">
        <v>26.7</v>
      </c>
      <c r="BW628" s="44">
        <v>47.6</v>
      </c>
      <c r="BX628" s="44">
        <v>44.9</v>
      </c>
      <c r="BY628" s="44">
        <v>41.8</v>
      </c>
      <c r="BZ628" s="44">
        <v>129.1</v>
      </c>
      <c r="CA628" s="44">
        <v>127.6</v>
      </c>
      <c r="CB628" s="44">
        <v>114.9</v>
      </c>
      <c r="CC628" s="44">
        <v>180.4</v>
      </c>
      <c r="CD628" s="44">
        <v>175.4</v>
      </c>
      <c r="CE628" s="44">
        <v>171.1</v>
      </c>
      <c r="CF628" s="44">
        <v>267.8</v>
      </c>
      <c r="CG628" s="44">
        <v>243.6</v>
      </c>
      <c r="CH628" s="44">
        <v>252.7</v>
      </c>
      <c r="CI628" s="44">
        <v>35</v>
      </c>
      <c r="CJ628" s="44">
        <v>35.9</v>
      </c>
      <c r="CK628" s="44">
        <v>32.1</v>
      </c>
      <c r="CL628" s="44">
        <v>104.8</v>
      </c>
      <c r="CM628" s="44">
        <v>104.2</v>
      </c>
      <c r="CN628" s="44">
        <v>102.5</v>
      </c>
      <c r="CO628" s="45">
        <f t="shared" si="81"/>
        <v>34.700000000000003</v>
      </c>
      <c r="CP628" s="45">
        <f t="shared" si="82"/>
        <v>27.1</v>
      </c>
      <c r="CQ628" s="45">
        <f t="shared" si="83"/>
        <v>44.9</v>
      </c>
      <c r="CR628" s="45">
        <f t="shared" si="84"/>
        <v>127.6</v>
      </c>
      <c r="CS628" s="45">
        <f t="shared" si="85"/>
        <v>175.4</v>
      </c>
      <c r="CT628" s="45">
        <f t="shared" si="86"/>
        <v>252.7</v>
      </c>
      <c r="CU628" s="45">
        <f t="shared" si="87"/>
        <v>35</v>
      </c>
      <c r="CV628" s="45">
        <f t="shared" si="88"/>
        <v>104.2</v>
      </c>
    </row>
    <row r="629" spans="1:100" s="48" customFormat="1" x14ac:dyDescent="0.25">
      <c r="A629" s="41">
        <v>198</v>
      </c>
      <c r="B629" s="42" t="s">
        <v>2377</v>
      </c>
      <c r="C629" s="42" t="s">
        <v>2378</v>
      </c>
      <c r="D629" s="42" t="b">
        <v>0</v>
      </c>
      <c r="E629" s="46">
        <v>1.1240000000000001</v>
      </c>
      <c r="F629" s="46">
        <f t="shared" si="89"/>
        <v>-1.1240000000000001</v>
      </c>
      <c r="G629" s="46">
        <v>0.17</v>
      </c>
      <c r="H629" s="47">
        <v>0.73862598036016203</v>
      </c>
      <c r="I629" s="47">
        <v>0.99366831051023496</v>
      </c>
      <c r="J629" s="42" t="s">
        <v>2379</v>
      </c>
      <c r="K629" s="42" t="s">
        <v>30</v>
      </c>
      <c r="L629" s="42">
        <v>44</v>
      </c>
      <c r="M629" s="42">
        <v>72.400000000000006</v>
      </c>
      <c r="N629" s="42">
        <v>5.16</v>
      </c>
      <c r="O629" s="42" t="b">
        <v>0</v>
      </c>
      <c r="P629" s="42">
        <v>114.327</v>
      </c>
      <c r="Q629" s="42">
        <v>583.55999999999995</v>
      </c>
      <c r="R629" s="42">
        <v>24</v>
      </c>
      <c r="S629" s="42">
        <v>4</v>
      </c>
      <c r="T629" s="42">
        <v>248</v>
      </c>
      <c r="U629" s="44">
        <v>2512814.9375</v>
      </c>
      <c r="V629" s="44">
        <v>6454656.75</v>
      </c>
      <c r="W629" s="44">
        <v>3169221.0625</v>
      </c>
      <c r="X629" s="44">
        <v>8047625.375</v>
      </c>
      <c r="Y629" s="44">
        <v>6754891.375</v>
      </c>
      <c r="Z629" s="44">
        <v>5686999.3125</v>
      </c>
      <c r="AA629" s="44">
        <v>6860198.0625</v>
      </c>
      <c r="AB629" s="44">
        <v>6843365.25</v>
      </c>
      <c r="AC629" s="44">
        <v>5540349.25</v>
      </c>
      <c r="AD629" s="44">
        <v>2929719</v>
      </c>
      <c r="AE629" s="44">
        <v>3983213.21875</v>
      </c>
      <c r="AF629" s="44">
        <v>2598736</v>
      </c>
      <c r="AG629" s="44">
        <v>3687611.25</v>
      </c>
      <c r="AH629" s="44">
        <v>4630410.4375</v>
      </c>
      <c r="AI629" s="44">
        <v>2721117.21875</v>
      </c>
      <c r="AJ629" s="44">
        <v>1514718.21875</v>
      </c>
      <c r="AK629" s="44">
        <v>1226424</v>
      </c>
      <c r="AL629" s="44">
        <v>1015972.375</v>
      </c>
      <c r="AM629" s="44">
        <v>8352298.5</v>
      </c>
      <c r="AN629" s="44">
        <v>7650259</v>
      </c>
      <c r="AO629" s="44">
        <v>8394236.5</v>
      </c>
      <c r="AP629" s="44">
        <v>6311808.875</v>
      </c>
      <c r="AQ629" s="44">
        <v>5135623.875</v>
      </c>
      <c r="AR629" s="44">
        <v>4997778.125</v>
      </c>
      <c r="AS629" s="44">
        <v>3472345.58283679</v>
      </c>
      <c r="AT629" s="44">
        <v>9600260.6066944301</v>
      </c>
      <c r="AU629" s="44">
        <v>4997610.8429352297</v>
      </c>
      <c r="AV629" s="44">
        <v>8248233.4136878401</v>
      </c>
      <c r="AW629" s="44">
        <v>7330604.56547218</v>
      </c>
      <c r="AX629" s="44">
        <v>6539029.0823807698</v>
      </c>
      <c r="AY629" s="44">
        <v>7978366.5034557497</v>
      </c>
      <c r="AZ629" s="44">
        <v>8742496.9021291398</v>
      </c>
      <c r="BA629" s="44">
        <v>7311606.1668763496</v>
      </c>
      <c r="BB629" s="44">
        <v>10483635.686694801</v>
      </c>
      <c r="BC629" s="44">
        <v>15218348.488570699</v>
      </c>
      <c r="BD629" s="44">
        <v>10284252.929866601</v>
      </c>
      <c r="BE629" s="44">
        <v>6122859.0562840896</v>
      </c>
      <c r="BF629" s="44">
        <v>8002865.2910703598</v>
      </c>
      <c r="BG629" s="44">
        <v>5010922.5860596905</v>
      </c>
      <c r="BH629" s="44">
        <v>3144017.6463836599</v>
      </c>
      <c r="BI629" s="44">
        <v>2734709.5483202599</v>
      </c>
      <c r="BJ629" s="44">
        <v>2405733.1584413298</v>
      </c>
      <c r="BK629" s="44">
        <v>8352298.5</v>
      </c>
      <c r="BL629" s="44">
        <v>8683818.0891260002</v>
      </c>
      <c r="BM629" s="44">
        <v>9198709.8666052092</v>
      </c>
      <c r="BN629" s="44">
        <v>7337141.6816866901</v>
      </c>
      <c r="BO629" s="44">
        <v>6316904.4384501297</v>
      </c>
      <c r="BP629" s="44">
        <v>6469366.8106287196</v>
      </c>
      <c r="BQ629" s="44">
        <v>47.9</v>
      </c>
      <c r="BR629" s="44">
        <v>132.4</v>
      </c>
      <c r="BS629" s="44">
        <v>68.900000000000006</v>
      </c>
      <c r="BT629" s="44">
        <v>113.8</v>
      </c>
      <c r="BU629" s="44">
        <v>101.1</v>
      </c>
      <c r="BV629" s="44">
        <v>90.2</v>
      </c>
      <c r="BW629" s="44">
        <v>110.1</v>
      </c>
      <c r="BX629" s="44">
        <v>120.6</v>
      </c>
      <c r="BY629" s="44">
        <v>100.9</v>
      </c>
      <c r="BZ629" s="44">
        <v>144.6</v>
      </c>
      <c r="CA629" s="44">
        <v>209.9</v>
      </c>
      <c r="CB629" s="44">
        <v>141.9</v>
      </c>
      <c r="CC629" s="44">
        <v>84.5</v>
      </c>
      <c r="CD629" s="44">
        <v>110.4</v>
      </c>
      <c r="CE629" s="44">
        <v>69.099999999999994</v>
      </c>
      <c r="CF629" s="44">
        <v>43.4</v>
      </c>
      <c r="CG629" s="44">
        <v>37.700000000000003</v>
      </c>
      <c r="CH629" s="44">
        <v>33.200000000000003</v>
      </c>
      <c r="CI629" s="44">
        <v>115.2</v>
      </c>
      <c r="CJ629" s="44">
        <v>119.8</v>
      </c>
      <c r="CK629" s="44">
        <v>126.9</v>
      </c>
      <c r="CL629" s="44">
        <v>101.2</v>
      </c>
      <c r="CM629" s="44">
        <v>87.1</v>
      </c>
      <c r="CN629" s="44">
        <v>89.2</v>
      </c>
      <c r="CO629" s="45">
        <f t="shared" si="81"/>
        <v>68.900000000000006</v>
      </c>
      <c r="CP629" s="45">
        <f t="shared" si="82"/>
        <v>101.1</v>
      </c>
      <c r="CQ629" s="45">
        <f t="shared" si="83"/>
        <v>110.1</v>
      </c>
      <c r="CR629" s="45">
        <f t="shared" si="84"/>
        <v>144.6</v>
      </c>
      <c r="CS629" s="45">
        <f t="shared" si="85"/>
        <v>84.5</v>
      </c>
      <c r="CT629" s="45">
        <f t="shared" si="86"/>
        <v>37.700000000000003</v>
      </c>
      <c r="CU629" s="45">
        <f t="shared" si="87"/>
        <v>119.8</v>
      </c>
      <c r="CV629" s="45">
        <f t="shared" si="88"/>
        <v>89.2</v>
      </c>
    </row>
    <row r="630" spans="1:100" s="48" customFormat="1" x14ac:dyDescent="0.25">
      <c r="A630" s="41">
        <v>1455</v>
      </c>
      <c r="B630" s="42" t="s">
        <v>2605</v>
      </c>
      <c r="C630" s="42" t="s">
        <v>2606</v>
      </c>
      <c r="D630" s="42" t="b">
        <v>0</v>
      </c>
      <c r="E630" s="46">
        <v>1.1240000000000001</v>
      </c>
      <c r="F630" s="46">
        <f t="shared" si="89"/>
        <v>-1.1240000000000001</v>
      </c>
      <c r="G630" s="46">
        <v>0.17</v>
      </c>
      <c r="H630" s="47">
        <v>0.73915392673434599</v>
      </c>
      <c r="I630" s="47">
        <v>0.99366831051023496</v>
      </c>
      <c r="J630" s="42" t="s">
        <v>2607</v>
      </c>
      <c r="K630" s="42" t="s">
        <v>30</v>
      </c>
      <c r="L630" s="42">
        <v>5</v>
      </c>
      <c r="M630" s="42">
        <v>90.8</v>
      </c>
      <c r="N630" s="42">
        <v>5.82</v>
      </c>
      <c r="O630" s="42" t="b">
        <v>0</v>
      </c>
      <c r="P630" s="42">
        <v>6.8390000000000004</v>
      </c>
      <c r="Q630" s="42">
        <v>4.8499999999999996</v>
      </c>
      <c r="R630" s="42">
        <v>2</v>
      </c>
      <c r="S630" s="42">
        <v>2</v>
      </c>
      <c r="T630" s="42">
        <v>3</v>
      </c>
      <c r="U630" s="44">
        <v>431518.5625</v>
      </c>
      <c r="V630" s="44" t="s">
        <v>30</v>
      </c>
      <c r="W630" s="44">
        <v>312367.21875</v>
      </c>
      <c r="X630" s="44">
        <v>339175.0625</v>
      </c>
      <c r="Y630" s="44" t="s">
        <v>30</v>
      </c>
      <c r="Z630" s="44">
        <v>379901.59375</v>
      </c>
      <c r="AA630" s="44">
        <v>337029.65625</v>
      </c>
      <c r="AB630" s="44">
        <v>395058.59375</v>
      </c>
      <c r="AC630" s="44">
        <v>388170.46875</v>
      </c>
      <c r="AD630" s="44" t="s">
        <v>30</v>
      </c>
      <c r="AE630" s="44" t="s">
        <v>30</v>
      </c>
      <c r="AF630" s="44">
        <v>161471.640625</v>
      </c>
      <c r="AG630" s="44">
        <v>364942.75</v>
      </c>
      <c r="AH630" s="44">
        <v>300650.0625</v>
      </c>
      <c r="AI630" s="44">
        <v>315767.25</v>
      </c>
      <c r="AJ630" s="44">
        <v>270410.5625</v>
      </c>
      <c r="AK630" s="44">
        <v>274610.0625</v>
      </c>
      <c r="AL630" s="44">
        <v>367974.03125</v>
      </c>
      <c r="AM630" s="44">
        <v>271872.875</v>
      </c>
      <c r="AN630" s="44" t="s">
        <v>30</v>
      </c>
      <c r="AO630" s="44">
        <v>258014.703125</v>
      </c>
      <c r="AP630" s="44">
        <v>388832.125</v>
      </c>
      <c r="AQ630" s="44">
        <v>418830.5</v>
      </c>
      <c r="AR630" s="44">
        <v>475298.53125</v>
      </c>
      <c r="AS630" s="44">
        <v>596296.03121497598</v>
      </c>
      <c r="AT630" s="44" t="s">
        <v>30</v>
      </c>
      <c r="AU630" s="44">
        <v>492578.38712301</v>
      </c>
      <c r="AV630" s="44">
        <v>347629.88499600202</v>
      </c>
      <c r="AW630" s="44" t="s">
        <v>30</v>
      </c>
      <c r="AX630" s="44">
        <v>436818.68652838102</v>
      </c>
      <c r="AY630" s="44">
        <v>391963.33627666399</v>
      </c>
      <c r="AZ630" s="44">
        <v>504692.99910871597</v>
      </c>
      <c r="BA630" s="44">
        <v>512269.07637849398</v>
      </c>
      <c r="BB630" s="44" t="s">
        <v>30</v>
      </c>
      <c r="BC630" s="44" t="s">
        <v>30</v>
      </c>
      <c r="BD630" s="44">
        <v>639008.80781580904</v>
      </c>
      <c r="BE630" s="44">
        <v>605945.92823815695</v>
      </c>
      <c r="BF630" s="44">
        <v>519621.74464137497</v>
      </c>
      <c r="BG630" s="44">
        <v>581483.67665315501</v>
      </c>
      <c r="BH630" s="44">
        <v>561276.39434490202</v>
      </c>
      <c r="BI630" s="44">
        <v>612332.08089826501</v>
      </c>
      <c r="BJ630" s="44">
        <v>871330.11704521195</v>
      </c>
      <c r="BK630" s="44">
        <v>271872.875</v>
      </c>
      <c r="BL630" s="44" t="s">
        <v>30</v>
      </c>
      <c r="BM630" s="44">
        <v>282741.90218075801</v>
      </c>
      <c r="BN630" s="44">
        <v>451996.63805034198</v>
      </c>
      <c r="BO630" s="44">
        <v>515168.616083336</v>
      </c>
      <c r="BP630" s="44">
        <v>615249.51014293602</v>
      </c>
      <c r="BQ630" s="44">
        <v>145.9</v>
      </c>
      <c r="BR630" s="44" t="s">
        <v>30</v>
      </c>
      <c r="BS630" s="44">
        <v>120.5</v>
      </c>
      <c r="BT630" s="44">
        <v>85</v>
      </c>
      <c r="BU630" s="44" t="s">
        <v>30</v>
      </c>
      <c r="BV630" s="44">
        <v>106.9</v>
      </c>
      <c r="BW630" s="44">
        <v>95.9</v>
      </c>
      <c r="BX630" s="44">
        <v>123.5</v>
      </c>
      <c r="BY630" s="44">
        <v>125.3</v>
      </c>
      <c r="BZ630" s="44" t="s">
        <v>30</v>
      </c>
      <c r="CA630" s="44" t="s">
        <v>30</v>
      </c>
      <c r="CB630" s="44">
        <v>156.30000000000001</v>
      </c>
      <c r="CC630" s="44">
        <v>148.19999999999999</v>
      </c>
      <c r="CD630" s="44">
        <v>127.1</v>
      </c>
      <c r="CE630" s="44">
        <v>142.30000000000001</v>
      </c>
      <c r="CF630" s="44">
        <v>137.30000000000001</v>
      </c>
      <c r="CG630" s="44">
        <v>149.80000000000001</v>
      </c>
      <c r="CH630" s="44">
        <v>213.2</v>
      </c>
      <c r="CI630" s="44">
        <v>66.5</v>
      </c>
      <c r="CJ630" s="44" t="s">
        <v>30</v>
      </c>
      <c r="CK630" s="44">
        <v>69.2</v>
      </c>
      <c r="CL630" s="44">
        <v>110.6</v>
      </c>
      <c r="CM630" s="44">
        <v>126</v>
      </c>
      <c r="CN630" s="44">
        <v>150.5</v>
      </c>
      <c r="CO630" s="45">
        <f t="shared" si="81"/>
        <v>133.19999999999999</v>
      </c>
      <c r="CP630" s="45">
        <f t="shared" si="82"/>
        <v>95.95</v>
      </c>
      <c r="CQ630" s="45">
        <f t="shared" si="83"/>
        <v>123.5</v>
      </c>
      <c r="CR630" s="45">
        <f t="shared" si="84"/>
        <v>156.30000000000001</v>
      </c>
      <c r="CS630" s="45">
        <f t="shared" si="85"/>
        <v>142.30000000000001</v>
      </c>
      <c r="CT630" s="45">
        <f t="shared" si="86"/>
        <v>149.80000000000001</v>
      </c>
      <c r="CU630" s="45">
        <f t="shared" si="87"/>
        <v>67.849999999999994</v>
      </c>
      <c r="CV630" s="45">
        <f t="shared" si="88"/>
        <v>126</v>
      </c>
    </row>
    <row r="631" spans="1:100" s="48" customFormat="1" x14ac:dyDescent="0.25">
      <c r="A631" s="41">
        <v>275</v>
      </c>
      <c r="B631" s="42" t="s">
        <v>3039</v>
      </c>
      <c r="C631" s="42" t="s">
        <v>3040</v>
      </c>
      <c r="D631" s="42" t="b">
        <v>0</v>
      </c>
      <c r="E631" s="46">
        <v>1.121</v>
      </c>
      <c r="F631" s="46">
        <f t="shared" si="89"/>
        <v>-1.121</v>
      </c>
      <c r="G631" s="46">
        <v>0.17</v>
      </c>
      <c r="H631" s="47">
        <v>0.74235267449609399</v>
      </c>
      <c r="I631" s="47">
        <v>0.99366831051023496</v>
      </c>
      <c r="J631" s="42" t="s">
        <v>3041</v>
      </c>
      <c r="K631" s="42" t="s">
        <v>30</v>
      </c>
      <c r="L631" s="42">
        <v>24</v>
      </c>
      <c r="M631" s="42">
        <v>121.6</v>
      </c>
      <c r="N631" s="42">
        <v>8.92</v>
      </c>
      <c r="O631" s="42" t="b">
        <v>0</v>
      </c>
      <c r="P631" s="42">
        <v>80.033000000000001</v>
      </c>
      <c r="Q631" s="42">
        <v>308.74</v>
      </c>
      <c r="R631" s="42">
        <v>17</v>
      </c>
      <c r="S631" s="42">
        <v>17</v>
      </c>
      <c r="T631" s="42">
        <v>133</v>
      </c>
      <c r="U631" s="44">
        <v>11456381.484375</v>
      </c>
      <c r="V631" s="44">
        <v>10548077.3046875</v>
      </c>
      <c r="W631" s="44">
        <v>9345625.53125</v>
      </c>
      <c r="X631" s="44">
        <v>21544588.375</v>
      </c>
      <c r="Y631" s="44">
        <v>14404595.5</v>
      </c>
      <c r="Z631" s="44">
        <v>14176006.28125</v>
      </c>
      <c r="AA631" s="44">
        <v>13602604.703125</v>
      </c>
      <c r="AB631" s="44">
        <v>11700364.15625</v>
      </c>
      <c r="AC631" s="44">
        <v>11673267.1875</v>
      </c>
      <c r="AD631" s="44">
        <v>6334026.94921875</v>
      </c>
      <c r="AE631" s="44">
        <v>5966723.328125</v>
      </c>
      <c r="AF631" s="44">
        <v>5618631.484375</v>
      </c>
      <c r="AG631" s="44">
        <v>11889336.234375</v>
      </c>
      <c r="AH631" s="44">
        <v>10558392.515625</v>
      </c>
      <c r="AI631" s="44">
        <v>11121766.71875</v>
      </c>
      <c r="AJ631" s="44">
        <v>9550803.640625</v>
      </c>
      <c r="AK631" s="44">
        <v>7386869.953125</v>
      </c>
      <c r="AL631" s="44">
        <v>8445659.53125</v>
      </c>
      <c r="AM631" s="44">
        <v>18260265.8125</v>
      </c>
      <c r="AN631" s="44">
        <v>12941980.53125</v>
      </c>
      <c r="AO631" s="44">
        <v>14816494.8125</v>
      </c>
      <c r="AP631" s="44">
        <v>17266708.25</v>
      </c>
      <c r="AQ631" s="44">
        <v>16646834.53125</v>
      </c>
      <c r="AR631" s="44">
        <v>14538770.1875</v>
      </c>
      <c r="AS631" s="44">
        <v>15831056.656380899</v>
      </c>
      <c r="AT631" s="44">
        <v>15688563.3034722</v>
      </c>
      <c r="AU631" s="44">
        <v>14737311.966538601</v>
      </c>
      <c r="AV631" s="44">
        <v>22081643.3964318</v>
      </c>
      <c r="AW631" s="44">
        <v>15632285.950131999</v>
      </c>
      <c r="AX631" s="44">
        <v>16299864.3487362</v>
      </c>
      <c r="AY631" s="44">
        <v>15819742.3360708</v>
      </c>
      <c r="AZ631" s="44">
        <v>14947382.4139079</v>
      </c>
      <c r="BA631" s="44">
        <v>15405226.0073172</v>
      </c>
      <c r="BB631" s="44">
        <v>22665529.003060099</v>
      </c>
      <c r="BC631" s="44">
        <v>22796589.074080799</v>
      </c>
      <c r="BD631" s="44">
        <v>22235204.8476738</v>
      </c>
      <c r="BE631" s="44">
        <v>19740890.538787</v>
      </c>
      <c r="BF631" s="44">
        <v>18248359.218543299</v>
      </c>
      <c r="BG631" s="44">
        <v>20480673.035273399</v>
      </c>
      <c r="BH631" s="44">
        <v>19824080.024633501</v>
      </c>
      <c r="BI631" s="44">
        <v>16471419.177226599</v>
      </c>
      <c r="BJ631" s="44">
        <v>19998578.385789499</v>
      </c>
      <c r="BK631" s="44">
        <v>18260265.8125</v>
      </c>
      <c r="BL631" s="44">
        <v>14690457.4925352</v>
      </c>
      <c r="BM631" s="44">
        <v>16236454.26481</v>
      </c>
      <c r="BN631" s="44">
        <v>20071628.8017511</v>
      </c>
      <c r="BO631" s="44">
        <v>20475888.713052999</v>
      </c>
      <c r="BP631" s="44">
        <v>18819690.4636239</v>
      </c>
      <c r="BQ631" s="44">
        <v>86.9</v>
      </c>
      <c r="BR631" s="44">
        <v>86.1</v>
      </c>
      <c r="BS631" s="44">
        <v>80.900000000000006</v>
      </c>
      <c r="BT631" s="44">
        <v>121.1</v>
      </c>
      <c r="BU631" s="44">
        <v>85.8</v>
      </c>
      <c r="BV631" s="44">
        <v>89.4</v>
      </c>
      <c r="BW631" s="44">
        <v>86.8</v>
      </c>
      <c r="BX631" s="44">
        <v>82</v>
      </c>
      <c r="BY631" s="44">
        <v>84.5</v>
      </c>
      <c r="BZ631" s="44">
        <v>124.3</v>
      </c>
      <c r="CA631" s="44">
        <v>125.1</v>
      </c>
      <c r="CB631" s="44">
        <v>122</v>
      </c>
      <c r="CC631" s="44">
        <v>108.3</v>
      </c>
      <c r="CD631" s="44">
        <v>100.1</v>
      </c>
      <c r="CE631" s="44">
        <v>112.4</v>
      </c>
      <c r="CF631" s="44">
        <v>108.8</v>
      </c>
      <c r="CG631" s="44">
        <v>90.4</v>
      </c>
      <c r="CH631" s="44">
        <v>109.7</v>
      </c>
      <c r="CI631" s="44">
        <v>100.2</v>
      </c>
      <c r="CJ631" s="44">
        <v>80.599999999999994</v>
      </c>
      <c r="CK631" s="44">
        <v>89.1</v>
      </c>
      <c r="CL631" s="44">
        <v>110.1</v>
      </c>
      <c r="CM631" s="44">
        <v>112.3</v>
      </c>
      <c r="CN631" s="44">
        <v>103.2</v>
      </c>
      <c r="CO631" s="45">
        <f t="shared" si="81"/>
        <v>86.1</v>
      </c>
      <c r="CP631" s="45">
        <f t="shared" si="82"/>
        <v>89.4</v>
      </c>
      <c r="CQ631" s="45">
        <f t="shared" si="83"/>
        <v>84.5</v>
      </c>
      <c r="CR631" s="45">
        <f t="shared" si="84"/>
        <v>124.3</v>
      </c>
      <c r="CS631" s="45">
        <f t="shared" si="85"/>
        <v>108.3</v>
      </c>
      <c r="CT631" s="45">
        <f t="shared" si="86"/>
        <v>108.8</v>
      </c>
      <c r="CU631" s="45">
        <f t="shared" si="87"/>
        <v>89.1</v>
      </c>
      <c r="CV631" s="45">
        <f t="shared" si="88"/>
        <v>110.1</v>
      </c>
    </row>
    <row r="632" spans="1:100" s="48" customFormat="1" x14ac:dyDescent="0.25">
      <c r="A632" s="41">
        <v>1230</v>
      </c>
      <c r="B632" s="42" t="s">
        <v>1806</v>
      </c>
      <c r="C632" s="42" t="s">
        <v>1807</v>
      </c>
      <c r="D632" s="42" t="b">
        <v>0</v>
      </c>
      <c r="E632" s="46">
        <v>1.119</v>
      </c>
      <c r="F632" s="46">
        <f t="shared" si="89"/>
        <v>-1.119</v>
      </c>
      <c r="G632" s="46">
        <v>0.16</v>
      </c>
      <c r="H632" s="47">
        <v>0.74538493145970097</v>
      </c>
      <c r="I632" s="47">
        <v>0.99366831051023496</v>
      </c>
      <c r="J632" s="42" t="s">
        <v>1808</v>
      </c>
      <c r="K632" s="42" t="s">
        <v>30</v>
      </c>
      <c r="L632" s="42">
        <v>13</v>
      </c>
      <c r="M632" s="42">
        <v>53.4</v>
      </c>
      <c r="N632" s="42">
        <v>8.69</v>
      </c>
      <c r="O632" s="42" t="b">
        <v>0</v>
      </c>
      <c r="P632" s="42">
        <v>10.63</v>
      </c>
      <c r="Q632" s="42">
        <v>14.67</v>
      </c>
      <c r="R632" s="42">
        <v>3</v>
      </c>
      <c r="S632" s="42">
        <v>3</v>
      </c>
      <c r="T632" s="42">
        <v>8</v>
      </c>
      <c r="U632" s="44">
        <v>943376.96875</v>
      </c>
      <c r="V632" s="44">
        <v>1099426.65625</v>
      </c>
      <c r="W632" s="44">
        <v>555348.75</v>
      </c>
      <c r="X632" s="44">
        <v>684657.1875</v>
      </c>
      <c r="Y632" s="44">
        <v>409733.3359375</v>
      </c>
      <c r="Z632" s="44">
        <v>430561.84765625</v>
      </c>
      <c r="AA632" s="44">
        <v>459209.3125</v>
      </c>
      <c r="AB632" s="44">
        <v>316974</v>
      </c>
      <c r="AC632" s="44">
        <v>333108.6015625</v>
      </c>
      <c r="AD632" s="44" t="s">
        <v>30</v>
      </c>
      <c r="AE632" s="44" t="s">
        <v>30</v>
      </c>
      <c r="AF632" s="44" t="s">
        <v>30</v>
      </c>
      <c r="AG632" s="44" t="s">
        <v>30</v>
      </c>
      <c r="AH632" s="44" t="s">
        <v>30</v>
      </c>
      <c r="AI632" s="44" t="s">
        <v>30</v>
      </c>
      <c r="AJ632" s="44" t="s">
        <v>30</v>
      </c>
      <c r="AK632" s="44" t="s">
        <v>30</v>
      </c>
      <c r="AL632" s="44">
        <v>153717.609375</v>
      </c>
      <c r="AM632" s="44">
        <v>123722.2265625</v>
      </c>
      <c r="AN632" s="44">
        <v>100453.09375</v>
      </c>
      <c r="AO632" s="44">
        <v>109200.546875</v>
      </c>
      <c r="AP632" s="44">
        <v>940296.59375</v>
      </c>
      <c r="AQ632" s="44">
        <v>871229.7578125</v>
      </c>
      <c r="AR632" s="44">
        <v>615762.4921875</v>
      </c>
      <c r="AS632" s="44">
        <v>1303610.06753965</v>
      </c>
      <c r="AT632" s="44">
        <v>1635219.78421961</v>
      </c>
      <c r="AU632" s="44">
        <v>875741.035376427</v>
      </c>
      <c r="AV632" s="44">
        <v>701724.05246423895</v>
      </c>
      <c r="AW632" s="44">
        <v>444654.53199824202</v>
      </c>
      <c r="AX632" s="44">
        <v>495068.89114606602</v>
      </c>
      <c r="AY632" s="44">
        <v>534057.49565046804</v>
      </c>
      <c r="AZ632" s="44">
        <v>404938.814723572</v>
      </c>
      <c r="BA632" s="44">
        <v>439603.85808239999</v>
      </c>
      <c r="BB632" s="44" t="s">
        <v>30</v>
      </c>
      <c r="BC632" s="44" t="s">
        <v>30</v>
      </c>
      <c r="BD632" s="44" t="s">
        <v>30</v>
      </c>
      <c r="BE632" s="44" t="s">
        <v>30</v>
      </c>
      <c r="BF632" s="44" t="s">
        <v>30</v>
      </c>
      <c r="BG632" s="44" t="s">
        <v>30</v>
      </c>
      <c r="BH632" s="44" t="s">
        <v>30</v>
      </c>
      <c r="BI632" s="44" t="s">
        <v>30</v>
      </c>
      <c r="BJ632" s="44">
        <v>363989.76882591902</v>
      </c>
      <c r="BK632" s="44">
        <v>123722.2265625</v>
      </c>
      <c r="BL632" s="44">
        <v>114024.426181508</v>
      </c>
      <c r="BM632" s="44">
        <v>119665.933641225</v>
      </c>
      <c r="BN632" s="44">
        <v>1093044.71472152</v>
      </c>
      <c r="BO632" s="44">
        <v>1071627.3734192799</v>
      </c>
      <c r="BP632" s="44">
        <v>797072.88530097401</v>
      </c>
      <c r="BQ632" s="44">
        <v>297.5</v>
      </c>
      <c r="BR632" s="44">
        <v>373.1</v>
      </c>
      <c r="BS632" s="44">
        <v>199.8</v>
      </c>
      <c r="BT632" s="44">
        <v>160.1</v>
      </c>
      <c r="BU632" s="44">
        <v>101.5</v>
      </c>
      <c r="BV632" s="44">
        <v>113</v>
      </c>
      <c r="BW632" s="44">
        <v>121.9</v>
      </c>
      <c r="BX632" s="44">
        <v>92.4</v>
      </c>
      <c r="BY632" s="44">
        <v>100.3</v>
      </c>
      <c r="BZ632" s="44" t="s">
        <v>30</v>
      </c>
      <c r="CA632" s="44" t="s">
        <v>30</v>
      </c>
      <c r="CB632" s="44" t="s">
        <v>30</v>
      </c>
      <c r="CC632" s="44" t="s">
        <v>30</v>
      </c>
      <c r="CD632" s="44" t="s">
        <v>30</v>
      </c>
      <c r="CE632" s="44" t="s">
        <v>30</v>
      </c>
      <c r="CF632" s="44" t="s">
        <v>30</v>
      </c>
      <c r="CG632" s="44" t="s">
        <v>30</v>
      </c>
      <c r="CH632" s="44">
        <v>83.1</v>
      </c>
      <c r="CI632" s="44">
        <v>28.2</v>
      </c>
      <c r="CJ632" s="44">
        <v>26</v>
      </c>
      <c r="CK632" s="44">
        <v>27.3</v>
      </c>
      <c r="CL632" s="44">
        <v>249.4</v>
      </c>
      <c r="CM632" s="44">
        <v>244.5</v>
      </c>
      <c r="CN632" s="44">
        <v>181.9</v>
      </c>
      <c r="CO632" s="45">
        <f t="shared" si="81"/>
        <v>297.5</v>
      </c>
      <c r="CP632" s="45">
        <f t="shared" si="82"/>
        <v>113</v>
      </c>
      <c r="CQ632" s="45">
        <f t="shared" si="83"/>
        <v>100.3</v>
      </c>
      <c r="CR632" s="45" t="e">
        <f t="shared" si="84"/>
        <v>#NUM!</v>
      </c>
      <c r="CS632" s="45" t="e">
        <f t="shared" si="85"/>
        <v>#NUM!</v>
      </c>
      <c r="CT632" s="45">
        <f t="shared" si="86"/>
        <v>83.1</v>
      </c>
      <c r="CU632" s="45">
        <f t="shared" si="87"/>
        <v>27.3</v>
      </c>
      <c r="CV632" s="45">
        <f t="shared" si="88"/>
        <v>244.5</v>
      </c>
    </row>
    <row r="633" spans="1:100" s="48" customFormat="1" x14ac:dyDescent="0.25">
      <c r="A633" s="41">
        <v>1555</v>
      </c>
      <c r="B633" s="42" t="s">
        <v>3309</v>
      </c>
      <c r="C633" s="42" t="s">
        <v>3310</v>
      </c>
      <c r="D633" s="42" t="b">
        <v>0</v>
      </c>
      <c r="E633" s="46">
        <v>1.119</v>
      </c>
      <c r="F633" s="46">
        <f t="shared" si="89"/>
        <v>-1.119</v>
      </c>
      <c r="G633" s="46">
        <v>0.16</v>
      </c>
      <c r="H633" s="47">
        <v>0.74583355610902302</v>
      </c>
      <c r="I633" s="47">
        <v>0.99366831051023496</v>
      </c>
      <c r="J633" s="42" t="s">
        <v>3311</v>
      </c>
      <c r="K633" s="42" t="s">
        <v>30</v>
      </c>
      <c r="L633" s="42">
        <v>5</v>
      </c>
      <c r="M633" s="42">
        <v>69.5</v>
      </c>
      <c r="N633" s="42">
        <v>8.3699999999999992</v>
      </c>
      <c r="O633" s="42" t="b">
        <v>0</v>
      </c>
      <c r="P633" s="42">
        <v>5.2320000000000002</v>
      </c>
      <c r="Q633" s="42">
        <v>1.91</v>
      </c>
      <c r="R633" s="42">
        <v>2</v>
      </c>
      <c r="S633" s="42">
        <v>2</v>
      </c>
      <c r="T633" s="42">
        <v>3</v>
      </c>
      <c r="U633" s="44">
        <v>502195.0625</v>
      </c>
      <c r="V633" s="44">
        <v>423399.28125</v>
      </c>
      <c r="W633" s="44">
        <v>441356.96875</v>
      </c>
      <c r="X633" s="44">
        <v>704582.125</v>
      </c>
      <c r="Y633" s="44">
        <v>618939.0625</v>
      </c>
      <c r="Z633" s="44">
        <v>619030.5</v>
      </c>
      <c r="AA633" s="44">
        <v>545379.5</v>
      </c>
      <c r="AB633" s="44">
        <v>536502.8125</v>
      </c>
      <c r="AC633" s="44">
        <v>551819.5</v>
      </c>
      <c r="AD633" s="44">
        <v>42988.83984375</v>
      </c>
      <c r="AE633" s="44" t="s">
        <v>30</v>
      </c>
      <c r="AF633" s="44">
        <v>86922.4375</v>
      </c>
      <c r="AG633" s="44">
        <v>262264.46875</v>
      </c>
      <c r="AH633" s="44">
        <v>278914.71875</v>
      </c>
      <c r="AI633" s="44">
        <v>305946.1875</v>
      </c>
      <c r="AJ633" s="44" t="s">
        <v>30</v>
      </c>
      <c r="AK633" s="44" t="s">
        <v>30</v>
      </c>
      <c r="AL633" s="44" t="s">
        <v>30</v>
      </c>
      <c r="AM633" s="44">
        <v>777123.4375</v>
      </c>
      <c r="AN633" s="44">
        <v>812347.0625</v>
      </c>
      <c r="AO633" s="44">
        <v>707194.125</v>
      </c>
      <c r="AP633" s="44">
        <v>619501.0625</v>
      </c>
      <c r="AQ633" s="44">
        <v>792977.875</v>
      </c>
      <c r="AR633" s="44">
        <v>580492.0625</v>
      </c>
      <c r="AS633" s="44">
        <v>693960.69761079398</v>
      </c>
      <c r="AT633" s="44">
        <v>629738.12522054103</v>
      </c>
      <c r="AU633" s="44">
        <v>695985.01623299997</v>
      </c>
      <c r="AV633" s="44">
        <v>722145.67096597503</v>
      </c>
      <c r="AW633" s="44">
        <v>671690.67057152698</v>
      </c>
      <c r="AX633" s="44">
        <v>711774.03406459605</v>
      </c>
      <c r="AY633" s="44">
        <v>634272.87300299294</v>
      </c>
      <c r="AZ633" s="44">
        <v>685390.00987340603</v>
      </c>
      <c r="BA633" s="44">
        <v>728236.91741141095</v>
      </c>
      <c r="BB633" s="44">
        <v>153830.22587338401</v>
      </c>
      <c r="BC633" s="44" t="s">
        <v>30</v>
      </c>
      <c r="BD633" s="44">
        <v>343987.35867380199</v>
      </c>
      <c r="BE633" s="44">
        <v>435460.320723198</v>
      </c>
      <c r="BF633" s="44">
        <v>482055.95421432302</v>
      </c>
      <c r="BG633" s="44">
        <v>563398.24337550998</v>
      </c>
      <c r="BH633" s="44" t="s">
        <v>30</v>
      </c>
      <c r="BI633" s="44" t="s">
        <v>30</v>
      </c>
      <c r="BJ633" s="44" t="s">
        <v>30</v>
      </c>
      <c r="BK633" s="44">
        <v>777123.4375</v>
      </c>
      <c r="BL633" s="44">
        <v>922096.11674400396</v>
      </c>
      <c r="BM633" s="44">
        <v>774969.06064568704</v>
      </c>
      <c r="BN633" s="44">
        <v>720136.99361547001</v>
      </c>
      <c r="BO633" s="44">
        <v>975376.23083432205</v>
      </c>
      <c r="BP633" s="44">
        <v>751417.12758025096</v>
      </c>
      <c r="BQ633" s="44">
        <v>127.4</v>
      </c>
      <c r="BR633" s="44">
        <v>115.6</v>
      </c>
      <c r="BS633" s="44">
        <v>127.8</v>
      </c>
      <c r="BT633" s="44">
        <v>132.6</v>
      </c>
      <c r="BU633" s="44">
        <v>123.3</v>
      </c>
      <c r="BV633" s="44">
        <v>130.69999999999999</v>
      </c>
      <c r="BW633" s="44">
        <v>116.4</v>
      </c>
      <c r="BX633" s="44">
        <v>125.8</v>
      </c>
      <c r="BY633" s="44">
        <v>133.69999999999999</v>
      </c>
      <c r="BZ633" s="44">
        <v>28.2</v>
      </c>
      <c r="CA633" s="44" t="s">
        <v>30</v>
      </c>
      <c r="CB633" s="44">
        <v>63.2</v>
      </c>
      <c r="CC633" s="44">
        <v>79.900000000000006</v>
      </c>
      <c r="CD633" s="44">
        <v>88.5</v>
      </c>
      <c r="CE633" s="44">
        <v>103.4</v>
      </c>
      <c r="CF633" s="44" t="s">
        <v>30</v>
      </c>
      <c r="CG633" s="44" t="s">
        <v>30</v>
      </c>
      <c r="CH633" s="44" t="s">
        <v>30</v>
      </c>
      <c r="CI633" s="44">
        <v>142.69999999999999</v>
      </c>
      <c r="CJ633" s="44">
        <v>169.3</v>
      </c>
      <c r="CK633" s="44">
        <v>142.30000000000001</v>
      </c>
      <c r="CL633" s="44">
        <v>132.19999999999999</v>
      </c>
      <c r="CM633" s="44">
        <v>179.1</v>
      </c>
      <c r="CN633" s="44">
        <v>137.9</v>
      </c>
      <c r="CO633" s="45">
        <f t="shared" si="81"/>
        <v>127.4</v>
      </c>
      <c r="CP633" s="45">
        <f t="shared" si="82"/>
        <v>130.69999999999999</v>
      </c>
      <c r="CQ633" s="45">
        <f t="shared" si="83"/>
        <v>125.8</v>
      </c>
      <c r="CR633" s="45">
        <f t="shared" si="84"/>
        <v>45.7</v>
      </c>
      <c r="CS633" s="45">
        <f t="shared" si="85"/>
        <v>88.5</v>
      </c>
      <c r="CT633" s="45" t="e">
        <f t="shared" si="86"/>
        <v>#NUM!</v>
      </c>
      <c r="CU633" s="45">
        <f t="shared" si="87"/>
        <v>142.69999999999999</v>
      </c>
      <c r="CV633" s="45">
        <f t="shared" si="88"/>
        <v>137.9</v>
      </c>
    </row>
    <row r="634" spans="1:100" s="48" customFormat="1" x14ac:dyDescent="0.25">
      <c r="A634" s="41">
        <v>1335</v>
      </c>
      <c r="B634" s="42" t="s">
        <v>2144</v>
      </c>
      <c r="C634" s="42" t="s">
        <v>2145</v>
      </c>
      <c r="D634" s="42" t="b">
        <v>0</v>
      </c>
      <c r="E634" s="46">
        <v>1.1180000000000001</v>
      </c>
      <c r="F634" s="46">
        <f t="shared" si="89"/>
        <v>-1.1180000000000001</v>
      </c>
      <c r="G634" s="46">
        <v>0.16</v>
      </c>
      <c r="H634" s="47">
        <v>0.747056899418305</v>
      </c>
      <c r="I634" s="47">
        <v>0.99366831051023496</v>
      </c>
      <c r="J634" s="42" t="s">
        <v>2146</v>
      </c>
      <c r="K634" s="42" t="s">
        <v>30</v>
      </c>
      <c r="L634" s="42">
        <v>15</v>
      </c>
      <c r="M634" s="42">
        <v>36.6</v>
      </c>
      <c r="N634" s="42">
        <v>8.27</v>
      </c>
      <c r="O634" s="42" t="b">
        <v>0</v>
      </c>
      <c r="P634" s="42">
        <v>8.4369999999999994</v>
      </c>
      <c r="Q634" s="42">
        <v>4.62</v>
      </c>
      <c r="R634" s="42">
        <v>2</v>
      </c>
      <c r="S634" s="42">
        <v>2</v>
      </c>
      <c r="T634" s="42">
        <v>18</v>
      </c>
      <c r="U634" s="44">
        <v>1278126.4375</v>
      </c>
      <c r="V634" s="44">
        <v>873184.8671875</v>
      </c>
      <c r="W634" s="44">
        <v>1004819.453125</v>
      </c>
      <c r="X634" s="44">
        <v>1680731.0625</v>
      </c>
      <c r="Y634" s="44">
        <v>1009279.5625</v>
      </c>
      <c r="Z634" s="44">
        <v>1221557.5625</v>
      </c>
      <c r="AA634" s="44">
        <v>1776387.90625</v>
      </c>
      <c r="AB634" s="44">
        <v>1367841.15625</v>
      </c>
      <c r="AC634" s="44">
        <v>924564.03125</v>
      </c>
      <c r="AD634" s="44" t="s">
        <v>30</v>
      </c>
      <c r="AE634" s="44" t="s">
        <v>30</v>
      </c>
      <c r="AF634" s="44" t="s">
        <v>30</v>
      </c>
      <c r="AG634" s="44">
        <v>1455982.875</v>
      </c>
      <c r="AH634" s="44">
        <v>1016879.875</v>
      </c>
      <c r="AI634" s="44">
        <v>1537588.5</v>
      </c>
      <c r="AJ634" s="44">
        <v>923545.859375</v>
      </c>
      <c r="AK634" s="44">
        <v>219501.5</v>
      </c>
      <c r="AL634" s="44">
        <v>230156.484375</v>
      </c>
      <c r="AM634" s="44">
        <v>1055259.8125</v>
      </c>
      <c r="AN634" s="44">
        <v>964325.03125</v>
      </c>
      <c r="AO634" s="44">
        <v>1185867.21875</v>
      </c>
      <c r="AP634" s="44">
        <v>1338858.5625</v>
      </c>
      <c r="AQ634" s="44">
        <v>1053366.625</v>
      </c>
      <c r="AR634" s="44">
        <v>1522642.84375</v>
      </c>
      <c r="AS634" s="44">
        <v>1766185.2543647799</v>
      </c>
      <c r="AT634" s="44">
        <v>1298721.62184641</v>
      </c>
      <c r="AU634" s="44">
        <v>1584520.76869906</v>
      </c>
      <c r="AV634" s="44">
        <v>1722627.6650751201</v>
      </c>
      <c r="AW634" s="44">
        <v>1095299.53302917</v>
      </c>
      <c r="AX634" s="44">
        <v>1404572.0753706601</v>
      </c>
      <c r="AY634" s="44">
        <v>2065927.7821497901</v>
      </c>
      <c r="AZ634" s="44">
        <v>1747436.6242720101</v>
      </c>
      <c r="BA634" s="44">
        <v>1220148.3638526101</v>
      </c>
      <c r="BB634" s="44" t="s">
        <v>30</v>
      </c>
      <c r="BC634" s="44" t="s">
        <v>30</v>
      </c>
      <c r="BD634" s="44" t="s">
        <v>30</v>
      </c>
      <c r="BE634" s="44">
        <v>2417493.9622467798</v>
      </c>
      <c r="BF634" s="44">
        <v>1757501.3633606101</v>
      </c>
      <c r="BG634" s="44">
        <v>2831460.87556455</v>
      </c>
      <c r="BH634" s="44">
        <v>1916953.55821082</v>
      </c>
      <c r="BI634" s="44">
        <v>489449.69106982503</v>
      </c>
      <c r="BJ634" s="44">
        <v>544990.29670095304</v>
      </c>
      <c r="BK634" s="44">
        <v>1055259.8125</v>
      </c>
      <c r="BL634" s="44">
        <v>1094606.48981502</v>
      </c>
      <c r="BM634" s="44">
        <v>1299516.4581792899</v>
      </c>
      <c r="BN634" s="44">
        <v>1556351.77796823</v>
      </c>
      <c r="BO634" s="44">
        <v>1295658.8081088299</v>
      </c>
      <c r="BP634" s="44">
        <v>1970982.87107285</v>
      </c>
      <c r="BQ634" s="44">
        <v>131.9</v>
      </c>
      <c r="BR634" s="44">
        <v>97</v>
      </c>
      <c r="BS634" s="44">
        <v>118.3</v>
      </c>
      <c r="BT634" s="44">
        <v>128.69999999999999</v>
      </c>
      <c r="BU634" s="44">
        <v>81.8</v>
      </c>
      <c r="BV634" s="44">
        <v>104.9</v>
      </c>
      <c r="BW634" s="44">
        <v>154.30000000000001</v>
      </c>
      <c r="BX634" s="44">
        <v>130.5</v>
      </c>
      <c r="BY634" s="44">
        <v>91.1</v>
      </c>
      <c r="BZ634" s="44" t="s">
        <v>30</v>
      </c>
      <c r="CA634" s="44" t="s">
        <v>30</v>
      </c>
      <c r="CB634" s="44" t="s">
        <v>30</v>
      </c>
      <c r="CC634" s="44">
        <v>180.5</v>
      </c>
      <c r="CD634" s="44">
        <v>131.30000000000001</v>
      </c>
      <c r="CE634" s="44">
        <v>211.5</v>
      </c>
      <c r="CF634" s="44">
        <v>143.19999999999999</v>
      </c>
      <c r="CG634" s="44">
        <v>36.6</v>
      </c>
      <c r="CH634" s="44">
        <v>40.700000000000003</v>
      </c>
      <c r="CI634" s="44">
        <v>78.8</v>
      </c>
      <c r="CJ634" s="44">
        <v>81.7</v>
      </c>
      <c r="CK634" s="44">
        <v>97.1</v>
      </c>
      <c r="CL634" s="44">
        <v>116.2</v>
      </c>
      <c r="CM634" s="44">
        <v>96.8</v>
      </c>
      <c r="CN634" s="44">
        <v>147.19999999999999</v>
      </c>
      <c r="CO634" s="45">
        <f t="shared" si="81"/>
        <v>118.3</v>
      </c>
      <c r="CP634" s="45">
        <f t="shared" si="82"/>
        <v>104.9</v>
      </c>
      <c r="CQ634" s="45">
        <f t="shared" si="83"/>
        <v>130.5</v>
      </c>
      <c r="CR634" s="45" t="e">
        <f t="shared" si="84"/>
        <v>#NUM!</v>
      </c>
      <c r="CS634" s="45">
        <f t="shared" si="85"/>
        <v>180.5</v>
      </c>
      <c r="CT634" s="45">
        <f t="shared" si="86"/>
        <v>40.700000000000003</v>
      </c>
      <c r="CU634" s="45">
        <f t="shared" si="87"/>
        <v>81.7</v>
      </c>
      <c r="CV634" s="45">
        <f t="shared" si="88"/>
        <v>116.2</v>
      </c>
    </row>
    <row r="635" spans="1:100" s="48" customFormat="1" x14ac:dyDescent="0.25">
      <c r="A635" s="41">
        <v>1138</v>
      </c>
      <c r="B635" s="42" t="s">
        <v>3054</v>
      </c>
      <c r="C635" s="42" t="s">
        <v>3055</v>
      </c>
      <c r="D635" s="42" t="b">
        <v>0</v>
      </c>
      <c r="E635" s="46">
        <v>1.117</v>
      </c>
      <c r="F635" s="46">
        <f t="shared" si="89"/>
        <v>-1.117</v>
      </c>
      <c r="G635" s="46">
        <v>0.16</v>
      </c>
      <c r="H635" s="47">
        <v>0.74788920181600305</v>
      </c>
      <c r="I635" s="47">
        <v>0.99366831051023496</v>
      </c>
      <c r="J635" s="42" t="s">
        <v>3056</v>
      </c>
      <c r="K635" s="42" t="s">
        <v>30</v>
      </c>
      <c r="L635" s="42">
        <v>6</v>
      </c>
      <c r="M635" s="42">
        <v>81.099999999999994</v>
      </c>
      <c r="N635" s="42">
        <v>5.36</v>
      </c>
      <c r="O635" s="42" t="b">
        <v>0</v>
      </c>
      <c r="P635" s="42">
        <v>12.265000000000001</v>
      </c>
      <c r="Q635" s="42">
        <v>8.07</v>
      </c>
      <c r="R635" s="42">
        <v>3</v>
      </c>
      <c r="S635" s="42">
        <v>3</v>
      </c>
      <c r="T635" s="42">
        <v>6</v>
      </c>
      <c r="U635" s="44">
        <v>660158.859375</v>
      </c>
      <c r="V635" s="44">
        <v>544300.6484375</v>
      </c>
      <c r="W635" s="44">
        <v>617806.8671875</v>
      </c>
      <c r="X635" s="44">
        <v>843148.8828125</v>
      </c>
      <c r="Y635" s="44">
        <v>889096.28125</v>
      </c>
      <c r="Z635" s="44">
        <v>973291.453125</v>
      </c>
      <c r="AA635" s="44">
        <v>1249986.0859375</v>
      </c>
      <c r="AB635" s="44">
        <v>998755.625</v>
      </c>
      <c r="AC635" s="44">
        <v>1015813.7109375</v>
      </c>
      <c r="AD635" s="44">
        <v>207211.71875</v>
      </c>
      <c r="AE635" s="44">
        <v>227086.83203125</v>
      </c>
      <c r="AF635" s="44">
        <v>206308.703125</v>
      </c>
      <c r="AG635" s="44">
        <v>711152.671875</v>
      </c>
      <c r="AH635" s="44">
        <v>665008.5078125</v>
      </c>
      <c r="AI635" s="44">
        <v>673997.1875</v>
      </c>
      <c r="AJ635" s="44">
        <v>615197.8125</v>
      </c>
      <c r="AK635" s="44">
        <v>616082.75</v>
      </c>
      <c r="AL635" s="44">
        <v>703939.8125</v>
      </c>
      <c r="AM635" s="44">
        <v>895489.203125</v>
      </c>
      <c r="AN635" s="44">
        <v>932283.453125</v>
      </c>
      <c r="AO635" s="44">
        <v>868550.58203125</v>
      </c>
      <c r="AP635" s="44">
        <v>1067343.0390625</v>
      </c>
      <c r="AQ635" s="44">
        <v>1003840.5078125</v>
      </c>
      <c r="AR635" s="44">
        <v>770348</v>
      </c>
      <c r="AS635" s="44">
        <v>912243.74111766706</v>
      </c>
      <c r="AT635" s="44">
        <v>809559.40428478504</v>
      </c>
      <c r="AU635" s="44">
        <v>974232.54402471904</v>
      </c>
      <c r="AV635" s="44">
        <v>864166.56639258994</v>
      </c>
      <c r="AW635" s="44">
        <v>964873.14105411398</v>
      </c>
      <c r="AX635" s="44">
        <v>1119110.58326104</v>
      </c>
      <c r="AY635" s="44">
        <v>1453725.8293378199</v>
      </c>
      <c r="AZ635" s="44">
        <v>1275924.5836756299</v>
      </c>
      <c r="BA635" s="44">
        <v>1340570.68573577</v>
      </c>
      <c r="BB635" s="44">
        <v>741481.408076633</v>
      </c>
      <c r="BC635" s="44">
        <v>867612.74308624305</v>
      </c>
      <c r="BD635" s="44">
        <v>816447.25919457001</v>
      </c>
      <c r="BE635" s="44">
        <v>1180788.1260234399</v>
      </c>
      <c r="BF635" s="44">
        <v>1149352.4337148201</v>
      </c>
      <c r="BG635" s="44">
        <v>1241162.16181819</v>
      </c>
      <c r="BH635" s="44">
        <v>1276932.4053636801</v>
      </c>
      <c r="BI635" s="44">
        <v>1373756.04112477</v>
      </c>
      <c r="BJ635" s="44">
        <v>1666867.5154462</v>
      </c>
      <c r="BK635" s="44">
        <v>895489.203125</v>
      </c>
      <c r="BL635" s="44">
        <v>1058236.05637923</v>
      </c>
      <c r="BM635" s="44">
        <v>951789.33886084298</v>
      </c>
      <c r="BN635" s="44">
        <v>1240729.4415364601</v>
      </c>
      <c r="BO635" s="44">
        <v>1234740.8442750899</v>
      </c>
      <c r="BP635" s="44">
        <v>997175.87679709506</v>
      </c>
      <c r="BQ635" s="44">
        <v>82.9</v>
      </c>
      <c r="BR635" s="44">
        <v>73.599999999999994</v>
      </c>
      <c r="BS635" s="44">
        <v>88.5</v>
      </c>
      <c r="BT635" s="44">
        <v>78.5</v>
      </c>
      <c r="BU635" s="44">
        <v>87.7</v>
      </c>
      <c r="BV635" s="44">
        <v>101.7</v>
      </c>
      <c r="BW635" s="44">
        <v>132.1</v>
      </c>
      <c r="BX635" s="44">
        <v>116</v>
      </c>
      <c r="BY635" s="44">
        <v>121.8</v>
      </c>
      <c r="BZ635" s="44">
        <v>67.400000000000006</v>
      </c>
      <c r="CA635" s="44">
        <v>78.900000000000006</v>
      </c>
      <c r="CB635" s="44">
        <v>74.2</v>
      </c>
      <c r="CC635" s="44">
        <v>107.3</v>
      </c>
      <c r="CD635" s="44">
        <v>104.5</v>
      </c>
      <c r="CE635" s="44">
        <v>112.8</v>
      </c>
      <c r="CF635" s="44">
        <v>116.1</v>
      </c>
      <c r="CG635" s="44">
        <v>124.9</v>
      </c>
      <c r="CH635" s="44">
        <v>151.5</v>
      </c>
      <c r="CI635" s="44">
        <v>81.400000000000006</v>
      </c>
      <c r="CJ635" s="44">
        <v>96.2</v>
      </c>
      <c r="CK635" s="44">
        <v>86.5</v>
      </c>
      <c r="CL635" s="44">
        <v>112.8</v>
      </c>
      <c r="CM635" s="44">
        <v>112.2</v>
      </c>
      <c r="CN635" s="44">
        <v>90.6</v>
      </c>
      <c r="CO635" s="45">
        <f t="shared" si="81"/>
        <v>82.9</v>
      </c>
      <c r="CP635" s="45">
        <f t="shared" si="82"/>
        <v>87.7</v>
      </c>
      <c r="CQ635" s="45">
        <f t="shared" si="83"/>
        <v>121.8</v>
      </c>
      <c r="CR635" s="45">
        <f t="shared" si="84"/>
        <v>74.2</v>
      </c>
      <c r="CS635" s="45">
        <f t="shared" si="85"/>
        <v>107.3</v>
      </c>
      <c r="CT635" s="45">
        <f t="shared" si="86"/>
        <v>124.9</v>
      </c>
      <c r="CU635" s="45">
        <f t="shared" si="87"/>
        <v>86.5</v>
      </c>
      <c r="CV635" s="45">
        <f t="shared" si="88"/>
        <v>112.2</v>
      </c>
    </row>
    <row r="636" spans="1:100" s="48" customFormat="1" x14ac:dyDescent="0.25">
      <c r="A636" s="41">
        <v>601</v>
      </c>
      <c r="B636" s="42" t="s">
        <v>3270</v>
      </c>
      <c r="C636" s="42" t="s">
        <v>3271</v>
      </c>
      <c r="D636" s="42" t="b">
        <v>0</v>
      </c>
      <c r="E636" s="46">
        <v>1.1160000000000001</v>
      </c>
      <c r="F636" s="46">
        <f t="shared" si="89"/>
        <v>-1.1160000000000001</v>
      </c>
      <c r="G636" s="46">
        <v>0.16</v>
      </c>
      <c r="H636" s="47">
        <v>0.74908896474977105</v>
      </c>
      <c r="I636" s="47">
        <v>0.99366831051023496</v>
      </c>
      <c r="J636" s="42" t="s">
        <v>3272</v>
      </c>
      <c r="K636" s="42" t="s">
        <v>30</v>
      </c>
      <c r="L636" s="42">
        <v>35</v>
      </c>
      <c r="M636" s="42">
        <v>16</v>
      </c>
      <c r="N636" s="42">
        <v>10.43</v>
      </c>
      <c r="O636" s="42" t="b">
        <v>0</v>
      </c>
      <c r="P636" s="42">
        <v>33.554000000000002</v>
      </c>
      <c r="Q636" s="42">
        <v>202.12</v>
      </c>
      <c r="R636" s="42">
        <v>5</v>
      </c>
      <c r="S636" s="42">
        <v>5</v>
      </c>
      <c r="T636" s="42">
        <v>79</v>
      </c>
      <c r="U636" s="44">
        <v>7217498.21875</v>
      </c>
      <c r="V636" s="44">
        <v>7085675.90625</v>
      </c>
      <c r="W636" s="44">
        <v>5624321.28125</v>
      </c>
      <c r="X636" s="44">
        <v>14975161.9375</v>
      </c>
      <c r="Y636" s="44">
        <v>13207513.4375</v>
      </c>
      <c r="Z636" s="44">
        <v>12412806.09375</v>
      </c>
      <c r="AA636" s="44">
        <v>12056734.875</v>
      </c>
      <c r="AB636" s="44">
        <v>11283893.6875</v>
      </c>
      <c r="AC636" s="44">
        <v>8864284.8125</v>
      </c>
      <c r="AD636" s="44">
        <v>403155.734375</v>
      </c>
      <c r="AE636" s="44">
        <v>284152.3671875</v>
      </c>
      <c r="AF636" s="44">
        <v>317309.09375</v>
      </c>
      <c r="AG636" s="44">
        <v>7776937.9375</v>
      </c>
      <c r="AH636" s="44">
        <v>7019963.375</v>
      </c>
      <c r="AI636" s="44">
        <v>6734690.453125</v>
      </c>
      <c r="AJ636" s="44">
        <v>4594684.546875</v>
      </c>
      <c r="AK636" s="44">
        <v>3739929.953125</v>
      </c>
      <c r="AL636" s="44">
        <v>4218053.109375</v>
      </c>
      <c r="AM636" s="44">
        <v>16384145.4375</v>
      </c>
      <c r="AN636" s="44">
        <v>14037857.0625</v>
      </c>
      <c r="AO636" s="44">
        <v>14511119.640625</v>
      </c>
      <c r="AP636" s="44">
        <v>11855132.375</v>
      </c>
      <c r="AQ636" s="44">
        <v>11658459.375</v>
      </c>
      <c r="AR636" s="44">
        <v>11218617.5625</v>
      </c>
      <c r="AS636" s="44">
        <v>9973535.1318560801</v>
      </c>
      <c r="AT636" s="44">
        <v>10538799.8013335</v>
      </c>
      <c r="AU636" s="44">
        <v>8869109.6218935307</v>
      </c>
      <c r="AV636" s="44">
        <v>15348456.881701401</v>
      </c>
      <c r="AW636" s="44">
        <v>14333177.682442401</v>
      </c>
      <c r="AX636" s="44">
        <v>14272500.4138084</v>
      </c>
      <c r="AY636" s="44">
        <v>14021905.6055492</v>
      </c>
      <c r="AZ636" s="44">
        <v>14415335.438499801</v>
      </c>
      <c r="BA636" s="44">
        <v>11698208.2853393</v>
      </c>
      <c r="BB636" s="44">
        <v>1442642.73952191</v>
      </c>
      <c r="BC636" s="44">
        <v>1085638.5310622901</v>
      </c>
      <c r="BD636" s="44">
        <v>1255720.84931742</v>
      </c>
      <c r="BE636" s="44">
        <v>12912720.905920099</v>
      </c>
      <c r="BF636" s="44">
        <v>12132795.1369911</v>
      </c>
      <c r="BG636" s="44">
        <v>12401895.908470601</v>
      </c>
      <c r="BH636" s="44">
        <v>9536935.0656272508</v>
      </c>
      <c r="BI636" s="44">
        <v>8339385.1986424597</v>
      </c>
      <c r="BJ636" s="44">
        <v>9987978.4913344793</v>
      </c>
      <c r="BK636" s="44">
        <v>16384145.4375</v>
      </c>
      <c r="BL636" s="44">
        <v>15934388.246450599</v>
      </c>
      <c r="BM636" s="44">
        <v>15901813.0372793</v>
      </c>
      <c r="BN636" s="44">
        <v>13780960.040639</v>
      </c>
      <c r="BO636" s="44">
        <v>14340102.695201401</v>
      </c>
      <c r="BP636" s="44">
        <v>14521923.603796201</v>
      </c>
      <c r="BQ636" s="44">
        <v>87.5</v>
      </c>
      <c r="BR636" s="44">
        <v>92.5</v>
      </c>
      <c r="BS636" s="44">
        <v>77.8</v>
      </c>
      <c r="BT636" s="44">
        <v>134.69999999999999</v>
      </c>
      <c r="BU636" s="44">
        <v>125.8</v>
      </c>
      <c r="BV636" s="44">
        <v>125.3</v>
      </c>
      <c r="BW636" s="44">
        <v>123.1</v>
      </c>
      <c r="BX636" s="44">
        <v>126.5</v>
      </c>
      <c r="BY636" s="44">
        <v>102.7</v>
      </c>
      <c r="BZ636" s="44">
        <v>12.7</v>
      </c>
      <c r="CA636" s="44">
        <v>9.5</v>
      </c>
      <c r="CB636" s="44">
        <v>11</v>
      </c>
      <c r="CC636" s="44">
        <v>113.3</v>
      </c>
      <c r="CD636" s="44">
        <v>106.5</v>
      </c>
      <c r="CE636" s="44">
        <v>108.9</v>
      </c>
      <c r="CF636" s="44">
        <v>83.7</v>
      </c>
      <c r="CG636" s="44">
        <v>73.2</v>
      </c>
      <c r="CH636" s="44">
        <v>87.7</v>
      </c>
      <c r="CI636" s="44">
        <v>143.80000000000001</v>
      </c>
      <c r="CJ636" s="44">
        <v>139.9</v>
      </c>
      <c r="CK636" s="44">
        <v>139.6</v>
      </c>
      <c r="CL636" s="44">
        <v>121</v>
      </c>
      <c r="CM636" s="44">
        <v>125.9</v>
      </c>
      <c r="CN636" s="44">
        <v>127.5</v>
      </c>
      <c r="CO636" s="45">
        <f t="shared" si="81"/>
        <v>87.5</v>
      </c>
      <c r="CP636" s="45">
        <f t="shared" si="82"/>
        <v>125.8</v>
      </c>
      <c r="CQ636" s="45">
        <f t="shared" si="83"/>
        <v>123.1</v>
      </c>
      <c r="CR636" s="45">
        <f t="shared" si="84"/>
        <v>11</v>
      </c>
      <c r="CS636" s="45">
        <f t="shared" si="85"/>
        <v>108.9</v>
      </c>
      <c r="CT636" s="45">
        <f t="shared" si="86"/>
        <v>83.7</v>
      </c>
      <c r="CU636" s="45">
        <f t="shared" si="87"/>
        <v>139.9</v>
      </c>
      <c r="CV636" s="45">
        <f t="shared" si="88"/>
        <v>125.9</v>
      </c>
    </row>
    <row r="637" spans="1:100" s="48" customFormat="1" x14ac:dyDescent="0.25">
      <c r="A637" s="41">
        <v>255</v>
      </c>
      <c r="B637" s="42" t="s">
        <v>3144</v>
      </c>
      <c r="C637" s="42" t="s">
        <v>3145</v>
      </c>
      <c r="D637" s="42" t="b">
        <v>0</v>
      </c>
      <c r="E637" s="46">
        <v>1.115</v>
      </c>
      <c r="F637" s="46">
        <f t="shared" si="89"/>
        <v>-1.115</v>
      </c>
      <c r="G637" s="46">
        <v>0.16</v>
      </c>
      <c r="H637" s="47">
        <v>0.75122584846955598</v>
      </c>
      <c r="I637" s="47">
        <v>0.99366831051023496</v>
      </c>
      <c r="J637" s="42" t="s">
        <v>3146</v>
      </c>
      <c r="K637" s="42" t="s">
        <v>30</v>
      </c>
      <c r="L637" s="42">
        <v>29</v>
      </c>
      <c r="M637" s="42">
        <v>89.5</v>
      </c>
      <c r="N637" s="42">
        <v>4.92</v>
      </c>
      <c r="O637" s="42" t="b">
        <v>0</v>
      </c>
      <c r="P637" s="42">
        <v>84.602999999999994</v>
      </c>
      <c r="Q637" s="42">
        <v>556.54</v>
      </c>
      <c r="R637" s="42">
        <v>15</v>
      </c>
      <c r="S637" s="42">
        <v>15</v>
      </c>
      <c r="T637" s="42">
        <v>194</v>
      </c>
      <c r="U637" s="44">
        <v>23953939.625</v>
      </c>
      <c r="V637" s="44">
        <v>22503013.09375</v>
      </c>
      <c r="W637" s="44">
        <v>21332386.484375</v>
      </c>
      <c r="X637" s="44">
        <v>23934478.46875</v>
      </c>
      <c r="Y637" s="44">
        <v>20078915.609375</v>
      </c>
      <c r="Z637" s="44">
        <v>19008258.4375</v>
      </c>
      <c r="AA637" s="44">
        <v>15016472.109375</v>
      </c>
      <c r="AB637" s="44">
        <v>14623027.6992188</v>
      </c>
      <c r="AC637" s="44">
        <v>12332150.90625</v>
      </c>
      <c r="AD637" s="44">
        <v>5664590.359375</v>
      </c>
      <c r="AE637" s="44">
        <v>5689165.9150390597</v>
      </c>
      <c r="AF637" s="44">
        <v>5481678.203125</v>
      </c>
      <c r="AG637" s="44">
        <v>16552362.03125</v>
      </c>
      <c r="AH637" s="44">
        <v>15340612.1015625</v>
      </c>
      <c r="AI637" s="44">
        <v>15257088.71875</v>
      </c>
      <c r="AJ637" s="44">
        <v>12985469.90625</v>
      </c>
      <c r="AK637" s="44">
        <v>11954853.078125</v>
      </c>
      <c r="AL637" s="44">
        <v>10765807</v>
      </c>
      <c r="AM637" s="44">
        <v>27029697.921875</v>
      </c>
      <c r="AN637" s="44">
        <v>23671215.15625</v>
      </c>
      <c r="AO637" s="44">
        <v>25027526.796875</v>
      </c>
      <c r="AP637" s="44">
        <v>23062327.9375</v>
      </c>
      <c r="AQ637" s="44">
        <v>21412757.421875</v>
      </c>
      <c r="AR637" s="44">
        <v>17083121.375</v>
      </c>
      <c r="AS637" s="44">
        <v>33100868.355693601</v>
      </c>
      <c r="AT637" s="44">
        <v>33469601.6385158</v>
      </c>
      <c r="AU637" s="44">
        <v>33639485.506857902</v>
      </c>
      <c r="AV637" s="44">
        <v>24531107.7300409</v>
      </c>
      <c r="AW637" s="44">
        <v>21790223.153042901</v>
      </c>
      <c r="AX637" s="44">
        <v>21856087.524930999</v>
      </c>
      <c r="AY637" s="44">
        <v>17464061.0935736</v>
      </c>
      <c r="AZ637" s="44">
        <v>18681126.8564349</v>
      </c>
      <c r="BA637" s="44">
        <v>16274755.7145404</v>
      </c>
      <c r="BB637" s="44">
        <v>20270033.2837556</v>
      </c>
      <c r="BC637" s="44">
        <v>21736147.363844302</v>
      </c>
      <c r="BD637" s="44">
        <v>21693225.137556899</v>
      </c>
      <c r="BE637" s="44">
        <v>27483314.507713299</v>
      </c>
      <c r="BF637" s="44">
        <v>26513600.4223531</v>
      </c>
      <c r="BG637" s="44">
        <v>28095846.0486391</v>
      </c>
      <c r="BH637" s="44">
        <v>26953228.677427199</v>
      </c>
      <c r="BI637" s="44">
        <v>26657217.130058002</v>
      </c>
      <c r="BJ637" s="44">
        <v>25492483.3731624</v>
      </c>
      <c r="BK637" s="44">
        <v>27029697.921875</v>
      </c>
      <c r="BL637" s="44">
        <v>26869224.475333098</v>
      </c>
      <c r="BM637" s="44">
        <v>27426074.745825902</v>
      </c>
      <c r="BN637" s="44">
        <v>26808728.042633999</v>
      </c>
      <c r="BO637" s="44">
        <v>26338054.6726075</v>
      </c>
      <c r="BP637" s="44">
        <v>22113222.252211802</v>
      </c>
      <c r="BQ637" s="44">
        <v>131.9</v>
      </c>
      <c r="BR637" s="44">
        <v>133.4</v>
      </c>
      <c r="BS637" s="44">
        <v>134</v>
      </c>
      <c r="BT637" s="44">
        <v>97.8</v>
      </c>
      <c r="BU637" s="44">
        <v>86.8</v>
      </c>
      <c r="BV637" s="44">
        <v>87.1</v>
      </c>
      <c r="BW637" s="44">
        <v>69.599999999999994</v>
      </c>
      <c r="BX637" s="44">
        <v>74.400000000000006</v>
      </c>
      <c r="BY637" s="44">
        <v>64.900000000000006</v>
      </c>
      <c r="BZ637" s="44">
        <v>80.8</v>
      </c>
      <c r="CA637" s="44">
        <v>86.6</v>
      </c>
      <c r="CB637" s="44">
        <v>86.4</v>
      </c>
      <c r="CC637" s="44">
        <v>109.5</v>
      </c>
      <c r="CD637" s="44">
        <v>105.7</v>
      </c>
      <c r="CE637" s="44">
        <v>112</v>
      </c>
      <c r="CF637" s="44">
        <v>107.4</v>
      </c>
      <c r="CG637" s="44">
        <v>106.2</v>
      </c>
      <c r="CH637" s="44">
        <v>101.6</v>
      </c>
      <c r="CI637" s="44">
        <v>107.7</v>
      </c>
      <c r="CJ637" s="44">
        <v>107.1</v>
      </c>
      <c r="CK637" s="44">
        <v>109.3</v>
      </c>
      <c r="CL637" s="44">
        <v>106.8</v>
      </c>
      <c r="CM637" s="44">
        <v>105</v>
      </c>
      <c r="CN637" s="44">
        <v>88.1</v>
      </c>
      <c r="CO637" s="45">
        <f t="shared" si="81"/>
        <v>133.4</v>
      </c>
      <c r="CP637" s="45">
        <f t="shared" si="82"/>
        <v>87.1</v>
      </c>
      <c r="CQ637" s="45">
        <f t="shared" si="83"/>
        <v>69.599999999999994</v>
      </c>
      <c r="CR637" s="45">
        <f t="shared" si="84"/>
        <v>86.4</v>
      </c>
      <c r="CS637" s="45">
        <f t="shared" si="85"/>
        <v>109.5</v>
      </c>
      <c r="CT637" s="45">
        <f t="shared" si="86"/>
        <v>106.2</v>
      </c>
      <c r="CU637" s="45">
        <f t="shared" si="87"/>
        <v>107.7</v>
      </c>
      <c r="CV637" s="45">
        <f t="shared" si="88"/>
        <v>105</v>
      </c>
    </row>
    <row r="638" spans="1:100" s="48" customFormat="1" x14ac:dyDescent="0.25">
      <c r="A638" s="41">
        <v>386</v>
      </c>
      <c r="B638" s="42" t="s">
        <v>3644</v>
      </c>
      <c r="C638" s="42" t="s">
        <v>3645</v>
      </c>
      <c r="D638" s="42" t="b">
        <v>0</v>
      </c>
      <c r="E638" s="46">
        <v>1.1140000000000001</v>
      </c>
      <c r="F638" s="46">
        <f t="shared" si="89"/>
        <v>-1.1140000000000001</v>
      </c>
      <c r="G638" s="46">
        <v>0.16</v>
      </c>
      <c r="H638" s="47">
        <v>0.752237574845668</v>
      </c>
      <c r="I638" s="47">
        <v>0.99366831051023496</v>
      </c>
      <c r="J638" s="42" t="s">
        <v>3646</v>
      </c>
      <c r="K638" s="42" t="s">
        <v>30</v>
      </c>
      <c r="L638" s="42">
        <v>64</v>
      </c>
      <c r="M638" s="42">
        <v>13.5</v>
      </c>
      <c r="N638" s="42">
        <v>10.58</v>
      </c>
      <c r="O638" s="42" t="b">
        <v>0</v>
      </c>
      <c r="P638" s="42">
        <v>56.351999999999997</v>
      </c>
      <c r="Q638" s="42">
        <v>1171.76</v>
      </c>
      <c r="R638" s="42">
        <v>10</v>
      </c>
      <c r="S638" s="42">
        <v>8</v>
      </c>
      <c r="T638" s="42">
        <v>849</v>
      </c>
      <c r="U638" s="44">
        <v>58065739.6640625</v>
      </c>
      <c r="V638" s="44">
        <v>48155764.136718802</v>
      </c>
      <c r="W638" s="44">
        <v>42681357.640625</v>
      </c>
      <c r="X638" s="44">
        <v>347666925.30078101</v>
      </c>
      <c r="Y638" s="44">
        <v>311768724.54296899</v>
      </c>
      <c r="Z638" s="44">
        <v>306114982.53125</v>
      </c>
      <c r="AA638" s="44">
        <v>285032187.67968798</v>
      </c>
      <c r="AB638" s="44">
        <v>258127023.99609399</v>
      </c>
      <c r="AC638" s="44">
        <v>224193073.32421899</v>
      </c>
      <c r="AD638" s="44">
        <v>32045344.7421875</v>
      </c>
      <c r="AE638" s="44">
        <v>27911018.5078125</v>
      </c>
      <c r="AF638" s="44">
        <v>28334102.074218798</v>
      </c>
      <c r="AG638" s="44">
        <v>149066816.62304699</v>
      </c>
      <c r="AH638" s="44">
        <v>139784228.796875</v>
      </c>
      <c r="AI638" s="44">
        <v>120853369.152344</v>
      </c>
      <c r="AJ638" s="44">
        <v>66411315.113281302</v>
      </c>
      <c r="AK638" s="44">
        <v>58243495.816406302</v>
      </c>
      <c r="AL638" s="44">
        <v>54583820.4462891</v>
      </c>
      <c r="AM638" s="44">
        <v>445728661.51171899</v>
      </c>
      <c r="AN638" s="44">
        <v>392719815.86718798</v>
      </c>
      <c r="AO638" s="44">
        <v>403129389.79296899</v>
      </c>
      <c r="AP638" s="44">
        <v>333213383.5625</v>
      </c>
      <c r="AQ638" s="44">
        <v>306937510.80468798</v>
      </c>
      <c r="AR638" s="44">
        <v>291363521.51757801</v>
      </c>
      <c r="AS638" s="44">
        <v>80238425.690534398</v>
      </c>
      <c r="AT638" s="44">
        <v>71623930.339442104</v>
      </c>
      <c r="AU638" s="44">
        <v>67305123.728958607</v>
      </c>
      <c r="AV638" s="44">
        <v>356333429.61121798</v>
      </c>
      <c r="AW638" s="44">
        <v>338340486.712286</v>
      </c>
      <c r="AX638" s="44">
        <v>351977319.37906301</v>
      </c>
      <c r="AY638" s="44">
        <v>331490612.64298302</v>
      </c>
      <c r="AZ638" s="44">
        <v>329760961.92464101</v>
      </c>
      <c r="BA638" s="44">
        <v>295867892.71241701</v>
      </c>
      <c r="BB638" s="44">
        <v>114670287.400134</v>
      </c>
      <c r="BC638" s="44">
        <v>106637426.368085</v>
      </c>
      <c r="BD638" s="44">
        <v>112129540.004034</v>
      </c>
      <c r="BE638" s="44">
        <v>247508494.32728601</v>
      </c>
      <c r="BF638" s="44">
        <v>241592914.48935401</v>
      </c>
      <c r="BG638" s="44">
        <v>222550823.21116501</v>
      </c>
      <c r="BH638" s="44">
        <v>137846329.46978801</v>
      </c>
      <c r="BI638" s="44">
        <v>129872739.066324</v>
      </c>
      <c r="BJ638" s="44">
        <v>129249682.36665501</v>
      </c>
      <c r="BK638" s="44">
        <v>445728661.51171899</v>
      </c>
      <c r="BL638" s="44">
        <v>445776730.04086697</v>
      </c>
      <c r="BM638" s="44">
        <v>441763857.30937201</v>
      </c>
      <c r="BN638" s="44">
        <v>387342813.10637301</v>
      </c>
      <c r="BO638" s="44">
        <v>377538342.27763897</v>
      </c>
      <c r="BP638" s="44">
        <v>377155097.48319</v>
      </c>
      <c r="BQ638" s="44">
        <v>31.4</v>
      </c>
      <c r="BR638" s="44">
        <v>28</v>
      </c>
      <c r="BS638" s="44">
        <v>26.3</v>
      </c>
      <c r="BT638" s="44">
        <v>139.30000000000001</v>
      </c>
      <c r="BU638" s="44">
        <v>132.19999999999999</v>
      </c>
      <c r="BV638" s="44">
        <v>137.6</v>
      </c>
      <c r="BW638" s="44">
        <v>129.6</v>
      </c>
      <c r="BX638" s="44">
        <v>128.9</v>
      </c>
      <c r="BY638" s="44">
        <v>115.6</v>
      </c>
      <c r="BZ638" s="44">
        <v>44.8</v>
      </c>
      <c r="CA638" s="44">
        <v>41.7</v>
      </c>
      <c r="CB638" s="44">
        <v>43.8</v>
      </c>
      <c r="CC638" s="44">
        <v>96.7</v>
      </c>
      <c r="CD638" s="44">
        <v>94.4</v>
      </c>
      <c r="CE638" s="44">
        <v>87</v>
      </c>
      <c r="CF638" s="44">
        <v>53.9</v>
      </c>
      <c r="CG638" s="44">
        <v>50.8</v>
      </c>
      <c r="CH638" s="44">
        <v>50.5</v>
      </c>
      <c r="CI638" s="44">
        <v>174.2</v>
      </c>
      <c r="CJ638" s="44">
        <v>174.2</v>
      </c>
      <c r="CK638" s="44">
        <v>172.7</v>
      </c>
      <c r="CL638" s="44">
        <v>151.4</v>
      </c>
      <c r="CM638" s="44">
        <v>147.6</v>
      </c>
      <c r="CN638" s="44">
        <v>147.4</v>
      </c>
      <c r="CO638" s="45">
        <f t="shared" si="81"/>
        <v>28</v>
      </c>
      <c r="CP638" s="45">
        <f t="shared" si="82"/>
        <v>137.6</v>
      </c>
      <c r="CQ638" s="45">
        <f t="shared" si="83"/>
        <v>128.9</v>
      </c>
      <c r="CR638" s="45">
        <f t="shared" si="84"/>
        <v>43.8</v>
      </c>
      <c r="CS638" s="45">
        <f t="shared" si="85"/>
        <v>94.4</v>
      </c>
      <c r="CT638" s="45">
        <f t="shared" si="86"/>
        <v>50.8</v>
      </c>
      <c r="CU638" s="45">
        <f t="shared" si="87"/>
        <v>174.2</v>
      </c>
      <c r="CV638" s="45">
        <f t="shared" si="88"/>
        <v>147.6</v>
      </c>
    </row>
    <row r="639" spans="1:100" s="48" customFormat="1" x14ac:dyDescent="0.25">
      <c r="A639" s="41">
        <v>1353</v>
      </c>
      <c r="B639" s="42" t="s">
        <v>2291</v>
      </c>
      <c r="C639" s="42" t="s">
        <v>2292</v>
      </c>
      <c r="D639" s="42" t="b">
        <v>0</v>
      </c>
      <c r="E639" s="46">
        <v>1.113</v>
      </c>
      <c r="F639" s="46">
        <f t="shared" si="89"/>
        <v>-1.113</v>
      </c>
      <c r="G639" s="46">
        <v>0.15</v>
      </c>
      <c r="H639" s="47">
        <v>0.75327068476114101</v>
      </c>
      <c r="I639" s="47">
        <v>0.99366831051023496</v>
      </c>
      <c r="J639" s="42" t="s">
        <v>2293</v>
      </c>
      <c r="K639" s="42" t="s">
        <v>30</v>
      </c>
      <c r="L639" s="42">
        <v>6</v>
      </c>
      <c r="M639" s="42">
        <v>48.6</v>
      </c>
      <c r="N639" s="42">
        <v>6.1</v>
      </c>
      <c r="O639" s="42" t="b">
        <v>0</v>
      </c>
      <c r="P639" s="42">
        <v>8.2720000000000002</v>
      </c>
      <c r="Q639" s="42">
        <v>1.82</v>
      </c>
      <c r="R639" s="42">
        <v>2</v>
      </c>
      <c r="S639" s="42">
        <v>2</v>
      </c>
      <c r="T639" s="42">
        <v>2</v>
      </c>
      <c r="U639" s="44" t="s">
        <v>30</v>
      </c>
      <c r="V639" s="44" t="s">
        <v>30</v>
      </c>
      <c r="W639" s="44">
        <v>445302.1875</v>
      </c>
      <c r="X639" s="44">
        <v>567087.59375</v>
      </c>
      <c r="Y639" s="44">
        <v>578120.1875</v>
      </c>
      <c r="Z639" s="44">
        <v>216939.90625</v>
      </c>
      <c r="AA639" s="44">
        <v>640284.65625</v>
      </c>
      <c r="AB639" s="44">
        <v>697272.578125</v>
      </c>
      <c r="AC639" s="44">
        <v>678348.125</v>
      </c>
      <c r="AD639" s="44" t="s">
        <v>30</v>
      </c>
      <c r="AE639" s="44">
        <v>127100.609375</v>
      </c>
      <c r="AF639" s="44" t="s">
        <v>30</v>
      </c>
      <c r="AG639" s="44" t="s">
        <v>30</v>
      </c>
      <c r="AH639" s="44" t="s">
        <v>30</v>
      </c>
      <c r="AI639" s="44" t="s">
        <v>30</v>
      </c>
      <c r="AJ639" s="44">
        <v>367675.28125</v>
      </c>
      <c r="AK639" s="44" t="s">
        <v>30</v>
      </c>
      <c r="AL639" s="44">
        <v>318826.4375</v>
      </c>
      <c r="AM639" s="44">
        <v>830025.84375</v>
      </c>
      <c r="AN639" s="44">
        <v>773092.1875</v>
      </c>
      <c r="AO639" s="44">
        <v>174449.3125</v>
      </c>
      <c r="AP639" s="44" t="s">
        <v>30</v>
      </c>
      <c r="AQ639" s="44" t="s">
        <v>30</v>
      </c>
      <c r="AR639" s="44">
        <v>138238.765625</v>
      </c>
      <c r="AS639" s="44" t="s">
        <v>30</v>
      </c>
      <c r="AT639" s="44" t="s">
        <v>30</v>
      </c>
      <c r="AU639" s="44">
        <v>702206.31402634399</v>
      </c>
      <c r="AV639" s="44">
        <v>581223.73014369898</v>
      </c>
      <c r="AW639" s="44">
        <v>627392.84032959503</v>
      </c>
      <c r="AX639" s="44">
        <v>249441.977771948</v>
      </c>
      <c r="AY639" s="44">
        <v>744646.96318695799</v>
      </c>
      <c r="AZ639" s="44">
        <v>890775.68294303899</v>
      </c>
      <c r="BA639" s="44">
        <v>895216.909663053</v>
      </c>
      <c r="BB639" s="44" t="s">
        <v>30</v>
      </c>
      <c r="BC639" s="44">
        <v>485603.270614131</v>
      </c>
      <c r="BD639" s="44" t="s">
        <v>30</v>
      </c>
      <c r="BE639" s="44" t="s">
        <v>30</v>
      </c>
      <c r="BF639" s="44" t="s">
        <v>30</v>
      </c>
      <c r="BG639" s="44" t="s">
        <v>30</v>
      </c>
      <c r="BH639" s="44">
        <v>763163.44391964201</v>
      </c>
      <c r="BI639" s="44" t="s">
        <v>30</v>
      </c>
      <c r="BJ639" s="44">
        <v>754952.941000461</v>
      </c>
      <c r="BK639" s="44">
        <v>830025.84375</v>
      </c>
      <c r="BL639" s="44">
        <v>877537.86144684604</v>
      </c>
      <c r="BM639" s="44">
        <v>191167.90575488901</v>
      </c>
      <c r="BN639" s="44" t="s">
        <v>30</v>
      </c>
      <c r="BO639" s="44" t="s">
        <v>30</v>
      </c>
      <c r="BP639" s="44">
        <v>178942.974239509</v>
      </c>
      <c r="BQ639" s="44" t="s">
        <v>30</v>
      </c>
      <c r="BR639" s="44" t="s">
        <v>30</v>
      </c>
      <c r="BS639" s="44">
        <v>192.1</v>
      </c>
      <c r="BT639" s="44">
        <v>159</v>
      </c>
      <c r="BU639" s="44">
        <v>171.6</v>
      </c>
      <c r="BV639" s="44">
        <v>68.2</v>
      </c>
      <c r="BW639" s="44">
        <v>203.7</v>
      </c>
      <c r="BX639" s="44">
        <v>243.7</v>
      </c>
      <c r="BY639" s="44">
        <v>244.9</v>
      </c>
      <c r="BZ639" s="44" t="s">
        <v>30</v>
      </c>
      <c r="CA639" s="44">
        <v>132.9</v>
      </c>
      <c r="CB639" s="44" t="s">
        <v>30</v>
      </c>
      <c r="CC639" s="44" t="s">
        <v>30</v>
      </c>
      <c r="CD639" s="44" t="s">
        <v>30</v>
      </c>
      <c r="CE639" s="44" t="s">
        <v>30</v>
      </c>
      <c r="CF639" s="44">
        <v>208.8</v>
      </c>
      <c r="CG639" s="44" t="s">
        <v>30</v>
      </c>
      <c r="CH639" s="44">
        <v>206.5</v>
      </c>
      <c r="CI639" s="44">
        <v>227.1</v>
      </c>
      <c r="CJ639" s="44">
        <v>240.1</v>
      </c>
      <c r="CK639" s="44">
        <v>52.3</v>
      </c>
      <c r="CL639" s="44" t="s">
        <v>30</v>
      </c>
      <c r="CM639" s="44" t="s">
        <v>30</v>
      </c>
      <c r="CN639" s="44">
        <v>49</v>
      </c>
      <c r="CO639" s="45">
        <f t="shared" si="81"/>
        <v>192.1</v>
      </c>
      <c r="CP639" s="45">
        <f t="shared" si="82"/>
        <v>159</v>
      </c>
      <c r="CQ639" s="45">
        <f t="shared" si="83"/>
        <v>243.7</v>
      </c>
      <c r="CR639" s="45">
        <f t="shared" si="84"/>
        <v>132.9</v>
      </c>
      <c r="CS639" s="45" t="e">
        <f t="shared" si="85"/>
        <v>#NUM!</v>
      </c>
      <c r="CT639" s="45">
        <f t="shared" si="86"/>
        <v>207.65</v>
      </c>
      <c r="CU639" s="45">
        <f t="shared" si="87"/>
        <v>227.1</v>
      </c>
      <c r="CV639" s="45">
        <f t="shared" si="88"/>
        <v>49</v>
      </c>
    </row>
    <row r="640" spans="1:100" s="48" customFormat="1" x14ac:dyDescent="0.25">
      <c r="A640" s="41">
        <v>801</v>
      </c>
      <c r="B640" s="42" t="s">
        <v>3713</v>
      </c>
      <c r="C640" s="42" t="s">
        <v>3714</v>
      </c>
      <c r="D640" s="42" t="b">
        <v>0</v>
      </c>
      <c r="E640" s="46">
        <v>1.1120000000000001</v>
      </c>
      <c r="F640" s="46">
        <f t="shared" si="89"/>
        <v>-1.1120000000000001</v>
      </c>
      <c r="G640" s="46">
        <v>0.15</v>
      </c>
      <c r="H640" s="47">
        <v>0.75562810226644905</v>
      </c>
      <c r="I640" s="47">
        <v>0.99366831051023496</v>
      </c>
      <c r="J640" s="42" t="s">
        <v>3715</v>
      </c>
      <c r="K640" s="42" t="s">
        <v>30</v>
      </c>
      <c r="L640" s="42">
        <v>58</v>
      </c>
      <c r="M640" s="42">
        <v>10.1</v>
      </c>
      <c r="N640" s="42">
        <v>8.7200000000000006</v>
      </c>
      <c r="O640" s="42" t="b">
        <v>0</v>
      </c>
      <c r="P640" s="42">
        <v>22.06</v>
      </c>
      <c r="Q640" s="42">
        <v>53.48</v>
      </c>
      <c r="R640" s="42">
        <v>5</v>
      </c>
      <c r="S640" s="42">
        <v>5</v>
      </c>
      <c r="T640" s="42">
        <v>34</v>
      </c>
      <c r="U640" s="44">
        <v>5041196.1875</v>
      </c>
      <c r="V640" s="44">
        <v>4504001.8125</v>
      </c>
      <c r="W640" s="44">
        <v>4160615.9375</v>
      </c>
      <c r="X640" s="44">
        <v>3470278</v>
      </c>
      <c r="Y640" s="44">
        <v>3571230.125</v>
      </c>
      <c r="Z640" s="44">
        <v>3232152.625</v>
      </c>
      <c r="AA640" s="44">
        <v>1479268.2890625</v>
      </c>
      <c r="AB640" s="44">
        <v>960636.203125</v>
      </c>
      <c r="AC640" s="44">
        <v>924517.78125</v>
      </c>
      <c r="AD640" s="44">
        <v>568737.203125</v>
      </c>
      <c r="AE640" s="44">
        <v>580756.71875</v>
      </c>
      <c r="AF640" s="44">
        <v>591503.1015625</v>
      </c>
      <c r="AG640" s="44">
        <v>849832.28125</v>
      </c>
      <c r="AH640" s="44">
        <v>1204831.59375</v>
      </c>
      <c r="AI640" s="44">
        <v>1208084.203125</v>
      </c>
      <c r="AJ640" s="44">
        <v>191144.87890625</v>
      </c>
      <c r="AK640" s="44" t="s">
        <v>30</v>
      </c>
      <c r="AL640" s="44" t="s">
        <v>30</v>
      </c>
      <c r="AM640" s="44">
        <v>6657699.5</v>
      </c>
      <c r="AN640" s="44">
        <v>6302536.5</v>
      </c>
      <c r="AO640" s="44">
        <v>5307798.4375</v>
      </c>
      <c r="AP640" s="44">
        <v>4784962.96875</v>
      </c>
      <c r="AQ640" s="44">
        <v>4807844.359375</v>
      </c>
      <c r="AR640" s="44">
        <v>3702676.453125</v>
      </c>
      <c r="AS640" s="44">
        <v>6966201.5505585996</v>
      </c>
      <c r="AT640" s="44">
        <v>6698976.0800253404</v>
      </c>
      <c r="AU640" s="44">
        <v>6560962.1141848499</v>
      </c>
      <c r="AV640" s="44">
        <v>3556783.7244642898</v>
      </c>
      <c r="AW640" s="44">
        <v>3875602.7899377998</v>
      </c>
      <c r="AX640" s="44">
        <v>3716395.7391578001</v>
      </c>
      <c r="AY640" s="44">
        <v>1720379.5662394599</v>
      </c>
      <c r="AZ640" s="44">
        <v>1227226.4774839301</v>
      </c>
      <c r="BA640" s="44">
        <v>1220087.327667</v>
      </c>
      <c r="BB640" s="44">
        <v>2035155.4667980899</v>
      </c>
      <c r="BC640" s="44">
        <v>2218851.3764246502</v>
      </c>
      <c r="BD640" s="44">
        <v>2340817.8072991399</v>
      </c>
      <c r="BE640" s="44">
        <v>1411049.84414345</v>
      </c>
      <c r="BF640" s="44">
        <v>2082343.4711357299</v>
      </c>
      <c r="BG640" s="44">
        <v>2224680.50166609</v>
      </c>
      <c r="BH640" s="44">
        <v>396748.95624682901</v>
      </c>
      <c r="BI640" s="44" t="s">
        <v>30</v>
      </c>
      <c r="BJ640" s="44" t="s">
        <v>30</v>
      </c>
      <c r="BK640" s="44">
        <v>6657699.5</v>
      </c>
      <c r="BL640" s="44">
        <v>7154016.6765696201</v>
      </c>
      <c r="BM640" s="44">
        <v>5816478.7061911998</v>
      </c>
      <c r="BN640" s="44">
        <v>5562264.6278786296</v>
      </c>
      <c r="BO640" s="44">
        <v>5913730.0768766599</v>
      </c>
      <c r="BP640" s="44">
        <v>4792924.2869987097</v>
      </c>
      <c r="BQ640" s="44">
        <v>198.7</v>
      </c>
      <c r="BR640" s="44">
        <v>191.1</v>
      </c>
      <c r="BS640" s="44">
        <v>187.1</v>
      </c>
      <c r="BT640" s="44">
        <v>101.4</v>
      </c>
      <c r="BU640" s="44">
        <v>110.5</v>
      </c>
      <c r="BV640" s="44">
        <v>106</v>
      </c>
      <c r="BW640" s="44">
        <v>49.1</v>
      </c>
      <c r="BX640" s="44">
        <v>35</v>
      </c>
      <c r="BY640" s="44">
        <v>34.799999999999997</v>
      </c>
      <c r="BZ640" s="44">
        <v>58</v>
      </c>
      <c r="CA640" s="44">
        <v>63.3</v>
      </c>
      <c r="CB640" s="44">
        <v>66.8</v>
      </c>
      <c r="CC640" s="44">
        <v>40.200000000000003</v>
      </c>
      <c r="CD640" s="44">
        <v>59.4</v>
      </c>
      <c r="CE640" s="44">
        <v>63.4</v>
      </c>
      <c r="CF640" s="44">
        <v>11.3</v>
      </c>
      <c r="CG640" s="44" t="s">
        <v>30</v>
      </c>
      <c r="CH640" s="44" t="s">
        <v>30</v>
      </c>
      <c r="CI640" s="44">
        <v>189.9</v>
      </c>
      <c r="CJ640" s="44">
        <v>204</v>
      </c>
      <c r="CK640" s="44">
        <v>165.9</v>
      </c>
      <c r="CL640" s="44">
        <v>158.6</v>
      </c>
      <c r="CM640" s="44">
        <v>168.7</v>
      </c>
      <c r="CN640" s="44">
        <v>136.69999999999999</v>
      </c>
      <c r="CO640" s="45">
        <f t="shared" si="81"/>
        <v>191.1</v>
      </c>
      <c r="CP640" s="45">
        <f t="shared" si="82"/>
        <v>106</v>
      </c>
      <c r="CQ640" s="45">
        <f t="shared" si="83"/>
        <v>35</v>
      </c>
      <c r="CR640" s="45">
        <f t="shared" si="84"/>
        <v>63.3</v>
      </c>
      <c r="CS640" s="45">
        <f t="shared" si="85"/>
        <v>59.4</v>
      </c>
      <c r="CT640" s="45">
        <f t="shared" si="86"/>
        <v>11.3</v>
      </c>
      <c r="CU640" s="45">
        <f t="shared" si="87"/>
        <v>189.9</v>
      </c>
      <c r="CV640" s="45">
        <f t="shared" si="88"/>
        <v>158.6</v>
      </c>
    </row>
    <row r="641" spans="1:100" s="48" customFormat="1" x14ac:dyDescent="0.25">
      <c r="A641" s="41">
        <v>218</v>
      </c>
      <c r="B641" s="42" t="s">
        <v>2734</v>
      </c>
      <c r="C641" s="42" t="s">
        <v>2735</v>
      </c>
      <c r="D641" s="42" t="b">
        <v>0</v>
      </c>
      <c r="E641" s="46">
        <v>1.1100000000000001</v>
      </c>
      <c r="F641" s="46">
        <f t="shared" si="89"/>
        <v>-1.1100000000000001</v>
      </c>
      <c r="G641" s="46">
        <v>0.15</v>
      </c>
      <c r="H641" s="47">
        <v>0.75837620550622198</v>
      </c>
      <c r="I641" s="47">
        <v>0.99366831051023496</v>
      </c>
      <c r="J641" s="42" t="s">
        <v>2736</v>
      </c>
      <c r="K641" s="42" t="s">
        <v>30</v>
      </c>
      <c r="L641" s="42">
        <v>39</v>
      </c>
      <c r="M641" s="42">
        <v>109.7</v>
      </c>
      <c r="N641" s="42">
        <v>5</v>
      </c>
      <c r="O641" s="42" t="b">
        <v>0</v>
      </c>
      <c r="P641" s="42">
        <v>104.05800000000001</v>
      </c>
      <c r="Q641" s="42">
        <v>278.24</v>
      </c>
      <c r="R641" s="42">
        <v>24</v>
      </c>
      <c r="S641" s="42">
        <v>23</v>
      </c>
      <c r="T641" s="42">
        <v>139</v>
      </c>
      <c r="U641" s="44">
        <v>17183393.8125</v>
      </c>
      <c r="V641" s="44">
        <v>9627104.796875</v>
      </c>
      <c r="W641" s="44">
        <v>9616621.0390625</v>
      </c>
      <c r="X641" s="44">
        <v>17184985.296875</v>
      </c>
      <c r="Y641" s="44">
        <v>15713992.125</v>
      </c>
      <c r="Z641" s="44">
        <v>14362595.4375</v>
      </c>
      <c r="AA641" s="44">
        <v>10494630.0625</v>
      </c>
      <c r="AB641" s="44">
        <v>10079535.75</v>
      </c>
      <c r="AC641" s="44">
        <v>8137223.171875</v>
      </c>
      <c r="AD641" s="44">
        <v>5141083.0625</v>
      </c>
      <c r="AE641" s="44">
        <v>4591870.1328125</v>
      </c>
      <c r="AF641" s="44">
        <v>4750871.1640625</v>
      </c>
      <c r="AG641" s="44">
        <v>7980741.765625</v>
      </c>
      <c r="AH641" s="44">
        <v>7615396.546875</v>
      </c>
      <c r="AI641" s="44">
        <v>8033981.765625</v>
      </c>
      <c r="AJ641" s="44">
        <v>6935251.015625</v>
      </c>
      <c r="AK641" s="44">
        <v>6283835.984375</v>
      </c>
      <c r="AL641" s="44">
        <v>6282206.625</v>
      </c>
      <c r="AM641" s="44">
        <v>14983449.484375</v>
      </c>
      <c r="AN641" s="44">
        <v>12308645.1875</v>
      </c>
      <c r="AO641" s="44">
        <v>12487138.484375</v>
      </c>
      <c r="AP641" s="44">
        <v>16214415.984375</v>
      </c>
      <c r="AQ641" s="44">
        <v>15812967.6328125</v>
      </c>
      <c r="AR641" s="44">
        <v>15255025.34375</v>
      </c>
      <c r="AS641" s="44">
        <v>23744956.587349001</v>
      </c>
      <c r="AT641" s="44">
        <v>14318765.2756218</v>
      </c>
      <c r="AU641" s="44">
        <v>15164650.4391544</v>
      </c>
      <c r="AV641" s="44">
        <v>17613365.848235499</v>
      </c>
      <c r="AW641" s="44">
        <v>17053281.247371498</v>
      </c>
      <c r="AX641" s="44">
        <v>16514408.408288701</v>
      </c>
      <c r="AY641" s="44">
        <v>12205187.6919566</v>
      </c>
      <c r="AZ641" s="44">
        <v>12876750.962441299</v>
      </c>
      <c r="BA641" s="44">
        <v>10738704.085257901</v>
      </c>
      <c r="BB641" s="44">
        <v>18396727.420714099</v>
      </c>
      <c r="BC641" s="44">
        <v>17543795.940035</v>
      </c>
      <c r="BD641" s="44">
        <v>18801125.119453698</v>
      </c>
      <c r="BE641" s="44">
        <v>13251113.9821264</v>
      </c>
      <c r="BF641" s="44">
        <v>13161898.610359</v>
      </c>
      <c r="BG641" s="44">
        <v>14794533.806910099</v>
      </c>
      <c r="BH641" s="44">
        <v>14395120.693285899</v>
      </c>
      <c r="BI641" s="44">
        <v>14011847.669769</v>
      </c>
      <c r="BJ641" s="44">
        <v>14875712.330212001</v>
      </c>
      <c r="BK641" s="44">
        <v>14983449.484375</v>
      </c>
      <c r="BL641" s="44">
        <v>13971557.7906377</v>
      </c>
      <c r="BM641" s="44">
        <v>13683860.823064201</v>
      </c>
      <c r="BN641" s="44">
        <v>18848395.082806598</v>
      </c>
      <c r="BO641" s="44">
        <v>19450218.290135499</v>
      </c>
      <c r="BP641" s="44">
        <v>19746845.935493801</v>
      </c>
      <c r="BQ641" s="44">
        <v>149.9</v>
      </c>
      <c r="BR641" s="44">
        <v>90.4</v>
      </c>
      <c r="BS641" s="44">
        <v>95.7</v>
      </c>
      <c r="BT641" s="44">
        <v>111.2</v>
      </c>
      <c r="BU641" s="44">
        <v>107.7</v>
      </c>
      <c r="BV641" s="44">
        <v>104.3</v>
      </c>
      <c r="BW641" s="44">
        <v>77.099999999999994</v>
      </c>
      <c r="BX641" s="44">
        <v>81.3</v>
      </c>
      <c r="BY641" s="44">
        <v>67.8</v>
      </c>
      <c r="BZ641" s="44">
        <v>116.1</v>
      </c>
      <c r="CA641" s="44">
        <v>110.8</v>
      </c>
      <c r="CB641" s="44">
        <v>118.7</v>
      </c>
      <c r="CC641" s="44">
        <v>83.7</v>
      </c>
      <c r="CD641" s="44">
        <v>83.1</v>
      </c>
      <c r="CE641" s="44">
        <v>93.4</v>
      </c>
      <c r="CF641" s="44">
        <v>90.9</v>
      </c>
      <c r="CG641" s="44">
        <v>88.5</v>
      </c>
      <c r="CH641" s="44">
        <v>93.9</v>
      </c>
      <c r="CI641" s="44">
        <v>94.6</v>
      </c>
      <c r="CJ641" s="44">
        <v>88.2</v>
      </c>
      <c r="CK641" s="44">
        <v>86.4</v>
      </c>
      <c r="CL641" s="44">
        <v>119</v>
      </c>
      <c r="CM641" s="44">
        <v>122.8</v>
      </c>
      <c r="CN641" s="44">
        <v>124.7</v>
      </c>
      <c r="CO641" s="45">
        <f t="shared" si="81"/>
        <v>95.7</v>
      </c>
      <c r="CP641" s="45">
        <f t="shared" si="82"/>
        <v>107.7</v>
      </c>
      <c r="CQ641" s="45">
        <f t="shared" si="83"/>
        <v>77.099999999999994</v>
      </c>
      <c r="CR641" s="45">
        <f t="shared" si="84"/>
        <v>116.1</v>
      </c>
      <c r="CS641" s="45">
        <f t="shared" si="85"/>
        <v>83.7</v>
      </c>
      <c r="CT641" s="45">
        <f t="shared" si="86"/>
        <v>90.9</v>
      </c>
      <c r="CU641" s="45">
        <f t="shared" si="87"/>
        <v>88.2</v>
      </c>
      <c r="CV641" s="45">
        <f t="shared" si="88"/>
        <v>122.8</v>
      </c>
    </row>
    <row r="642" spans="1:100" s="48" customFormat="1" x14ac:dyDescent="0.25">
      <c r="A642" s="41">
        <v>954</v>
      </c>
      <c r="B642" s="42" t="s">
        <v>246</v>
      </c>
      <c r="C642" s="42" t="s">
        <v>247</v>
      </c>
      <c r="D642" s="42" t="b">
        <v>0</v>
      </c>
      <c r="E642" s="46">
        <v>1.1100000000000001</v>
      </c>
      <c r="F642" s="46">
        <f t="shared" si="89"/>
        <v>-1.1100000000000001</v>
      </c>
      <c r="G642" s="46">
        <v>0.15</v>
      </c>
      <c r="H642" s="47">
        <v>0.75818123011420901</v>
      </c>
      <c r="I642" s="47">
        <v>0.99366831051023496</v>
      </c>
      <c r="J642" s="42" t="s">
        <v>248</v>
      </c>
      <c r="K642" s="42" t="s">
        <v>30</v>
      </c>
      <c r="L642" s="42">
        <v>36</v>
      </c>
      <c r="M642" s="42">
        <v>17.100000000000001</v>
      </c>
      <c r="N642" s="42">
        <v>6.57</v>
      </c>
      <c r="O642" s="42" t="b">
        <v>0</v>
      </c>
      <c r="P642" s="42">
        <v>16.405999999999999</v>
      </c>
      <c r="Q642" s="42">
        <v>8.02</v>
      </c>
      <c r="R642" s="42">
        <v>5</v>
      </c>
      <c r="S642" s="42">
        <v>5</v>
      </c>
      <c r="T642" s="42">
        <v>6</v>
      </c>
      <c r="U642" s="44" t="s">
        <v>30</v>
      </c>
      <c r="V642" s="44" t="s">
        <v>30</v>
      </c>
      <c r="W642" s="44">
        <v>127047.7109375</v>
      </c>
      <c r="X642" s="44">
        <v>1998800.359375</v>
      </c>
      <c r="Y642" s="44">
        <v>2006025.671875</v>
      </c>
      <c r="Z642" s="44">
        <v>1763196.390625</v>
      </c>
      <c r="AA642" s="44">
        <v>2620331.609375</v>
      </c>
      <c r="AB642" s="44">
        <v>2352055.203125</v>
      </c>
      <c r="AC642" s="44">
        <v>1993811.453125</v>
      </c>
      <c r="AD642" s="44" t="s">
        <v>30</v>
      </c>
      <c r="AE642" s="44" t="s">
        <v>30</v>
      </c>
      <c r="AF642" s="44" t="s">
        <v>30</v>
      </c>
      <c r="AG642" s="44">
        <v>384218.25</v>
      </c>
      <c r="AH642" s="44">
        <v>147533.28125</v>
      </c>
      <c r="AI642" s="44">
        <v>134516.671875</v>
      </c>
      <c r="AJ642" s="44">
        <v>147463.21875</v>
      </c>
      <c r="AK642" s="44" t="s">
        <v>30</v>
      </c>
      <c r="AL642" s="44">
        <v>87310.828125</v>
      </c>
      <c r="AM642" s="44">
        <v>385941.0625</v>
      </c>
      <c r="AN642" s="44">
        <v>340950.75</v>
      </c>
      <c r="AO642" s="44">
        <v>330098.15625</v>
      </c>
      <c r="AP642" s="44">
        <v>149544.09375</v>
      </c>
      <c r="AQ642" s="44">
        <v>267433.9375</v>
      </c>
      <c r="AR642" s="44">
        <v>87082.0859375</v>
      </c>
      <c r="AS642" s="44" t="s">
        <v>30</v>
      </c>
      <c r="AT642" s="44" t="s">
        <v>30</v>
      </c>
      <c r="AU642" s="44">
        <v>200344.18717717699</v>
      </c>
      <c r="AV642" s="44">
        <v>2048625.6682255301</v>
      </c>
      <c r="AW642" s="44">
        <v>2176997.3982299999</v>
      </c>
      <c r="AX642" s="44">
        <v>2027359.5692026301</v>
      </c>
      <c r="AY642" s="44">
        <v>3047428.9152761302</v>
      </c>
      <c r="AZ642" s="44">
        <v>3004784.1340862298</v>
      </c>
      <c r="BA642" s="44">
        <v>2631235.5879473598</v>
      </c>
      <c r="BB642" s="44" t="s">
        <v>30</v>
      </c>
      <c r="BC642" s="44" t="s">
        <v>30</v>
      </c>
      <c r="BD642" s="44" t="s">
        <v>30</v>
      </c>
      <c r="BE642" s="44">
        <v>637950.70361663599</v>
      </c>
      <c r="BF642" s="44">
        <v>254985.81426635099</v>
      </c>
      <c r="BG642" s="44">
        <v>247711.72100026501</v>
      </c>
      <c r="BH642" s="44">
        <v>306081.32668077102</v>
      </c>
      <c r="BI642" s="44" t="s">
        <v>30</v>
      </c>
      <c r="BJ642" s="44">
        <v>206744.355929249</v>
      </c>
      <c r="BK642" s="44">
        <v>385941.0625</v>
      </c>
      <c r="BL642" s="44">
        <v>387013.60180760903</v>
      </c>
      <c r="BM642" s="44">
        <v>361733.57360673201</v>
      </c>
      <c r="BN642" s="44">
        <v>173837.04501083901</v>
      </c>
      <c r="BO642" s="44">
        <v>328948.27734750102</v>
      </c>
      <c r="BP642" s="44">
        <v>112723.282721636</v>
      </c>
      <c r="BQ642" s="44" t="s">
        <v>30</v>
      </c>
      <c r="BR642" s="44" t="s">
        <v>30</v>
      </c>
      <c r="BS642" s="44">
        <v>25.9</v>
      </c>
      <c r="BT642" s="44">
        <v>265.2</v>
      </c>
      <c r="BU642" s="44">
        <v>281.8</v>
      </c>
      <c r="BV642" s="44">
        <v>262.39999999999998</v>
      </c>
      <c r="BW642" s="44">
        <v>394.5</v>
      </c>
      <c r="BX642" s="44">
        <v>389</v>
      </c>
      <c r="BY642" s="44">
        <v>340.6</v>
      </c>
      <c r="BZ642" s="44" t="s">
        <v>30</v>
      </c>
      <c r="CA642" s="44" t="s">
        <v>30</v>
      </c>
      <c r="CB642" s="44" t="s">
        <v>30</v>
      </c>
      <c r="CC642" s="44">
        <v>82.6</v>
      </c>
      <c r="CD642" s="44">
        <v>33</v>
      </c>
      <c r="CE642" s="44">
        <v>32.1</v>
      </c>
      <c r="CF642" s="44">
        <v>39.6</v>
      </c>
      <c r="CG642" s="44" t="s">
        <v>30</v>
      </c>
      <c r="CH642" s="44">
        <v>26.8</v>
      </c>
      <c r="CI642" s="44">
        <v>50</v>
      </c>
      <c r="CJ642" s="44">
        <v>50.1</v>
      </c>
      <c r="CK642" s="44">
        <v>46.8</v>
      </c>
      <c r="CL642" s="44">
        <v>22.5</v>
      </c>
      <c r="CM642" s="44">
        <v>42.6</v>
      </c>
      <c r="CN642" s="44">
        <v>14.6</v>
      </c>
      <c r="CO642" s="45">
        <f t="shared" si="81"/>
        <v>25.9</v>
      </c>
      <c r="CP642" s="45">
        <f t="shared" si="82"/>
        <v>265.2</v>
      </c>
      <c r="CQ642" s="45">
        <f t="shared" si="83"/>
        <v>389</v>
      </c>
      <c r="CR642" s="45" t="e">
        <f t="shared" si="84"/>
        <v>#NUM!</v>
      </c>
      <c r="CS642" s="45">
        <f t="shared" si="85"/>
        <v>33</v>
      </c>
      <c r="CT642" s="45">
        <f t="shared" si="86"/>
        <v>33.200000000000003</v>
      </c>
      <c r="CU642" s="45">
        <f t="shared" si="87"/>
        <v>50</v>
      </c>
      <c r="CV642" s="45">
        <f t="shared" si="88"/>
        <v>22.5</v>
      </c>
    </row>
    <row r="643" spans="1:100" s="48" customFormat="1" x14ac:dyDescent="0.25">
      <c r="A643" s="41">
        <v>462</v>
      </c>
      <c r="B643" s="42" t="s">
        <v>3207</v>
      </c>
      <c r="C643" s="42" t="s">
        <v>3208</v>
      </c>
      <c r="D643" s="42" t="b">
        <v>0</v>
      </c>
      <c r="E643" s="46">
        <v>1.107</v>
      </c>
      <c r="F643" s="46">
        <f t="shared" si="89"/>
        <v>-1.107</v>
      </c>
      <c r="G643" s="46">
        <v>0.15</v>
      </c>
      <c r="H643" s="47">
        <v>0.762263836622319</v>
      </c>
      <c r="I643" s="47">
        <v>0.99366831051023496</v>
      </c>
      <c r="J643" s="42" t="s">
        <v>3209</v>
      </c>
      <c r="K643" s="42" t="s">
        <v>30</v>
      </c>
      <c r="L643" s="42">
        <v>15</v>
      </c>
      <c r="M643" s="42">
        <v>126.8</v>
      </c>
      <c r="N643" s="42">
        <v>5.26</v>
      </c>
      <c r="O643" s="42" t="b">
        <v>0</v>
      </c>
      <c r="P643" s="42">
        <v>46.116</v>
      </c>
      <c r="Q643" s="42">
        <v>95.39</v>
      </c>
      <c r="R643" s="42">
        <v>12</v>
      </c>
      <c r="S643" s="42">
        <v>12</v>
      </c>
      <c r="T643" s="42">
        <v>61</v>
      </c>
      <c r="U643" s="44">
        <v>3870494</v>
      </c>
      <c r="V643" s="44">
        <v>4847024.44921875</v>
      </c>
      <c r="W643" s="44">
        <v>4490383.5625</v>
      </c>
      <c r="X643" s="44">
        <v>7400496.6171875</v>
      </c>
      <c r="Y643" s="44">
        <v>6914821.53125</v>
      </c>
      <c r="Z643" s="44">
        <v>5149896.28125</v>
      </c>
      <c r="AA643" s="44">
        <v>6425672.796875</v>
      </c>
      <c r="AB643" s="44">
        <v>5254751.25</v>
      </c>
      <c r="AC643" s="44">
        <v>4245718.59375</v>
      </c>
      <c r="AD643" s="44">
        <v>1890748.0390625</v>
      </c>
      <c r="AE643" s="44">
        <v>1802769.8613281299</v>
      </c>
      <c r="AF643" s="44">
        <v>1566286.6796875</v>
      </c>
      <c r="AG643" s="44">
        <v>5312847.71875</v>
      </c>
      <c r="AH643" s="44">
        <v>5217623.703125</v>
      </c>
      <c r="AI643" s="44">
        <v>4065805.75</v>
      </c>
      <c r="AJ643" s="44">
        <v>5454219.9453125</v>
      </c>
      <c r="AK643" s="44">
        <v>4493402.7890625</v>
      </c>
      <c r="AL643" s="44">
        <v>4064836.375</v>
      </c>
      <c r="AM643" s="44">
        <v>7559801.703125</v>
      </c>
      <c r="AN643" s="44">
        <v>6476940.5625</v>
      </c>
      <c r="AO643" s="44">
        <v>6520710.875</v>
      </c>
      <c r="AP643" s="44">
        <v>4902652.1875</v>
      </c>
      <c r="AQ643" s="44">
        <v>4608309.6875</v>
      </c>
      <c r="AR643" s="44">
        <v>5298702.5625</v>
      </c>
      <c r="AS643" s="44">
        <v>5348461.0202403003</v>
      </c>
      <c r="AT643" s="44">
        <v>7209166.9134101598</v>
      </c>
      <c r="AU643" s="44">
        <v>7080979.5651129801</v>
      </c>
      <c r="AV643" s="44">
        <v>7584973.2848392902</v>
      </c>
      <c r="AW643" s="44">
        <v>7504165.4221133301</v>
      </c>
      <c r="AX643" s="44">
        <v>5921456.9413293405</v>
      </c>
      <c r="AY643" s="44">
        <v>7473016.3965662196</v>
      </c>
      <c r="AZ643" s="44">
        <v>6713019.8150075702</v>
      </c>
      <c r="BA643" s="44">
        <v>5603080.3929705499</v>
      </c>
      <c r="BB643" s="44">
        <v>6765807.1019315599</v>
      </c>
      <c r="BC643" s="44">
        <v>6887700.5793310804</v>
      </c>
      <c r="BD643" s="44">
        <v>6198431.9971660096</v>
      </c>
      <c r="BE643" s="44">
        <v>8821379.3602584004</v>
      </c>
      <c r="BF643" s="44">
        <v>9017762.0751367901</v>
      </c>
      <c r="BG643" s="44">
        <v>7487159.2163770599</v>
      </c>
      <c r="BH643" s="44">
        <v>11321025.6158875</v>
      </c>
      <c r="BI643" s="44">
        <v>10019496.937191499</v>
      </c>
      <c r="BJ643" s="44">
        <v>9625174.7504216991</v>
      </c>
      <c r="BK643" s="44">
        <v>7559801.703125</v>
      </c>
      <c r="BL643" s="44">
        <v>7351982.9353269497</v>
      </c>
      <c r="BM643" s="44">
        <v>7145632.2993928501</v>
      </c>
      <c r="BN643" s="44">
        <v>5699072.0771339396</v>
      </c>
      <c r="BO643" s="44">
        <v>5668299.0474495199</v>
      </c>
      <c r="BP643" s="44">
        <v>6858898.0222548097</v>
      </c>
      <c r="BQ643" s="44">
        <v>72.599999999999994</v>
      </c>
      <c r="BR643" s="44">
        <v>97.8</v>
      </c>
      <c r="BS643" s="44">
        <v>96.1</v>
      </c>
      <c r="BT643" s="44">
        <v>102.9</v>
      </c>
      <c r="BU643" s="44">
        <v>101.8</v>
      </c>
      <c r="BV643" s="44">
        <v>80.400000000000006</v>
      </c>
      <c r="BW643" s="44">
        <v>101.4</v>
      </c>
      <c r="BX643" s="44">
        <v>91.1</v>
      </c>
      <c r="BY643" s="44">
        <v>76</v>
      </c>
      <c r="BZ643" s="44">
        <v>91.8</v>
      </c>
      <c r="CA643" s="44">
        <v>93.5</v>
      </c>
      <c r="CB643" s="44">
        <v>84.1</v>
      </c>
      <c r="CC643" s="44">
        <v>119.7</v>
      </c>
      <c r="CD643" s="44">
        <v>122.4</v>
      </c>
      <c r="CE643" s="44">
        <v>101.6</v>
      </c>
      <c r="CF643" s="44">
        <v>153.6</v>
      </c>
      <c r="CG643" s="44">
        <v>136</v>
      </c>
      <c r="CH643" s="44">
        <v>130.6</v>
      </c>
      <c r="CI643" s="44">
        <v>102.6</v>
      </c>
      <c r="CJ643" s="44">
        <v>99.8</v>
      </c>
      <c r="CK643" s="44">
        <v>97</v>
      </c>
      <c r="CL643" s="44">
        <v>77.3</v>
      </c>
      <c r="CM643" s="44">
        <v>76.900000000000006</v>
      </c>
      <c r="CN643" s="44">
        <v>93.1</v>
      </c>
      <c r="CO643" s="45">
        <f t="shared" ref="CO643:CO706" si="90">MEDIAN(BQ643:BS643)</f>
        <v>96.1</v>
      </c>
      <c r="CP643" s="45">
        <f t="shared" ref="CP643:CP706" si="91">MEDIAN(BT643:BV643)</f>
        <v>101.8</v>
      </c>
      <c r="CQ643" s="45">
        <f t="shared" ref="CQ643:CQ706" si="92">MEDIAN(BW643:BY643)</f>
        <v>91.1</v>
      </c>
      <c r="CR643" s="45">
        <f t="shared" ref="CR643:CR706" si="93">MEDIAN(BZ643:CB643)</f>
        <v>91.8</v>
      </c>
      <c r="CS643" s="45">
        <f t="shared" ref="CS643:CS706" si="94">MEDIAN(CC643:CE643)</f>
        <v>119.7</v>
      </c>
      <c r="CT643" s="45">
        <f t="shared" ref="CT643:CT706" si="95">MEDIAN(CF643:CH643)</f>
        <v>136</v>
      </c>
      <c r="CU643" s="45">
        <f t="shared" ref="CU643:CU706" si="96">MEDIAN(CI643:CK643)</f>
        <v>99.8</v>
      </c>
      <c r="CV643" s="45">
        <f t="shared" ref="CV643:CV706" si="97">MEDIAN(CL643:CN643)</f>
        <v>77.3</v>
      </c>
    </row>
    <row r="644" spans="1:100" s="48" customFormat="1" x14ac:dyDescent="0.25">
      <c r="A644" s="41">
        <v>259</v>
      </c>
      <c r="B644" s="42" t="s">
        <v>3491</v>
      </c>
      <c r="C644" s="42" t="s">
        <v>3492</v>
      </c>
      <c r="D644" s="42" t="b">
        <v>0</v>
      </c>
      <c r="E644" s="46">
        <v>1.105</v>
      </c>
      <c r="F644" s="46">
        <f t="shared" ref="F644:F707" si="98">IF(E644&lt;1,1/E644,-E644)</f>
        <v>-1.105</v>
      </c>
      <c r="G644" s="46">
        <v>0.14000000000000001</v>
      </c>
      <c r="H644" s="47">
        <v>0.76499306029910596</v>
      </c>
      <c r="I644" s="47">
        <v>0.99366831051023496</v>
      </c>
      <c r="J644" s="42" t="s">
        <v>3493</v>
      </c>
      <c r="K644" s="42" t="s">
        <v>30</v>
      </c>
      <c r="L644" s="42">
        <v>60</v>
      </c>
      <c r="M644" s="42">
        <v>29.6</v>
      </c>
      <c r="N644" s="42">
        <v>10.15</v>
      </c>
      <c r="O644" s="42" t="b">
        <v>0</v>
      </c>
      <c r="P644" s="42">
        <v>83.286000000000001</v>
      </c>
      <c r="Q644" s="42">
        <v>368.58</v>
      </c>
      <c r="R644" s="42">
        <v>19</v>
      </c>
      <c r="S644" s="42">
        <v>14</v>
      </c>
      <c r="T644" s="42">
        <v>158</v>
      </c>
      <c r="U644" s="44">
        <v>17706914.4921875</v>
      </c>
      <c r="V644" s="44">
        <v>14783440.75</v>
      </c>
      <c r="W644" s="44">
        <v>13108476.8945313</v>
      </c>
      <c r="X644" s="44">
        <v>16500047.546875</v>
      </c>
      <c r="Y644" s="44">
        <v>17045589.5</v>
      </c>
      <c r="Z644" s="44">
        <v>15706623.828125</v>
      </c>
      <c r="AA644" s="44">
        <v>14196785.15625</v>
      </c>
      <c r="AB644" s="44">
        <v>12977312.625</v>
      </c>
      <c r="AC644" s="44">
        <v>12245164.15625</v>
      </c>
      <c r="AD644" s="44">
        <v>3541547.54296875</v>
      </c>
      <c r="AE644" s="44">
        <v>3879717.296875</v>
      </c>
      <c r="AF644" s="44">
        <v>3735932.3359375</v>
      </c>
      <c r="AG644" s="44">
        <v>16332972.8828125</v>
      </c>
      <c r="AH644" s="44">
        <v>15633002.328125</v>
      </c>
      <c r="AI644" s="44">
        <v>12520601.9453125</v>
      </c>
      <c r="AJ644" s="44">
        <v>14911201.4804688</v>
      </c>
      <c r="AK644" s="44">
        <v>12920950.2578125</v>
      </c>
      <c r="AL644" s="44">
        <v>12445422.9804688</v>
      </c>
      <c r="AM644" s="44">
        <v>17790407.015625</v>
      </c>
      <c r="AN644" s="44">
        <v>14719575.625</v>
      </c>
      <c r="AO644" s="44">
        <v>15578884.75</v>
      </c>
      <c r="AP644" s="44">
        <v>21720612.2734375</v>
      </c>
      <c r="AQ644" s="44">
        <v>20169191.6796875</v>
      </c>
      <c r="AR644" s="44">
        <v>17391033.484375</v>
      </c>
      <c r="AS644" s="44">
        <v>24468386.193130098</v>
      </c>
      <c r="AT644" s="44">
        <v>21987983.1508664</v>
      </c>
      <c r="AU644" s="44">
        <v>20671030.821307801</v>
      </c>
      <c r="AV644" s="44">
        <v>16911354.2395197</v>
      </c>
      <c r="AW644" s="44">
        <v>18498369.4441518</v>
      </c>
      <c r="AX644" s="44">
        <v>18059799.967335399</v>
      </c>
      <c r="AY644" s="44">
        <v>16510770.4056734</v>
      </c>
      <c r="AZ644" s="44">
        <v>16578702.3309948</v>
      </c>
      <c r="BA644" s="44">
        <v>16159959.186553201</v>
      </c>
      <c r="BB644" s="44">
        <v>12672988.162889799</v>
      </c>
      <c r="BC644" s="44">
        <v>14822929.7851918</v>
      </c>
      <c r="BD644" s="44">
        <v>14784600.310169499</v>
      </c>
      <c r="BE644" s="44">
        <v>27119043.7797832</v>
      </c>
      <c r="BF644" s="44">
        <v>27018946.466119502</v>
      </c>
      <c r="BG644" s="44">
        <v>23056620.511059798</v>
      </c>
      <c r="BH644" s="44">
        <v>30950364.2347841</v>
      </c>
      <c r="BI644" s="44">
        <v>28811443.7122977</v>
      </c>
      <c r="BJ644" s="44">
        <v>29469666.175659001</v>
      </c>
      <c r="BK644" s="44">
        <v>17790407.015625</v>
      </c>
      <c r="BL644" s="44">
        <v>16708207.797491999</v>
      </c>
      <c r="BM644" s="44">
        <v>17071908.905655701</v>
      </c>
      <c r="BN644" s="44">
        <v>25249055.036254399</v>
      </c>
      <c r="BO644" s="44">
        <v>24808447.725617301</v>
      </c>
      <c r="BP644" s="44">
        <v>22511798.645792902</v>
      </c>
      <c r="BQ644" s="44">
        <v>116.8</v>
      </c>
      <c r="BR644" s="44">
        <v>105</v>
      </c>
      <c r="BS644" s="44">
        <v>98.7</v>
      </c>
      <c r="BT644" s="44">
        <v>80.7</v>
      </c>
      <c r="BU644" s="44">
        <v>88.3</v>
      </c>
      <c r="BV644" s="44">
        <v>86.2</v>
      </c>
      <c r="BW644" s="44">
        <v>78.8</v>
      </c>
      <c r="BX644" s="44">
        <v>79.2</v>
      </c>
      <c r="BY644" s="44">
        <v>77.2</v>
      </c>
      <c r="BZ644" s="44">
        <v>60.5</v>
      </c>
      <c r="CA644" s="44">
        <v>70.8</v>
      </c>
      <c r="CB644" s="44">
        <v>70.599999999999994</v>
      </c>
      <c r="CC644" s="44">
        <v>129.5</v>
      </c>
      <c r="CD644" s="44">
        <v>129</v>
      </c>
      <c r="CE644" s="44">
        <v>110.1</v>
      </c>
      <c r="CF644" s="44">
        <v>147.80000000000001</v>
      </c>
      <c r="CG644" s="44">
        <v>137.6</v>
      </c>
      <c r="CH644" s="44">
        <v>140.69999999999999</v>
      </c>
      <c r="CI644" s="44">
        <v>84.9</v>
      </c>
      <c r="CJ644" s="44">
        <v>79.8</v>
      </c>
      <c r="CK644" s="44">
        <v>81.5</v>
      </c>
      <c r="CL644" s="44">
        <v>120.5</v>
      </c>
      <c r="CM644" s="44">
        <v>118.4</v>
      </c>
      <c r="CN644" s="44">
        <v>107.5</v>
      </c>
      <c r="CO644" s="45">
        <f t="shared" si="90"/>
        <v>105</v>
      </c>
      <c r="CP644" s="45">
        <f t="shared" si="91"/>
        <v>86.2</v>
      </c>
      <c r="CQ644" s="45">
        <f t="shared" si="92"/>
        <v>78.8</v>
      </c>
      <c r="CR644" s="45">
        <f t="shared" si="93"/>
        <v>70.599999999999994</v>
      </c>
      <c r="CS644" s="45">
        <f t="shared" si="94"/>
        <v>129</v>
      </c>
      <c r="CT644" s="45">
        <f t="shared" si="95"/>
        <v>140.69999999999999</v>
      </c>
      <c r="CU644" s="45">
        <f t="shared" si="96"/>
        <v>81.5</v>
      </c>
      <c r="CV644" s="45">
        <f t="shared" si="97"/>
        <v>118.4</v>
      </c>
    </row>
    <row r="645" spans="1:100" s="48" customFormat="1" x14ac:dyDescent="0.25">
      <c r="A645" s="41">
        <v>690</v>
      </c>
      <c r="B645" s="42" t="s">
        <v>2940</v>
      </c>
      <c r="C645" s="42" t="s">
        <v>2941</v>
      </c>
      <c r="D645" s="42" t="b">
        <v>0</v>
      </c>
      <c r="E645" s="46">
        <v>1.105</v>
      </c>
      <c r="F645" s="46">
        <f t="shared" si="98"/>
        <v>-1.105</v>
      </c>
      <c r="G645" s="46">
        <v>0.14000000000000001</v>
      </c>
      <c r="H645" s="47">
        <v>0.76486399768664404</v>
      </c>
      <c r="I645" s="47">
        <v>0.99366831051023496</v>
      </c>
      <c r="J645" s="42" t="s">
        <v>2942</v>
      </c>
      <c r="K645" s="42" t="s">
        <v>30</v>
      </c>
      <c r="L645" s="42">
        <v>9</v>
      </c>
      <c r="M645" s="42">
        <v>133.80000000000001</v>
      </c>
      <c r="N645" s="42">
        <v>6.87</v>
      </c>
      <c r="O645" s="42" t="b">
        <v>0</v>
      </c>
      <c r="P645" s="42">
        <v>27.414000000000001</v>
      </c>
      <c r="Q645" s="42">
        <v>69.349999999999994</v>
      </c>
      <c r="R645" s="42">
        <v>7</v>
      </c>
      <c r="S645" s="42">
        <v>7</v>
      </c>
      <c r="T645" s="42">
        <v>41</v>
      </c>
      <c r="U645" s="44">
        <v>4967419.65625</v>
      </c>
      <c r="V645" s="44">
        <v>4317706.53125</v>
      </c>
      <c r="W645" s="44">
        <v>4173932.125</v>
      </c>
      <c r="X645" s="44">
        <v>3143038.28125</v>
      </c>
      <c r="Y645" s="44">
        <v>2919095</v>
      </c>
      <c r="Z645" s="44">
        <v>2592560.0625</v>
      </c>
      <c r="AA645" s="44">
        <v>2871972.46875</v>
      </c>
      <c r="AB645" s="44">
        <v>3161693.5</v>
      </c>
      <c r="AC645" s="44">
        <v>2892129.625</v>
      </c>
      <c r="AD645" s="44">
        <v>4176759.9375</v>
      </c>
      <c r="AE645" s="44">
        <v>4336547.9765625</v>
      </c>
      <c r="AF645" s="44">
        <v>4273616.6171875</v>
      </c>
      <c r="AG645" s="44">
        <v>3408536.5625</v>
      </c>
      <c r="AH645" s="44">
        <v>3294656.90625</v>
      </c>
      <c r="AI645" s="44">
        <v>3407167.515625</v>
      </c>
      <c r="AJ645" s="44">
        <v>4498164.40625</v>
      </c>
      <c r="AK645" s="44">
        <v>5133338.65625</v>
      </c>
      <c r="AL645" s="44">
        <v>4122241.0625</v>
      </c>
      <c r="AM645" s="44">
        <v>4455086</v>
      </c>
      <c r="AN645" s="44">
        <v>3587151.375</v>
      </c>
      <c r="AO645" s="44">
        <v>3427768.4375</v>
      </c>
      <c r="AP645" s="44">
        <v>3542829.8125</v>
      </c>
      <c r="AQ645" s="44">
        <v>4414697.375</v>
      </c>
      <c r="AR645" s="44">
        <v>4331579.8125</v>
      </c>
      <c r="AS645" s="44">
        <v>6864253.09085315</v>
      </c>
      <c r="AT645" s="44">
        <v>6421891.9035821101</v>
      </c>
      <c r="AU645" s="44">
        <v>6581960.6881953496</v>
      </c>
      <c r="AV645" s="44">
        <v>3221386.7027708502</v>
      </c>
      <c r="AW645" s="44">
        <v>3167886.7869354901</v>
      </c>
      <c r="AX645" s="44">
        <v>2980979.0216158801</v>
      </c>
      <c r="AY645" s="44">
        <v>3340085.6265033102</v>
      </c>
      <c r="AZ645" s="44">
        <v>4039108.6284970501</v>
      </c>
      <c r="BA645" s="44">
        <v>3816747.2567827399</v>
      </c>
      <c r="BB645" s="44">
        <v>14946016.8485552</v>
      </c>
      <c r="BC645" s="44">
        <v>16568306.721337</v>
      </c>
      <c r="BD645" s="44">
        <v>16912435.205591202</v>
      </c>
      <c r="BE645" s="44">
        <v>5659487.2792999903</v>
      </c>
      <c r="BF645" s="44">
        <v>5694245.8464327799</v>
      </c>
      <c r="BG645" s="44">
        <v>6274280.4833586104</v>
      </c>
      <c r="BH645" s="44">
        <v>9336593.4960864391</v>
      </c>
      <c r="BI645" s="44">
        <v>11446441.229141301</v>
      </c>
      <c r="BJ645" s="44">
        <v>9761103.9976797402</v>
      </c>
      <c r="BK645" s="44">
        <v>4455086</v>
      </c>
      <c r="BL645" s="44">
        <v>4071779.7918551802</v>
      </c>
      <c r="BM645" s="44">
        <v>3756273.4081258201</v>
      </c>
      <c r="BN645" s="44">
        <v>4118350.9835626902</v>
      </c>
      <c r="BO645" s="44">
        <v>5430152.6204645699</v>
      </c>
      <c r="BP645" s="44">
        <v>5607007.3492061803</v>
      </c>
      <c r="BQ645" s="44">
        <v>100.2</v>
      </c>
      <c r="BR645" s="44">
        <v>93.7</v>
      </c>
      <c r="BS645" s="44">
        <v>96</v>
      </c>
      <c r="BT645" s="44">
        <v>47</v>
      </c>
      <c r="BU645" s="44">
        <v>46.2</v>
      </c>
      <c r="BV645" s="44">
        <v>43.5</v>
      </c>
      <c r="BW645" s="44">
        <v>48.7</v>
      </c>
      <c r="BX645" s="44">
        <v>58.9</v>
      </c>
      <c r="BY645" s="44">
        <v>55.7</v>
      </c>
      <c r="BZ645" s="44">
        <v>218.1</v>
      </c>
      <c r="CA645" s="44">
        <v>241.8</v>
      </c>
      <c r="CB645" s="44">
        <v>246.8</v>
      </c>
      <c r="CC645" s="44">
        <v>82.6</v>
      </c>
      <c r="CD645" s="44">
        <v>83.1</v>
      </c>
      <c r="CE645" s="44">
        <v>91.6</v>
      </c>
      <c r="CF645" s="44">
        <v>136.19999999999999</v>
      </c>
      <c r="CG645" s="44">
        <v>167</v>
      </c>
      <c r="CH645" s="44">
        <v>142.4</v>
      </c>
      <c r="CI645" s="44">
        <v>65</v>
      </c>
      <c r="CJ645" s="44">
        <v>59.4</v>
      </c>
      <c r="CK645" s="44">
        <v>54.8</v>
      </c>
      <c r="CL645" s="44">
        <v>60.1</v>
      </c>
      <c r="CM645" s="44">
        <v>79.2</v>
      </c>
      <c r="CN645" s="44">
        <v>81.8</v>
      </c>
      <c r="CO645" s="45">
        <f t="shared" si="90"/>
        <v>96</v>
      </c>
      <c r="CP645" s="45">
        <f t="shared" si="91"/>
        <v>46.2</v>
      </c>
      <c r="CQ645" s="45">
        <f t="shared" si="92"/>
        <v>55.7</v>
      </c>
      <c r="CR645" s="45">
        <f t="shared" si="93"/>
        <v>241.8</v>
      </c>
      <c r="CS645" s="45">
        <f t="shared" si="94"/>
        <v>83.1</v>
      </c>
      <c r="CT645" s="45">
        <f t="shared" si="95"/>
        <v>142.4</v>
      </c>
      <c r="CU645" s="45">
        <f t="shared" si="96"/>
        <v>59.4</v>
      </c>
      <c r="CV645" s="45">
        <f t="shared" si="97"/>
        <v>79.2</v>
      </c>
    </row>
    <row r="646" spans="1:100" s="48" customFormat="1" x14ac:dyDescent="0.25">
      <c r="A646" s="41">
        <v>492</v>
      </c>
      <c r="B646" s="42" t="s">
        <v>3312</v>
      </c>
      <c r="C646" s="42" t="s">
        <v>3313</v>
      </c>
      <c r="D646" s="42" t="b">
        <v>0</v>
      </c>
      <c r="E646" s="46">
        <v>1.1040000000000001</v>
      </c>
      <c r="F646" s="46">
        <f t="shared" si="98"/>
        <v>-1.1040000000000001</v>
      </c>
      <c r="G646" s="46">
        <v>0.14000000000000001</v>
      </c>
      <c r="H646" s="47">
        <v>0.76618095822042198</v>
      </c>
      <c r="I646" s="47">
        <v>0.99366831051023496</v>
      </c>
      <c r="J646" s="42" t="s">
        <v>3314</v>
      </c>
      <c r="K646" s="42" t="s">
        <v>30</v>
      </c>
      <c r="L646" s="42">
        <v>38</v>
      </c>
      <c r="M646" s="42">
        <v>19.3</v>
      </c>
      <c r="N646" s="42">
        <v>11.65</v>
      </c>
      <c r="O646" s="42" t="b">
        <v>0</v>
      </c>
      <c r="P646" s="42">
        <v>42.023000000000003</v>
      </c>
      <c r="Q646" s="42">
        <v>262.48</v>
      </c>
      <c r="R646" s="42">
        <v>8</v>
      </c>
      <c r="S646" s="42">
        <v>7</v>
      </c>
      <c r="T646" s="42">
        <v>127</v>
      </c>
      <c r="U646" s="44">
        <v>12824040.8125</v>
      </c>
      <c r="V646" s="44">
        <v>11915579.25</v>
      </c>
      <c r="W646" s="44">
        <v>11981809.7265625</v>
      </c>
      <c r="X646" s="44">
        <v>16921464.25</v>
      </c>
      <c r="Y646" s="44">
        <v>16467015.3125</v>
      </c>
      <c r="Z646" s="44">
        <v>15357803.375</v>
      </c>
      <c r="AA646" s="44">
        <v>13190972.5</v>
      </c>
      <c r="AB646" s="44">
        <v>11920417.9140625</v>
      </c>
      <c r="AC646" s="44">
        <v>11789311.8125</v>
      </c>
      <c r="AD646" s="44">
        <v>2240782.96875</v>
      </c>
      <c r="AE646" s="44">
        <v>2403656.75</v>
      </c>
      <c r="AF646" s="44">
        <v>1768708.9375</v>
      </c>
      <c r="AG646" s="44">
        <v>10164184.78125</v>
      </c>
      <c r="AH646" s="44">
        <v>9240187.109375</v>
      </c>
      <c r="AI646" s="44">
        <v>9242051.203125</v>
      </c>
      <c r="AJ646" s="44">
        <v>5704336.9375</v>
      </c>
      <c r="AK646" s="44">
        <v>5840686.484375</v>
      </c>
      <c r="AL646" s="44">
        <v>5721205.0625</v>
      </c>
      <c r="AM646" s="44">
        <v>19261519</v>
      </c>
      <c r="AN646" s="44">
        <v>17234266.3125</v>
      </c>
      <c r="AO646" s="44">
        <v>17923536.7578125</v>
      </c>
      <c r="AP646" s="44">
        <v>20864707.5703125</v>
      </c>
      <c r="AQ646" s="44">
        <v>19779946.328125</v>
      </c>
      <c r="AR646" s="44">
        <v>19129450.0625</v>
      </c>
      <c r="AS646" s="44">
        <v>17720963.372537699</v>
      </c>
      <c r="AT646" s="44">
        <v>17722501.8324515</v>
      </c>
      <c r="AU646" s="44">
        <v>18894365.847808599</v>
      </c>
      <c r="AV646" s="44">
        <v>17343275.852396902</v>
      </c>
      <c r="AW646" s="44">
        <v>17870483.909818999</v>
      </c>
      <c r="AX646" s="44">
        <v>17658719.0172287</v>
      </c>
      <c r="AY646" s="44">
        <v>15341016.7145602</v>
      </c>
      <c r="AZ646" s="44">
        <v>15228504.234196199</v>
      </c>
      <c r="BA646" s="44">
        <v>15558370.251027601</v>
      </c>
      <c r="BB646" s="44">
        <v>8018363.6373745799</v>
      </c>
      <c r="BC646" s="44">
        <v>9183461.7078029495</v>
      </c>
      <c r="BD646" s="44">
        <v>6999499.0151233599</v>
      </c>
      <c r="BE646" s="44">
        <v>16876472.767464701</v>
      </c>
      <c r="BF646" s="44">
        <v>15970068.6793843</v>
      </c>
      <c r="BG646" s="44">
        <v>17019187.117757902</v>
      </c>
      <c r="BH646" s="44">
        <v>11840179.7578023</v>
      </c>
      <c r="BI646" s="44">
        <v>13023702.322822601</v>
      </c>
      <c r="BJ646" s="44">
        <v>13547310.009387501</v>
      </c>
      <c r="BK646" s="44">
        <v>19261519</v>
      </c>
      <c r="BL646" s="44">
        <v>19562636.187520199</v>
      </c>
      <c r="BM646" s="44">
        <v>19641263.909892298</v>
      </c>
      <c r="BN646" s="44">
        <v>24254111.400092699</v>
      </c>
      <c r="BO646" s="44">
        <v>24329669.343715001</v>
      </c>
      <c r="BP646" s="44">
        <v>24762089.521514501</v>
      </c>
      <c r="BQ646" s="44">
        <v>107</v>
      </c>
      <c r="BR646" s="44">
        <v>107</v>
      </c>
      <c r="BS646" s="44">
        <v>114</v>
      </c>
      <c r="BT646" s="44">
        <v>104.7</v>
      </c>
      <c r="BU646" s="44">
        <v>107.9</v>
      </c>
      <c r="BV646" s="44">
        <v>106.6</v>
      </c>
      <c r="BW646" s="44">
        <v>92.6</v>
      </c>
      <c r="BX646" s="44">
        <v>91.9</v>
      </c>
      <c r="BY646" s="44">
        <v>93.9</v>
      </c>
      <c r="BZ646" s="44">
        <v>48.4</v>
      </c>
      <c r="CA646" s="44">
        <v>55.4</v>
      </c>
      <c r="CB646" s="44">
        <v>42.2</v>
      </c>
      <c r="CC646" s="44">
        <v>101.9</v>
      </c>
      <c r="CD646" s="44">
        <v>96.4</v>
      </c>
      <c r="CE646" s="44">
        <v>102.7</v>
      </c>
      <c r="CF646" s="44">
        <v>71.5</v>
      </c>
      <c r="CG646" s="44">
        <v>78.599999999999994</v>
      </c>
      <c r="CH646" s="44">
        <v>81.8</v>
      </c>
      <c r="CI646" s="44">
        <v>116.3</v>
      </c>
      <c r="CJ646" s="44">
        <v>118.1</v>
      </c>
      <c r="CK646" s="44">
        <v>118.6</v>
      </c>
      <c r="CL646" s="44">
        <v>146.4</v>
      </c>
      <c r="CM646" s="44">
        <v>146.80000000000001</v>
      </c>
      <c r="CN646" s="44">
        <v>149.5</v>
      </c>
      <c r="CO646" s="45">
        <f t="shared" si="90"/>
        <v>107</v>
      </c>
      <c r="CP646" s="45">
        <f t="shared" si="91"/>
        <v>106.6</v>
      </c>
      <c r="CQ646" s="45">
        <f t="shared" si="92"/>
        <v>92.6</v>
      </c>
      <c r="CR646" s="45">
        <f t="shared" si="93"/>
        <v>48.4</v>
      </c>
      <c r="CS646" s="45">
        <f t="shared" si="94"/>
        <v>101.9</v>
      </c>
      <c r="CT646" s="45">
        <f t="shared" si="95"/>
        <v>78.599999999999994</v>
      </c>
      <c r="CU646" s="45">
        <f t="shared" si="96"/>
        <v>118.1</v>
      </c>
      <c r="CV646" s="45">
        <f t="shared" si="97"/>
        <v>146.80000000000001</v>
      </c>
    </row>
    <row r="647" spans="1:100" s="48" customFormat="1" x14ac:dyDescent="0.25">
      <c r="A647" s="41">
        <v>516</v>
      </c>
      <c r="B647" s="42" t="s">
        <v>3608</v>
      </c>
      <c r="C647" s="42" t="s">
        <v>3609</v>
      </c>
      <c r="D647" s="42" t="b">
        <v>0</v>
      </c>
      <c r="E647" s="46">
        <v>1.1040000000000001</v>
      </c>
      <c r="F647" s="46">
        <f t="shared" si="98"/>
        <v>-1.1040000000000001</v>
      </c>
      <c r="G647" s="46">
        <v>0.14000000000000001</v>
      </c>
      <c r="H647" s="47">
        <v>0.765986181336899</v>
      </c>
      <c r="I647" s="47">
        <v>0.99366831051023496</v>
      </c>
      <c r="J647" s="42" t="s">
        <v>3610</v>
      </c>
      <c r="K647" s="42" t="s">
        <v>30</v>
      </c>
      <c r="L647" s="42">
        <v>5</v>
      </c>
      <c r="M647" s="42">
        <v>350.4</v>
      </c>
      <c r="N647" s="42">
        <v>5.12</v>
      </c>
      <c r="O647" s="42" t="b">
        <v>0</v>
      </c>
      <c r="P647" s="42">
        <v>40.218000000000004</v>
      </c>
      <c r="Q647" s="42">
        <v>51.43</v>
      </c>
      <c r="R647" s="42">
        <v>11</v>
      </c>
      <c r="S647" s="42">
        <v>11</v>
      </c>
      <c r="T647" s="42">
        <v>34</v>
      </c>
      <c r="U647" s="44">
        <v>1953214.171875</v>
      </c>
      <c r="V647" s="44">
        <v>1435546.1875</v>
      </c>
      <c r="W647" s="44">
        <v>1513490.984375</v>
      </c>
      <c r="X647" s="44">
        <v>5454567.625</v>
      </c>
      <c r="Y647" s="44">
        <v>5066748.3125</v>
      </c>
      <c r="Z647" s="44">
        <v>4448309.9453125</v>
      </c>
      <c r="AA647" s="44">
        <v>8832240.1875</v>
      </c>
      <c r="AB647" s="44">
        <v>9666645.546875</v>
      </c>
      <c r="AC647" s="44">
        <v>8719524.0390625</v>
      </c>
      <c r="AD647" s="44">
        <v>1223959.64453125</v>
      </c>
      <c r="AE647" s="44">
        <v>2073565.91015625</v>
      </c>
      <c r="AF647" s="44">
        <v>2726574.828125</v>
      </c>
      <c r="AG647" s="44">
        <v>3657259.84375</v>
      </c>
      <c r="AH647" s="44">
        <v>4332696.8125</v>
      </c>
      <c r="AI647" s="44">
        <v>5788783.34375</v>
      </c>
      <c r="AJ647" s="44">
        <v>4646598.609375</v>
      </c>
      <c r="AK647" s="44">
        <v>4292324.9609375</v>
      </c>
      <c r="AL647" s="44">
        <v>4777251.1796875</v>
      </c>
      <c r="AM647" s="44">
        <v>7145071.296875</v>
      </c>
      <c r="AN647" s="44">
        <v>6086231.890625</v>
      </c>
      <c r="AO647" s="44">
        <v>7722402.8359375</v>
      </c>
      <c r="AP647" s="44">
        <v>6624492.2578125</v>
      </c>
      <c r="AQ647" s="44">
        <v>7499417.4375</v>
      </c>
      <c r="AR647" s="44">
        <v>10841018.78125</v>
      </c>
      <c r="AS647" s="44">
        <v>2699058.5342476601</v>
      </c>
      <c r="AT647" s="44">
        <v>2135143.3618753799</v>
      </c>
      <c r="AU647" s="44">
        <v>2386655.5235596499</v>
      </c>
      <c r="AV647" s="44">
        <v>5590536.9404381504</v>
      </c>
      <c r="AW647" s="44">
        <v>5498582.6195777999</v>
      </c>
      <c r="AX647" s="44">
        <v>5114758.5047016898</v>
      </c>
      <c r="AY647" s="44">
        <v>10271838.891594101</v>
      </c>
      <c r="AZ647" s="44">
        <v>12349277.827532999</v>
      </c>
      <c r="BA647" s="44">
        <v>11507167.3028981</v>
      </c>
      <c r="BB647" s="44">
        <v>4379787.6207520599</v>
      </c>
      <c r="BC647" s="44">
        <v>7922309.6785867997</v>
      </c>
      <c r="BD647" s="44">
        <v>10790163.0502849</v>
      </c>
      <c r="BE647" s="44">
        <v>6072463.9983373499</v>
      </c>
      <c r="BF647" s="44">
        <v>7488318.6718558399</v>
      </c>
      <c r="BG647" s="44">
        <v>10660013.101651</v>
      </c>
      <c r="BH647" s="44">
        <v>9644690.24185412</v>
      </c>
      <c r="BI647" s="44">
        <v>9571128.7900181096</v>
      </c>
      <c r="BJ647" s="44">
        <v>11312110.3014018</v>
      </c>
      <c r="BK647" s="44">
        <v>7145071.296875</v>
      </c>
      <c r="BL647" s="44">
        <v>6908489.0572234103</v>
      </c>
      <c r="BM647" s="44">
        <v>8462490.0860058405</v>
      </c>
      <c r="BN647" s="44">
        <v>7700619.46224677</v>
      </c>
      <c r="BO647" s="44">
        <v>9224410.5973851308</v>
      </c>
      <c r="BP647" s="44">
        <v>14033141.3965724</v>
      </c>
      <c r="BQ647" s="44">
        <v>34.299999999999997</v>
      </c>
      <c r="BR647" s="44">
        <v>27.1</v>
      </c>
      <c r="BS647" s="44">
        <v>30.3</v>
      </c>
      <c r="BT647" s="44">
        <v>71</v>
      </c>
      <c r="BU647" s="44">
        <v>69.900000000000006</v>
      </c>
      <c r="BV647" s="44">
        <v>65</v>
      </c>
      <c r="BW647" s="44">
        <v>130.5</v>
      </c>
      <c r="BX647" s="44">
        <v>156.9</v>
      </c>
      <c r="BY647" s="44">
        <v>146.19999999999999</v>
      </c>
      <c r="BZ647" s="44">
        <v>55.7</v>
      </c>
      <c r="CA647" s="44">
        <v>100.7</v>
      </c>
      <c r="CB647" s="44">
        <v>137.1</v>
      </c>
      <c r="CC647" s="44">
        <v>77.2</v>
      </c>
      <c r="CD647" s="44">
        <v>95.2</v>
      </c>
      <c r="CE647" s="44">
        <v>135.5</v>
      </c>
      <c r="CF647" s="44">
        <v>122.6</v>
      </c>
      <c r="CG647" s="44">
        <v>121.6</v>
      </c>
      <c r="CH647" s="44">
        <v>143.69999999999999</v>
      </c>
      <c r="CI647" s="44">
        <v>90.8</v>
      </c>
      <c r="CJ647" s="44">
        <v>87.8</v>
      </c>
      <c r="CK647" s="44">
        <v>107.5</v>
      </c>
      <c r="CL647" s="44">
        <v>97.9</v>
      </c>
      <c r="CM647" s="44">
        <v>117.2</v>
      </c>
      <c r="CN647" s="44">
        <v>178.3</v>
      </c>
      <c r="CO647" s="45">
        <f t="shared" si="90"/>
        <v>30.3</v>
      </c>
      <c r="CP647" s="45">
        <f t="shared" si="91"/>
        <v>69.900000000000006</v>
      </c>
      <c r="CQ647" s="45">
        <f t="shared" si="92"/>
        <v>146.19999999999999</v>
      </c>
      <c r="CR647" s="45">
        <f t="shared" si="93"/>
        <v>100.7</v>
      </c>
      <c r="CS647" s="45">
        <f t="shared" si="94"/>
        <v>95.2</v>
      </c>
      <c r="CT647" s="45">
        <f t="shared" si="95"/>
        <v>122.6</v>
      </c>
      <c r="CU647" s="45">
        <f t="shared" si="96"/>
        <v>90.8</v>
      </c>
      <c r="CV647" s="45">
        <f t="shared" si="97"/>
        <v>117.2</v>
      </c>
    </row>
    <row r="648" spans="1:100" s="48" customFormat="1" x14ac:dyDescent="0.25">
      <c r="A648" s="41">
        <v>413</v>
      </c>
      <c r="B648" s="42" t="s">
        <v>3264</v>
      </c>
      <c r="C648" s="42" t="s">
        <v>3265</v>
      </c>
      <c r="D648" s="42" t="b">
        <v>0</v>
      </c>
      <c r="E648" s="46">
        <v>1.103</v>
      </c>
      <c r="F648" s="46">
        <f t="shared" si="98"/>
        <v>-1.103</v>
      </c>
      <c r="G648" s="46">
        <v>0.14000000000000001</v>
      </c>
      <c r="H648" s="47">
        <v>0.76820590819859702</v>
      </c>
      <c r="I648" s="47">
        <v>0.99366831051023496</v>
      </c>
      <c r="J648" s="42" t="s">
        <v>3266</v>
      </c>
      <c r="K648" s="42" t="s">
        <v>30</v>
      </c>
      <c r="L648" s="42">
        <v>44</v>
      </c>
      <c r="M648" s="42">
        <v>24.1</v>
      </c>
      <c r="N648" s="42">
        <v>11.62</v>
      </c>
      <c r="O648" s="42" t="b">
        <v>0</v>
      </c>
      <c r="P648" s="42">
        <v>52.256</v>
      </c>
      <c r="Q648" s="42">
        <v>245.76</v>
      </c>
      <c r="R648" s="42">
        <v>10</v>
      </c>
      <c r="S648" s="42">
        <v>10</v>
      </c>
      <c r="T648" s="42">
        <v>123</v>
      </c>
      <c r="U648" s="44">
        <v>6743919.75</v>
      </c>
      <c r="V648" s="44">
        <v>5857253.2792968797</v>
      </c>
      <c r="W648" s="44">
        <v>5548241.7890625</v>
      </c>
      <c r="X648" s="44">
        <v>31260645.03125</v>
      </c>
      <c r="Y648" s="44">
        <v>28329666.2578125</v>
      </c>
      <c r="Z648" s="44">
        <v>26904818.75</v>
      </c>
      <c r="AA648" s="44">
        <v>30624428.421875</v>
      </c>
      <c r="AB648" s="44">
        <v>30185734.5390625</v>
      </c>
      <c r="AC648" s="44">
        <v>28199595.2578125</v>
      </c>
      <c r="AD648" s="44">
        <v>1961467.47265625</v>
      </c>
      <c r="AE648" s="44">
        <v>2151402.671875</v>
      </c>
      <c r="AF648" s="44">
        <v>1467271.78125</v>
      </c>
      <c r="AG648" s="44">
        <v>14876554.5625</v>
      </c>
      <c r="AH648" s="44">
        <v>13051547.515625</v>
      </c>
      <c r="AI648" s="44">
        <v>11426192.859375</v>
      </c>
      <c r="AJ648" s="44">
        <v>6304323.984375</v>
      </c>
      <c r="AK648" s="44">
        <v>5894048.8203125</v>
      </c>
      <c r="AL648" s="44">
        <v>5720803.0234375</v>
      </c>
      <c r="AM648" s="44">
        <v>39404907.3125</v>
      </c>
      <c r="AN648" s="44">
        <v>33008396.8515625</v>
      </c>
      <c r="AO648" s="44">
        <v>34894701.03125</v>
      </c>
      <c r="AP648" s="44">
        <v>27575907.28125</v>
      </c>
      <c r="AQ648" s="44">
        <v>25880707.15625</v>
      </c>
      <c r="AR648" s="44">
        <v>23473894.890625</v>
      </c>
      <c r="AS648" s="44">
        <v>9319118.4139553495</v>
      </c>
      <c r="AT648" s="44">
        <v>8711719.3211963698</v>
      </c>
      <c r="AU648" s="44">
        <v>8749138.2826959696</v>
      </c>
      <c r="AV648" s="44">
        <v>32039898.0898376</v>
      </c>
      <c r="AW648" s="44">
        <v>30744177.704533901</v>
      </c>
      <c r="AX648" s="44">
        <v>30935715.4089569</v>
      </c>
      <c r="AY648" s="44">
        <v>35616014.5352313</v>
      </c>
      <c r="AZ648" s="44">
        <v>38562707.243522704</v>
      </c>
      <c r="BA648" s="44">
        <v>37215042.822515003</v>
      </c>
      <c r="BB648" s="44">
        <v>7018867.8145003403</v>
      </c>
      <c r="BC648" s="44">
        <v>8219694.4531406201</v>
      </c>
      <c r="BD648" s="44">
        <v>5806589.8633916304</v>
      </c>
      <c r="BE648" s="44">
        <v>24700826.810121998</v>
      </c>
      <c r="BF648" s="44">
        <v>22557347.349092498</v>
      </c>
      <c r="BG648" s="44">
        <v>21041272.120580599</v>
      </c>
      <c r="BH648" s="44">
        <v>13085540.010043399</v>
      </c>
      <c r="BI648" s="44">
        <v>13142690.934924901</v>
      </c>
      <c r="BJ648" s="44">
        <v>13546358.016274801</v>
      </c>
      <c r="BK648" s="44">
        <v>39404907.3125</v>
      </c>
      <c r="BL648" s="44">
        <v>37467870.522115402</v>
      </c>
      <c r="BM648" s="44">
        <v>38238883.389620803</v>
      </c>
      <c r="BN648" s="44">
        <v>32055523.658990201</v>
      </c>
      <c r="BO648" s="44">
        <v>31833708.597973201</v>
      </c>
      <c r="BP648" s="44">
        <v>30385749.9719631</v>
      </c>
      <c r="BQ648" s="44">
        <v>39.200000000000003</v>
      </c>
      <c r="BR648" s="44">
        <v>36.700000000000003</v>
      </c>
      <c r="BS648" s="44">
        <v>36.799999999999997</v>
      </c>
      <c r="BT648" s="44">
        <v>134.80000000000001</v>
      </c>
      <c r="BU648" s="44">
        <v>129.4</v>
      </c>
      <c r="BV648" s="44">
        <v>130.19999999999999</v>
      </c>
      <c r="BW648" s="44">
        <v>149.9</v>
      </c>
      <c r="BX648" s="44">
        <v>162.30000000000001</v>
      </c>
      <c r="BY648" s="44">
        <v>156.6</v>
      </c>
      <c r="BZ648" s="44">
        <v>29.5</v>
      </c>
      <c r="CA648" s="44">
        <v>34.6</v>
      </c>
      <c r="CB648" s="44">
        <v>24.4</v>
      </c>
      <c r="CC648" s="44">
        <v>103.9</v>
      </c>
      <c r="CD648" s="44">
        <v>94.9</v>
      </c>
      <c r="CE648" s="44">
        <v>88.5</v>
      </c>
      <c r="CF648" s="44">
        <v>55.1</v>
      </c>
      <c r="CG648" s="44">
        <v>55.3</v>
      </c>
      <c r="CH648" s="44">
        <v>57</v>
      </c>
      <c r="CI648" s="44">
        <v>165.8</v>
      </c>
      <c r="CJ648" s="44">
        <v>157.6</v>
      </c>
      <c r="CK648" s="44">
        <v>160.9</v>
      </c>
      <c r="CL648" s="44">
        <v>134.9</v>
      </c>
      <c r="CM648" s="44">
        <v>133.9</v>
      </c>
      <c r="CN648" s="44">
        <v>127.9</v>
      </c>
      <c r="CO648" s="45">
        <f t="shared" si="90"/>
        <v>36.799999999999997</v>
      </c>
      <c r="CP648" s="45">
        <f t="shared" si="91"/>
        <v>130.19999999999999</v>
      </c>
      <c r="CQ648" s="45">
        <f t="shared" si="92"/>
        <v>156.6</v>
      </c>
      <c r="CR648" s="45">
        <f t="shared" si="93"/>
        <v>29.5</v>
      </c>
      <c r="CS648" s="45">
        <f t="shared" si="94"/>
        <v>94.9</v>
      </c>
      <c r="CT648" s="45">
        <f t="shared" si="95"/>
        <v>55.3</v>
      </c>
      <c r="CU648" s="45">
        <f t="shared" si="96"/>
        <v>160.9</v>
      </c>
      <c r="CV648" s="45">
        <f t="shared" si="97"/>
        <v>133.9</v>
      </c>
    </row>
    <row r="649" spans="1:100" s="48" customFormat="1" x14ac:dyDescent="0.25">
      <c r="A649" s="41">
        <v>546</v>
      </c>
      <c r="B649" s="42" t="s">
        <v>2581</v>
      </c>
      <c r="C649" s="43" t="s">
        <v>2582</v>
      </c>
      <c r="D649" s="42" t="b">
        <v>0</v>
      </c>
      <c r="E649" s="46">
        <v>1.103</v>
      </c>
      <c r="F649" s="46">
        <f t="shared" si="98"/>
        <v>-1.103</v>
      </c>
      <c r="G649" s="46">
        <v>0.14000000000000001</v>
      </c>
      <c r="H649" s="47">
        <v>0.76716701215031502</v>
      </c>
      <c r="I649" s="47">
        <v>0.99366831051023496</v>
      </c>
      <c r="J649" s="42" t="s">
        <v>2583</v>
      </c>
      <c r="K649" s="42" t="s">
        <v>30</v>
      </c>
      <c r="L649" s="42">
        <v>6</v>
      </c>
      <c r="M649" s="42">
        <v>164</v>
      </c>
      <c r="N649" s="42">
        <v>8.5399999999999991</v>
      </c>
      <c r="O649" s="42" t="b">
        <v>0</v>
      </c>
      <c r="P649" s="42">
        <v>37.338000000000001</v>
      </c>
      <c r="Q649" s="42">
        <v>303.04000000000002</v>
      </c>
      <c r="R649" s="42">
        <v>4</v>
      </c>
      <c r="S649" s="42">
        <v>4</v>
      </c>
      <c r="T649" s="42">
        <v>133</v>
      </c>
      <c r="U649" s="44">
        <v>5790375.125</v>
      </c>
      <c r="V649" s="44">
        <v>7371106.984375</v>
      </c>
      <c r="W649" s="44">
        <v>9837906.140625</v>
      </c>
      <c r="X649" s="44">
        <v>25682872.46875</v>
      </c>
      <c r="Y649" s="44">
        <v>23805962.5625</v>
      </c>
      <c r="Z649" s="44">
        <v>21106161</v>
      </c>
      <c r="AA649" s="44">
        <v>8543610.421875</v>
      </c>
      <c r="AB649" s="44">
        <v>6155411.65625</v>
      </c>
      <c r="AC649" s="44">
        <v>7348031.3359375</v>
      </c>
      <c r="AD649" s="44">
        <v>500717.46875</v>
      </c>
      <c r="AE649" s="44">
        <v>895558.4453125</v>
      </c>
      <c r="AF649" s="44">
        <v>932117.546875</v>
      </c>
      <c r="AG649" s="44">
        <v>3962734.65625</v>
      </c>
      <c r="AH649" s="44">
        <v>3250056.875</v>
      </c>
      <c r="AI649" s="44">
        <v>2174880.703125</v>
      </c>
      <c r="AJ649" s="44">
        <v>1348432.921875</v>
      </c>
      <c r="AK649" s="44">
        <v>1604078.7265625</v>
      </c>
      <c r="AL649" s="44">
        <v>1576243.6953125</v>
      </c>
      <c r="AM649" s="44">
        <v>21793159.1875</v>
      </c>
      <c r="AN649" s="44">
        <v>20907108.8125</v>
      </c>
      <c r="AO649" s="44">
        <v>20242945.1875</v>
      </c>
      <c r="AP649" s="44">
        <v>13831840.5</v>
      </c>
      <c r="AQ649" s="44">
        <v>9798252.421875</v>
      </c>
      <c r="AR649" s="44">
        <v>13968715.1875</v>
      </c>
      <c r="AS649" s="44">
        <v>8001458.12101286</v>
      </c>
      <c r="AT649" s="44">
        <v>10963332.4823703</v>
      </c>
      <c r="AU649" s="44">
        <v>15513599.534575401</v>
      </c>
      <c r="AV649" s="44">
        <v>26323085.007697299</v>
      </c>
      <c r="AW649" s="44">
        <v>25834922.896317098</v>
      </c>
      <c r="AX649" s="44">
        <v>24268299.152605299</v>
      </c>
      <c r="AY649" s="44">
        <v>9936164.3187926393</v>
      </c>
      <c r="AZ649" s="44">
        <v>7863626.3548983103</v>
      </c>
      <c r="BA649" s="44">
        <v>9697206.5849894397</v>
      </c>
      <c r="BB649" s="44">
        <v>1791755.2926881299</v>
      </c>
      <c r="BC649" s="44">
        <v>3421589.4967644098</v>
      </c>
      <c r="BD649" s="44">
        <v>3688767.39015787</v>
      </c>
      <c r="BE649" s="44">
        <v>6579670.1801663898</v>
      </c>
      <c r="BF649" s="44">
        <v>5617162.3898172202</v>
      </c>
      <c r="BG649" s="44">
        <v>4005031.00791841</v>
      </c>
      <c r="BH649" s="44">
        <v>2798868.3630136</v>
      </c>
      <c r="BI649" s="44">
        <v>3576813.0840458702</v>
      </c>
      <c r="BJ649" s="44">
        <v>3732406.3300415799</v>
      </c>
      <c r="BK649" s="44">
        <v>21793159.1875</v>
      </c>
      <c r="BL649" s="44">
        <v>23731684.077272799</v>
      </c>
      <c r="BM649" s="44">
        <v>22182956.0824745</v>
      </c>
      <c r="BN649" s="44">
        <v>16078777.966322999</v>
      </c>
      <c r="BO649" s="44">
        <v>12052016.603882801</v>
      </c>
      <c r="BP649" s="44">
        <v>18081783.5768045</v>
      </c>
      <c r="BQ649" s="44">
        <v>66.8</v>
      </c>
      <c r="BR649" s="44">
        <v>91.5</v>
      </c>
      <c r="BS649" s="44">
        <v>129.5</v>
      </c>
      <c r="BT649" s="44">
        <v>219.7</v>
      </c>
      <c r="BU649" s="44">
        <v>215.6</v>
      </c>
      <c r="BV649" s="44">
        <v>202.6</v>
      </c>
      <c r="BW649" s="44">
        <v>82.9</v>
      </c>
      <c r="BX649" s="44">
        <v>65.599999999999994</v>
      </c>
      <c r="BY649" s="44">
        <v>80.900000000000006</v>
      </c>
      <c r="BZ649" s="44">
        <v>15</v>
      </c>
      <c r="CA649" s="44">
        <v>28.6</v>
      </c>
      <c r="CB649" s="44">
        <v>30.8</v>
      </c>
      <c r="CC649" s="44">
        <v>54.9</v>
      </c>
      <c r="CD649" s="44">
        <v>46.9</v>
      </c>
      <c r="CE649" s="44">
        <v>33.4</v>
      </c>
      <c r="CF649" s="44">
        <v>23.4</v>
      </c>
      <c r="CG649" s="44">
        <v>29.9</v>
      </c>
      <c r="CH649" s="44">
        <v>31.2</v>
      </c>
      <c r="CI649" s="44">
        <v>181.9</v>
      </c>
      <c r="CJ649" s="44">
        <v>198.1</v>
      </c>
      <c r="CK649" s="44">
        <v>185.2</v>
      </c>
      <c r="CL649" s="44">
        <v>134.19999999999999</v>
      </c>
      <c r="CM649" s="44">
        <v>100.6</v>
      </c>
      <c r="CN649" s="44">
        <v>150.9</v>
      </c>
      <c r="CO649" s="45">
        <f t="shared" si="90"/>
        <v>91.5</v>
      </c>
      <c r="CP649" s="45">
        <f t="shared" si="91"/>
        <v>215.6</v>
      </c>
      <c r="CQ649" s="45">
        <f t="shared" si="92"/>
        <v>80.900000000000006</v>
      </c>
      <c r="CR649" s="45">
        <f t="shared" si="93"/>
        <v>28.6</v>
      </c>
      <c r="CS649" s="45">
        <f t="shared" si="94"/>
        <v>46.9</v>
      </c>
      <c r="CT649" s="45">
        <f t="shared" si="95"/>
        <v>29.9</v>
      </c>
      <c r="CU649" s="45">
        <f t="shared" si="96"/>
        <v>185.2</v>
      </c>
      <c r="CV649" s="45">
        <f t="shared" si="97"/>
        <v>134.19999999999999</v>
      </c>
    </row>
    <row r="650" spans="1:100" s="48" customFormat="1" x14ac:dyDescent="0.25">
      <c r="A650" s="41">
        <v>93</v>
      </c>
      <c r="B650" s="42" t="s">
        <v>2740</v>
      </c>
      <c r="C650" s="42" t="s">
        <v>2741</v>
      </c>
      <c r="D650" s="42" t="b">
        <v>0</v>
      </c>
      <c r="E650" s="46">
        <v>1.101</v>
      </c>
      <c r="F650" s="46">
        <f t="shared" si="98"/>
        <v>-1.101</v>
      </c>
      <c r="G650" s="46">
        <v>0.14000000000000001</v>
      </c>
      <c r="H650" s="47">
        <v>0.77086465106776303</v>
      </c>
      <c r="I650" s="47">
        <v>0.99366831051023496</v>
      </c>
      <c r="J650" s="42" t="s">
        <v>2742</v>
      </c>
      <c r="K650" s="42" t="s">
        <v>30</v>
      </c>
      <c r="L650" s="42">
        <v>45</v>
      </c>
      <c r="M650" s="42">
        <v>152.69999999999999</v>
      </c>
      <c r="N650" s="42">
        <v>8.44</v>
      </c>
      <c r="O650" s="42" t="b">
        <v>0</v>
      </c>
      <c r="P650" s="42">
        <v>188.13200000000001</v>
      </c>
      <c r="Q650" s="42">
        <v>831.39</v>
      </c>
      <c r="R650" s="42">
        <v>39</v>
      </c>
      <c r="S650" s="42">
        <v>38</v>
      </c>
      <c r="T650" s="42">
        <v>354</v>
      </c>
      <c r="U650" s="44">
        <v>16749876.109375</v>
      </c>
      <c r="V650" s="44">
        <v>14148675.828125</v>
      </c>
      <c r="W650" s="44">
        <v>13729918.6171875</v>
      </c>
      <c r="X650" s="44">
        <v>64817635.921875</v>
      </c>
      <c r="Y650" s="44">
        <v>60936515.90625</v>
      </c>
      <c r="Z650" s="44">
        <v>60421605.359375</v>
      </c>
      <c r="AA650" s="44">
        <v>50335898.328125</v>
      </c>
      <c r="AB650" s="44">
        <v>46814727.90625</v>
      </c>
      <c r="AC650" s="44">
        <v>46113731.21875</v>
      </c>
      <c r="AD650" s="44">
        <v>6991200.51171875</v>
      </c>
      <c r="AE650" s="44">
        <v>6290162.01953125</v>
      </c>
      <c r="AF650" s="44">
        <v>5820833.9921875</v>
      </c>
      <c r="AG650" s="44">
        <v>23744848.375</v>
      </c>
      <c r="AH650" s="44">
        <v>25482744.453125</v>
      </c>
      <c r="AI650" s="44">
        <v>23210409.875</v>
      </c>
      <c r="AJ650" s="44">
        <v>15488724.75</v>
      </c>
      <c r="AK650" s="44">
        <v>14390800.0546875</v>
      </c>
      <c r="AL650" s="44">
        <v>13978238.1328125</v>
      </c>
      <c r="AM650" s="44">
        <v>64147296.875</v>
      </c>
      <c r="AN650" s="44">
        <v>59277517.296875</v>
      </c>
      <c r="AO650" s="44">
        <v>61905242.7421875</v>
      </c>
      <c r="AP650" s="44">
        <v>37361588.265625</v>
      </c>
      <c r="AQ650" s="44">
        <v>32746127.625</v>
      </c>
      <c r="AR650" s="44">
        <v>33203944.125</v>
      </c>
      <c r="AS650" s="44">
        <v>23145898.0339064</v>
      </c>
      <c r="AT650" s="44">
        <v>21043872.7341525</v>
      </c>
      <c r="AU650" s="44">
        <v>21650995.2447896</v>
      </c>
      <c r="AV650" s="44">
        <v>66433384.445043497</v>
      </c>
      <c r="AW650" s="44">
        <v>66130079.213349998</v>
      </c>
      <c r="AX650" s="44">
        <v>69474007.809471995</v>
      </c>
      <c r="AY650" s="44">
        <v>58540328.061040796</v>
      </c>
      <c r="AZ650" s="44">
        <v>59806483.907081999</v>
      </c>
      <c r="BA650" s="44">
        <v>60856351.5299493</v>
      </c>
      <c r="BB650" s="44">
        <v>25017143.001596302</v>
      </c>
      <c r="BC650" s="44">
        <v>24032325.764584199</v>
      </c>
      <c r="BD650" s="44">
        <v>23035402.225705702</v>
      </c>
      <c r="BE650" s="44">
        <v>39425620.0170127</v>
      </c>
      <c r="BF650" s="44">
        <v>44042525.788542397</v>
      </c>
      <c r="BG650" s="44">
        <v>42741843.781271502</v>
      </c>
      <c r="BH650" s="44">
        <v>32149097.654721402</v>
      </c>
      <c r="BI650" s="44">
        <v>32088949.920681302</v>
      </c>
      <c r="BJ650" s="44">
        <v>33099237.538516801</v>
      </c>
      <c r="BK650" s="44">
        <v>64147296.875</v>
      </c>
      <c r="BL650" s="44">
        <v>67285980.380675003</v>
      </c>
      <c r="BM650" s="44">
        <v>67838018.050498202</v>
      </c>
      <c r="BN650" s="44">
        <v>43430856.666700602</v>
      </c>
      <c r="BO650" s="44">
        <v>40278292.174661502</v>
      </c>
      <c r="BP650" s="44">
        <v>42980798.413144</v>
      </c>
      <c r="BQ650" s="44">
        <v>52</v>
      </c>
      <c r="BR650" s="44">
        <v>47.3</v>
      </c>
      <c r="BS650" s="44">
        <v>48.6</v>
      </c>
      <c r="BT650" s="44">
        <v>149.19999999999999</v>
      </c>
      <c r="BU650" s="44">
        <v>148.5</v>
      </c>
      <c r="BV650" s="44">
        <v>156</v>
      </c>
      <c r="BW650" s="44">
        <v>131.5</v>
      </c>
      <c r="BX650" s="44">
        <v>134.30000000000001</v>
      </c>
      <c r="BY650" s="44">
        <v>136.69999999999999</v>
      </c>
      <c r="BZ650" s="44">
        <v>56.2</v>
      </c>
      <c r="CA650" s="44">
        <v>54</v>
      </c>
      <c r="CB650" s="44">
        <v>51.7</v>
      </c>
      <c r="CC650" s="44">
        <v>88.5</v>
      </c>
      <c r="CD650" s="44">
        <v>98.9</v>
      </c>
      <c r="CE650" s="44">
        <v>96</v>
      </c>
      <c r="CF650" s="44">
        <v>72.2</v>
      </c>
      <c r="CG650" s="44">
        <v>72.099999999999994</v>
      </c>
      <c r="CH650" s="44">
        <v>74.3</v>
      </c>
      <c r="CI650" s="44">
        <v>144.1</v>
      </c>
      <c r="CJ650" s="44">
        <v>151.1</v>
      </c>
      <c r="CK650" s="44">
        <v>152.30000000000001</v>
      </c>
      <c r="CL650" s="44">
        <v>97.5</v>
      </c>
      <c r="CM650" s="44">
        <v>90.5</v>
      </c>
      <c r="CN650" s="44">
        <v>96.5</v>
      </c>
      <c r="CO650" s="45">
        <f t="shared" si="90"/>
        <v>48.6</v>
      </c>
      <c r="CP650" s="45">
        <f t="shared" si="91"/>
        <v>149.19999999999999</v>
      </c>
      <c r="CQ650" s="45">
        <f t="shared" si="92"/>
        <v>134.30000000000001</v>
      </c>
      <c r="CR650" s="45">
        <f t="shared" si="93"/>
        <v>54</v>
      </c>
      <c r="CS650" s="45">
        <f t="shared" si="94"/>
        <v>96</v>
      </c>
      <c r="CT650" s="45">
        <f t="shared" si="95"/>
        <v>72.2</v>
      </c>
      <c r="CU650" s="45">
        <f t="shared" si="96"/>
        <v>151.1</v>
      </c>
      <c r="CV650" s="45">
        <f t="shared" si="97"/>
        <v>96.5</v>
      </c>
    </row>
    <row r="651" spans="1:100" s="48" customFormat="1" x14ac:dyDescent="0.25">
      <c r="A651" s="41">
        <v>350</v>
      </c>
      <c r="B651" s="42" t="s">
        <v>3279</v>
      </c>
      <c r="C651" s="42" t="s">
        <v>3280</v>
      </c>
      <c r="D651" s="42" t="b">
        <v>0</v>
      </c>
      <c r="E651" s="46">
        <v>1.101</v>
      </c>
      <c r="F651" s="46">
        <f t="shared" si="98"/>
        <v>-1.101</v>
      </c>
      <c r="G651" s="46">
        <v>0.14000000000000001</v>
      </c>
      <c r="H651" s="47">
        <v>0.77046158831451605</v>
      </c>
      <c r="I651" s="47">
        <v>0.99366831051023496</v>
      </c>
      <c r="J651" s="42" t="s">
        <v>3281</v>
      </c>
      <c r="K651" s="42" t="s">
        <v>29</v>
      </c>
      <c r="L651" s="42">
        <v>42</v>
      </c>
      <c r="M651" s="42">
        <v>31.4</v>
      </c>
      <c r="N651" s="42">
        <v>10.89</v>
      </c>
      <c r="O651" s="42" t="b">
        <v>0</v>
      </c>
      <c r="P651" s="42">
        <v>63.55</v>
      </c>
      <c r="Q651" s="42">
        <v>359.06</v>
      </c>
      <c r="R651" s="42">
        <v>15</v>
      </c>
      <c r="S651" s="42">
        <v>15</v>
      </c>
      <c r="T651" s="42">
        <v>196</v>
      </c>
      <c r="U651" s="44">
        <v>27727310.4921875</v>
      </c>
      <c r="V651" s="44">
        <v>23696287.40625</v>
      </c>
      <c r="W651" s="44">
        <v>24223559.796875</v>
      </c>
      <c r="X651" s="44">
        <v>47927532.9375</v>
      </c>
      <c r="Y651" s="44">
        <v>43487765.28125</v>
      </c>
      <c r="Z651" s="44">
        <v>40443167.296875</v>
      </c>
      <c r="AA651" s="44">
        <v>48709544.6875</v>
      </c>
      <c r="AB651" s="44">
        <v>44786387.53125</v>
      </c>
      <c r="AC651" s="44">
        <v>41979885.09375</v>
      </c>
      <c r="AD651" s="44">
        <v>13726911.296875</v>
      </c>
      <c r="AE651" s="44">
        <v>12790756.109375</v>
      </c>
      <c r="AF651" s="44">
        <v>12147998.8125</v>
      </c>
      <c r="AG651" s="44">
        <v>37600207.484375</v>
      </c>
      <c r="AH651" s="44">
        <v>37812408.625</v>
      </c>
      <c r="AI651" s="44">
        <v>35762117.140625</v>
      </c>
      <c r="AJ651" s="44">
        <v>29858469.515625</v>
      </c>
      <c r="AK651" s="44">
        <v>28275491.3984375</v>
      </c>
      <c r="AL651" s="44">
        <v>27028012.2265625</v>
      </c>
      <c r="AM651" s="44">
        <v>53335601.171875</v>
      </c>
      <c r="AN651" s="44">
        <v>42166802.640625</v>
      </c>
      <c r="AO651" s="44">
        <v>45828315.375</v>
      </c>
      <c r="AP651" s="44">
        <v>43419362.9375</v>
      </c>
      <c r="AQ651" s="44">
        <v>42882682.9765625</v>
      </c>
      <c r="AR651" s="44">
        <v>42016492.5625</v>
      </c>
      <c r="AS651" s="44">
        <v>38315119.300938003</v>
      </c>
      <c r="AT651" s="44">
        <v>35244404.671268001</v>
      </c>
      <c r="AU651" s="44">
        <v>38198637.049274199</v>
      </c>
      <c r="AV651" s="44">
        <v>49122251.619560704</v>
      </c>
      <c r="AW651" s="44">
        <v>47194187.591641903</v>
      </c>
      <c r="AX651" s="44">
        <v>46502387.745427802</v>
      </c>
      <c r="AY651" s="44">
        <v>56648889.170950398</v>
      </c>
      <c r="AZ651" s="44">
        <v>57215250.091978997</v>
      </c>
      <c r="BA651" s="44">
        <v>55400909.380617701</v>
      </c>
      <c r="BB651" s="44">
        <v>49120047.738371097</v>
      </c>
      <c r="BC651" s="44">
        <v>48868632.738136098</v>
      </c>
      <c r="BD651" s="44">
        <v>48074561.0094558</v>
      </c>
      <c r="BE651" s="44">
        <v>62430867.926728003</v>
      </c>
      <c r="BF651" s="44">
        <v>65352222.365877897</v>
      </c>
      <c r="BG651" s="44">
        <v>65855744.570823699</v>
      </c>
      <c r="BH651" s="44">
        <v>61975589.841787897</v>
      </c>
      <c r="BI651" s="44">
        <v>63049366.5410612</v>
      </c>
      <c r="BJ651" s="44">
        <v>63999953.955637001</v>
      </c>
      <c r="BK651" s="44">
        <v>53335601.171875</v>
      </c>
      <c r="BL651" s="44">
        <v>47863587.825100496</v>
      </c>
      <c r="BM651" s="44">
        <v>50220335.918568403</v>
      </c>
      <c r="BN651" s="44">
        <v>50472697.115850702</v>
      </c>
      <c r="BO651" s="44">
        <v>52746427.117834397</v>
      </c>
      <c r="BP651" s="44">
        <v>54388189.248170398</v>
      </c>
      <c r="BQ651" s="44">
        <v>72.900000000000006</v>
      </c>
      <c r="BR651" s="44">
        <v>67</v>
      </c>
      <c r="BS651" s="44">
        <v>72.7</v>
      </c>
      <c r="BT651" s="44">
        <v>93.4</v>
      </c>
      <c r="BU651" s="44">
        <v>89.8</v>
      </c>
      <c r="BV651" s="44">
        <v>88.5</v>
      </c>
      <c r="BW651" s="44">
        <v>107.8</v>
      </c>
      <c r="BX651" s="44">
        <v>108.8</v>
      </c>
      <c r="BY651" s="44">
        <v>105.4</v>
      </c>
      <c r="BZ651" s="44">
        <v>93.4</v>
      </c>
      <c r="CA651" s="44">
        <v>93</v>
      </c>
      <c r="CB651" s="44">
        <v>91.5</v>
      </c>
      <c r="CC651" s="44">
        <v>118.8</v>
      </c>
      <c r="CD651" s="44">
        <v>124.3</v>
      </c>
      <c r="CE651" s="44">
        <v>125.3</v>
      </c>
      <c r="CF651" s="44">
        <v>117.9</v>
      </c>
      <c r="CG651" s="44">
        <v>119.9</v>
      </c>
      <c r="CH651" s="44">
        <v>121.8</v>
      </c>
      <c r="CI651" s="44">
        <v>101.5</v>
      </c>
      <c r="CJ651" s="44">
        <v>91.1</v>
      </c>
      <c r="CK651" s="44">
        <v>95.5</v>
      </c>
      <c r="CL651" s="44">
        <v>96</v>
      </c>
      <c r="CM651" s="44">
        <v>100.3</v>
      </c>
      <c r="CN651" s="44">
        <v>103.5</v>
      </c>
      <c r="CO651" s="45">
        <f t="shared" si="90"/>
        <v>72.7</v>
      </c>
      <c r="CP651" s="45">
        <f t="shared" si="91"/>
        <v>89.8</v>
      </c>
      <c r="CQ651" s="45">
        <f t="shared" si="92"/>
        <v>107.8</v>
      </c>
      <c r="CR651" s="45">
        <f t="shared" si="93"/>
        <v>93</v>
      </c>
      <c r="CS651" s="45">
        <f t="shared" si="94"/>
        <v>124.3</v>
      </c>
      <c r="CT651" s="45">
        <f t="shared" si="95"/>
        <v>119.9</v>
      </c>
      <c r="CU651" s="45">
        <f t="shared" si="96"/>
        <v>95.5</v>
      </c>
      <c r="CV651" s="45">
        <f t="shared" si="97"/>
        <v>100.3</v>
      </c>
    </row>
    <row r="652" spans="1:100" s="48" customFormat="1" x14ac:dyDescent="0.25">
      <c r="A652" s="41">
        <v>1493</v>
      </c>
      <c r="B652" s="42" t="s">
        <v>2680</v>
      </c>
      <c r="C652" s="42" t="s">
        <v>2681</v>
      </c>
      <c r="D652" s="42" t="b">
        <v>0</v>
      </c>
      <c r="E652" s="46">
        <v>1.101</v>
      </c>
      <c r="F652" s="46">
        <f t="shared" si="98"/>
        <v>-1.101</v>
      </c>
      <c r="G652" s="46">
        <v>0.14000000000000001</v>
      </c>
      <c r="H652" s="47">
        <v>0.77084682683467098</v>
      </c>
      <c r="I652" s="47">
        <v>0.99366831051023496</v>
      </c>
      <c r="J652" s="42" t="s">
        <v>2682</v>
      </c>
      <c r="K652" s="42" t="s">
        <v>30</v>
      </c>
      <c r="L652" s="42">
        <v>3</v>
      </c>
      <c r="M652" s="42">
        <v>134</v>
      </c>
      <c r="N652" s="42">
        <v>5.41</v>
      </c>
      <c r="O652" s="42" t="b">
        <v>0</v>
      </c>
      <c r="P652" s="42">
        <v>6.4429999999999996</v>
      </c>
      <c r="Q652" s="42">
        <v>3.33</v>
      </c>
      <c r="R652" s="42">
        <v>2</v>
      </c>
      <c r="S652" s="42">
        <v>2</v>
      </c>
      <c r="T652" s="42">
        <v>6</v>
      </c>
      <c r="U652" s="44">
        <v>481708.953125</v>
      </c>
      <c r="V652" s="44">
        <v>384942.875</v>
      </c>
      <c r="W652" s="44">
        <v>315746.2578125</v>
      </c>
      <c r="X652" s="44" t="s">
        <v>30</v>
      </c>
      <c r="Y652" s="44">
        <v>473705</v>
      </c>
      <c r="Z652" s="44">
        <v>540818.65234375</v>
      </c>
      <c r="AA652" s="44">
        <v>91253.4296875</v>
      </c>
      <c r="AB652" s="44">
        <v>546589.09375</v>
      </c>
      <c r="AC652" s="44">
        <v>441164.8359375</v>
      </c>
      <c r="AD652" s="44">
        <v>365078</v>
      </c>
      <c r="AE652" s="44">
        <v>304596.125</v>
      </c>
      <c r="AF652" s="44">
        <v>245715.859375</v>
      </c>
      <c r="AG652" s="44">
        <v>342890</v>
      </c>
      <c r="AH652" s="44">
        <v>603172.7890625</v>
      </c>
      <c r="AI652" s="44">
        <v>353446.65625</v>
      </c>
      <c r="AJ652" s="44">
        <v>560432.3125</v>
      </c>
      <c r="AK652" s="44">
        <v>546028.0625</v>
      </c>
      <c r="AL652" s="44">
        <v>366925</v>
      </c>
      <c r="AM652" s="44">
        <v>349518.4375</v>
      </c>
      <c r="AN652" s="44">
        <v>85650.6171875</v>
      </c>
      <c r="AO652" s="44">
        <v>76814.2265625</v>
      </c>
      <c r="AP652" s="44">
        <v>431521.125</v>
      </c>
      <c r="AQ652" s="44">
        <v>505537.828125</v>
      </c>
      <c r="AR652" s="44">
        <v>400244.4921875</v>
      </c>
      <c r="AS652" s="44">
        <v>665651.867407577</v>
      </c>
      <c r="AT652" s="44">
        <v>572540.424971506</v>
      </c>
      <c r="AU652" s="44">
        <v>497906.86434956599</v>
      </c>
      <c r="AV652" s="44" t="s">
        <v>30</v>
      </c>
      <c r="AW652" s="44">
        <v>514078.44225874002</v>
      </c>
      <c r="AX652" s="44">
        <v>621844.43880566303</v>
      </c>
      <c r="AY652" s="44">
        <v>106127.15552980499</v>
      </c>
      <c r="AZ652" s="44">
        <v>698275.37830849399</v>
      </c>
      <c r="BA652" s="44">
        <v>582205.812214748</v>
      </c>
      <c r="BB652" s="44">
        <v>1306386.2948040999</v>
      </c>
      <c r="BC652" s="44">
        <v>1163746.38362264</v>
      </c>
      <c r="BD652" s="44">
        <v>972397.36806356395</v>
      </c>
      <c r="BE652" s="44">
        <v>569329.84511565603</v>
      </c>
      <c r="BF652" s="44">
        <v>1042480.0659167001</v>
      </c>
      <c r="BG652" s="44">
        <v>650870.09871040704</v>
      </c>
      <c r="BH652" s="44">
        <v>1163258.6564897001</v>
      </c>
      <c r="BI652" s="44">
        <v>1217546.42453961</v>
      </c>
      <c r="BJ652" s="44">
        <v>868846.10338060302</v>
      </c>
      <c r="BK652" s="44">
        <v>349518.4375</v>
      </c>
      <c r="BL652" s="44">
        <v>97222.117431268503</v>
      </c>
      <c r="BM652" s="44">
        <v>84175.825136224899</v>
      </c>
      <c r="BN652" s="44">
        <v>501620.32714684098</v>
      </c>
      <c r="BO652" s="44">
        <v>621820.09976095695</v>
      </c>
      <c r="BP652" s="44">
        <v>518095.91565147002</v>
      </c>
      <c r="BQ652" s="44">
        <v>103.8</v>
      </c>
      <c r="BR652" s="44">
        <v>89.3</v>
      </c>
      <c r="BS652" s="44">
        <v>77.7</v>
      </c>
      <c r="BT652" s="44" t="s">
        <v>30</v>
      </c>
      <c r="BU652" s="44">
        <v>80.2</v>
      </c>
      <c r="BV652" s="44">
        <v>97</v>
      </c>
      <c r="BW652" s="44">
        <v>16.600000000000001</v>
      </c>
      <c r="BX652" s="44">
        <v>108.9</v>
      </c>
      <c r="BY652" s="44">
        <v>90.8</v>
      </c>
      <c r="BZ652" s="44">
        <v>203.8</v>
      </c>
      <c r="CA652" s="44">
        <v>181.5</v>
      </c>
      <c r="CB652" s="44">
        <v>151.69999999999999</v>
      </c>
      <c r="CC652" s="44">
        <v>88.8</v>
      </c>
      <c r="CD652" s="44">
        <v>162.6</v>
      </c>
      <c r="CE652" s="44">
        <v>101.5</v>
      </c>
      <c r="CF652" s="44">
        <v>181.5</v>
      </c>
      <c r="CG652" s="44">
        <v>189.9</v>
      </c>
      <c r="CH652" s="44">
        <v>135.5</v>
      </c>
      <c r="CI652" s="44">
        <v>54.5</v>
      </c>
      <c r="CJ652" s="44">
        <v>15.2</v>
      </c>
      <c r="CK652" s="44">
        <v>13.1</v>
      </c>
      <c r="CL652" s="44">
        <v>78.2</v>
      </c>
      <c r="CM652" s="44">
        <v>97</v>
      </c>
      <c r="CN652" s="44">
        <v>80.8</v>
      </c>
      <c r="CO652" s="45">
        <f t="shared" si="90"/>
        <v>89.3</v>
      </c>
      <c r="CP652" s="45">
        <f t="shared" si="91"/>
        <v>88.6</v>
      </c>
      <c r="CQ652" s="45">
        <f t="shared" si="92"/>
        <v>90.8</v>
      </c>
      <c r="CR652" s="45">
        <f t="shared" si="93"/>
        <v>181.5</v>
      </c>
      <c r="CS652" s="45">
        <f t="shared" si="94"/>
        <v>101.5</v>
      </c>
      <c r="CT652" s="45">
        <f t="shared" si="95"/>
        <v>181.5</v>
      </c>
      <c r="CU652" s="45">
        <f t="shared" si="96"/>
        <v>15.2</v>
      </c>
      <c r="CV652" s="45">
        <f t="shared" si="97"/>
        <v>80.8</v>
      </c>
    </row>
    <row r="653" spans="1:100" s="48" customFormat="1" x14ac:dyDescent="0.25">
      <c r="A653" s="41">
        <v>458</v>
      </c>
      <c r="B653" s="42" t="s">
        <v>3000</v>
      </c>
      <c r="C653" s="42" t="s">
        <v>3001</v>
      </c>
      <c r="D653" s="42" t="b">
        <v>0</v>
      </c>
      <c r="E653" s="46">
        <v>1.099</v>
      </c>
      <c r="F653" s="46">
        <f t="shared" si="98"/>
        <v>-1.099</v>
      </c>
      <c r="G653" s="46">
        <v>0.14000000000000001</v>
      </c>
      <c r="H653" s="47">
        <v>0.77307902096000702</v>
      </c>
      <c r="I653" s="47">
        <v>0.99366831051023496</v>
      </c>
      <c r="J653" s="42" t="s">
        <v>3002</v>
      </c>
      <c r="K653" s="42" t="s">
        <v>30</v>
      </c>
      <c r="L653" s="42">
        <v>7</v>
      </c>
      <c r="M653" s="42">
        <v>218.3</v>
      </c>
      <c r="N653" s="42">
        <v>8.2799999999999994</v>
      </c>
      <c r="O653" s="42" t="b">
        <v>0</v>
      </c>
      <c r="P653" s="42">
        <v>46.613999999999997</v>
      </c>
      <c r="Q653" s="42">
        <v>118.04</v>
      </c>
      <c r="R653" s="42">
        <v>11</v>
      </c>
      <c r="S653" s="42">
        <v>11</v>
      </c>
      <c r="T653" s="42">
        <v>93</v>
      </c>
      <c r="U653" s="44">
        <v>4381064.078125</v>
      </c>
      <c r="V653" s="44">
        <v>3993741.1953125</v>
      </c>
      <c r="W653" s="44">
        <v>4274267.265625</v>
      </c>
      <c r="X653" s="44">
        <v>7864136.421875</v>
      </c>
      <c r="Y653" s="44">
        <v>5786349.875</v>
      </c>
      <c r="Z653" s="44">
        <v>6518389.21875</v>
      </c>
      <c r="AA653" s="44">
        <v>6859905.703125</v>
      </c>
      <c r="AB653" s="44">
        <v>5737690.421875</v>
      </c>
      <c r="AC653" s="44">
        <v>5350601.3125</v>
      </c>
      <c r="AD653" s="44">
        <v>4323985.125</v>
      </c>
      <c r="AE653" s="44">
        <v>3898722.390625</v>
      </c>
      <c r="AF653" s="44">
        <v>4025090.890625</v>
      </c>
      <c r="AG653" s="44">
        <v>7422576.625</v>
      </c>
      <c r="AH653" s="44">
        <v>6451609.078125</v>
      </c>
      <c r="AI653" s="44">
        <v>6142357.90625</v>
      </c>
      <c r="AJ653" s="44">
        <v>6018248.109375</v>
      </c>
      <c r="AK653" s="44">
        <v>5362502.9375</v>
      </c>
      <c r="AL653" s="44">
        <v>5179572.625</v>
      </c>
      <c r="AM653" s="44">
        <v>6232613.109375</v>
      </c>
      <c r="AN653" s="44">
        <v>5695487.671875</v>
      </c>
      <c r="AO653" s="44">
        <v>4845809.515625</v>
      </c>
      <c r="AP653" s="44">
        <v>5754042.640625</v>
      </c>
      <c r="AQ653" s="44">
        <v>5428797.265625</v>
      </c>
      <c r="AR653" s="44">
        <v>5472732.78125</v>
      </c>
      <c r="AS653" s="44">
        <v>6053994.7740589604</v>
      </c>
      <c r="AT653" s="44">
        <v>5940045.7306566099</v>
      </c>
      <c r="AU653" s="44">
        <v>6740181.26568936</v>
      </c>
      <c r="AV653" s="44">
        <v>8060170.5201404104</v>
      </c>
      <c r="AW653" s="44">
        <v>6279515.1626097597</v>
      </c>
      <c r="AX653" s="44">
        <v>7494978.3408618104</v>
      </c>
      <c r="AY653" s="44">
        <v>7978026.4913710803</v>
      </c>
      <c r="AZ653" s="44">
        <v>7329981.5085302098</v>
      </c>
      <c r="BA653" s="44">
        <v>7061195.56505787</v>
      </c>
      <c r="BB653" s="44">
        <v>15472843.9024997</v>
      </c>
      <c r="BC653" s="44">
        <v>14895541.047472199</v>
      </c>
      <c r="BD653" s="44">
        <v>15928918.0528109</v>
      </c>
      <c r="BE653" s="44">
        <v>12324344.251131101</v>
      </c>
      <c r="BF653" s="44">
        <v>11150492.82559</v>
      </c>
      <c r="BG653" s="44">
        <v>11311118.739026399</v>
      </c>
      <c r="BH653" s="44">
        <v>12491747.9845227</v>
      </c>
      <c r="BI653" s="44">
        <v>11957437.2207953</v>
      </c>
      <c r="BJ653" s="44">
        <v>12264772.0716988</v>
      </c>
      <c r="BK653" s="44">
        <v>6232613.109375</v>
      </c>
      <c r="BL653" s="44">
        <v>6464954.8298197798</v>
      </c>
      <c r="BM653" s="44">
        <v>5310214.4314219803</v>
      </c>
      <c r="BN653" s="44">
        <v>6688768.1380770998</v>
      </c>
      <c r="BO653" s="44">
        <v>6677512.6795422696</v>
      </c>
      <c r="BP653" s="44">
        <v>7084171.1922652796</v>
      </c>
      <c r="BQ653" s="44">
        <v>66.3</v>
      </c>
      <c r="BR653" s="44">
        <v>65</v>
      </c>
      <c r="BS653" s="44">
        <v>73.8</v>
      </c>
      <c r="BT653" s="44">
        <v>88.3</v>
      </c>
      <c r="BU653" s="44">
        <v>68.8</v>
      </c>
      <c r="BV653" s="44">
        <v>82.1</v>
      </c>
      <c r="BW653" s="44">
        <v>87.4</v>
      </c>
      <c r="BX653" s="44">
        <v>80.3</v>
      </c>
      <c r="BY653" s="44">
        <v>77.3</v>
      </c>
      <c r="BZ653" s="44">
        <v>169.4</v>
      </c>
      <c r="CA653" s="44">
        <v>163.1</v>
      </c>
      <c r="CB653" s="44">
        <v>174.4</v>
      </c>
      <c r="CC653" s="44">
        <v>134.9</v>
      </c>
      <c r="CD653" s="44">
        <v>122.1</v>
      </c>
      <c r="CE653" s="44">
        <v>123.8</v>
      </c>
      <c r="CF653" s="44">
        <v>136.80000000000001</v>
      </c>
      <c r="CG653" s="44">
        <v>130.9</v>
      </c>
      <c r="CH653" s="44">
        <v>134.30000000000001</v>
      </c>
      <c r="CI653" s="44">
        <v>68.2</v>
      </c>
      <c r="CJ653" s="44">
        <v>70.8</v>
      </c>
      <c r="CK653" s="44">
        <v>58.1</v>
      </c>
      <c r="CL653" s="44">
        <v>73.2</v>
      </c>
      <c r="CM653" s="44">
        <v>73.099999999999994</v>
      </c>
      <c r="CN653" s="44">
        <v>77.599999999999994</v>
      </c>
      <c r="CO653" s="45">
        <f t="shared" si="90"/>
        <v>66.3</v>
      </c>
      <c r="CP653" s="45">
        <f t="shared" si="91"/>
        <v>82.1</v>
      </c>
      <c r="CQ653" s="45">
        <f t="shared" si="92"/>
        <v>80.3</v>
      </c>
      <c r="CR653" s="45">
        <f t="shared" si="93"/>
        <v>169.4</v>
      </c>
      <c r="CS653" s="45">
        <f t="shared" si="94"/>
        <v>123.8</v>
      </c>
      <c r="CT653" s="45">
        <f t="shared" si="95"/>
        <v>134.30000000000001</v>
      </c>
      <c r="CU653" s="45">
        <f t="shared" si="96"/>
        <v>68.2</v>
      </c>
      <c r="CV653" s="45">
        <f t="shared" si="97"/>
        <v>73.2</v>
      </c>
    </row>
    <row r="654" spans="1:100" s="48" customFormat="1" x14ac:dyDescent="0.25">
      <c r="A654" s="41">
        <v>1361</v>
      </c>
      <c r="B654" s="42" t="s">
        <v>3852</v>
      </c>
      <c r="C654" s="42" t="s">
        <v>3853</v>
      </c>
      <c r="D654" s="42" t="b">
        <v>0</v>
      </c>
      <c r="E654" s="46">
        <v>1.0980000000000001</v>
      </c>
      <c r="F654" s="46">
        <f t="shared" si="98"/>
        <v>-1.0980000000000001</v>
      </c>
      <c r="G654" s="46">
        <v>0.13</v>
      </c>
      <c r="H654" s="47">
        <v>0.77498664956757002</v>
      </c>
      <c r="I654" s="47">
        <v>0.99366831051023496</v>
      </c>
      <c r="J654" s="42" t="s">
        <v>3854</v>
      </c>
      <c r="K654" s="42" t="s">
        <v>30</v>
      </c>
      <c r="L654" s="42">
        <v>10</v>
      </c>
      <c r="M654" s="42">
        <v>32.9</v>
      </c>
      <c r="N654" s="42">
        <v>8.66</v>
      </c>
      <c r="O654" s="42" t="b">
        <v>0</v>
      </c>
      <c r="P654" s="42">
        <v>8.2059999999999995</v>
      </c>
      <c r="Q654" s="42">
        <v>10.08</v>
      </c>
      <c r="R654" s="42">
        <v>2</v>
      </c>
      <c r="S654" s="42">
        <v>2</v>
      </c>
      <c r="T654" s="42">
        <v>4</v>
      </c>
      <c r="U654" s="44">
        <v>237805.125</v>
      </c>
      <c r="V654" s="44">
        <v>167879.3125</v>
      </c>
      <c r="W654" s="44">
        <v>208809.09375</v>
      </c>
      <c r="X654" s="44">
        <v>291449.59375</v>
      </c>
      <c r="Y654" s="44">
        <v>338839.40625</v>
      </c>
      <c r="Z654" s="44" t="s">
        <v>30</v>
      </c>
      <c r="AA654" s="44">
        <v>570934.4375</v>
      </c>
      <c r="AB654" s="44">
        <v>423421.78125</v>
      </c>
      <c r="AC654" s="44">
        <v>333130.8125</v>
      </c>
      <c r="AD654" s="44">
        <v>61503.0390625</v>
      </c>
      <c r="AE654" s="44" t="s">
        <v>30</v>
      </c>
      <c r="AF654" s="44" t="s">
        <v>30</v>
      </c>
      <c r="AG654" s="44">
        <v>195148.640625</v>
      </c>
      <c r="AH654" s="44">
        <v>160777.28125</v>
      </c>
      <c r="AI654" s="44">
        <v>164470.34375</v>
      </c>
      <c r="AJ654" s="44">
        <v>230398.34375</v>
      </c>
      <c r="AK654" s="44">
        <v>213547.453125</v>
      </c>
      <c r="AL654" s="44">
        <v>196245.171875</v>
      </c>
      <c r="AM654" s="44">
        <v>1084168.46875</v>
      </c>
      <c r="AN654" s="44">
        <v>1067254.875</v>
      </c>
      <c r="AO654" s="44">
        <v>1130894.5</v>
      </c>
      <c r="AP654" s="44">
        <v>299159.59375</v>
      </c>
      <c r="AQ654" s="44">
        <v>388201.875</v>
      </c>
      <c r="AR654" s="44">
        <v>311901.5</v>
      </c>
      <c r="AS654" s="44">
        <v>328612.17236762802</v>
      </c>
      <c r="AT654" s="44">
        <v>249693.39391636799</v>
      </c>
      <c r="AU654" s="44">
        <v>329275.41829641</v>
      </c>
      <c r="AV654" s="44">
        <v>298714.73454049701</v>
      </c>
      <c r="AW654" s="44">
        <v>367718.37776860403</v>
      </c>
      <c r="AX654" s="44" t="s">
        <v>30</v>
      </c>
      <c r="AY654" s="44">
        <v>663993.10199498304</v>
      </c>
      <c r="AZ654" s="44">
        <v>540927.37646468997</v>
      </c>
      <c r="BA654" s="44">
        <v>439633.16988573101</v>
      </c>
      <c r="BB654" s="44">
        <v>220080.989049055</v>
      </c>
      <c r="BC654" s="44" t="s">
        <v>30</v>
      </c>
      <c r="BD654" s="44" t="s">
        <v>30</v>
      </c>
      <c r="BE654" s="44">
        <v>324022.12179288402</v>
      </c>
      <c r="BF654" s="44">
        <v>277875.78251982603</v>
      </c>
      <c r="BG654" s="44">
        <v>302871.245147045</v>
      </c>
      <c r="BH654" s="44">
        <v>478225.22333252901</v>
      </c>
      <c r="BI654" s="44">
        <v>476173.21503852698</v>
      </c>
      <c r="BJ654" s="44">
        <v>464691.29356367199</v>
      </c>
      <c r="BK654" s="44">
        <v>1084168.46875</v>
      </c>
      <c r="BL654" s="44">
        <v>1211442.2778670499</v>
      </c>
      <c r="BM654" s="44">
        <v>1239275.3522300201</v>
      </c>
      <c r="BN654" s="44">
        <v>347757.09598456201</v>
      </c>
      <c r="BO654" s="44">
        <v>477494.888038732</v>
      </c>
      <c r="BP654" s="44">
        <v>403740.45462158503</v>
      </c>
      <c r="BQ654" s="44">
        <v>74.900000000000006</v>
      </c>
      <c r="BR654" s="44">
        <v>56.9</v>
      </c>
      <c r="BS654" s="44">
        <v>75.099999999999994</v>
      </c>
      <c r="BT654" s="44">
        <v>68.099999999999994</v>
      </c>
      <c r="BU654" s="44">
        <v>83.8</v>
      </c>
      <c r="BV654" s="44" t="s">
        <v>30</v>
      </c>
      <c r="BW654" s="44">
        <v>151.4</v>
      </c>
      <c r="BX654" s="44">
        <v>123.3</v>
      </c>
      <c r="BY654" s="44">
        <v>100.2</v>
      </c>
      <c r="BZ654" s="44">
        <v>50.2</v>
      </c>
      <c r="CA654" s="44" t="s">
        <v>30</v>
      </c>
      <c r="CB654" s="44" t="s">
        <v>30</v>
      </c>
      <c r="CC654" s="44">
        <v>73.900000000000006</v>
      </c>
      <c r="CD654" s="44">
        <v>63.4</v>
      </c>
      <c r="CE654" s="44">
        <v>69.099999999999994</v>
      </c>
      <c r="CF654" s="44">
        <v>109</v>
      </c>
      <c r="CG654" s="44">
        <v>108.6</v>
      </c>
      <c r="CH654" s="44">
        <v>105.9</v>
      </c>
      <c r="CI654" s="44">
        <v>247.2</v>
      </c>
      <c r="CJ654" s="44">
        <v>276.2</v>
      </c>
      <c r="CK654" s="44">
        <v>282.60000000000002</v>
      </c>
      <c r="CL654" s="44">
        <v>79.3</v>
      </c>
      <c r="CM654" s="44">
        <v>108.9</v>
      </c>
      <c r="CN654" s="44">
        <v>92.1</v>
      </c>
      <c r="CO654" s="45">
        <f t="shared" si="90"/>
        <v>74.900000000000006</v>
      </c>
      <c r="CP654" s="45">
        <f t="shared" si="91"/>
        <v>75.949999999999989</v>
      </c>
      <c r="CQ654" s="45">
        <f t="shared" si="92"/>
        <v>123.3</v>
      </c>
      <c r="CR654" s="45">
        <f t="shared" si="93"/>
        <v>50.2</v>
      </c>
      <c r="CS654" s="45">
        <f t="shared" si="94"/>
        <v>69.099999999999994</v>
      </c>
      <c r="CT654" s="45">
        <f t="shared" si="95"/>
        <v>108.6</v>
      </c>
      <c r="CU654" s="45">
        <f t="shared" si="96"/>
        <v>276.2</v>
      </c>
      <c r="CV654" s="45">
        <f t="shared" si="97"/>
        <v>92.1</v>
      </c>
    </row>
    <row r="655" spans="1:100" s="48" customFormat="1" x14ac:dyDescent="0.25">
      <c r="A655" s="41">
        <v>61</v>
      </c>
      <c r="B655" s="42" t="s">
        <v>3291</v>
      </c>
      <c r="C655" s="42" t="s">
        <v>3292</v>
      </c>
      <c r="D655" s="42" t="b">
        <v>0</v>
      </c>
      <c r="E655" s="46">
        <v>1.097</v>
      </c>
      <c r="F655" s="46">
        <f t="shared" si="98"/>
        <v>-1.097</v>
      </c>
      <c r="G655" s="46">
        <v>0.13</v>
      </c>
      <c r="H655" s="47">
        <v>0.77558539905402601</v>
      </c>
      <c r="I655" s="47">
        <v>0.99366831051023496</v>
      </c>
      <c r="J655" s="42" t="s">
        <v>3293</v>
      </c>
      <c r="K655" s="42" t="s">
        <v>30</v>
      </c>
      <c r="L655" s="42">
        <v>38</v>
      </c>
      <c r="M655" s="42">
        <v>233.8</v>
      </c>
      <c r="N655" s="42">
        <v>6.21</v>
      </c>
      <c r="O655" s="42" t="b">
        <v>0</v>
      </c>
      <c r="P655" s="42">
        <v>280.29899999999998</v>
      </c>
      <c r="Q655" s="42">
        <v>1040.29</v>
      </c>
      <c r="R655" s="42">
        <v>58</v>
      </c>
      <c r="S655" s="42">
        <v>58</v>
      </c>
      <c r="T655" s="42">
        <v>476</v>
      </c>
      <c r="U655" s="44">
        <v>67205318.5078125</v>
      </c>
      <c r="V655" s="44">
        <v>67082741.673828103</v>
      </c>
      <c r="W655" s="44">
        <v>60970377.277343802</v>
      </c>
      <c r="X655" s="44">
        <v>50437315.8359375</v>
      </c>
      <c r="Y655" s="44">
        <v>50164963.5078125</v>
      </c>
      <c r="Z655" s="44">
        <v>46937484.1484375</v>
      </c>
      <c r="AA655" s="44">
        <v>48837864.578125</v>
      </c>
      <c r="AB655" s="44">
        <v>45423202.40625</v>
      </c>
      <c r="AC655" s="44">
        <v>43069966.109375</v>
      </c>
      <c r="AD655" s="44">
        <v>19030501.021484401</v>
      </c>
      <c r="AE655" s="44">
        <v>19610096.046875</v>
      </c>
      <c r="AF655" s="44">
        <v>22029790.130859401</v>
      </c>
      <c r="AG655" s="44">
        <v>44594188.109375</v>
      </c>
      <c r="AH655" s="44">
        <v>44665025.390625</v>
      </c>
      <c r="AI655" s="44">
        <v>40746586.09375</v>
      </c>
      <c r="AJ655" s="44">
        <v>34635450.703125</v>
      </c>
      <c r="AK655" s="44">
        <v>30841747.4765625</v>
      </c>
      <c r="AL655" s="44">
        <v>31342795.1328125</v>
      </c>
      <c r="AM655" s="44">
        <v>78850727.5625</v>
      </c>
      <c r="AN655" s="44">
        <v>69372047.96875</v>
      </c>
      <c r="AO655" s="44">
        <v>73366897.375</v>
      </c>
      <c r="AP655" s="44">
        <v>75864139.125</v>
      </c>
      <c r="AQ655" s="44">
        <v>71656217.03125</v>
      </c>
      <c r="AR655" s="44">
        <v>69170949.15625</v>
      </c>
      <c r="AS655" s="44">
        <v>92867997.312970698</v>
      </c>
      <c r="AT655" s="44">
        <v>99774755.997723907</v>
      </c>
      <c r="AU655" s="44">
        <v>96145460.531157002</v>
      </c>
      <c r="AV655" s="44">
        <v>51694597.398515999</v>
      </c>
      <c r="AW655" s="44">
        <v>54440477.292962499</v>
      </c>
      <c r="AX655" s="44">
        <v>53969687.182095803</v>
      </c>
      <c r="AY655" s="44">
        <v>56798124.383660302</v>
      </c>
      <c r="AZ655" s="44">
        <v>58028790.195207797</v>
      </c>
      <c r="BA655" s="44">
        <v>56839490.725690603</v>
      </c>
      <c r="BB655" s="44">
        <v>68098285.072566807</v>
      </c>
      <c r="BC655" s="44">
        <v>74922746.824318603</v>
      </c>
      <c r="BD655" s="44">
        <v>87180819.328179896</v>
      </c>
      <c r="BE655" s="44">
        <v>74043577.267837793</v>
      </c>
      <c r="BF655" s="44">
        <v>77195787.770467803</v>
      </c>
      <c r="BG655" s="44">
        <v>75034617.088561505</v>
      </c>
      <c r="BH655" s="44">
        <v>71890908.060074702</v>
      </c>
      <c r="BI655" s="44">
        <v>68771665.680904597</v>
      </c>
      <c r="BJ655" s="44">
        <v>74216980.091846198</v>
      </c>
      <c r="BK655" s="44">
        <v>78850727.5625</v>
      </c>
      <c r="BL655" s="44">
        <v>78744294.151446104</v>
      </c>
      <c r="BM655" s="44">
        <v>80398116.346331701</v>
      </c>
      <c r="BN655" s="44">
        <v>88188021.586651102</v>
      </c>
      <c r="BO655" s="44">
        <v>88138361.8474686</v>
      </c>
      <c r="BP655" s="44">
        <v>89538237.100337595</v>
      </c>
      <c r="BQ655" s="44">
        <v>124.1</v>
      </c>
      <c r="BR655" s="44">
        <v>133.30000000000001</v>
      </c>
      <c r="BS655" s="44">
        <v>128.5</v>
      </c>
      <c r="BT655" s="44">
        <v>69.099999999999994</v>
      </c>
      <c r="BU655" s="44">
        <v>72.8</v>
      </c>
      <c r="BV655" s="44">
        <v>72.099999999999994</v>
      </c>
      <c r="BW655" s="44">
        <v>75.900000000000006</v>
      </c>
      <c r="BX655" s="44">
        <v>77.599999999999994</v>
      </c>
      <c r="BY655" s="44">
        <v>76</v>
      </c>
      <c r="BZ655" s="44">
        <v>91</v>
      </c>
      <c r="CA655" s="44">
        <v>100.1</v>
      </c>
      <c r="CB655" s="44">
        <v>116.5</v>
      </c>
      <c r="CC655" s="44">
        <v>99</v>
      </c>
      <c r="CD655" s="44">
        <v>103.2</v>
      </c>
      <c r="CE655" s="44">
        <v>100.3</v>
      </c>
      <c r="CF655" s="44">
        <v>96.1</v>
      </c>
      <c r="CG655" s="44">
        <v>91.9</v>
      </c>
      <c r="CH655" s="44">
        <v>99.2</v>
      </c>
      <c r="CI655" s="44">
        <v>105.4</v>
      </c>
      <c r="CJ655" s="44">
        <v>105.2</v>
      </c>
      <c r="CK655" s="44">
        <v>107.4</v>
      </c>
      <c r="CL655" s="44">
        <v>117.9</v>
      </c>
      <c r="CM655" s="44">
        <v>117.8</v>
      </c>
      <c r="CN655" s="44">
        <v>119.7</v>
      </c>
      <c r="CO655" s="45">
        <f t="shared" si="90"/>
        <v>128.5</v>
      </c>
      <c r="CP655" s="45">
        <f t="shared" si="91"/>
        <v>72.099999999999994</v>
      </c>
      <c r="CQ655" s="45">
        <f t="shared" si="92"/>
        <v>76</v>
      </c>
      <c r="CR655" s="45">
        <f t="shared" si="93"/>
        <v>100.1</v>
      </c>
      <c r="CS655" s="45">
        <f t="shared" si="94"/>
        <v>100.3</v>
      </c>
      <c r="CT655" s="45">
        <f t="shared" si="95"/>
        <v>96.1</v>
      </c>
      <c r="CU655" s="45">
        <f t="shared" si="96"/>
        <v>105.4</v>
      </c>
      <c r="CV655" s="45">
        <f t="shared" si="97"/>
        <v>117.9</v>
      </c>
    </row>
    <row r="656" spans="1:100" s="48" customFormat="1" x14ac:dyDescent="0.25">
      <c r="A656" s="41">
        <v>258</v>
      </c>
      <c r="B656" s="42" t="s">
        <v>3816</v>
      </c>
      <c r="C656" s="42" t="s">
        <v>3817</v>
      </c>
      <c r="D656" s="42" t="b">
        <v>0</v>
      </c>
      <c r="E656" s="46">
        <v>1.097</v>
      </c>
      <c r="F656" s="46">
        <f t="shared" si="98"/>
        <v>-1.097</v>
      </c>
      <c r="G656" s="46">
        <v>0.13</v>
      </c>
      <c r="H656" s="47">
        <v>0.776736083747947</v>
      </c>
      <c r="I656" s="47">
        <v>0.99366831051023496</v>
      </c>
      <c r="J656" s="42" t="s">
        <v>3818</v>
      </c>
      <c r="K656" s="42" t="s">
        <v>30</v>
      </c>
      <c r="L656" s="42">
        <v>12</v>
      </c>
      <c r="M656" s="42">
        <v>313</v>
      </c>
      <c r="N656" s="42">
        <v>6.04</v>
      </c>
      <c r="O656" s="42" t="b">
        <v>0</v>
      </c>
      <c r="P656" s="42">
        <v>83.718999999999994</v>
      </c>
      <c r="Q656" s="42">
        <v>206.43</v>
      </c>
      <c r="R656" s="42">
        <v>23</v>
      </c>
      <c r="S656" s="42">
        <v>20</v>
      </c>
      <c r="T656" s="42">
        <v>134</v>
      </c>
      <c r="U656" s="44">
        <v>8311882.03125</v>
      </c>
      <c r="V656" s="44">
        <v>6864058.7265625</v>
      </c>
      <c r="W656" s="44">
        <v>8248456.28125</v>
      </c>
      <c r="X656" s="44">
        <v>13409843.4296875</v>
      </c>
      <c r="Y656" s="44">
        <v>10762492.6015625</v>
      </c>
      <c r="Z656" s="44">
        <v>11012279.46875</v>
      </c>
      <c r="AA656" s="44">
        <v>16192828.8125</v>
      </c>
      <c r="AB656" s="44">
        <v>13560991.3046875</v>
      </c>
      <c r="AC656" s="44">
        <v>14462510.953125</v>
      </c>
      <c r="AD656" s="44">
        <v>8489467.390625</v>
      </c>
      <c r="AE656" s="44">
        <v>8091176.59375</v>
      </c>
      <c r="AF656" s="44">
        <v>9086710.65625</v>
      </c>
      <c r="AG656" s="44">
        <v>10351950.34375</v>
      </c>
      <c r="AH656" s="44">
        <v>10863562.7734375</v>
      </c>
      <c r="AI656" s="44">
        <v>10109346.671875</v>
      </c>
      <c r="AJ656" s="44">
        <v>8875798.2890625</v>
      </c>
      <c r="AK656" s="44">
        <v>8156888.03125</v>
      </c>
      <c r="AL656" s="44">
        <v>8202110.19921875</v>
      </c>
      <c r="AM656" s="44">
        <v>13671881.65625</v>
      </c>
      <c r="AN656" s="44">
        <v>11816286.53125</v>
      </c>
      <c r="AO656" s="44">
        <v>12779056.96875</v>
      </c>
      <c r="AP656" s="44">
        <v>12428567.078125</v>
      </c>
      <c r="AQ656" s="44">
        <v>77286884.296875</v>
      </c>
      <c r="AR656" s="44">
        <v>10531419.828125</v>
      </c>
      <c r="AS656" s="44">
        <v>11485814.7432799</v>
      </c>
      <c r="AT656" s="44">
        <v>10209179.999332299</v>
      </c>
      <c r="AU656" s="44">
        <v>13007162.8755787</v>
      </c>
      <c r="AV656" s="44">
        <v>13744118.730063399</v>
      </c>
      <c r="AW656" s="44">
        <v>11679769.9653423</v>
      </c>
      <c r="AX656" s="44">
        <v>12662146.0198147</v>
      </c>
      <c r="AY656" s="44">
        <v>18832156.4212627</v>
      </c>
      <c r="AZ656" s="44">
        <v>17324360.185368001</v>
      </c>
      <c r="BA656" s="44">
        <v>19086194.660631798</v>
      </c>
      <c r="BB656" s="44">
        <v>30378505.002489299</v>
      </c>
      <c r="BC656" s="44">
        <v>30913320.056940202</v>
      </c>
      <c r="BD656" s="44">
        <v>35959801.491720997</v>
      </c>
      <c r="BE656" s="44">
        <v>17188236.127773199</v>
      </c>
      <c r="BF656" s="44">
        <v>18775793.3406539</v>
      </c>
      <c r="BG656" s="44">
        <v>18616307.0151297</v>
      </c>
      <c r="BH656" s="44">
        <v>18423008.386063501</v>
      </c>
      <c r="BI656" s="44">
        <v>18188423.892258</v>
      </c>
      <c r="BJ656" s="44">
        <v>19421875.004672602</v>
      </c>
      <c r="BK656" s="44">
        <v>13671881.65625</v>
      </c>
      <c r="BL656" s="44">
        <v>13412680.8943808</v>
      </c>
      <c r="BM656" s="44">
        <v>14003755.722673601</v>
      </c>
      <c r="BN656" s="44">
        <v>14447547.3447459</v>
      </c>
      <c r="BO656" s="44">
        <v>95064178.049626201</v>
      </c>
      <c r="BP656" s="44">
        <v>13632381.4704898</v>
      </c>
      <c r="BQ656" s="44">
        <v>55.1</v>
      </c>
      <c r="BR656" s="44">
        <v>49</v>
      </c>
      <c r="BS656" s="44">
        <v>62.4</v>
      </c>
      <c r="BT656" s="44">
        <v>66</v>
      </c>
      <c r="BU656" s="44">
        <v>56</v>
      </c>
      <c r="BV656" s="44">
        <v>60.8</v>
      </c>
      <c r="BW656" s="44">
        <v>90.4</v>
      </c>
      <c r="BX656" s="44">
        <v>83.1</v>
      </c>
      <c r="BY656" s="44">
        <v>91.6</v>
      </c>
      <c r="BZ656" s="44">
        <v>145.80000000000001</v>
      </c>
      <c r="CA656" s="44">
        <v>148.30000000000001</v>
      </c>
      <c r="CB656" s="44">
        <v>172.6</v>
      </c>
      <c r="CC656" s="44">
        <v>82.5</v>
      </c>
      <c r="CD656" s="44">
        <v>90.1</v>
      </c>
      <c r="CE656" s="44">
        <v>89.3</v>
      </c>
      <c r="CF656" s="44">
        <v>88.4</v>
      </c>
      <c r="CG656" s="44">
        <v>87.3</v>
      </c>
      <c r="CH656" s="44">
        <v>93.2</v>
      </c>
      <c r="CI656" s="44">
        <v>65.599999999999994</v>
      </c>
      <c r="CJ656" s="44">
        <v>64.400000000000006</v>
      </c>
      <c r="CK656" s="44">
        <v>67.2</v>
      </c>
      <c r="CL656" s="44">
        <v>69.3</v>
      </c>
      <c r="CM656" s="44">
        <v>456.2</v>
      </c>
      <c r="CN656" s="44">
        <v>65.400000000000006</v>
      </c>
      <c r="CO656" s="45">
        <f t="shared" si="90"/>
        <v>55.1</v>
      </c>
      <c r="CP656" s="45">
        <f t="shared" si="91"/>
        <v>60.8</v>
      </c>
      <c r="CQ656" s="45">
        <f t="shared" si="92"/>
        <v>90.4</v>
      </c>
      <c r="CR656" s="45">
        <f t="shared" si="93"/>
        <v>148.30000000000001</v>
      </c>
      <c r="CS656" s="45">
        <f t="shared" si="94"/>
        <v>89.3</v>
      </c>
      <c r="CT656" s="45">
        <f t="shared" si="95"/>
        <v>88.4</v>
      </c>
      <c r="CU656" s="45">
        <f t="shared" si="96"/>
        <v>65.599999999999994</v>
      </c>
      <c r="CV656" s="45">
        <f t="shared" si="97"/>
        <v>69.3</v>
      </c>
    </row>
    <row r="657" spans="1:100" s="48" customFormat="1" x14ac:dyDescent="0.25">
      <c r="A657" s="41">
        <v>295</v>
      </c>
      <c r="B657" s="42" t="s">
        <v>3420</v>
      </c>
      <c r="C657" s="42" t="s">
        <v>3097</v>
      </c>
      <c r="D657" s="42" t="b">
        <v>0</v>
      </c>
      <c r="E657" s="46">
        <v>1.097</v>
      </c>
      <c r="F657" s="46">
        <f t="shared" si="98"/>
        <v>-1.097</v>
      </c>
      <c r="G657" s="46">
        <v>0.13</v>
      </c>
      <c r="H657" s="47">
        <v>0.77576210912098598</v>
      </c>
      <c r="I657" s="47">
        <v>0.99366831051023496</v>
      </c>
      <c r="J657" s="42" t="s">
        <v>3421</v>
      </c>
      <c r="K657" s="42" t="s">
        <v>30</v>
      </c>
      <c r="L657" s="42">
        <v>21</v>
      </c>
      <c r="M657" s="42">
        <v>70.400000000000006</v>
      </c>
      <c r="N657" s="42">
        <v>8.9</v>
      </c>
      <c r="O657" s="42" t="b">
        <v>0</v>
      </c>
      <c r="P657" s="42">
        <v>76.313000000000002</v>
      </c>
      <c r="Q657" s="42">
        <v>519.76</v>
      </c>
      <c r="R657" s="42">
        <v>12</v>
      </c>
      <c r="S657" s="42">
        <v>4</v>
      </c>
      <c r="T657" s="42">
        <v>256</v>
      </c>
      <c r="U657" s="44">
        <v>13222239.7890625</v>
      </c>
      <c r="V657" s="44">
        <v>13133878.59375</v>
      </c>
      <c r="W657" s="44">
        <v>13041035.578125</v>
      </c>
      <c r="X657" s="44">
        <v>24739603.84375</v>
      </c>
      <c r="Y657" s="44">
        <v>23221795.859375</v>
      </c>
      <c r="Z657" s="44">
        <v>20829037.09375</v>
      </c>
      <c r="AA657" s="44">
        <v>17887318.28125</v>
      </c>
      <c r="AB657" s="44">
        <v>16546740.171875</v>
      </c>
      <c r="AC657" s="44">
        <v>16193838.109375</v>
      </c>
      <c r="AD657" s="44">
        <v>5740993.3808593797</v>
      </c>
      <c r="AE657" s="44">
        <v>3869476.609375</v>
      </c>
      <c r="AF657" s="44">
        <v>3955908.8515625</v>
      </c>
      <c r="AG657" s="44">
        <v>16984865.25</v>
      </c>
      <c r="AH657" s="44">
        <v>17405155.34375</v>
      </c>
      <c r="AI657" s="44">
        <v>15925251.71875</v>
      </c>
      <c r="AJ657" s="44">
        <v>20310328.59375</v>
      </c>
      <c r="AK657" s="44">
        <v>17810990.84375</v>
      </c>
      <c r="AL657" s="44">
        <v>16559254.4375</v>
      </c>
      <c r="AM657" s="44">
        <v>21241100.84375</v>
      </c>
      <c r="AN657" s="44">
        <v>17819882.375</v>
      </c>
      <c r="AO657" s="44">
        <v>19152960.078125</v>
      </c>
      <c r="AP657" s="44">
        <v>20887278.40625</v>
      </c>
      <c r="AQ657" s="44">
        <v>20003931.796875</v>
      </c>
      <c r="AR657" s="44">
        <v>18663345.3203125</v>
      </c>
      <c r="AS657" s="44">
        <v>18271216.571339801</v>
      </c>
      <c r="AT657" s="44">
        <v>19534525.561980601</v>
      </c>
      <c r="AU657" s="44">
        <v>20564681.201799799</v>
      </c>
      <c r="AV657" s="44">
        <v>25356302.9535801</v>
      </c>
      <c r="AW657" s="44">
        <v>25200968.201386899</v>
      </c>
      <c r="AX657" s="44">
        <v>23949656.370565802</v>
      </c>
      <c r="AY657" s="44">
        <v>20802836.844009399</v>
      </c>
      <c r="AZ657" s="44">
        <v>21138697.031106599</v>
      </c>
      <c r="BA657" s="44">
        <v>21371029.377959099</v>
      </c>
      <c r="BB657" s="44">
        <v>20543432.009914901</v>
      </c>
      <c r="BC657" s="44">
        <v>14783803.9984014</v>
      </c>
      <c r="BD657" s="44">
        <v>15655136.6498817</v>
      </c>
      <c r="BE657" s="44">
        <v>28201436.910066701</v>
      </c>
      <c r="BF657" s="44">
        <v>30081807.102479901</v>
      </c>
      <c r="BG657" s="44">
        <v>29326264.585848399</v>
      </c>
      <c r="BH657" s="44">
        <v>42157036.676628202</v>
      </c>
      <c r="BI657" s="44">
        <v>39715373.089117497</v>
      </c>
      <c r="BJ657" s="44">
        <v>39210856.9677995</v>
      </c>
      <c r="BK657" s="44">
        <v>21241100.84375</v>
      </c>
      <c r="BL657" s="44">
        <v>20227369.6765198</v>
      </c>
      <c r="BM657" s="44">
        <v>20988510.729396801</v>
      </c>
      <c r="BN657" s="44">
        <v>24280348.7948597</v>
      </c>
      <c r="BO657" s="44">
        <v>24605175.267850701</v>
      </c>
      <c r="BP657" s="44">
        <v>24158740.898593299</v>
      </c>
      <c r="BQ657" s="44">
        <v>74.2</v>
      </c>
      <c r="BR657" s="44">
        <v>79.3</v>
      </c>
      <c r="BS657" s="44">
        <v>83.5</v>
      </c>
      <c r="BT657" s="44">
        <v>102.9</v>
      </c>
      <c r="BU657" s="44">
        <v>102.3</v>
      </c>
      <c r="BV657" s="44">
        <v>97.2</v>
      </c>
      <c r="BW657" s="44">
        <v>84.4</v>
      </c>
      <c r="BX657" s="44">
        <v>85.8</v>
      </c>
      <c r="BY657" s="44">
        <v>86.7</v>
      </c>
      <c r="BZ657" s="44">
        <v>83.4</v>
      </c>
      <c r="CA657" s="44">
        <v>60</v>
      </c>
      <c r="CB657" s="44">
        <v>63.5</v>
      </c>
      <c r="CC657" s="44">
        <v>114.5</v>
      </c>
      <c r="CD657" s="44">
        <v>122.1</v>
      </c>
      <c r="CE657" s="44">
        <v>119</v>
      </c>
      <c r="CF657" s="44">
        <v>171.1</v>
      </c>
      <c r="CG657" s="44">
        <v>161.19999999999999</v>
      </c>
      <c r="CH657" s="44">
        <v>159.1</v>
      </c>
      <c r="CI657" s="44">
        <v>86.2</v>
      </c>
      <c r="CJ657" s="44">
        <v>82.1</v>
      </c>
      <c r="CK657" s="44">
        <v>85.2</v>
      </c>
      <c r="CL657" s="44">
        <v>98.5</v>
      </c>
      <c r="CM657" s="44">
        <v>99.9</v>
      </c>
      <c r="CN657" s="44">
        <v>98</v>
      </c>
      <c r="CO657" s="45">
        <f t="shared" si="90"/>
        <v>79.3</v>
      </c>
      <c r="CP657" s="45">
        <f t="shared" si="91"/>
        <v>102.3</v>
      </c>
      <c r="CQ657" s="45">
        <f t="shared" si="92"/>
        <v>85.8</v>
      </c>
      <c r="CR657" s="45">
        <f t="shared" si="93"/>
        <v>63.5</v>
      </c>
      <c r="CS657" s="45">
        <f t="shared" si="94"/>
        <v>119</v>
      </c>
      <c r="CT657" s="45">
        <f t="shared" si="95"/>
        <v>161.19999999999999</v>
      </c>
      <c r="CU657" s="45">
        <f t="shared" si="96"/>
        <v>85.2</v>
      </c>
      <c r="CV657" s="45">
        <f t="shared" si="97"/>
        <v>98.5</v>
      </c>
    </row>
    <row r="658" spans="1:100" s="48" customFormat="1" x14ac:dyDescent="0.25">
      <c r="A658" s="41">
        <v>1236</v>
      </c>
      <c r="B658" s="42" t="s">
        <v>2853</v>
      </c>
      <c r="C658" s="42" t="s">
        <v>2854</v>
      </c>
      <c r="D658" s="42" t="b">
        <v>0</v>
      </c>
      <c r="E658" s="46">
        <v>1.097</v>
      </c>
      <c r="F658" s="46">
        <f t="shared" si="98"/>
        <v>-1.097</v>
      </c>
      <c r="G658" s="46">
        <v>0.13</v>
      </c>
      <c r="H658" s="47">
        <v>0.77621230232871596</v>
      </c>
      <c r="I658" s="47">
        <v>0.99366831051023496</v>
      </c>
      <c r="J658" s="42" t="s">
        <v>2855</v>
      </c>
      <c r="K658" s="42" t="s">
        <v>30</v>
      </c>
      <c r="L658" s="42">
        <v>6</v>
      </c>
      <c r="M658" s="42">
        <v>49.9</v>
      </c>
      <c r="N658" s="42">
        <v>8.4</v>
      </c>
      <c r="O658" s="42" t="b">
        <v>0</v>
      </c>
      <c r="P658" s="42">
        <v>10.366</v>
      </c>
      <c r="Q658" s="42">
        <v>43.62</v>
      </c>
      <c r="R658" s="42">
        <v>3</v>
      </c>
      <c r="S658" s="42">
        <v>3</v>
      </c>
      <c r="T658" s="42">
        <v>19</v>
      </c>
      <c r="U658" s="44">
        <v>1160686.53125</v>
      </c>
      <c r="V658" s="44">
        <v>1079736.125</v>
      </c>
      <c r="W658" s="44">
        <v>1010865.59375</v>
      </c>
      <c r="X658" s="44">
        <v>1338978.5</v>
      </c>
      <c r="Y658" s="44">
        <v>1175595.15625</v>
      </c>
      <c r="Z658" s="44">
        <v>1236210.1875</v>
      </c>
      <c r="AA658" s="44">
        <v>366619.0625</v>
      </c>
      <c r="AB658" s="44">
        <v>445373</v>
      </c>
      <c r="AC658" s="44">
        <v>384285.875</v>
      </c>
      <c r="AD658" s="44">
        <v>1714608.125</v>
      </c>
      <c r="AE658" s="44">
        <v>1463432</v>
      </c>
      <c r="AF658" s="44">
        <v>1361676.28125</v>
      </c>
      <c r="AG658" s="44">
        <v>1028176.59375</v>
      </c>
      <c r="AH658" s="44">
        <v>883404.46875</v>
      </c>
      <c r="AI658" s="44">
        <v>913378.9375</v>
      </c>
      <c r="AJ658" s="44">
        <v>1543468.3125</v>
      </c>
      <c r="AK658" s="44">
        <v>1326320.25</v>
      </c>
      <c r="AL658" s="44">
        <v>1366740.78125</v>
      </c>
      <c r="AM658" s="44">
        <v>751208.25</v>
      </c>
      <c r="AN658" s="44">
        <v>1427349.75</v>
      </c>
      <c r="AO658" s="44">
        <v>651600.4375</v>
      </c>
      <c r="AP658" s="44">
        <v>972660.78125</v>
      </c>
      <c r="AQ658" s="44">
        <v>1202072.0625</v>
      </c>
      <c r="AR658" s="44">
        <v>1495525.0625</v>
      </c>
      <c r="AS658" s="44">
        <v>1603900.3468571601</v>
      </c>
      <c r="AT658" s="44">
        <v>1605933.2955950601</v>
      </c>
      <c r="AU658" s="44">
        <v>1594055.0540485301</v>
      </c>
      <c r="AV658" s="44">
        <v>1372356.0291733399</v>
      </c>
      <c r="AW658" s="44">
        <v>1275790.0521462101</v>
      </c>
      <c r="AX658" s="44">
        <v>1421419.9657506801</v>
      </c>
      <c r="AY658" s="44">
        <v>426375.626640787</v>
      </c>
      <c r="AZ658" s="44">
        <v>568970.37211216497</v>
      </c>
      <c r="BA658" s="44">
        <v>507142.57291514199</v>
      </c>
      <c r="BB658" s="44">
        <v>6135512.2890443997</v>
      </c>
      <c r="BC658" s="44">
        <v>5591219.1846749699</v>
      </c>
      <c r="BD658" s="44">
        <v>5388705.6187989796</v>
      </c>
      <c r="BE658" s="44">
        <v>1707170.29038826</v>
      </c>
      <c r="BF658" s="44">
        <v>1526812.1598207301</v>
      </c>
      <c r="BG658" s="44">
        <v>1681982.3548992199</v>
      </c>
      <c r="BH658" s="44">
        <v>3203692.6413538698</v>
      </c>
      <c r="BI658" s="44">
        <v>2957460.5942198699</v>
      </c>
      <c r="BJ658" s="44">
        <v>3236321.8699200698</v>
      </c>
      <c r="BK658" s="44">
        <v>751208.25</v>
      </c>
      <c r="BL658" s="44">
        <v>1620186.3987296999</v>
      </c>
      <c r="BM658" s="44">
        <v>714047.47453988495</v>
      </c>
      <c r="BN658" s="44">
        <v>1130666.3591348601</v>
      </c>
      <c r="BO658" s="44">
        <v>1478569.0174678401</v>
      </c>
      <c r="BP658" s="44">
        <v>1935880.2975674199</v>
      </c>
      <c r="BQ658" s="44">
        <v>77.900000000000006</v>
      </c>
      <c r="BR658" s="44">
        <v>78</v>
      </c>
      <c r="BS658" s="44">
        <v>77.400000000000006</v>
      </c>
      <c r="BT658" s="44">
        <v>66.599999999999994</v>
      </c>
      <c r="BU658" s="44">
        <v>61.9</v>
      </c>
      <c r="BV658" s="44">
        <v>69</v>
      </c>
      <c r="BW658" s="44">
        <v>20.7</v>
      </c>
      <c r="BX658" s="44">
        <v>27.6</v>
      </c>
      <c r="BY658" s="44">
        <v>24.6</v>
      </c>
      <c r="BZ658" s="44">
        <v>297.89999999999998</v>
      </c>
      <c r="CA658" s="44">
        <v>271.39999999999998</v>
      </c>
      <c r="CB658" s="44">
        <v>261.60000000000002</v>
      </c>
      <c r="CC658" s="44">
        <v>82.9</v>
      </c>
      <c r="CD658" s="44">
        <v>74.099999999999994</v>
      </c>
      <c r="CE658" s="44">
        <v>81.7</v>
      </c>
      <c r="CF658" s="44">
        <v>155.5</v>
      </c>
      <c r="CG658" s="44">
        <v>143.6</v>
      </c>
      <c r="CH658" s="44">
        <v>157.1</v>
      </c>
      <c r="CI658" s="44">
        <v>36.5</v>
      </c>
      <c r="CJ658" s="44">
        <v>78.7</v>
      </c>
      <c r="CK658" s="44">
        <v>34.700000000000003</v>
      </c>
      <c r="CL658" s="44">
        <v>54.9</v>
      </c>
      <c r="CM658" s="44">
        <v>71.8</v>
      </c>
      <c r="CN658" s="44">
        <v>94</v>
      </c>
      <c r="CO658" s="45">
        <f t="shared" si="90"/>
        <v>77.900000000000006</v>
      </c>
      <c r="CP658" s="45">
        <f t="shared" si="91"/>
        <v>66.599999999999994</v>
      </c>
      <c r="CQ658" s="45">
        <f t="shared" si="92"/>
        <v>24.6</v>
      </c>
      <c r="CR658" s="45">
        <f t="shared" si="93"/>
        <v>271.39999999999998</v>
      </c>
      <c r="CS658" s="45">
        <f t="shared" si="94"/>
        <v>81.7</v>
      </c>
      <c r="CT658" s="45">
        <f t="shared" si="95"/>
        <v>155.5</v>
      </c>
      <c r="CU658" s="45">
        <f t="shared" si="96"/>
        <v>36.5</v>
      </c>
      <c r="CV658" s="45">
        <f t="shared" si="97"/>
        <v>71.8</v>
      </c>
    </row>
    <row r="659" spans="1:100" s="48" customFormat="1" x14ac:dyDescent="0.25">
      <c r="A659" s="41">
        <v>45</v>
      </c>
      <c r="B659" s="42" t="s">
        <v>2979</v>
      </c>
      <c r="C659" s="43" t="s">
        <v>2980</v>
      </c>
      <c r="D659" s="42" t="b">
        <v>0</v>
      </c>
      <c r="E659" s="46">
        <v>1.0960000000000001</v>
      </c>
      <c r="F659" s="46">
        <f t="shared" si="98"/>
        <v>-1.0960000000000001</v>
      </c>
      <c r="G659" s="46">
        <v>0.13</v>
      </c>
      <c r="H659" s="47">
        <v>0.77814922836052103</v>
      </c>
      <c r="I659" s="47">
        <v>0.99366831051023496</v>
      </c>
      <c r="J659" s="42" t="s">
        <v>2981</v>
      </c>
      <c r="K659" s="42" t="s">
        <v>30</v>
      </c>
      <c r="L659" s="42">
        <v>30</v>
      </c>
      <c r="M659" s="42">
        <v>216.5</v>
      </c>
      <c r="N659" s="42">
        <v>6.15</v>
      </c>
      <c r="O659" s="42" t="b">
        <v>0</v>
      </c>
      <c r="P659" s="42">
        <v>376.11200000000002</v>
      </c>
      <c r="Q659" s="42">
        <v>3200.66</v>
      </c>
      <c r="R659" s="42">
        <v>39</v>
      </c>
      <c r="S659" s="42">
        <v>39</v>
      </c>
      <c r="T659" s="42">
        <v>1101</v>
      </c>
      <c r="U659" s="44">
        <v>600023369.609375</v>
      </c>
      <c r="V659" s="44">
        <v>521008637.8125</v>
      </c>
      <c r="W659" s="44">
        <v>512920415.515625</v>
      </c>
      <c r="X659" s="44">
        <v>625363363.71875</v>
      </c>
      <c r="Y659" s="44">
        <v>607653976.140625</v>
      </c>
      <c r="Z659" s="44">
        <v>590285974.5</v>
      </c>
      <c r="AA659" s="44">
        <v>450330998.8125</v>
      </c>
      <c r="AB659" s="44">
        <v>418300773.859375</v>
      </c>
      <c r="AC659" s="44">
        <v>409200105.75</v>
      </c>
      <c r="AD659" s="44">
        <v>113956390.10156301</v>
      </c>
      <c r="AE659" s="44">
        <v>107049039.05468801</v>
      </c>
      <c r="AF659" s="44">
        <v>95298815.8984375</v>
      </c>
      <c r="AG659" s="44">
        <v>435446458.71875</v>
      </c>
      <c r="AH659" s="44">
        <v>406745355.59375</v>
      </c>
      <c r="AI659" s="44">
        <v>401921877.25</v>
      </c>
      <c r="AJ659" s="44">
        <v>395497181.0625</v>
      </c>
      <c r="AK659" s="44">
        <v>359965597.328125</v>
      </c>
      <c r="AL659" s="44">
        <v>348138378.40625</v>
      </c>
      <c r="AM659" s="44">
        <v>593868832.34375</v>
      </c>
      <c r="AN659" s="44">
        <v>550480287.125</v>
      </c>
      <c r="AO659" s="44">
        <v>543580323.921875</v>
      </c>
      <c r="AP659" s="44">
        <v>528475638.08593798</v>
      </c>
      <c r="AQ659" s="44">
        <v>508246779.921875</v>
      </c>
      <c r="AR659" s="44">
        <v>505803415.1875</v>
      </c>
      <c r="AS659" s="44">
        <v>829145221.14980102</v>
      </c>
      <c r="AT659" s="44">
        <v>774916296.10495901</v>
      </c>
      <c r="AU659" s="44">
        <v>808834909.14377797</v>
      </c>
      <c r="AV659" s="44">
        <v>640952175.575297</v>
      </c>
      <c r="AW659" s="44">
        <v>659443766.66216803</v>
      </c>
      <c r="AX659" s="44">
        <v>678722985.89749002</v>
      </c>
      <c r="AY659" s="44">
        <v>523732073.57282799</v>
      </c>
      <c r="AZ659" s="44">
        <v>534385216.341304</v>
      </c>
      <c r="BA659" s="44">
        <v>540021915.89061904</v>
      </c>
      <c r="BB659" s="44">
        <v>407778793.118267</v>
      </c>
      <c r="BC659" s="44">
        <v>408993817.86347997</v>
      </c>
      <c r="BD659" s="44">
        <v>377136087.16557801</v>
      </c>
      <c r="BE659" s="44">
        <v>723009317.56104505</v>
      </c>
      <c r="BF659" s="44">
        <v>702989148.05115294</v>
      </c>
      <c r="BG659" s="44">
        <v>740136955.02199101</v>
      </c>
      <c r="BH659" s="44">
        <v>820911837.57044601</v>
      </c>
      <c r="BI659" s="44">
        <v>802659892.565727</v>
      </c>
      <c r="BJ659" s="44">
        <v>824361037.03893697</v>
      </c>
      <c r="BK659" s="44">
        <v>593868832.34375</v>
      </c>
      <c r="BL659" s="44">
        <v>624850828.58545601</v>
      </c>
      <c r="BM659" s="44">
        <v>595675102.66747999</v>
      </c>
      <c r="BN659" s="44">
        <v>614324785.29481804</v>
      </c>
      <c r="BO659" s="44">
        <v>625152156.400177</v>
      </c>
      <c r="BP659" s="44">
        <v>654736513.92170799</v>
      </c>
      <c r="BQ659" s="44">
        <v>128.30000000000001</v>
      </c>
      <c r="BR659" s="44">
        <v>119.9</v>
      </c>
      <c r="BS659" s="44">
        <v>125.2</v>
      </c>
      <c r="BT659" s="44">
        <v>99.2</v>
      </c>
      <c r="BU659" s="44">
        <v>102.1</v>
      </c>
      <c r="BV659" s="44">
        <v>105</v>
      </c>
      <c r="BW659" s="44">
        <v>81.099999999999994</v>
      </c>
      <c r="BX659" s="44">
        <v>82.7</v>
      </c>
      <c r="BY659" s="44">
        <v>83.6</v>
      </c>
      <c r="BZ659" s="44">
        <v>63.1</v>
      </c>
      <c r="CA659" s="44">
        <v>63.3</v>
      </c>
      <c r="CB659" s="44">
        <v>58.4</v>
      </c>
      <c r="CC659" s="44">
        <v>111.9</v>
      </c>
      <c r="CD659" s="44">
        <v>108.8</v>
      </c>
      <c r="CE659" s="44">
        <v>114.6</v>
      </c>
      <c r="CF659" s="44">
        <v>127.1</v>
      </c>
      <c r="CG659" s="44">
        <v>124.2</v>
      </c>
      <c r="CH659" s="44">
        <v>127.6</v>
      </c>
      <c r="CI659" s="44">
        <v>91.9</v>
      </c>
      <c r="CJ659" s="44">
        <v>96.7</v>
      </c>
      <c r="CK659" s="44">
        <v>92.2</v>
      </c>
      <c r="CL659" s="44">
        <v>95.1</v>
      </c>
      <c r="CM659" s="44">
        <v>96.8</v>
      </c>
      <c r="CN659" s="44">
        <v>101.3</v>
      </c>
      <c r="CO659" s="45">
        <f t="shared" si="90"/>
        <v>125.2</v>
      </c>
      <c r="CP659" s="45">
        <f t="shared" si="91"/>
        <v>102.1</v>
      </c>
      <c r="CQ659" s="45">
        <f t="shared" si="92"/>
        <v>82.7</v>
      </c>
      <c r="CR659" s="45">
        <f t="shared" si="93"/>
        <v>63.1</v>
      </c>
      <c r="CS659" s="45">
        <f t="shared" si="94"/>
        <v>111.9</v>
      </c>
      <c r="CT659" s="45">
        <f t="shared" si="95"/>
        <v>127.1</v>
      </c>
      <c r="CU659" s="45">
        <f t="shared" si="96"/>
        <v>92.2</v>
      </c>
      <c r="CV659" s="45">
        <f t="shared" si="97"/>
        <v>96.8</v>
      </c>
    </row>
    <row r="660" spans="1:100" s="48" customFormat="1" x14ac:dyDescent="0.25">
      <c r="A660" s="41">
        <v>1104</v>
      </c>
      <c r="B660" s="42" t="s">
        <v>2743</v>
      </c>
      <c r="C660" s="43" t="s">
        <v>2744</v>
      </c>
      <c r="D660" s="42" t="b">
        <v>0</v>
      </c>
      <c r="E660" s="46">
        <v>1.095</v>
      </c>
      <c r="F660" s="46">
        <f t="shared" si="98"/>
        <v>-1.095</v>
      </c>
      <c r="G660" s="46">
        <v>0.13</v>
      </c>
      <c r="H660" s="47">
        <v>0.77961074255005103</v>
      </c>
      <c r="I660" s="47">
        <v>0.99366831051023496</v>
      </c>
      <c r="J660" s="42" t="s">
        <v>2745</v>
      </c>
      <c r="K660" s="42" t="s">
        <v>30</v>
      </c>
      <c r="L660" s="42">
        <v>3</v>
      </c>
      <c r="M660" s="42">
        <v>213.3</v>
      </c>
      <c r="N660" s="42">
        <v>6.6</v>
      </c>
      <c r="O660" s="42" t="b">
        <v>0</v>
      </c>
      <c r="P660" s="42">
        <v>12.72</v>
      </c>
      <c r="Q660" s="42">
        <v>17.149999999999999</v>
      </c>
      <c r="R660" s="42">
        <v>5</v>
      </c>
      <c r="S660" s="42">
        <v>5</v>
      </c>
      <c r="T660" s="42">
        <v>13</v>
      </c>
      <c r="U660" s="44">
        <v>2617592.59375</v>
      </c>
      <c r="V660" s="44">
        <v>2390358.71875</v>
      </c>
      <c r="W660" s="44">
        <v>2036818.390625</v>
      </c>
      <c r="X660" s="44">
        <v>1253372.328125</v>
      </c>
      <c r="Y660" s="44">
        <v>1290300.546875</v>
      </c>
      <c r="Z660" s="44">
        <v>1276130.96875</v>
      </c>
      <c r="AA660" s="44">
        <v>1647031.859375</v>
      </c>
      <c r="AB660" s="44">
        <v>1684430.46875</v>
      </c>
      <c r="AC660" s="44">
        <v>1676300.375</v>
      </c>
      <c r="AD660" s="44">
        <v>1258155.03125</v>
      </c>
      <c r="AE660" s="44">
        <v>1249134.296875</v>
      </c>
      <c r="AF660" s="44">
        <v>1070891.296875</v>
      </c>
      <c r="AG660" s="44">
        <v>1998723.6875</v>
      </c>
      <c r="AH660" s="44">
        <v>1993987.546875</v>
      </c>
      <c r="AI660" s="44">
        <v>2006632.53125</v>
      </c>
      <c r="AJ660" s="44">
        <v>2048865.65625</v>
      </c>
      <c r="AK660" s="44">
        <v>2243683.796875</v>
      </c>
      <c r="AL660" s="44">
        <v>1779979.359375</v>
      </c>
      <c r="AM660" s="44">
        <v>1311339.3125</v>
      </c>
      <c r="AN660" s="44">
        <v>1469122.125</v>
      </c>
      <c r="AO660" s="44">
        <v>1176370.125</v>
      </c>
      <c r="AP660" s="44">
        <v>1528704.71875</v>
      </c>
      <c r="AQ660" s="44">
        <v>1359556.40625</v>
      </c>
      <c r="AR660" s="44">
        <v>1118380.96875</v>
      </c>
      <c r="AS660" s="44">
        <v>3617133.0983956</v>
      </c>
      <c r="AT660" s="44">
        <v>3555272.9652872998</v>
      </c>
      <c r="AU660" s="44">
        <v>3211901.4336120901</v>
      </c>
      <c r="AV660" s="44">
        <v>1284615.9003310101</v>
      </c>
      <c r="AW660" s="44">
        <v>1400271.67790735</v>
      </c>
      <c r="AX660" s="44">
        <v>1467321.70324717</v>
      </c>
      <c r="AY660" s="44">
        <v>1915487.52634311</v>
      </c>
      <c r="AZ660" s="44">
        <v>2151883.9952169498</v>
      </c>
      <c r="BA660" s="44">
        <v>2212215.8019888601</v>
      </c>
      <c r="BB660" s="44">
        <v>4502151.5664154496</v>
      </c>
      <c r="BC660" s="44">
        <v>4772468.8574002599</v>
      </c>
      <c r="BD660" s="44">
        <v>4237951.4338722201</v>
      </c>
      <c r="BE660" s="44">
        <v>3318653.3507345398</v>
      </c>
      <c r="BF660" s="44">
        <v>3446263.3377977898</v>
      </c>
      <c r="BG660" s="44">
        <v>3695202.91278806</v>
      </c>
      <c r="BH660" s="44">
        <v>4252718.2274438702</v>
      </c>
      <c r="BI660" s="44">
        <v>5003019.7572173402</v>
      </c>
      <c r="BJ660" s="44">
        <v>4214834.4497945597</v>
      </c>
      <c r="BK660" s="44">
        <v>1311339.3125</v>
      </c>
      <c r="BL660" s="44">
        <v>1667602.27127084</v>
      </c>
      <c r="BM660" s="44">
        <v>1289109.1971994201</v>
      </c>
      <c r="BN660" s="44">
        <v>1777037.8243482199</v>
      </c>
      <c r="BO660" s="44">
        <v>1672277.4303567801</v>
      </c>
      <c r="BP660" s="44">
        <v>1447686.65993352</v>
      </c>
      <c r="BQ660" s="44">
        <v>128.80000000000001</v>
      </c>
      <c r="BR660" s="44">
        <v>126.6</v>
      </c>
      <c r="BS660" s="44">
        <v>114.3</v>
      </c>
      <c r="BT660" s="44">
        <v>45.7</v>
      </c>
      <c r="BU660" s="44">
        <v>49.8</v>
      </c>
      <c r="BV660" s="44">
        <v>52.2</v>
      </c>
      <c r="BW660" s="44">
        <v>68.2</v>
      </c>
      <c r="BX660" s="44">
        <v>76.599999999999994</v>
      </c>
      <c r="BY660" s="44">
        <v>78.7</v>
      </c>
      <c r="BZ660" s="44">
        <v>160.30000000000001</v>
      </c>
      <c r="CA660" s="44">
        <v>169.9</v>
      </c>
      <c r="CB660" s="44">
        <v>150.9</v>
      </c>
      <c r="CC660" s="44">
        <v>118.1</v>
      </c>
      <c r="CD660" s="44">
        <v>122.7</v>
      </c>
      <c r="CE660" s="44">
        <v>131.5</v>
      </c>
      <c r="CF660" s="44">
        <v>151.4</v>
      </c>
      <c r="CG660" s="44">
        <v>178.1</v>
      </c>
      <c r="CH660" s="44">
        <v>150</v>
      </c>
      <c r="CI660" s="44">
        <v>46.7</v>
      </c>
      <c r="CJ660" s="44">
        <v>59.4</v>
      </c>
      <c r="CK660" s="44">
        <v>45.9</v>
      </c>
      <c r="CL660" s="44">
        <v>63.3</v>
      </c>
      <c r="CM660" s="44">
        <v>59.5</v>
      </c>
      <c r="CN660" s="44">
        <v>51.5</v>
      </c>
      <c r="CO660" s="45">
        <f t="shared" si="90"/>
        <v>126.6</v>
      </c>
      <c r="CP660" s="45">
        <f t="shared" si="91"/>
        <v>49.8</v>
      </c>
      <c r="CQ660" s="45">
        <f t="shared" si="92"/>
        <v>76.599999999999994</v>
      </c>
      <c r="CR660" s="45">
        <f t="shared" si="93"/>
        <v>160.30000000000001</v>
      </c>
      <c r="CS660" s="45">
        <f t="shared" si="94"/>
        <v>122.7</v>
      </c>
      <c r="CT660" s="45">
        <f t="shared" si="95"/>
        <v>151.4</v>
      </c>
      <c r="CU660" s="45">
        <f t="shared" si="96"/>
        <v>46.7</v>
      </c>
      <c r="CV660" s="45">
        <f t="shared" si="97"/>
        <v>59.5</v>
      </c>
    </row>
    <row r="661" spans="1:100" s="48" customFormat="1" x14ac:dyDescent="0.25">
      <c r="A661" s="41">
        <v>127</v>
      </c>
      <c r="B661" s="42" t="s">
        <v>3102</v>
      </c>
      <c r="C661" s="42" t="s">
        <v>3103</v>
      </c>
      <c r="D661" s="42" t="b">
        <v>0</v>
      </c>
      <c r="E661" s="46">
        <v>1.0940000000000001</v>
      </c>
      <c r="F661" s="46">
        <f t="shared" si="98"/>
        <v>-1.0940000000000001</v>
      </c>
      <c r="G661" s="46">
        <v>0.13</v>
      </c>
      <c r="H661" s="47">
        <v>0.78114687714888797</v>
      </c>
      <c r="I661" s="47">
        <v>0.99366831051023496</v>
      </c>
      <c r="J661" s="42" t="s">
        <v>3104</v>
      </c>
      <c r="K661" s="42" t="s">
        <v>30</v>
      </c>
      <c r="L661" s="42">
        <v>31</v>
      </c>
      <c r="M661" s="42">
        <v>160.80000000000001</v>
      </c>
      <c r="N661" s="42">
        <v>7.2</v>
      </c>
      <c r="O661" s="42" t="b">
        <v>0</v>
      </c>
      <c r="P661" s="42">
        <v>153.25700000000001</v>
      </c>
      <c r="Q661" s="42">
        <v>425.12</v>
      </c>
      <c r="R661" s="42">
        <v>36</v>
      </c>
      <c r="S661" s="42">
        <v>36</v>
      </c>
      <c r="T661" s="42">
        <v>258</v>
      </c>
      <c r="U661" s="44">
        <v>19305477.171875</v>
      </c>
      <c r="V661" s="44">
        <v>19696249.7578125</v>
      </c>
      <c r="W661" s="44">
        <v>17464175.5625</v>
      </c>
      <c r="X661" s="44">
        <v>35775605.6875</v>
      </c>
      <c r="Y661" s="44">
        <v>35790533.296875</v>
      </c>
      <c r="Z661" s="44">
        <v>32141348.875</v>
      </c>
      <c r="AA661" s="44">
        <v>35531771.46875</v>
      </c>
      <c r="AB661" s="44">
        <v>29674374.796875</v>
      </c>
      <c r="AC661" s="44">
        <v>30179923.15625</v>
      </c>
      <c r="AD661" s="44">
        <v>11010428.78125</v>
      </c>
      <c r="AE661" s="44">
        <v>11181567.7265625</v>
      </c>
      <c r="AF661" s="44">
        <v>9869705.8125</v>
      </c>
      <c r="AG661" s="44">
        <v>26720709.1875</v>
      </c>
      <c r="AH661" s="44">
        <v>22171372.0546875</v>
      </c>
      <c r="AI661" s="44">
        <v>21509766.4765625</v>
      </c>
      <c r="AJ661" s="44">
        <v>21407446.855468798</v>
      </c>
      <c r="AK661" s="44">
        <v>21155940.25</v>
      </c>
      <c r="AL661" s="44">
        <v>18778036.9140625</v>
      </c>
      <c r="AM661" s="44">
        <v>40483828.9375</v>
      </c>
      <c r="AN661" s="44">
        <v>35213959.53125</v>
      </c>
      <c r="AO661" s="44">
        <v>34179521.9375</v>
      </c>
      <c r="AP661" s="44">
        <v>30168673.4375</v>
      </c>
      <c r="AQ661" s="44">
        <v>28664623.40625</v>
      </c>
      <c r="AR661" s="44">
        <v>28571242.5</v>
      </c>
      <c r="AS661" s="44">
        <v>26677367.832352199</v>
      </c>
      <c r="AT661" s="44">
        <v>29294993.9823744</v>
      </c>
      <c r="AU661" s="44">
        <v>27539622.965027701</v>
      </c>
      <c r="AV661" s="44">
        <v>36667405.908734702</v>
      </c>
      <c r="AW661" s="44">
        <v>38840927.591786198</v>
      </c>
      <c r="AX661" s="44">
        <v>36956785.730325602</v>
      </c>
      <c r="AY661" s="44">
        <v>41323223.136127897</v>
      </c>
      <c r="AZ661" s="44">
        <v>37909437.865281098</v>
      </c>
      <c r="BA661" s="44">
        <v>39828484.145668603</v>
      </c>
      <c r="BB661" s="44">
        <v>39399452.335505202</v>
      </c>
      <c r="BC661" s="44">
        <v>42720533.641124897</v>
      </c>
      <c r="BD661" s="44">
        <v>39058431.067690097</v>
      </c>
      <c r="BE661" s="44">
        <v>44366698.425442196</v>
      </c>
      <c r="BF661" s="44">
        <v>38319390.098745599</v>
      </c>
      <c r="BG661" s="44">
        <v>39610118.195418701</v>
      </c>
      <c r="BH661" s="44">
        <v>44434264.963919804</v>
      </c>
      <c r="BI661" s="44">
        <v>47174021.223792002</v>
      </c>
      <c r="BJ661" s="44">
        <v>44464738.575786099</v>
      </c>
      <c r="BK661" s="44">
        <v>40483828.9375</v>
      </c>
      <c r="BL661" s="44">
        <v>39971407.342838898</v>
      </c>
      <c r="BM661" s="44">
        <v>37455164.109604299</v>
      </c>
      <c r="BN661" s="44">
        <v>35069476.237820201</v>
      </c>
      <c r="BO661" s="44">
        <v>35257972.785524897</v>
      </c>
      <c r="BP661" s="44">
        <v>36984004.360522702</v>
      </c>
      <c r="BQ661" s="44">
        <v>69.599999999999994</v>
      </c>
      <c r="BR661" s="44">
        <v>76.400000000000006</v>
      </c>
      <c r="BS661" s="44">
        <v>71.900000000000006</v>
      </c>
      <c r="BT661" s="44">
        <v>95.7</v>
      </c>
      <c r="BU661" s="44">
        <v>101.3</v>
      </c>
      <c r="BV661" s="44">
        <v>96.4</v>
      </c>
      <c r="BW661" s="44">
        <v>107.8</v>
      </c>
      <c r="BX661" s="44">
        <v>98.9</v>
      </c>
      <c r="BY661" s="44">
        <v>103.9</v>
      </c>
      <c r="BZ661" s="44">
        <v>102.8</v>
      </c>
      <c r="CA661" s="44">
        <v>111.5</v>
      </c>
      <c r="CB661" s="44">
        <v>101.9</v>
      </c>
      <c r="CC661" s="44">
        <v>115.8</v>
      </c>
      <c r="CD661" s="44">
        <v>100</v>
      </c>
      <c r="CE661" s="44">
        <v>103.4</v>
      </c>
      <c r="CF661" s="44">
        <v>115.9</v>
      </c>
      <c r="CG661" s="44">
        <v>123.1</v>
      </c>
      <c r="CH661" s="44">
        <v>116</v>
      </c>
      <c r="CI661" s="44">
        <v>105.6</v>
      </c>
      <c r="CJ661" s="44">
        <v>104.3</v>
      </c>
      <c r="CK661" s="44">
        <v>97.7</v>
      </c>
      <c r="CL661" s="44">
        <v>91.5</v>
      </c>
      <c r="CM661" s="44">
        <v>92</v>
      </c>
      <c r="CN661" s="44">
        <v>96.5</v>
      </c>
      <c r="CO661" s="45">
        <f t="shared" si="90"/>
        <v>71.900000000000006</v>
      </c>
      <c r="CP661" s="45">
        <f t="shared" si="91"/>
        <v>96.4</v>
      </c>
      <c r="CQ661" s="45">
        <f t="shared" si="92"/>
        <v>103.9</v>
      </c>
      <c r="CR661" s="45">
        <f t="shared" si="93"/>
        <v>102.8</v>
      </c>
      <c r="CS661" s="45">
        <f t="shared" si="94"/>
        <v>103.4</v>
      </c>
      <c r="CT661" s="45">
        <f t="shared" si="95"/>
        <v>116</v>
      </c>
      <c r="CU661" s="45">
        <f t="shared" si="96"/>
        <v>104.3</v>
      </c>
      <c r="CV661" s="45">
        <f t="shared" si="97"/>
        <v>92</v>
      </c>
    </row>
    <row r="662" spans="1:100" s="48" customFormat="1" x14ac:dyDescent="0.25">
      <c r="A662" s="41">
        <v>735</v>
      </c>
      <c r="B662" s="42" t="s">
        <v>1785</v>
      </c>
      <c r="C662" s="42" t="s">
        <v>1786</v>
      </c>
      <c r="D662" s="42" t="b">
        <v>0</v>
      </c>
      <c r="E662" s="46">
        <v>1.0940000000000001</v>
      </c>
      <c r="F662" s="46">
        <f t="shared" si="98"/>
        <v>-1.0940000000000001</v>
      </c>
      <c r="G662" s="46">
        <v>0.13</v>
      </c>
      <c r="H662" s="47">
        <v>0.780431324427868</v>
      </c>
      <c r="I662" s="47">
        <v>0.99366831051023496</v>
      </c>
      <c r="J662" s="42" t="s">
        <v>1787</v>
      </c>
      <c r="K662" s="42" t="s">
        <v>30</v>
      </c>
      <c r="L662" s="42">
        <v>50</v>
      </c>
      <c r="M662" s="42">
        <v>17.7</v>
      </c>
      <c r="N662" s="42">
        <v>5.15</v>
      </c>
      <c r="O662" s="42" t="b">
        <v>0</v>
      </c>
      <c r="P662" s="42">
        <v>25.024000000000001</v>
      </c>
      <c r="Q662" s="42">
        <v>108</v>
      </c>
      <c r="R662" s="42">
        <v>5</v>
      </c>
      <c r="S662" s="42">
        <v>5</v>
      </c>
      <c r="T662" s="42">
        <v>45</v>
      </c>
      <c r="U662" s="44">
        <v>6808637.625</v>
      </c>
      <c r="V662" s="44">
        <v>6458525.125</v>
      </c>
      <c r="W662" s="44">
        <v>5783915.25</v>
      </c>
      <c r="X662" s="44">
        <v>6388292</v>
      </c>
      <c r="Y662" s="44">
        <v>5109490.4375</v>
      </c>
      <c r="Z662" s="44">
        <v>4739745.3125</v>
      </c>
      <c r="AA662" s="44">
        <v>5149501.625</v>
      </c>
      <c r="AB662" s="44">
        <v>4194303.375</v>
      </c>
      <c r="AC662" s="44">
        <v>3711602.375</v>
      </c>
      <c r="AD662" s="44">
        <v>317236.21875</v>
      </c>
      <c r="AE662" s="44">
        <v>548958.640625</v>
      </c>
      <c r="AF662" s="44">
        <v>597213.09375</v>
      </c>
      <c r="AG662" s="44">
        <v>3062193.8125</v>
      </c>
      <c r="AH662" s="44">
        <v>3409527</v>
      </c>
      <c r="AI662" s="44">
        <v>2698839.375</v>
      </c>
      <c r="AJ662" s="44">
        <v>3109418.5</v>
      </c>
      <c r="AK662" s="44">
        <v>2955138.3125</v>
      </c>
      <c r="AL662" s="44">
        <v>2901878.5</v>
      </c>
      <c r="AM662" s="44">
        <v>2929975.265625</v>
      </c>
      <c r="AN662" s="44">
        <v>2534520.3828125</v>
      </c>
      <c r="AO662" s="44">
        <v>2834271.15625</v>
      </c>
      <c r="AP662" s="44">
        <v>3257042.9375</v>
      </c>
      <c r="AQ662" s="44">
        <v>3117006.125</v>
      </c>
      <c r="AR662" s="44">
        <v>2256878.3984375</v>
      </c>
      <c r="AS662" s="44">
        <v>9408549.1253194008</v>
      </c>
      <c r="AT662" s="44">
        <v>9606014.1904344894</v>
      </c>
      <c r="AU662" s="44">
        <v>9120776.6823361106</v>
      </c>
      <c r="AV662" s="44">
        <v>6547536.8292469401</v>
      </c>
      <c r="AW662" s="44">
        <v>5544967.6166515602</v>
      </c>
      <c r="AX662" s="44">
        <v>5449856.8996469202</v>
      </c>
      <c r="AY662" s="44">
        <v>5988837.4796308503</v>
      </c>
      <c r="AZ662" s="44">
        <v>5358282.5003425498</v>
      </c>
      <c r="BA662" s="44">
        <v>4898206.5190281803</v>
      </c>
      <c r="BB662" s="44">
        <v>1135190.4206511299</v>
      </c>
      <c r="BC662" s="44">
        <v>2097362.9680474298</v>
      </c>
      <c r="BD662" s="44">
        <v>2363414.5635236301</v>
      </c>
      <c r="BE662" s="44">
        <v>5084424.5355208497</v>
      </c>
      <c r="BF662" s="44">
        <v>5892778.97835752</v>
      </c>
      <c r="BG662" s="44">
        <v>4969898.0577349402</v>
      </c>
      <c r="BH662" s="44">
        <v>6454049.6793254297</v>
      </c>
      <c r="BI662" s="44">
        <v>6589438.0408413196</v>
      </c>
      <c r="BJ662" s="44">
        <v>6871392.8655963698</v>
      </c>
      <c r="BK662" s="44">
        <v>2929975.265625</v>
      </c>
      <c r="BL662" s="44">
        <v>2876937.1007603402</v>
      </c>
      <c r="BM662" s="44">
        <v>3105897.4868806</v>
      </c>
      <c r="BN662" s="44">
        <v>3786138.9609606201</v>
      </c>
      <c r="BO662" s="44">
        <v>3833970.38119127</v>
      </c>
      <c r="BP662" s="44">
        <v>2921413.04421682</v>
      </c>
      <c r="BQ662" s="44">
        <v>183.8</v>
      </c>
      <c r="BR662" s="44">
        <v>187.7</v>
      </c>
      <c r="BS662" s="44">
        <v>178.2</v>
      </c>
      <c r="BT662" s="44">
        <v>127.9</v>
      </c>
      <c r="BU662" s="44">
        <v>108.3</v>
      </c>
      <c r="BV662" s="44">
        <v>106.5</v>
      </c>
      <c r="BW662" s="44">
        <v>117</v>
      </c>
      <c r="BX662" s="44">
        <v>104.7</v>
      </c>
      <c r="BY662" s="44">
        <v>95.7</v>
      </c>
      <c r="BZ662" s="44">
        <v>22.2</v>
      </c>
      <c r="CA662" s="44">
        <v>41</v>
      </c>
      <c r="CB662" s="44">
        <v>46.2</v>
      </c>
      <c r="CC662" s="44">
        <v>99.3</v>
      </c>
      <c r="CD662" s="44">
        <v>115.1</v>
      </c>
      <c r="CE662" s="44">
        <v>97.1</v>
      </c>
      <c r="CF662" s="44">
        <v>126.1</v>
      </c>
      <c r="CG662" s="44">
        <v>128.69999999999999</v>
      </c>
      <c r="CH662" s="44">
        <v>134.30000000000001</v>
      </c>
      <c r="CI662" s="44">
        <v>57.2</v>
      </c>
      <c r="CJ662" s="44">
        <v>56.2</v>
      </c>
      <c r="CK662" s="44">
        <v>60.7</v>
      </c>
      <c r="CL662" s="44">
        <v>74</v>
      </c>
      <c r="CM662" s="44">
        <v>74.900000000000006</v>
      </c>
      <c r="CN662" s="44">
        <v>57.1</v>
      </c>
      <c r="CO662" s="45">
        <f t="shared" si="90"/>
        <v>183.8</v>
      </c>
      <c r="CP662" s="45">
        <f t="shared" si="91"/>
        <v>108.3</v>
      </c>
      <c r="CQ662" s="45">
        <f t="shared" si="92"/>
        <v>104.7</v>
      </c>
      <c r="CR662" s="45">
        <f t="shared" si="93"/>
        <v>41</v>
      </c>
      <c r="CS662" s="45">
        <f t="shared" si="94"/>
        <v>99.3</v>
      </c>
      <c r="CT662" s="45">
        <f t="shared" si="95"/>
        <v>128.69999999999999</v>
      </c>
      <c r="CU662" s="45">
        <f t="shared" si="96"/>
        <v>57.2</v>
      </c>
      <c r="CV662" s="45">
        <f t="shared" si="97"/>
        <v>74</v>
      </c>
    </row>
    <row r="663" spans="1:100" s="48" customFormat="1" x14ac:dyDescent="0.25">
      <c r="A663" s="41">
        <v>854</v>
      </c>
      <c r="B663" s="42" t="s">
        <v>2620</v>
      </c>
      <c r="C663" s="42" t="s">
        <v>2621</v>
      </c>
      <c r="D663" s="42" t="b">
        <v>0</v>
      </c>
      <c r="E663" s="46">
        <v>1.0940000000000001</v>
      </c>
      <c r="F663" s="46">
        <f t="shared" si="98"/>
        <v>-1.0940000000000001</v>
      </c>
      <c r="G663" s="46">
        <v>0.13</v>
      </c>
      <c r="H663" s="47">
        <v>0.78062424351248405</v>
      </c>
      <c r="I663" s="47">
        <v>0.99366831051023496</v>
      </c>
      <c r="J663" s="42" t="s">
        <v>2622</v>
      </c>
      <c r="K663" s="42" t="s">
        <v>30</v>
      </c>
      <c r="L663" s="42">
        <v>13</v>
      </c>
      <c r="M663" s="42">
        <v>72.900000000000006</v>
      </c>
      <c r="N663" s="42">
        <v>7.47</v>
      </c>
      <c r="O663" s="42" t="b">
        <v>0</v>
      </c>
      <c r="P663" s="42">
        <v>20.108000000000001</v>
      </c>
      <c r="Q663" s="42">
        <v>29.47</v>
      </c>
      <c r="R663" s="42">
        <v>6</v>
      </c>
      <c r="S663" s="42">
        <v>6</v>
      </c>
      <c r="T663" s="42">
        <v>26</v>
      </c>
      <c r="U663" s="44">
        <v>1946609.265625</v>
      </c>
      <c r="V663" s="44">
        <v>1913547.40625</v>
      </c>
      <c r="W663" s="44">
        <v>1891527.5625</v>
      </c>
      <c r="X663" s="44">
        <v>3930207.90625</v>
      </c>
      <c r="Y663" s="44">
        <v>3686806</v>
      </c>
      <c r="Z663" s="44">
        <v>3201535.78125</v>
      </c>
      <c r="AA663" s="44">
        <v>3009835.125</v>
      </c>
      <c r="AB663" s="44">
        <v>2450340.6875</v>
      </c>
      <c r="AC663" s="44">
        <v>2248055.65625</v>
      </c>
      <c r="AD663" s="44">
        <v>420258.34375</v>
      </c>
      <c r="AE663" s="44">
        <v>364094.828125</v>
      </c>
      <c r="AF663" s="44">
        <v>469782.03125</v>
      </c>
      <c r="AG663" s="44">
        <v>1403550.9375</v>
      </c>
      <c r="AH663" s="44">
        <v>1544500.5</v>
      </c>
      <c r="AI663" s="44">
        <v>1235988.875</v>
      </c>
      <c r="AJ663" s="44">
        <v>1615076.375</v>
      </c>
      <c r="AK663" s="44">
        <v>1497577.5</v>
      </c>
      <c r="AL663" s="44">
        <v>1031945.671875</v>
      </c>
      <c r="AM663" s="44">
        <v>3216431.9375</v>
      </c>
      <c r="AN663" s="44">
        <v>2221977.71875</v>
      </c>
      <c r="AO663" s="44">
        <v>2255952.5</v>
      </c>
      <c r="AP663" s="44">
        <v>4142637.984375</v>
      </c>
      <c r="AQ663" s="44">
        <v>2916094.4375</v>
      </c>
      <c r="AR663" s="44">
        <v>2204131.203125</v>
      </c>
      <c r="AS663" s="44">
        <v>2689931.5123170102</v>
      </c>
      <c r="AT663" s="44">
        <v>2846093.06037291</v>
      </c>
      <c r="AU663" s="44">
        <v>2982789.2941629901</v>
      </c>
      <c r="AV663" s="44">
        <v>4028178.5824394599</v>
      </c>
      <c r="AW663" s="44">
        <v>4001029.0906580598</v>
      </c>
      <c r="AX663" s="44">
        <v>3681191.8608573601</v>
      </c>
      <c r="AY663" s="44">
        <v>3500419.0146477302</v>
      </c>
      <c r="AZ663" s="44">
        <v>3130345.2449260601</v>
      </c>
      <c r="BA663" s="44">
        <v>2966761.9960454199</v>
      </c>
      <c r="BB663" s="44">
        <v>1503842.30370515</v>
      </c>
      <c r="BC663" s="44">
        <v>1391068.38449168</v>
      </c>
      <c r="BD663" s="44">
        <v>1859118.13715649</v>
      </c>
      <c r="BE663" s="44">
        <v>2330436.6935717198</v>
      </c>
      <c r="BF663" s="44">
        <v>2669402.5530411298</v>
      </c>
      <c r="BG663" s="44">
        <v>2276066.8034363799</v>
      </c>
      <c r="BH663" s="44">
        <v>3352325.5747512998</v>
      </c>
      <c r="BI663" s="44">
        <v>3339334.1035397099</v>
      </c>
      <c r="BJ663" s="44">
        <v>2443556.5194769301</v>
      </c>
      <c r="BK663" s="44">
        <v>3216431.9375</v>
      </c>
      <c r="BL663" s="44">
        <v>2522169.55108529</v>
      </c>
      <c r="BM663" s="44">
        <v>2472154.8553394601</v>
      </c>
      <c r="BN663" s="44">
        <v>4815596.04057186</v>
      </c>
      <c r="BO663" s="44">
        <v>3586845.5991986901</v>
      </c>
      <c r="BP663" s="44">
        <v>2853134.5120023801</v>
      </c>
      <c r="BQ663" s="44">
        <v>91.6</v>
      </c>
      <c r="BR663" s="44">
        <v>96.9</v>
      </c>
      <c r="BS663" s="44">
        <v>101.6</v>
      </c>
      <c r="BT663" s="44">
        <v>137.19999999999999</v>
      </c>
      <c r="BU663" s="44">
        <v>136.30000000000001</v>
      </c>
      <c r="BV663" s="44">
        <v>125.4</v>
      </c>
      <c r="BW663" s="44">
        <v>119.2</v>
      </c>
      <c r="BX663" s="44">
        <v>106.6</v>
      </c>
      <c r="BY663" s="44">
        <v>101.1</v>
      </c>
      <c r="BZ663" s="44">
        <v>51.2</v>
      </c>
      <c r="CA663" s="44">
        <v>47.4</v>
      </c>
      <c r="CB663" s="44">
        <v>63.3</v>
      </c>
      <c r="CC663" s="44">
        <v>79.400000000000006</v>
      </c>
      <c r="CD663" s="44">
        <v>90.9</v>
      </c>
      <c r="CE663" s="44">
        <v>77.5</v>
      </c>
      <c r="CF663" s="44">
        <v>114.2</v>
      </c>
      <c r="CG663" s="44">
        <v>113.7</v>
      </c>
      <c r="CH663" s="44">
        <v>83.2</v>
      </c>
      <c r="CI663" s="44">
        <v>109.6</v>
      </c>
      <c r="CJ663" s="44">
        <v>85.9</v>
      </c>
      <c r="CK663" s="44">
        <v>84.2</v>
      </c>
      <c r="CL663" s="44">
        <v>164</v>
      </c>
      <c r="CM663" s="44">
        <v>122.2</v>
      </c>
      <c r="CN663" s="44">
        <v>97.2</v>
      </c>
      <c r="CO663" s="45">
        <f t="shared" si="90"/>
        <v>96.9</v>
      </c>
      <c r="CP663" s="45">
        <f t="shared" si="91"/>
        <v>136.30000000000001</v>
      </c>
      <c r="CQ663" s="45">
        <f t="shared" si="92"/>
        <v>106.6</v>
      </c>
      <c r="CR663" s="45">
        <f t="shared" si="93"/>
        <v>51.2</v>
      </c>
      <c r="CS663" s="45">
        <f t="shared" si="94"/>
        <v>79.400000000000006</v>
      </c>
      <c r="CT663" s="45">
        <f t="shared" si="95"/>
        <v>113.7</v>
      </c>
      <c r="CU663" s="45">
        <f t="shared" si="96"/>
        <v>85.9</v>
      </c>
      <c r="CV663" s="45">
        <f t="shared" si="97"/>
        <v>122.2</v>
      </c>
    </row>
    <row r="664" spans="1:100" s="48" customFormat="1" x14ac:dyDescent="0.25">
      <c r="A664" s="41">
        <v>817</v>
      </c>
      <c r="B664" s="42" t="s">
        <v>3734</v>
      </c>
      <c r="C664" s="42" t="s">
        <v>3735</v>
      </c>
      <c r="D664" s="42" t="b">
        <v>0</v>
      </c>
      <c r="E664" s="46">
        <v>1.093</v>
      </c>
      <c r="F664" s="46">
        <f t="shared" si="98"/>
        <v>-1.093</v>
      </c>
      <c r="G664" s="46">
        <v>0.13</v>
      </c>
      <c r="H664" s="47">
        <v>0.78156381091803995</v>
      </c>
      <c r="I664" s="47">
        <v>0.99366831051023496</v>
      </c>
      <c r="J664" s="42" t="s">
        <v>3736</v>
      </c>
      <c r="K664" s="42" t="s">
        <v>30</v>
      </c>
      <c r="L664" s="42">
        <v>29</v>
      </c>
      <c r="M664" s="42">
        <v>12.4</v>
      </c>
      <c r="N664" s="42">
        <v>10.51</v>
      </c>
      <c r="O664" s="42" t="b">
        <v>0</v>
      </c>
      <c r="P664" s="42">
        <v>21.597000000000001</v>
      </c>
      <c r="Q664" s="42">
        <v>80.23</v>
      </c>
      <c r="R664" s="42">
        <v>6</v>
      </c>
      <c r="S664" s="42">
        <v>6</v>
      </c>
      <c r="T664" s="42">
        <v>41</v>
      </c>
      <c r="U664" s="44">
        <v>2550620.15625</v>
      </c>
      <c r="V664" s="44">
        <v>2360834.515625</v>
      </c>
      <c r="W664" s="44">
        <v>2126196.15625</v>
      </c>
      <c r="X664" s="44">
        <v>9147301.390625</v>
      </c>
      <c r="Y664" s="44">
        <v>9664584.8125</v>
      </c>
      <c r="Z664" s="44">
        <v>9261562.453125</v>
      </c>
      <c r="AA664" s="44">
        <v>9104771.75</v>
      </c>
      <c r="AB664" s="44">
        <v>8840134.25</v>
      </c>
      <c r="AC664" s="44">
        <v>8921194.25</v>
      </c>
      <c r="AD664" s="44">
        <v>803358.46875</v>
      </c>
      <c r="AE664" s="44">
        <v>707633.09375</v>
      </c>
      <c r="AF664" s="44">
        <v>689810.21875</v>
      </c>
      <c r="AG664" s="44">
        <v>6455918.734375</v>
      </c>
      <c r="AH664" s="44">
        <v>6453788.75</v>
      </c>
      <c r="AI664" s="44">
        <v>6202711.25</v>
      </c>
      <c r="AJ664" s="44">
        <v>3707110.5</v>
      </c>
      <c r="AK664" s="44">
        <v>3382163.2578125</v>
      </c>
      <c r="AL664" s="44">
        <v>3366860.40625</v>
      </c>
      <c r="AM664" s="44">
        <v>13923286.21875</v>
      </c>
      <c r="AN664" s="44">
        <v>11292411.09375</v>
      </c>
      <c r="AO664" s="44">
        <v>10832022.1875</v>
      </c>
      <c r="AP664" s="44">
        <v>9540242.28125</v>
      </c>
      <c r="AQ664" s="44">
        <v>9450655.0625</v>
      </c>
      <c r="AR664" s="44">
        <v>9033468.3125</v>
      </c>
      <c r="AS664" s="44">
        <v>3524586.90883963</v>
      </c>
      <c r="AT664" s="44">
        <v>3511360.4761832198</v>
      </c>
      <c r="AU664" s="44">
        <v>3352843.0977611002</v>
      </c>
      <c r="AV664" s="44">
        <v>9375321.7203188092</v>
      </c>
      <c r="AW664" s="44">
        <v>10488288.503366999</v>
      </c>
      <c r="AX664" s="44">
        <v>10649135.493326999</v>
      </c>
      <c r="AY664" s="44">
        <v>10588791.357044</v>
      </c>
      <c r="AZ664" s="44">
        <v>11293397.834498299</v>
      </c>
      <c r="BA664" s="44">
        <v>11773311.7445984</v>
      </c>
      <c r="BB664" s="44">
        <v>2874718.53518921</v>
      </c>
      <c r="BC664" s="44">
        <v>2703597.93245323</v>
      </c>
      <c r="BD664" s="44">
        <v>2729858.9634467</v>
      </c>
      <c r="BE664" s="44">
        <v>10719318.770220701</v>
      </c>
      <c r="BF664" s="44">
        <v>11154260.0122422</v>
      </c>
      <c r="BG664" s="44">
        <v>11422259.093898701</v>
      </c>
      <c r="BH664" s="44">
        <v>7694646.2284664903</v>
      </c>
      <c r="BI664" s="44">
        <v>7541628.4703477798</v>
      </c>
      <c r="BJ664" s="44">
        <v>7972429.0920399101</v>
      </c>
      <c r="BK664" s="44">
        <v>13923286.21875</v>
      </c>
      <c r="BL664" s="44">
        <v>12818029.262244999</v>
      </c>
      <c r="BM664" s="44">
        <v>11870124.1466622</v>
      </c>
      <c r="BN664" s="44">
        <v>11090023.586170301</v>
      </c>
      <c r="BO664" s="44">
        <v>11624465.958494199</v>
      </c>
      <c r="BP664" s="44">
        <v>11693360.2541137</v>
      </c>
      <c r="BQ664" s="44">
        <v>39.799999999999997</v>
      </c>
      <c r="BR664" s="44">
        <v>39.700000000000003</v>
      </c>
      <c r="BS664" s="44">
        <v>37.9</v>
      </c>
      <c r="BT664" s="44">
        <v>105.9</v>
      </c>
      <c r="BU664" s="44">
        <v>118.5</v>
      </c>
      <c r="BV664" s="44">
        <v>120.3</v>
      </c>
      <c r="BW664" s="44">
        <v>119.7</v>
      </c>
      <c r="BX664" s="44">
        <v>127.6</v>
      </c>
      <c r="BY664" s="44">
        <v>133</v>
      </c>
      <c r="BZ664" s="44">
        <v>32.5</v>
      </c>
      <c r="CA664" s="44">
        <v>30.6</v>
      </c>
      <c r="CB664" s="44">
        <v>30.8</v>
      </c>
      <c r="CC664" s="44">
        <v>121.1</v>
      </c>
      <c r="CD664" s="44">
        <v>126</v>
      </c>
      <c r="CE664" s="44">
        <v>129.1</v>
      </c>
      <c r="CF664" s="44">
        <v>86.9</v>
      </c>
      <c r="CG664" s="44">
        <v>85.2</v>
      </c>
      <c r="CH664" s="44">
        <v>90.1</v>
      </c>
      <c r="CI664" s="44">
        <v>157.30000000000001</v>
      </c>
      <c r="CJ664" s="44">
        <v>144.80000000000001</v>
      </c>
      <c r="CK664" s="44">
        <v>134.1</v>
      </c>
      <c r="CL664" s="44">
        <v>125.3</v>
      </c>
      <c r="CM664" s="44">
        <v>131.4</v>
      </c>
      <c r="CN664" s="44">
        <v>132.1</v>
      </c>
      <c r="CO664" s="45">
        <f t="shared" si="90"/>
        <v>39.700000000000003</v>
      </c>
      <c r="CP664" s="45">
        <f t="shared" si="91"/>
        <v>118.5</v>
      </c>
      <c r="CQ664" s="45">
        <f t="shared" si="92"/>
        <v>127.6</v>
      </c>
      <c r="CR664" s="45">
        <f t="shared" si="93"/>
        <v>30.8</v>
      </c>
      <c r="CS664" s="45">
        <f t="shared" si="94"/>
        <v>126</v>
      </c>
      <c r="CT664" s="45">
        <f t="shared" si="95"/>
        <v>86.9</v>
      </c>
      <c r="CU664" s="45">
        <f t="shared" si="96"/>
        <v>144.80000000000001</v>
      </c>
      <c r="CV664" s="45">
        <f t="shared" si="97"/>
        <v>131.4</v>
      </c>
    </row>
    <row r="665" spans="1:100" s="48" customFormat="1" x14ac:dyDescent="0.25">
      <c r="A665" s="41">
        <v>1216</v>
      </c>
      <c r="B665" s="42" t="s">
        <v>3707</v>
      </c>
      <c r="C665" s="42" t="s">
        <v>3708</v>
      </c>
      <c r="D665" s="42" t="b">
        <v>0</v>
      </c>
      <c r="E665" s="46">
        <v>1.0920000000000001</v>
      </c>
      <c r="F665" s="46">
        <f t="shared" si="98"/>
        <v>-1.0920000000000001</v>
      </c>
      <c r="G665" s="46">
        <v>0.13</v>
      </c>
      <c r="H665" s="47">
        <v>0.782773147123069</v>
      </c>
      <c r="I665" s="47">
        <v>0.99366831051023496</v>
      </c>
      <c r="J665" s="42" t="s">
        <v>3709</v>
      </c>
      <c r="K665" s="42" t="s">
        <v>30</v>
      </c>
      <c r="L665" s="42">
        <v>4</v>
      </c>
      <c r="M665" s="42">
        <v>88.5</v>
      </c>
      <c r="N665" s="42">
        <v>5.17</v>
      </c>
      <c r="O665" s="42" t="b">
        <v>0</v>
      </c>
      <c r="P665" s="42">
        <v>10.858000000000001</v>
      </c>
      <c r="Q665" s="42">
        <v>3.73</v>
      </c>
      <c r="R665" s="42">
        <v>2</v>
      </c>
      <c r="S665" s="42">
        <v>2</v>
      </c>
      <c r="T665" s="42">
        <v>12</v>
      </c>
      <c r="U665" s="44">
        <v>1034847.765625</v>
      </c>
      <c r="V665" s="44">
        <v>1045552.96875</v>
      </c>
      <c r="W665" s="44">
        <v>1129535.59375</v>
      </c>
      <c r="X665" s="44">
        <v>428173.15625</v>
      </c>
      <c r="Y665" s="44">
        <v>362193.25</v>
      </c>
      <c r="Z665" s="44">
        <v>806046.625</v>
      </c>
      <c r="AA665" s="44">
        <v>750082.5</v>
      </c>
      <c r="AB665" s="44">
        <v>720642.96875</v>
      </c>
      <c r="AC665" s="44">
        <v>259969.453125</v>
      </c>
      <c r="AD665" s="44">
        <v>1303354.609375</v>
      </c>
      <c r="AE665" s="44">
        <v>1392932.203125</v>
      </c>
      <c r="AF665" s="44">
        <v>1405420</v>
      </c>
      <c r="AG665" s="44">
        <v>826030</v>
      </c>
      <c r="AH665" s="44">
        <v>1246920.390625</v>
      </c>
      <c r="AI665" s="44">
        <v>1740050.46875</v>
      </c>
      <c r="AJ665" s="44">
        <v>1161399.375</v>
      </c>
      <c r="AK665" s="44">
        <v>1158471.59375</v>
      </c>
      <c r="AL665" s="44">
        <v>1577136.359375</v>
      </c>
      <c r="AM665" s="44">
        <v>685564.671875</v>
      </c>
      <c r="AN665" s="44">
        <v>579639.78125</v>
      </c>
      <c r="AO665" s="44">
        <v>1801204.1875</v>
      </c>
      <c r="AP665" s="44">
        <v>1193568.625</v>
      </c>
      <c r="AQ665" s="44">
        <v>1520374.65625</v>
      </c>
      <c r="AR665" s="44">
        <v>1849990.65625</v>
      </c>
      <c r="AS665" s="44">
        <v>1430009.43453938</v>
      </c>
      <c r="AT665" s="44">
        <v>1555091.3653314</v>
      </c>
      <c r="AU665" s="44">
        <v>1781188.2539848201</v>
      </c>
      <c r="AV665" s="44">
        <v>438846.48820714199</v>
      </c>
      <c r="AW665" s="44">
        <v>393062.64818110497</v>
      </c>
      <c r="AX665" s="44">
        <v>926809.03109039494</v>
      </c>
      <c r="AY665" s="44">
        <v>872341.15375489497</v>
      </c>
      <c r="AZ665" s="44">
        <v>920631.69094153203</v>
      </c>
      <c r="BA665" s="44">
        <v>343082.02802706399</v>
      </c>
      <c r="BB665" s="44">
        <v>4663892.6447423501</v>
      </c>
      <c r="BC665" s="44">
        <v>5321866.1728485301</v>
      </c>
      <c r="BD665" s="44">
        <v>5561817.2652755501</v>
      </c>
      <c r="BE665" s="44">
        <v>1371528.86336984</v>
      </c>
      <c r="BF665" s="44">
        <v>2155086.6925413199</v>
      </c>
      <c r="BG665" s="44">
        <v>3204293.49190201</v>
      </c>
      <c r="BH665" s="44">
        <v>2410653.0734886602</v>
      </c>
      <c r="BI665" s="44">
        <v>2583187.6487135901</v>
      </c>
      <c r="BJ665" s="44">
        <v>3734520.0799695798</v>
      </c>
      <c r="BK665" s="44">
        <v>685564.671875</v>
      </c>
      <c r="BL665" s="44">
        <v>657949.80504526501</v>
      </c>
      <c r="BM665" s="44">
        <v>1973825.10384677</v>
      </c>
      <c r="BN665" s="44">
        <v>1387459.9630428399</v>
      </c>
      <c r="BO665" s="44">
        <v>1870086.6044580999</v>
      </c>
      <c r="BP665" s="44">
        <v>2394717.78301823</v>
      </c>
      <c r="BQ665" s="44">
        <v>70.599999999999994</v>
      </c>
      <c r="BR665" s="44">
        <v>76.7</v>
      </c>
      <c r="BS665" s="44">
        <v>87.9</v>
      </c>
      <c r="BT665" s="44">
        <v>21.7</v>
      </c>
      <c r="BU665" s="44">
        <v>19.399999999999999</v>
      </c>
      <c r="BV665" s="44">
        <v>45.7</v>
      </c>
      <c r="BW665" s="44">
        <v>43</v>
      </c>
      <c r="BX665" s="44">
        <v>45.4</v>
      </c>
      <c r="BY665" s="44">
        <v>16.899999999999999</v>
      </c>
      <c r="BZ665" s="44">
        <v>230.1</v>
      </c>
      <c r="CA665" s="44">
        <v>262.60000000000002</v>
      </c>
      <c r="CB665" s="44">
        <v>274.39999999999998</v>
      </c>
      <c r="CC665" s="44">
        <v>67.7</v>
      </c>
      <c r="CD665" s="44">
        <v>106.3</v>
      </c>
      <c r="CE665" s="44">
        <v>158.1</v>
      </c>
      <c r="CF665" s="44">
        <v>119</v>
      </c>
      <c r="CG665" s="44">
        <v>127.5</v>
      </c>
      <c r="CH665" s="44">
        <v>184.3</v>
      </c>
      <c r="CI665" s="44">
        <v>33.799999999999997</v>
      </c>
      <c r="CJ665" s="44">
        <v>32.5</v>
      </c>
      <c r="CK665" s="44">
        <v>97.4</v>
      </c>
      <c r="CL665" s="44">
        <v>68.5</v>
      </c>
      <c r="CM665" s="44">
        <v>92.3</v>
      </c>
      <c r="CN665" s="44">
        <v>118.2</v>
      </c>
      <c r="CO665" s="45">
        <f t="shared" si="90"/>
        <v>76.7</v>
      </c>
      <c r="CP665" s="45">
        <f t="shared" si="91"/>
        <v>21.7</v>
      </c>
      <c r="CQ665" s="45">
        <f t="shared" si="92"/>
        <v>43</v>
      </c>
      <c r="CR665" s="45">
        <f t="shared" si="93"/>
        <v>262.60000000000002</v>
      </c>
      <c r="CS665" s="45">
        <f t="shared" si="94"/>
        <v>106.3</v>
      </c>
      <c r="CT665" s="45">
        <f t="shared" si="95"/>
        <v>127.5</v>
      </c>
      <c r="CU665" s="45">
        <f t="shared" si="96"/>
        <v>33.799999999999997</v>
      </c>
      <c r="CV665" s="45">
        <f t="shared" si="97"/>
        <v>92.3</v>
      </c>
    </row>
    <row r="666" spans="1:100" s="48" customFormat="1" x14ac:dyDescent="0.25">
      <c r="A666" s="41">
        <v>269</v>
      </c>
      <c r="B666" s="42" t="s">
        <v>2303</v>
      </c>
      <c r="C666" s="42" t="s">
        <v>2304</v>
      </c>
      <c r="D666" s="42" t="b">
        <v>0</v>
      </c>
      <c r="E666" s="46">
        <v>1.0900000000000001</v>
      </c>
      <c r="F666" s="46">
        <f t="shared" si="98"/>
        <v>-1.0900000000000001</v>
      </c>
      <c r="G666" s="46">
        <v>0.12</v>
      </c>
      <c r="H666" s="47">
        <v>0.786607879019671</v>
      </c>
      <c r="I666" s="47">
        <v>0.99366831051023496</v>
      </c>
      <c r="J666" s="42" t="s">
        <v>2305</v>
      </c>
      <c r="K666" s="42" t="s">
        <v>30</v>
      </c>
      <c r="L666" s="42">
        <v>54</v>
      </c>
      <c r="M666" s="42">
        <v>34.299999999999997</v>
      </c>
      <c r="N666" s="42">
        <v>10.24</v>
      </c>
      <c r="O666" s="42" t="b">
        <v>0</v>
      </c>
      <c r="P666" s="42">
        <v>81.272000000000006</v>
      </c>
      <c r="Q666" s="42">
        <v>338.65</v>
      </c>
      <c r="R666" s="42">
        <v>14</v>
      </c>
      <c r="S666" s="42">
        <v>14</v>
      </c>
      <c r="T666" s="42">
        <v>141</v>
      </c>
      <c r="U666" s="44">
        <v>17336925.234375</v>
      </c>
      <c r="V666" s="44">
        <v>17010193.796875</v>
      </c>
      <c r="W666" s="44">
        <v>15841562.0625</v>
      </c>
      <c r="X666" s="44">
        <v>32991842.875</v>
      </c>
      <c r="Y666" s="44">
        <v>33926676.421875</v>
      </c>
      <c r="Z666" s="44">
        <v>31493308.4375</v>
      </c>
      <c r="AA666" s="44">
        <v>37918586.796875</v>
      </c>
      <c r="AB666" s="44">
        <v>35548529.8125</v>
      </c>
      <c r="AC666" s="44">
        <v>34534727.0625</v>
      </c>
      <c r="AD666" s="44">
        <v>4578380.515625</v>
      </c>
      <c r="AE666" s="44">
        <v>4164259.5625</v>
      </c>
      <c r="AF666" s="44">
        <v>3834620.453125</v>
      </c>
      <c r="AG666" s="44">
        <v>16424227.828125</v>
      </c>
      <c r="AH666" s="44">
        <v>14910641.625</v>
      </c>
      <c r="AI666" s="44">
        <v>13180291.3203125</v>
      </c>
      <c r="AJ666" s="44">
        <v>12300185.140625</v>
      </c>
      <c r="AK666" s="44">
        <v>10866073.8125</v>
      </c>
      <c r="AL666" s="44">
        <v>8773732.640625</v>
      </c>
      <c r="AM666" s="44">
        <v>27940866.984375</v>
      </c>
      <c r="AN666" s="44">
        <v>24791701.234375</v>
      </c>
      <c r="AO666" s="44">
        <v>27025850.859375</v>
      </c>
      <c r="AP666" s="44">
        <v>28577125.90625</v>
      </c>
      <c r="AQ666" s="44">
        <v>26390526.953125</v>
      </c>
      <c r="AR666" s="44">
        <v>26095360.296875</v>
      </c>
      <c r="AS666" s="44">
        <v>23957114.731834002</v>
      </c>
      <c r="AT666" s="44">
        <v>25299919.073214401</v>
      </c>
      <c r="AU666" s="44">
        <v>24980889.868922301</v>
      </c>
      <c r="AV666" s="44">
        <v>33814250.552227497</v>
      </c>
      <c r="AW666" s="44">
        <v>36818215.906468898</v>
      </c>
      <c r="AX666" s="44">
        <v>36211655.471903197</v>
      </c>
      <c r="AY666" s="44">
        <v>44099074.108702801</v>
      </c>
      <c r="AZ666" s="44">
        <v>45413754.842477098</v>
      </c>
      <c r="BA666" s="44">
        <v>45575524.568521902</v>
      </c>
      <c r="BB666" s="44">
        <v>16383166.222041899</v>
      </c>
      <c r="BC666" s="44">
        <v>15910057.9704531</v>
      </c>
      <c r="BD666" s="44">
        <v>15175149.2379284</v>
      </c>
      <c r="BE666" s="44">
        <v>27270562.23725</v>
      </c>
      <c r="BF666" s="44">
        <v>25770470.661068998</v>
      </c>
      <c r="BG666" s="44">
        <v>24271434.913832799</v>
      </c>
      <c r="BH666" s="44">
        <v>25530820.622085501</v>
      </c>
      <c r="BI666" s="44">
        <v>24229431.100334398</v>
      </c>
      <c r="BJ666" s="44">
        <v>20775426.631900899</v>
      </c>
      <c r="BK666" s="44">
        <v>27940866.984375</v>
      </c>
      <c r="BL666" s="44">
        <v>28141089.555173598</v>
      </c>
      <c r="BM666" s="44">
        <v>29615910.982914701</v>
      </c>
      <c r="BN666" s="44">
        <v>33219386.990635902</v>
      </c>
      <c r="BO666" s="44">
        <v>32460795.591895498</v>
      </c>
      <c r="BP666" s="44">
        <v>33779102.151718996</v>
      </c>
      <c r="BQ666" s="44">
        <v>82.5</v>
      </c>
      <c r="BR666" s="44">
        <v>87.2</v>
      </c>
      <c r="BS666" s="44">
        <v>86.1</v>
      </c>
      <c r="BT666" s="44">
        <v>116.5</v>
      </c>
      <c r="BU666" s="44">
        <v>126.8</v>
      </c>
      <c r="BV666" s="44">
        <v>124.8</v>
      </c>
      <c r="BW666" s="44">
        <v>151.9</v>
      </c>
      <c r="BX666" s="44">
        <v>156.5</v>
      </c>
      <c r="BY666" s="44">
        <v>157</v>
      </c>
      <c r="BZ666" s="44">
        <v>56.4</v>
      </c>
      <c r="CA666" s="44">
        <v>54.8</v>
      </c>
      <c r="CB666" s="44">
        <v>52.3</v>
      </c>
      <c r="CC666" s="44">
        <v>93.9</v>
      </c>
      <c r="CD666" s="44">
        <v>88.8</v>
      </c>
      <c r="CE666" s="44">
        <v>83.6</v>
      </c>
      <c r="CF666" s="44">
        <v>88</v>
      </c>
      <c r="CG666" s="44">
        <v>83.5</v>
      </c>
      <c r="CH666" s="44">
        <v>71.599999999999994</v>
      </c>
      <c r="CI666" s="44">
        <v>96.3</v>
      </c>
      <c r="CJ666" s="44">
        <v>96.9</v>
      </c>
      <c r="CK666" s="44">
        <v>102</v>
      </c>
      <c r="CL666" s="44">
        <v>114.4</v>
      </c>
      <c r="CM666" s="44">
        <v>111.8</v>
      </c>
      <c r="CN666" s="44">
        <v>116.4</v>
      </c>
      <c r="CO666" s="45">
        <f t="shared" si="90"/>
        <v>86.1</v>
      </c>
      <c r="CP666" s="45">
        <f t="shared" si="91"/>
        <v>124.8</v>
      </c>
      <c r="CQ666" s="45">
        <f t="shared" si="92"/>
        <v>156.5</v>
      </c>
      <c r="CR666" s="45">
        <f t="shared" si="93"/>
        <v>54.8</v>
      </c>
      <c r="CS666" s="45">
        <f t="shared" si="94"/>
        <v>88.8</v>
      </c>
      <c r="CT666" s="45">
        <f t="shared" si="95"/>
        <v>83.5</v>
      </c>
      <c r="CU666" s="45">
        <f t="shared" si="96"/>
        <v>96.9</v>
      </c>
      <c r="CV666" s="45">
        <f t="shared" si="97"/>
        <v>114.4</v>
      </c>
    </row>
    <row r="667" spans="1:100" s="48" customFormat="1" x14ac:dyDescent="0.25">
      <c r="A667" s="41">
        <v>1354</v>
      </c>
      <c r="B667" s="42" t="s">
        <v>1782</v>
      </c>
      <c r="C667" s="42" t="s">
        <v>1783</v>
      </c>
      <c r="D667" s="42" t="b">
        <v>0</v>
      </c>
      <c r="E667" s="46">
        <v>1.089</v>
      </c>
      <c r="F667" s="46">
        <f t="shared" si="98"/>
        <v>-1.089</v>
      </c>
      <c r="G667" s="46">
        <v>0.12</v>
      </c>
      <c r="H667" s="47">
        <v>0.78815522955093797</v>
      </c>
      <c r="I667" s="47">
        <v>0.99366831051023496</v>
      </c>
      <c r="J667" s="42" t="s">
        <v>1784</v>
      </c>
      <c r="K667" s="42" t="s">
        <v>30</v>
      </c>
      <c r="L667" s="42">
        <v>5</v>
      </c>
      <c r="M667" s="42">
        <v>41.9</v>
      </c>
      <c r="N667" s="42">
        <v>9.39</v>
      </c>
      <c r="O667" s="42" t="b">
        <v>0</v>
      </c>
      <c r="P667" s="42">
        <v>8.26</v>
      </c>
      <c r="Q667" s="42">
        <v>21.55</v>
      </c>
      <c r="R667" s="42">
        <v>2</v>
      </c>
      <c r="S667" s="42">
        <v>2</v>
      </c>
      <c r="T667" s="42">
        <v>9</v>
      </c>
      <c r="U667" s="44">
        <v>280932.375</v>
      </c>
      <c r="V667" s="44">
        <v>395278.8125</v>
      </c>
      <c r="W667" s="44">
        <v>229920.46875</v>
      </c>
      <c r="X667" s="44">
        <v>1739960.0625</v>
      </c>
      <c r="Y667" s="44">
        <v>1511105.1875</v>
      </c>
      <c r="Z667" s="44">
        <v>1518972.1875</v>
      </c>
      <c r="AA667" s="44">
        <v>2401852.5625</v>
      </c>
      <c r="AB667" s="44">
        <v>1905606.9375</v>
      </c>
      <c r="AC667" s="44">
        <v>2173372.75</v>
      </c>
      <c r="AD667" s="44">
        <v>78356.015625</v>
      </c>
      <c r="AE667" s="44" t="s">
        <v>30</v>
      </c>
      <c r="AF667" s="44" t="s">
        <v>30</v>
      </c>
      <c r="AG667" s="44">
        <v>863154.625</v>
      </c>
      <c r="AH667" s="44">
        <v>676427.5</v>
      </c>
      <c r="AI667" s="44">
        <v>573130.875</v>
      </c>
      <c r="AJ667" s="44">
        <v>626539.625</v>
      </c>
      <c r="AK667" s="44">
        <v>495265.78125</v>
      </c>
      <c r="AL667" s="44">
        <v>410169.625</v>
      </c>
      <c r="AM667" s="44">
        <v>1103489.375</v>
      </c>
      <c r="AN667" s="44">
        <v>1300448.4375</v>
      </c>
      <c r="AO667" s="44">
        <v>1099473.921875</v>
      </c>
      <c r="AP667" s="44">
        <v>496951.03125</v>
      </c>
      <c r="AQ667" s="44">
        <v>1446667.125</v>
      </c>
      <c r="AR667" s="44">
        <v>1244223.46875</v>
      </c>
      <c r="AS667" s="44">
        <v>388207.77322249598</v>
      </c>
      <c r="AT667" s="44">
        <v>587913.46453933499</v>
      </c>
      <c r="AU667" s="44">
        <v>362566.38618050102</v>
      </c>
      <c r="AV667" s="44">
        <v>1783333.1022810999</v>
      </c>
      <c r="AW667" s="44">
        <v>1639895.2953401399</v>
      </c>
      <c r="AX667" s="44">
        <v>1746545.5442482999</v>
      </c>
      <c r="AY667" s="44">
        <v>2793339.1800507298</v>
      </c>
      <c r="AZ667" s="44">
        <v>2434440.0947720199</v>
      </c>
      <c r="BA667" s="44">
        <v>2868202.86678155</v>
      </c>
      <c r="BB667" s="44">
        <v>280387.27320724801</v>
      </c>
      <c r="BC667" s="44" t="s">
        <v>30</v>
      </c>
      <c r="BD667" s="44" t="s">
        <v>30</v>
      </c>
      <c r="BE667" s="44">
        <v>1433170.0806734301</v>
      </c>
      <c r="BF667" s="44">
        <v>1169088.1909376101</v>
      </c>
      <c r="BG667" s="44">
        <v>1055417.3949275599</v>
      </c>
      <c r="BH667" s="44">
        <v>1300473.98438516</v>
      </c>
      <c r="BI667" s="44">
        <v>1104355.47652416</v>
      </c>
      <c r="BJ667" s="44">
        <v>971245.56900274695</v>
      </c>
      <c r="BK667" s="44">
        <v>1103489.375</v>
      </c>
      <c r="BL667" s="44">
        <v>1476140.5679909801</v>
      </c>
      <c r="BM667" s="44">
        <v>1204843.53916246</v>
      </c>
      <c r="BN667" s="44">
        <v>577679.10869157303</v>
      </c>
      <c r="BO667" s="44">
        <v>1779425.0913424599</v>
      </c>
      <c r="BP667" s="44">
        <v>1610583.3057037899</v>
      </c>
      <c r="BQ667" s="44">
        <v>31.4</v>
      </c>
      <c r="BR667" s="44">
        <v>47.6</v>
      </c>
      <c r="BS667" s="44">
        <v>29.3</v>
      </c>
      <c r="BT667" s="44">
        <v>144.19999999999999</v>
      </c>
      <c r="BU667" s="44">
        <v>132.6</v>
      </c>
      <c r="BV667" s="44">
        <v>141.30000000000001</v>
      </c>
      <c r="BW667" s="44">
        <v>225.9</v>
      </c>
      <c r="BX667" s="44">
        <v>196.9</v>
      </c>
      <c r="BY667" s="44">
        <v>232</v>
      </c>
      <c r="BZ667" s="44">
        <v>22.7</v>
      </c>
      <c r="CA667" s="44" t="s">
        <v>30</v>
      </c>
      <c r="CB667" s="44" t="s">
        <v>30</v>
      </c>
      <c r="CC667" s="44">
        <v>115.9</v>
      </c>
      <c r="CD667" s="44">
        <v>94.6</v>
      </c>
      <c r="CE667" s="44">
        <v>85.4</v>
      </c>
      <c r="CF667" s="44">
        <v>105.2</v>
      </c>
      <c r="CG667" s="44">
        <v>89.3</v>
      </c>
      <c r="CH667" s="44">
        <v>78.599999999999994</v>
      </c>
      <c r="CI667" s="44">
        <v>89.3</v>
      </c>
      <c r="CJ667" s="44">
        <v>119.4</v>
      </c>
      <c r="CK667" s="44">
        <v>97.5</v>
      </c>
      <c r="CL667" s="44">
        <v>46.7</v>
      </c>
      <c r="CM667" s="44">
        <v>143.9</v>
      </c>
      <c r="CN667" s="44">
        <v>130.30000000000001</v>
      </c>
      <c r="CO667" s="45">
        <f t="shared" si="90"/>
        <v>31.4</v>
      </c>
      <c r="CP667" s="45">
        <f t="shared" si="91"/>
        <v>141.30000000000001</v>
      </c>
      <c r="CQ667" s="45">
        <f t="shared" si="92"/>
        <v>225.9</v>
      </c>
      <c r="CR667" s="45">
        <f t="shared" si="93"/>
        <v>22.7</v>
      </c>
      <c r="CS667" s="45">
        <f t="shared" si="94"/>
        <v>94.6</v>
      </c>
      <c r="CT667" s="45">
        <f t="shared" si="95"/>
        <v>89.3</v>
      </c>
      <c r="CU667" s="45">
        <f t="shared" si="96"/>
        <v>97.5</v>
      </c>
      <c r="CV667" s="45">
        <f t="shared" si="97"/>
        <v>130.30000000000001</v>
      </c>
    </row>
    <row r="668" spans="1:100" s="48" customFormat="1" x14ac:dyDescent="0.25">
      <c r="A668" s="41">
        <v>460</v>
      </c>
      <c r="B668" s="42" t="s">
        <v>2695</v>
      </c>
      <c r="C668" s="42" t="s">
        <v>2696</v>
      </c>
      <c r="D668" s="42" t="b">
        <v>0</v>
      </c>
      <c r="E668" s="46">
        <v>1.0880000000000001</v>
      </c>
      <c r="F668" s="46">
        <f t="shared" si="98"/>
        <v>-1.0880000000000001</v>
      </c>
      <c r="G668" s="46">
        <v>0.12</v>
      </c>
      <c r="H668" s="47">
        <v>0.78938444710776301</v>
      </c>
      <c r="I668" s="47">
        <v>0.99366831051023496</v>
      </c>
      <c r="J668" s="42" t="s">
        <v>2697</v>
      </c>
      <c r="K668" s="42" t="s">
        <v>30</v>
      </c>
      <c r="L668" s="42">
        <v>48</v>
      </c>
      <c r="M668" s="42">
        <v>20.8</v>
      </c>
      <c r="N668" s="42">
        <v>5.14</v>
      </c>
      <c r="O668" s="42" t="b">
        <v>0</v>
      </c>
      <c r="P668" s="42">
        <v>46.241</v>
      </c>
      <c r="Q668" s="42">
        <v>477.61</v>
      </c>
      <c r="R668" s="42">
        <v>9</v>
      </c>
      <c r="S668" s="42">
        <v>8</v>
      </c>
      <c r="T668" s="42">
        <v>165</v>
      </c>
      <c r="U668" s="44">
        <v>50360550.125</v>
      </c>
      <c r="V668" s="44">
        <v>47056285.21875</v>
      </c>
      <c r="W668" s="44">
        <v>44801731.65625</v>
      </c>
      <c r="X668" s="44">
        <v>35103942.875</v>
      </c>
      <c r="Y668" s="44">
        <v>34423950.71875</v>
      </c>
      <c r="Z668" s="44">
        <v>33075794.5625</v>
      </c>
      <c r="AA668" s="44">
        <v>30851723.59375</v>
      </c>
      <c r="AB668" s="44">
        <v>29316301.25</v>
      </c>
      <c r="AC668" s="44">
        <v>29129580.09375</v>
      </c>
      <c r="AD668" s="44">
        <v>29617712.7734375</v>
      </c>
      <c r="AE668" s="44">
        <v>31320796.246093798</v>
      </c>
      <c r="AF668" s="44">
        <v>29445950.6875</v>
      </c>
      <c r="AG668" s="44">
        <v>38462365.40625</v>
      </c>
      <c r="AH668" s="44">
        <v>36813405.96875</v>
      </c>
      <c r="AI668" s="44">
        <v>35992924.9375</v>
      </c>
      <c r="AJ668" s="44">
        <v>33561895.5</v>
      </c>
      <c r="AK668" s="44">
        <v>34664418.953125</v>
      </c>
      <c r="AL668" s="44">
        <v>34122414.71875</v>
      </c>
      <c r="AM668" s="44">
        <v>38329807.25</v>
      </c>
      <c r="AN668" s="44">
        <v>34369856.25</v>
      </c>
      <c r="AO668" s="44">
        <v>37390758.25</v>
      </c>
      <c r="AP668" s="44">
        <v>36402125.1875</v>
      </c>
      <c r="AQ668" s="44">
        <v>36224662.9375</v>
      </c>
      <c r="AR668" s="44">
        <v>34678038.625</v>
      </c>
      <c r="AS668" s="44">
        <v>69590971.927981302</v>
      </c>
      <c r="AT668" s="44">
        <v>69988632.824347004</v>
      </c>
      <c r="AU668" s="44">
        <v>70648785.771645606</v>
      </c>
      <c r="AV668" s="44">
        <v>35979000.149937302</v>
      </c>
      <c r="AW668" s="44">
        <v>37357872.435137101</v>
      </c>
      <c r="AX668" s="44">
        <v>38031230.651223898</v>
      </c>
      <c r="AY668" s="44">
        <v>35880357.367488198</v>
      </c>
      <c r="AZ668" s="44">
        <v>37451993.792090803</v>
      </c>
      <c r="BA668" s="44">
        <v>38442345.029418699</v>
      </c>
      <c r="BB668" s="44">
        <v>105983307.81548899</v>
      </c>
      <c r="BC668" s="44">
        <v>119664895.157722</v>
      </c>
      <c r="BD668" s="44">
        <v>116529576.159575</v>
      </c>
      <c r="BE668" s="44">
        <v>63862383.095226102</v>
      </c>
      <c r="BF668" s="44">
        <v>63625618.6897453</v>
      </c>
      <c r="BG668" s="44">
        <v>66280775.875770897</v>
      </c>
      <c r="BH668" s="44">
        <v>69662588.322970495</v>
      </c>
      <c r="BI668" s="44">
        <v>77295549.906137496</v>
      </c>
      <c r="BJ668" s="44">
        <v>80798874.610132501</v>
      </c>
      <c r="BK668" s="44">
        <v>38329807.25</v>
      </c>
      <c r="BL668" s="44">
        <v>39013264.704425097</v>
      </c>
      <c r="BM668" s="44">
        <v>40974153.734425403</v>
      </c>
      <c r="BN668" s="44">
        <v>42315531.9346046</v>
      </c>
      <c r="BO668" s="44">
        <v>44556949.586043</v>
      </c>
      <c r="BP668" s="44">
        <v>44888937.949456498</v>
      </c>
      <c r="BQ668" s="44">
        <v>115.4</v>
      </c>
      <c r="BR668" s="44">
        <v>116.1</v>
      </c>
      <c r="BS668" s="44">
        <v>117.2</v>
      </c>
      <c r="BT668" s="44">
        <v>59.7</v>
      </c>
      <c r="BU668" s="44">
        <v>62</v>
      </c>
      <c r="BV668" s="44">
        <v>63.1</v>
      </c>
      <c r="BW668" s="44">
        <v>59.5</v>
      </c>
      <c r="BX668" s="44">
        <v>62.1</v>
      </c>
      <c r="BY668" s="44">
        <v>63.8</v>
      </c>
      <c r="BZ668" s="44">
        <v>175.8</v>
      </c>
      <c r="CA668" s="44">
        <v>198.5</v>
      </c>
      <c r="CB668" s="44">
        <v>193.3</v>
      </c>
      <c r="CC668" s="44">
        <v>105.9</v>
      </c>
      <c r="CD668" s="44">
        <v>105.5</v>
      </c>
      <c r="CE668" s="44">
        <v>109.9</v>
      </c>
      <c r="CF668" s="44">
        <v>115.5</v>
      </c>
      <c r="CG668" s="44">
        <v>128.19999999999999</v>
      </c>
      <c r="CH668" s="44">
        <v>134</v>
      </c>
      <c r="CI668" s="44">
        <v>63.6</v>
      </c>
      <c r="CJ668" s="44">
        <v>64.7</v>
      </c>
      <c r="CK668" s="44">
        <v>68</v>
      </c>
      <c r="CL668" s="44">
        <v>70.2</v>
      </c>
      <c r="CM668" s="44">
        <v>73.900000000000006</v>
      </c>
      <c r="CN668" s="44">
        <v>74.400000000000006</v>
      </c>
      <c r="CO668" s="45">
        <f t="shared" si="90"/>
        <v>116.1</v>
      </c>
      <c r="CP668" s="45">
        <f t="shared" si="91"/>
        <v>62</v>
      </c>
      <c r="CQ668" s="45">
        <f t="shared" si="92"/>
        <v>62.1</v>
      </c>
      <c r="CR668" s="45">
        <f t="shared" si="93"/>
        <v>193.3</v>
      </c>
      <c r="CS668" s="45">
        <f t="shared" si="94"/>
        <v>105.9</v>
      </c>
      <c r="CT668" s="45">
        <f t="shared" si="95"/>
        <v>128.19999999999999</v>
      </c>
      <c r="CU668" s="45">
        <f t="shared" si="96"/>
        <v>64.7</v>
      </c>
      <c r="CV668" s="45">
        <f t="shared" si="97"/>
        <v>73.900000000000006</v>
      </c>
    </row>
    <row r="669" spans="1:100" s="48" customFormat="1" x14ac:dyDescent="0.25">
      <c r="A669" s="41">
        <v>1273</v>
      </c>
      <c r="B669" s="42" t="s">
        <v>2707</v>
      </c>
      <c r="C669" s="42" t="s">
        <v>2708</v>
      </c>
      <c r="D669" s="42" t="b">
        <v>0</v>
      </c>
      <c r="E669" s="46">
        <v>1.0880000000000001</v>
      </c>
      <c r="F669" s="46">
        <f t="shared" si="98"/>
        <v>-1.0880000000000001</v>
      </c>
      <c r="G669" s="46">
        <v>0.12</v>
      </c>
      <c r="H669" s="47">
        <v>0.78877706934021896</v>
      </c>
      <c r="I669" s="47">
        <v>0.99366831051023496</v>
      </c>
      <c r="J669" s="42" t="s">
        <v>2709</v>
      </c>
      <c r="K669" s="42" t="s">
        <v>30</v>
      </c>
      <c r="L669" s="42">
        <v>5</v>
      </c>
      <c r="M669" s="42">
        <v>131.5</v>
      </c>
      <c r="N669" s="42">
        <v>8.94</v>
      </c>
      <c r="O669" s="42" t="b">
        <v>0</v>
      </c>
      <c r="P669" s="42">
        <v>9.5739999999999998</v>
      </c>
      <c r="Q669" s="42">
        <v>7.15</v>
      </c>
      <c r="R669" s="42">
        <v>3</v>
      </c>
      <c r="S669" s="42">
        <v>3</v>
      </c>
      <c r="T669" s="42">
        <v>15</v>
      </c>
      <c r="U669" s="44">
        <v>194430.625</v>
      </c>
      <c r="V669" s="44">
        <v>352608.703125</v>
      </c>
      <c r="W669" s="44">
        <v>173440.671875</v>
      </c>
      <c r="X669" s="44">
        <v>753441.375</v>
      </c>
      <c r="Y669" s="44">
        <v>677082.5234375</v>
      </c>
      <c r="Z669" s="44">
        <v>453338.59375</v>
      </c>
      <c r="AA669" s="44">
        <v>1027167.99609375</v>
      </c>
      <c r="AB669" s="44">
        <v>825348.296875</v>
      </c>
      <c r="AC669" s="44">
        <v>783952.47265625</v>
      </c>
      <c r="AD669" s="44" t="s">
        <v>30</v>
      </c>
      <c r="AE669" s="44" t="s">
        <v>30</v>
      </c>
      <c r="AF669" s="44" t="s">
        <v>30</v>
      </c>
      <c r="AG669" s="44">
        <v>609964.53125</v>
      </c>
      <c r="AH669" s="44">
        <v>518484.15625</v>
      </c>
      <c r="AI669" s="44">
        <v>460397.25</v>
      </c>
      <c r="AJ669" s="44">
        <v>425596.4609375</v>
      </c>
      <c r="AK669" s="44">
        <v>331406.71875</v>
      </c>
      <c r="AL669" s="44">
        <v>261948.828125</v>
      </c>
      <c r="AM669" s="44">
        <v>864309.53125</v>
      </c>
      <c r="AN669" s="44">
        <v>731819.8359375</v>
      </c>
      <c r="AO669" s="44">
        <v>637656.234375</v>
      </c>
      <c r="AP669" s="44">
        <v>791987.625</v>
      </c>
      <c r="AQ669" s="44">
        <v>784044.609375</v>
      </c>
      <c r="AR669" s="44">
        <v>699465.84375</v>
      </c>
      <c r="AS669" s="44">
        <v>268674.90789378801</v>
      </c>
      <c r="AT669" s="44">
        <v>524448.56067498098</v>
      </c>
      <c r="AU669" s="44">
        <v>273502.21561531501</v>
      </c>
      <c r="AV669" s="44">
        <v>772222.86512434797</v>
      </c>
      <c r="AW669" s="44">
        <v>734789.64530534204</v>
      </c>
      <c r="AX669" s="44">
        <v>521258.063488969</v>
      </c>
      <c r="AY669" s="44">
        <v>1194589.8148703999</v>
      </c>
      <c r="AZ669" s="44">
        <v>1054394.2439149001</v>
      </c>
      <c r="BA669" s="44">
        <v>1034583.1056790201</v>
      </c>
      <c r="BB669" s="44" t="s">
        <v>30</v>
      </c>
      <c r="BC669" s="44" t="s">
        <v>30</v>
      </c>
      <c r="BD669" s="44" t="s">
        <v>30</v>
      </c>
      <c r="BE669" s="44">
        <v>1012776.72752955</v>
      </c>
      <c r="BF669" s="44">
        <v>896110.38028484199</v>
      </c>
      <c r="BG669" s="44">
        <v>847819.03649286495</v>
      </c>
      <c r="BH669" s="44">
        <v>883387.264286138</v>
      </c>
      <c r="BI669" s="44">
        <v>738978.62251807901</v>
      </c>
      <c r="BJ669" s="44">
        <v>620271.76834917604</v>
      </c>
      <c r="BK669" s="44">
        <v>864309.53125</v>
      </c>
      <c r="BL669" s="44">
        <v>830689.566104269</v>
      </c>
      <c r="BM669" s="44">
        <v>698766.90925346699</v>
      </c>
      <c r="BN669" s="44">
        <v>920643.43674657797</v>
      </c>
      <c r="BO669" s="44">
        <v>964388.16265605902</v>
      </c>
      <c r="BP669" s="44">
        <v>905422.57009952096</v>
      </c>
      <c r="BQ669" s="44">
        <v>38.9</v>
      </c>
      <c r="BR669" s="44">
        <v>76</v>
      </c>
      <c r="BS669" s="44">
        <v>39.6</v>
      </c>
      <c r="BT669" s="44">
        <v>111.9</v>
      </c>
      <c r="BU669" s="44">
        <v>106.5</v>
      </c>
      <c r="BV669" s="44">
        <v>75.5</v>
      </c>
      <c r="BW669" s="44">
        <v>173.1</v>
      </c>
      <c r="BX669" s="44">
        <v>152.80000000000001</v>
      </c>
      <c r="BY669" s="44">
        <v>149.9</v>
      </c>
      <c r="BZ669" s="44" t="s">
        <v>30</v>
      </c>
      <c r="CA669" s="44" t="s">
        <v>30</v>
      </c>
      <c r="CB669" s="44" t="s">
        <v>30</v>
      </c>
      <c r="CC669" s="44">
        <v>146.80000000000001</v>
      </c>
      <c r="CD669" s="44">
        <v>129.9</v>
      </c>
      <c r="CE669" s="44">
        <v>122.9</v>
      </c>
      <c r="CF669" s="44">
        <v>128</v>
      </c>
      <c r="CG669" s="44">
        <v>107.1</v>
      </c>
      <c r="CH669" s="44">
        <v>89.9</v>
      </c>
      <c r="CI669" s="44">
        <v>125.2</v>
      </c>
      <c r="CJ669" s="44">
        <v>120.4</v>
      </c>
      <c r="CK669" s="44">
        <v>101.3</v>
      </c>
      <c r="CL669" s="44">
        <v>133.4</v>
      </c>
      <c r="CM669" s="44">
        <v>139.69999999999999</v>
      </c>
      <c r="CN669" s="44">
        <v>131.19999999999999</v>
      </c>
      <c r="CO669" s="45">
        <f t="shared" si="90"/>
        <v>39.6</v>
      </c>
      <c r="CP669" s="45">
        <f t="shared" si="91"/>
        <v>106.5</v>
      </c>
      <c r="CQ669" s="45">
        <f t="shared" si="92"/>
        <v>152.80000000000001</v>
      </c>
      <c r="CR669" s="45" t="e">
        <f t="shared" si="93"/>
        <v>#NUM!</v>
      </c>
      <c r="CS669" s="45">
        <f t="shared" si="94"/>
        <v>129.9</v>
      </c>
      <c r="CT669" s="45">
        <f t="shared" si="95"/>
        <v>107.1</v>
      </c>
      <c r="CU669" s="45">
        <f t="shared" si="96"/>
        <v>120.4</v>
      </c>
      <c r="CV669" s="45">
        <f t="shared" si="97"/>
        <v>133.4</v>
      </c>
    </row>
    <row r="670" spans="1:100" s="48" customFormat="1" x14ac:dyDescent="0.25">
      <c r="A670" s="41">
        <v>653</v>
      </c>
      <c r="B670" s="42" t="s">
        <v>3141</v>
      </c>
      <c r="C670" s="42" t="s">
        <v>3142</v>
      </c>
      <c r="D670" s="42" t="b">
        <v>0</v>
      </c>
      <c r="E670" s="46">
        <v>1.0860000000000001</v>
      </c>
      <c r="F670" s="46">
        <f t="shared" si="98"/>
        <v>-1.0860000000000001</v>
      </c>
      <c r="G670" s="46">
        <v>0.12</v>
      </c>
      <c r="H670" s="47">
        <v>0.79170894340081999</v>
      </c>
      <c r="I670" s="47">
        <v>0.99366831051023496</v>
      </c>
      <c r="J670" s="42" t="s">
        <v>3143</v>
      </c>
      <c r="K670" s="42" t="s">
        <v>30</v>
      </c>
      <c r="L670" s="42">
        <v>9</v>
      </c>
      <c r="M670" s="42">
        <v>133.30000000000001</v>
      </c>
      <c r="N670" s="42">
        <v>7.53</v>
      </c>
      <c r="O670" s="42" t="b">
        <v>0</v>
      </c>
      <c r="P670" s="42">
        <v>29.300999999999998</v>
      </c>
      <c r="Q670" s="42">
        <v>87.18</v>
      </c>
      <c r="R670" s="42">
        <v>8</v>
      </c>
      <c r="S670" s="42">
        <v>8</v>
      </c>
      <c r="T670" s="42">
        <v>54</v>
      </c>
      <c r="U670" s="44">
        <v>3184466.421875</v>
      </c>
      <c r="V670" s="44">
        <v>2990558.921875</v>
      </c>
      <c r="W670" s="44">
        <v>1909126.734375</v>
      </c>
      <c r="X670" s="44">
        <v>3455624.09375</v>
      </c>
      <c r="Y670" s="44">
        <v>3727903.078125</v>
      </c>
      <c r="Z670" s="44">
        <v>3428886.44921875</v>
      </c>
      <c r="AA670" s="44">
        <v>2393313.74609375</v>
      </c>
      <c r="AB670" s="44">
        <v>1935738.28515625</v>
      </c>
      <c r="AC670" s="44">
        <v>2224791.3125</v>
      </c>
      <c r="AD670" s="44">
        <v>1172079.55078125</v>
      </c>
      <c r="AE670" s="44">
        <v>1094016.3046875</v>
      </c>
      <c r="AF670" s="44">
        <v>1133508.16796875</v>
      </c>
      <c r="AG670" s="44">
        <v>2121924.28125</v>
      </c>
      <c r="AH670" s="44">
        <v>2279120.96875</v>
      </c>
      <c r="AI670" s="44">
        <v>2788114.265625</v>
      </c>
      <c r="AJ670" s="44">
        <v>1382157.15625</v>
      </c>
      <c r="AK670" s="44">
        <v>1893399.25</v>
      </c>
      <c r="AL670" s="44">
        <v>2106937.140625</v>
      </c>
      <c r="AM670" s="44">
        <v>3761376.4140625</v>
      </c>
      <c r="AN670" s="44">
        <v>3835751.6484375</v>
      </c>
      <c r="AO670" s="44">
        <v>3565928.125</v>
      </c>
      <c r="AP670" s="44">
        <v>2884719.0625</v>
      </c>
      <c r="AQ670" s="44">
        <v>3219867.8125</v>
      </c>
      <c r="AR670" s="44">
        <v>3419819.8125</v>
      </c>
      <c r="AS670" s="44">
        <v>4400470.46388976</v>
      </c>
      <c r="AT670" s="44">
        <v>4447973.93907509</v>
      </c>
      <c r="AU670" s="44">
        <v>3010541.7956309002</v>
      </c>
      <c r="AV670" s="44">
        <v>3541764.5314054498</v>
      </c>
      <c r="AW670" s="44">
        <v>4045628.8350219298</v>
      </c>
      <c r="AX670" s="44">
        <v>3942604.3471361399</v>
      </c>
      <c r="AY670" s="44">
        <v>2783408.5911414698</v>
      </c>
      <c r="AZ670" s="44">
        <v>2472933.3219955298</v>
      </c>
      <c r="BA670" s="44">
        <v>2936060.01110633</v>
      </c>
      <c r="BB670" s="44">
        <v>4194141.14671596</v>
      </c>
      <c r="BC670" s="44">
        <v>4179821.7827107501</v>
      </c>
      <c r="BD670" s="44">
        <v>4485751.8029766604</v>
      </c>
      <c r="BE670" s="44">
        <v>3523213.9239733201</v>
      </c>
      <c r="BF670" s="44">
        <v>3939067.2470943402</v>
      </c>
      <c r="BG670" s="44">
        <v>5134297.2841697</v>
      </c>
      <c r="BH670" s="44">
        <v>2868867.90924819</v>
      </c>
      <c r="BI670" s="44">
        <v>4221946.9023416201</v>
      </c>
      <c r="BJ670" s="44">
        <v>4989041.69707679</v>
      </c>
      <c r="BK670" s="44">
        <v>3761376.4140625</v>
      </c>
      <c r="BL670" s="44">
        <v>4353966.2578870105</v>
      </c>
      <c r="BM670" s="44">
        <v>3907673.8220376</v>
      </c>
      <c r="BN670" s="44">
        <v>3353332.28438811</v>
      </c>
      <c r="BO670" s="44">
        <v>3960492.00079006</v>
      </c>
      <c r="BP670" s="44">
        <v>4426780.9094302403</v>
      </c>
      <c r="BQ670" s="44">
        <v>113.7</v>
      </c>
      <c r="BR670" s="44">
        <v>114.9</v>
      </c>
      <c r="BS670" s="44">
        <v>77.8</v>
      </c>
      <c r="BT670" s="44">
        <v>91.5</v>
      </c>
      <c r="BU670" s="44">
        <v>104.5</v>
      </c>
      <c r="BV670" s="44">
        <v>101.9</v>
      </c>
      <c r="BW670" s="44">
        <v>71.900000000000006</v>
      </c>
      <c r="BX670" s="44">
        <v>63.9</v>
      </c>
      <c r="BY670" s="44">
        <v>75.900000000000006</v>
      </c>
      <c r="BZ670" s="44">
        <v>108.4</v>
      </c>
      <c r="CA670" s="44">
        <v>108</v>
      </c>
      <c r="CB670" s="44">
        <v>115.9</v>
      </c>
      <c r="CC670" s="44">
        <v>91</v>
      </c>
      <c r="CD670" s="44">
        <v>101.8</v>
      </c>
      <c r="CE670" s="44">
        <v>132.69999999999999</v>
      </c>
      <c r="CF670" s="44">
        <v>74.099999999999994</v>
      </c>
      <c r="CG670" s="44">
        <v>109.1</v>
      </c>
      <c r="CH670" s="44">
        <v>128.9</v>
      </c>
      <c r="CI670" s="44">
        <v>97.2</v>
      </c>
      <c r="CJ670" s="44">
        <v>112.5</v>
      </c>
      <c r="CK670" s="44">
        <v>101</v>
      </c>
      <c r="CL670" s="44">
        <v>86.6</v>
      </c>
      <c r="CM670" s="44">
        <v>102.3</v>
      </c>
      <c r="CN670" s="44">
        <v>114.4</v>
      </c>
      <c r="CO670" s="45">
        <f t="shared" si="90"/>
        <v>113.7</v>
      </c>
      <c r="CP670" s="45">
        <f t="shared" si="91"/>
        <v>101.9</v>
      </c>
      <c r="CQ670" s="45">
        <f t="shared" si="92"/>
        <v>71.900000000000006</v>
      </c>
      <c r="CR670" s="45">
        <f t="shared" si="93"/>
        <v>108.4</v>
      </c>
      <c r="CS670" s="45">
        <f t="shared" si="94"/>
        <v>101.8</v>
      </c>
      <c r="CT670" s="45">
        <f t="shared" si="95"/>
        <v>109.1</v>
      </c>
      <c r="CU670" s="45">
        <f t="shared" si="96"/>
        <v>101</v>
      </c>
      <c r="CV670" s="45">
        <f t="shared" si="97"/>
        <v>102.3</v>
      </c>
    </row>
    <row r="671" spans="1:100" s="48" customFormat="1" x14ac:dyDescent="0.25">
      <c r="A671" s="41">
        <v>1369</v>
      </c>
      <c r="B671" s="42" t="s">
        <v>1591</v>
      </c>
      <c r="C671" s="42" t="s">
        <v>1592</v>
      </c>
      <c r="D671" s="42" t="b">
        <v>0</v>
      </c>
      <c r="E671" s="46">
        <v>1.0860000000000001</v>
      </c>
      <c r="F671" s="46">
        <f t="shared" si="98"/>
        <v>-1.0860000000000001</v>
      </c>
      <c r="G671" s="46">
        <v>0.12</v>
      </c>
      <c r="H671" s="47">
        <v>0.79218077890239402</v>
      </c>
      <c r="I671" s="47">
        <v>0.99366831051023496</v>
      </c>
      <c r="J671" s="42" t="s">
        <v>1593</v>
      </c>
      <c r="K671" s="42" t="s">
        <v>30</v>
      </c>
      <c r="L671" s="42">
        <v>4</v>
      </c>
      <c r="M671" s="42">
        <v>92.1</v>
      </c>
      <c r="N671" s="42">
        <v>6.2</v>
      </c>
      <c r="O671" s="42" t="b">
        <v>0</v>
      </c>
      <c r="P671" s="42">
        <v>8.0470000000000006</v>
      </c>
      <c r="Q671" s="42">
        <v>4.6100000000000003</v>
      </c>
      <c r="R671" s="42">
        <v>2</v>
      </c>
      <c r="S671" s="42">
        <v>2</v>
      </c>
      <c r="T671" s="42">
        <v>9</v>
      </c>
      <c r="U671" s="44">
        <v>326831.375</v>
      </c>
      <c r="V671" s="44">
        <v>334108.25</v>
      </c>
      <c r="W671" s="44">
        <v>347440.1875</v>
      </c>
      <c r="X671" s="44">
        <v>893937.4375</v>
      </c>
      <c r="Y671" s="44">
        <v>401641.28125</v>
      </c>
      <c r="Z671" s="44">
        <v>303053.75</v>
      </c>
      <c r="AA671" s="44">
        <v>1275004.5625</v>
      </c>
      <c r="AB671" s="44">
        <v>731561.03125</v>
      </c>
      <c r="AC671" s="44">
        <v>605856.3125</v>
      </c>
      <c r="AD671" s="44">
        <v>641064.375</v>
      </c>
      <c r="AE671" s="44">
        <v>624620.0625</v>
      </c>
      <c r="AF671" s="44" t="s">
        <v>30</v>
      </c>
      <c r="AG671" s="44">
        <v>416171.3125</v>
      </c>
      <c r="AH671" s="44">
        <v>354269.21875</v>
      </c>
      <c r="AI671" s="44">
        <v>382708.59375</v>
      </c>
      <c r="AJ671" s="44">
        <v>632764.1875</v>
      </c>
      <c r="AK671" s="44">
        <v>256310.625</v>
      </c>
      <c r="AL671" s="44">
        <v>298355.1875</v>
      </c>
      <c r="AM671" s="44">
        <v>259944.484375</v>
      </c>
      <c r="AN671" s="44" t="s">
        <v>30</v>
      </c>
      <c r="AO671" s="44" t="s">
        <v>30</v>
      </c>
      <c r="AP671" s="44">
        <v>331987</v>
      </c>
      <c r="AQ671" s="44">
        <v>551327.09375</v>
      </c>
      <c r="AR671" s="44">
        <v>305392.375</v>
      </c>
      <c r="AS671" s="44">
        <v>451633.53033980698</v>
      </c>
      <c r="AT671" s="44">
        <v>496932.121269906</v>
      </c>
      <c r="AU671" s="44">
        <v>547885.68360445497</v>
      </c>
      <c r="AV671" s="44">
        <v>916221.158186552</v>
      </c>
      <c r="AW671" s="44">
        <v>435872.798918746</v>
      </c>
      <c r="AX671" s="44">
        <v>348457.45108828001</v>
      </c>
      <c r="AY671" s="44">
        <v>1482822.15768799</v>
      </c>
      <c r="AZ671" s="44">
        <v>934579.67181008297</v>
      </c>
      <c r="BA671" s="44">
        <v>799549.36969288799</v>
      </c>
      <c r="BB671" s="44">
        <v>2293969.2711890498</v>
      </c>
      <c r="BC671" s="44">
        <v>2386436.5932840598</v>
      </c>
      <c r="BD671" s="44" t="s">
        <v>30</v>
      </c>
      <c r="BE671" s="44">
        <v>691005.12959609297</v>
      </c>
      <c r="BF671" s="44">
        <v>612293.20223278506</v>
      </c>
      <c r="BG671" s="44">
        <v>704755.79776087799</v>
      </c>
      <c r="BH671" s="44">
        <v>1313393.9678505801</v>
      </c>
      <c r="BI671" s="44">
        <v>571527.55778053403</v>
      </c>
      <c r="BJ671" s="44">
        <v>706478.82287324104</v>
      </c>
      <c r="BK671" s="44">
        <v>259944.484375</v>
      </c>
      <c r="BL671" s="44" t="s">
        <v>30</v>
      </c>
      <c r="BM671" s="44" t="s">
        <v>30</v>
      </c>
      <c r="BN671" s="44">
        <v>385917.20752604702</v>
      </c>
      <c r="BO671" s="44">
        <v>678141.67281617504</v>
      </c>
      <c r="BP671" s="44">
        <v>395314.72699062299</v>
      </c>
      <c r="BQ671" s="44">
        <v>62.2</v>
      </c>
      <c r="BR671" s="44">
        <v>68.5</v>
      </c>
      <c r="BS671" s="44">
        <v>75.5</v>
      </c>
      <c r="BT671" s="44">
        <v>126.3</v>
      </c>
      <c r="BU671" s="44">
        <v>60.1</v>
      </c>
      <c r="BV671" s="44">
        <v>48</v>
      </c>
      <c r="BW671" s="44">
        <v>204.4</v>
      </c>
      <c r="BX671" s="44">
        <v>128.80000000000001</v>
      </c>
      <c r="BY671" s="44">
        <v>110.2</v>
      </c>
      <c r="BZ671" s="44">
        <v>316.2</v>
      </c>
      <c r="CA671" s="44">
        <v>328.9</v>
      </c>
      <c r="CB671" s="44" t="s">
        <v>30</v>
      </c>
      <c r="CC671" s="44">
        <v>95.2</v>
      </c>
      <c r="CD671" s="44">
        <v>84.4</v>
      </c>
      <c r="CE671" s="44">
        <v>97.1</v>
      </c>
      <c r="CF671" s="44">
        <v>181</v>
      </c>
      <c r="CG671" s="44">
        <v>78.8</v>
      </c>
      <c r="CH671" s="44">
        <v>97.4</v>
      </c>
      <c r="CI671" s="44">
        <v>35.799999999999997</v>
      </c>
      <c r="CJ671" s="44" t="s">
        <v>30</v>
      </c>
      <c r="CK671" s="44" t="s">
        <v>30</v>
      </c>
      <c r="CL671" s="44">
        <v>53.2</v>
      </c>
      <c r="CM671" s="44">
        <v>93.5</v>
      </c>
      <c r="CN671" s="44">
        <v>54.5</v>
      </c>
      <c r="CO671" s="45">
        <f t="shared" si="90"/>
        <v>68.5</v>
      </c>
      <c r="CP671" s="45">
        <f t="shared" si="91"/>
        <v>60.1</v>
      </c>
      <c r="CQ671" s="45">
        <f t="shared" si="92"/>
        <v>128.80000000000001</v>
      </c>
      <c r="CR671" s="45">
        <f t="shared" si="93"/>
        <v>322.54999999999995</v>
      </c>
      <c r="CS671" s="45">
        <f t="shared" si="94"/>
        <v>95.2</v>
      </c>
      <c r="CT671" s="45">
        <f t="shared" si="95"/>
        <v>97.4</v>
      </c>
      <c r="CU671" s="45">
        <f t="shared" si="96"/>
        <v>35.799999999999997</v>
      </c>
      <c r="CV671" s="45">
        <f t="shared" si="97"/>
        <v>54.5</v>
      </c>
    </row>
    <row r="672" spans="1:100" s="48" customFormat="1" x14ac:dyDescent="0.25">
      <c r="A672" s="41">
        <v>426</v>
      </c>
      <c r="B672" s="42" t="s">
        <v>3162</v>
      </c>
      <c r="C672" s="42" t="s">
        <v>3163</v>
      </c>
      <c r="D672" s="42" t="b">
        <v>0</v>
      </c>
      <c r="E672" s="46">
        <v>1.085</v>
      </c>
      <c r="F672" s="46">
        <f t="shared" si="98"/>
        <v>-1.085</v>
      </c>
      <c r="G672" s="46">
        <v>0.12</v>
      </c>
      <c r="H672" s="47">
        <v>0.79321162668803002</v>
      </c>
      <c r="I672" s="47">
        <v>0.99366831051023496</v>
      </c>
      <c r="J672" s="42" t="s">
        <v>3164</v>
      </c>
      <c r="K672" s="42" t="s">
        <v>30</v>
      </c>
      <c r="L672" s="42">
        <v>25</v>
      </c>
      <c r="M672" s="42">
        <v>63.9</v>
      </c>
      <c r="N672" s="42">
        <v>9.51</v>
      </c>
      <c r="O672" s="42" t="b">
        <v>0</v>
      </c>
      <c r="P672" s="42">
        <v>50.576000000000001</v>
      </c>
      <c r="Q672" s="42">
        <v>230.74</v>
      </c>
      <c r="R672" s="42">
        <v>9</v>
      </c>
      <c r="S672" s="42">
        <v>9</v>
      </c>
      <c r="T672" s="42">
        <v>104</v>
      </c>
      <c r="U672" s="44">
        <v>5621248.0625</v>
      </c>
      <c r="V672" s="44">
        <v>5455656.5625</v>
      </c>
      <c r="W672" s="44">
        <v>6025329.578125</v>
      </c>
      <c r="X672" s="44">
        <v>7504924.78125</v>
      </c>
      <c r="Y672" s="44">
        <v>7708260.5625</v>
      </c>
      <c r="Z672" s="44">
        <v>8027115.59375</v>
      </c>
      <c r="AA672" s="44">
        <v>8514879.8125</v>
      </c>
      <c r="AB672" s="44">
        <v>7509416</v>
      </c>
      <c r="AC672" s="44">
        <v>7677058.5</v>
      </c>
      <c r="AD672" s="44">
        <v>4162842.8125</v>
      </c>
      <c r="AE672" s="44">
        <v>4041284.140625</v>
      </c>
      <c r="AF672" s="44">
        <v>3675214.140625</v>
      </c>
      <c r="AG672" s="44">
        <v>8622304.03125</v>
      </c>
      <c r="AH672" s="44">
        <v>7935108</v>
      </c>
      <c r="AI672" s="44">
        <v>8171747.6328125</v>
      </c>
      <c r="AJ672" s="44">
        <v>7009621.21875</v>
      </c>
      <c r="AK672" s="44">
        <v>6445862.140625</v>
      </c>
      <c r="AL672" s="44">
        <v>6177982.9453125</v>
      </c>
      <c r="AM672" s="44">
        <v>6829920.3125</v>
      </c>
      <c r="AN672" s="44">
        <v>6697830.109375</v>
      </c>
      <c r="AO672" s="44">
        <v>6050170.78125</v>
      </c>
      <c r="AP672" s="44">
        <v>8910546.71875</v>
      </c>
      <c r="AQ672" s="44">
        <v>8938130.28125</v>
      </c>
      <c r="AR672" s="44">
        <v>6954630.234375</v>
      </c>
      <c r="AS672" s="44">
        <v>7767749.0644301604</v>
      </c>
      <c r="AT672" s="44">
        <v>8114408.9932625396</v>
      </c>
      <c r="AU672" s="44">
        <v>9501467.9752702992</v>
      </c>
      <c r="AV672" s="44">
        <v>7692004.5930840997</v>
      </c>
      <c r="AW672" s="44">
        <v>8365228.5335693797</v>
      </c>
      <c r="AX672" s="44">
        <v>9229743.0386164505</v>
      </c>
      <c r="AY672" s="44">
        <v>9902750.8037056103</v>
      </c>
      <c r="AZ672" s="44">
        <v>9593386.25346631</v>
      </c>
      <c r="BA672" s="44">
        <v>10131424.164653599</v>
      </c>
      <c r="BB672" s="44">
        <v>14896216.1446971</v>
      </c>
      <c r="BC672" s="44">
        <v>15440215.478262899</v>
      </c>
      <c r="BD672" s="44">
        <v>14544313.771622</v>
      </c>
      <c r="BE672" s="44">
        <v>14316355.1536984</v>
      </c>
      <c r="BF672" s="44">
        <v>13714464.6789413</v>
      </c>
      <c r="BG672" s="44">
        <v>15048228.9034392</v>
      </c>
      <c r="BH672" s="44">
        <v>14549486.8506977</v>
      </c>
      <c r="BI672" s="44">
        <v>14373137.465609999</v>
      </c>
      <c r="BJ672" s="44">
        <v>14628919.8304465</v>
      </c>
      <c r="BK672" s="44">
        <v>6829920.3125</v>
      </c>
      <c r="BL672" s="44">
        <v>7602714.92268214</v>
      </c>
      <c r="BM672" s="44">
        <v>6629997.3392613996</v>
      </c>
      <c r="BN672" s="44">
        <v>10358036.029213101</v>
      </c>
      <c r="BO672" s="44">
        <v>10994051.787928799</v>
      </c>
      <c r="BP672" s="44">
        <v>9002411.2501914408</v>
      </c>
      <c r="BQ672" s="44">
        <v>70.8</v>
      </c>
      <c r="BR672" s="44">
        <v>74</v>
      </c>
      <c r="BS672" s="44">
        <v>86.6</v>
      </c>
      <c r="BT672" s="44">
        <v>70.099999999999994</v>
      </c>
      <c r="BU672" s="44">
        <v>76.3</v>
      </c>
      <c r="BV672" s="44">
        <v>84.2</v>
      </c>
      <c r="BW672" s="44">
        <v>90.3</v>
      </c>
      <c r="BX672" s="44">
        <v>87.5</v>
      </c>
      <c r="BY672" s="44">
        <v>92.4</v>
      </c>
      <c r="BZ672" s="44">
        <v>135.80000000000001</v>
      </c>
      <c r="CA672" s="44">
        <v>140.80000000000001</v>
      </c>
      <c r="CB672" s="44">
        <v>132.6</v>
      </c>
      <c r="CC672" s="44">
        <v>130.5</v>
      </c>
      <c r="CD672" s="44">
        <v>125</v>
      </c>
      <c r="CE672" s="44">
        <v>137.19999999999999</v>
      </c>
      <c r="CF672" s="44">
        <v>132.69999999999999</v>
      </c>
      <c r="CG672" s="44">
        <v>131</v>
      </c>
      <c r="CH672" s="44">
        <v>133.4</v>
      </c>
      <c r="CI672" s="44">
        <v>62.3</v>
      </c>
      <c r="CJ672" s="44">
        <v>69.3</v>
      </c>
      <c r="CK672" s="44">
        <v>60.4</v>
      </c>
      <c r="CL672" s="44">
        <v>94.4</v>
      </c>
      <c r="CM672" s="44">
        <v>100.2</v>
      </c>
      <c r="CN672" s="44">
        <v>82.1</v>
      </c>
      <c r="CO672" s="45">
        <f t="shared" si="90"/>
        <v>74</v>
      </c>
      <c r="CP672" s="45">
        <f t="shared" si="91"/>
        <v>76.3</v>
      </c>
      <c r="CQ672" s="45">
        <f t="shared" si="92"/>
        <v>90.3</v>
      </c>
      <c r="CR672" s="45">
        <f t="shared" si="93"/>
        <v>135.80000000000001</v>
      </c>
      <c r="CS672" s="45">
        <f t="shared" si="94"/>
        <v>130.5</v>
      </c>
      <c r="CT672" s="45">
        <f t="shared" si="95"/>
        <v>132.69999999999999</v>
      </c>
      <c r="CU672" s="45">
        <f t="shared" si="96"/>
        <v>62.3</v>
      </c>
      <c r="CV672" s="45">
        <f t="shared" si="97"/>
        <v>94.4</v>
      </c>
    </row>
    <row r="673" spans="1:100" s="48" customFormat="1" x14ac:dyDescent="0.25">
      <c r="A673" s="41">
        <v>217</v>
      </c>
      <c r="B673" s="42" t="s">
        <v>2524</v>
      </c>
      <c r="C673" s="42" t="s">
        <v>2525</v>
      </c>
      <c r="D673" s="42" t="b">
        <v>0</v>
      </c>
      <c r="E673" s="46">
        <v>1.0840000000000001</v>
      </c>
      <c r="F673" s="46">
        <f t="shared" si="98"/>
        <v>-1.0840000000000001</v>
      </c>
      <c r="G673" s="46">
        <v>0.12</v>
      </c>
      <c r="H673" s="47">
        <v>0.79448630250797703</v>
      </c>
      <c r="I673" s="47">
        <v>0.99366831051023496</v>
      </c>
      <c r="J673" s="42" t="s">
        <v>2526</v>
      </c>
      <c r="K673" s="42" t="s">
        <v>30</v>
      </c>
      <c r="L673" s="42">
        <v>43</v>
      </c>
      <c r="M673" s="42">
        <v>58.8</v>
      </c>
      <c r="N673" s="42">
        <v>5.21</v>
      </c>
      <c r="O673" s="42" t="b">
        <v>1</v>
      </c>
      <c r="P673" s="42">
        <v>104.423</v>
      </c>
      <c r="Q673" s="42">
        <v>322.99</v>
      </c>
      <c r="R673" s="42">
        <v>21</v>
      </c>
      <c r="S673" s="42">
        <v>18</v>
      </c>
      <c r="T673" s="42">
        <v>156</v>
      </c>
      <c r="U673" s="44">
        <v>4687500.33984375</v>
      </c>
      <c r="V673" s="44">
        <v>4793502.921875</v>
      </c>
      <c r="W673" s="44">
        <v>4398032.73828125</v>
      </c>
      <c r="X673" s="44">
        <v>16533017.1484375</v>
      </c>
      <c r="Y673" s="44">
        <v>15752527.919433599</v>
      </c>
      <c r="Z673" s="44">
        <v>14711574.8046875</v>
      </c>
      <c r="AA673" s="44">
        <v>50133563.03125</v>
      </c>
      <c r="AB673" s="44">
        <v>46229617.59375</v>
      </c>
      <c r="AC673" s="44">
        <v>39283828.671875</v>
      </c>
      <c r="AD673" s="44">
        <v>9294791.7265625</v>
      </c>
      <c r="AE673" s="44">
        <v>7884232.8447265597</v>
      </c>
      <c r="AF673" s="44">
        <v>6527624.6435546903</v>
      </c>
      <c r="AG673" s="44">
        <v>16297244.1953125</v>
      </c>
      <c r="AH673" s="44">
        <v>16339417.71875</v>
      </c>
      <c r="AI673" s="44">
        <v>14759417.03125</v>
      </c>
      <c r="AJ673" s="44">
        <v>6652709.625</v>
      </c>
      <c r="AK673" s="44">
        <v>6080153.12890625</v>
      </c>
      <c r="AL673" s="44">
        <v>5867334.76953125</v>
      </c>
      <c r="AM673" s="44">
        <v>41428374.3671875</v>
      </c>
      <c r="AN673" s="44">
        <v>34948000.777343802</v>
      </c>
      <c r="AO673" s="44">
        <v>30709377.734375</v>
      </c>
      <c r="AP673" s="44">
        <v>13358266.4414063</v>
      </c>
      <c r="AQ673" s="44">
        <v>11862293.0625</v>
      </c>
      <c r="AR673" s="44">
        <v>10432949.2539063</v>
      </c>
      <c r="AS673" s="44">
        <v>6477445.2175917197</v>
      </c>
      <c r="AT673" s="44">
        <v>7129562.2759415098</v>
      </c>
      <c r="AU673" s="44">
        <v>6935349.6228124099</v>
      </c>
      <c r="AV673" s="44">
        <v>16945145.694336701</v>
      </c>
      <c r="AW673" s="44">
        <v>17095101.412186399</v>
      </c>
      <c r="AX673" s="44">
        <v>16915672.0810614</v>
      </c>
      <c r="AY673" s="44">
        <v>58305013.4038914</v>
      </c>
      <c r="AZ673" s="44">
        <v>59058997.121332102</v>
      </c>
      <c r="BA673" s="44">
        <v>51842920.186989203</v>
      </c>
      <c r="BB673" s="44">
        <v>33260258.149326298</v>
      </c>
      <c r="BC673" s="44">
        <v>30122666.401909798</v>
      </c>
      <c r="BD673" s="44">
        <v>25832459.651748698</v>
      </c>
      <c r="BE673" s="44">
        <v>27059720.3579261</v>
      </c>
      <c r="BF673" s="44">
        <v>28239863.550472599</v>
      </c>
      <c r="BG673" s="44">
        <v>27179386.337843601</v>
      </c>
      <c r="BH673" s="44">
        <v>13808665.0034006</v>
      </c>
      <c r="BI673" s="44">
        <v>13557670.770361001</v>
      </c>
      <c r="BJ673" s="44">
        <v>13893332.2933481</v>
      </c>
      <c r="BK673" s="44">
        <v>41428374.3671875</v>
      </c>
      <c r="BL673" s="44">
        <v>39669517.244983099</v>
      </c>
      <c r="BM673" s="44">
        <v>33652453.795232199</v>
      </c>
      <c r="BN673" s="44">
        <v>15528273.3434032</v>
      </c>
      <c r="BO673" s="44">
        <v>14590821.5867352</v>
      </c>
      <c r="BP673" s="44">
        <v>13504916.375253201</v>
      </c>
      <c r="BQ673" s="44">
        <v>25.4</v>
      </c>
      <c r="BR673" s="44">
        <v>28</v>
      </c>
      <c r="BS673" s="44">
        <v>27.2</v>
      </c>
      <c r="BT673" s="44">
        <v>66.400000000000006</v>
      </c>
      <c r="BU673" s="44">
        <v>67</v>
      </c>
      <c r="BV673" s="44">
        <v>66.3</v>
      </c>
      <c r="BW673" s="44">
        <v>228.6</v>
      </c>
      <c r="BX673" s="44">
        <v>231.6</v>
      </c>
      <c r="BY673" s="44">
        <v>203.3</v>
      </c>
      <c r="BZ673" s="44">
        <v>130.4</v>
      </c>
      <c r="CA673" s="44">
        <v>118.1</v>
      </c>
      <c r="CB673" s="44">
        <v>101.3</v>
      </c>
      <c r="CC673" s="44">
        <v>106.1</v>
      </c>
      <c r="CD673" s="44">
        <v>110.7</v>
      </c>
      <c r="CE673" s="44">
        <v>106.6</v>
      </c>
      <c r="CF673" s="44">
        <v>54.1</v>
      </c>
      <c r="CG673" s="44">
        <v>53.2</v>
      </c>
      <c r="CH673" s="44">
        <v>54.5</v>
      </c>
      <c r="CI673" s="44">
        <v>162.5</v>
      </c>
      <c r="CJ673" s="44">
        <v>155.6</v>
      </c>
      <c r="CK673" s="44">
        <v>132</v>
      </c>
      <c r="CL673" s="44">
        <v>60.9</v>
      </c>
      <c r="CM673" s="44">
        <v>57.2</v>
      </c>
      <c r="CN673" s="44">
        <v>53</v>
      </c>
      <c r="CO673" s="45">
        <f t="shared" si="90"/>
        <v>27.2</v>
      </c>
      <c r="CP673" s="45">
        <f t="shared" si="91"/>
        <v>66.400000000000006</v>
      </c>
      <c r="CQ673" s="45">
        <f t="shared" si="92"/>
        <v>228.6</v>
      </c>
      <c r="CR673" s="45">
        <f t="shared" si="93"/>
        <v>118.1</v>
      </c>
      <c r="CS673" s="45">
        <f t="shared" si="94"/>
        <v>106.6</v>
      </c>
      <c r="CT673" s="45">
        <f t="shared" si="95"/>
        <v>54.1</v>
      </c>
      <c r="CU673" s="45">
        <f t="shared" si="96"/>
        <v>155.6</v>
      </c>
      <c r="CV673" s="45">
        <f t="shared" si="97"/>
        <v>57.2</v>
      </c>
    </row>
    <row r="674" spans="1:100" s="48" customFormat="1" x14ac:dyDescent="0.25">
      <c r="A674" s="41">
        <v>559</v>
      </c>
      <c r="B674" s="42" t="s">
        <v>3542</v>
      </c>
      <c r="C674" s="42" t="s">
        <v>3543</v>
      </c>
      <c r="D674" s="42" t="b">
        <v>0</v>
      </c>
      <c r="E674" s="46">
        <v>1.083</v>
      </c>
      <c r="F674" s="46">
        <f t="shared" si="98"/>
        <v>-1.083</v>
      </c>
      <c r="G674" s="46">
        <v>0.12</v>
      </c>
      <c r="H674" s="47">
        <v>0.79576350438237997</v>
      </c>
      <c r="I674" s="47">
        <v>0.99366831051023496</v>
      </c>
      <c r="J674" s="42" t="s">
        <v>3544</v>
      </c>
      <c r="K674" s="42" t="s">
        <v>30</v>
      </c>
      <c r="L674" s="42">
        <v>41</v>
      </c>
      <c r="M674" s="42">
        <v>21.6</v>
      </c>
      <c r="N674" s="42">
        <v>11.78</v>
      </c>
      <c r="O674" s="42" t="b">
        <v>0</v>
      </c>
      <c r="P674" s="42">
        <v>36.332999999999998</v>
      </c>
      <c r="Q674" s="42">
        <v>155.31</v>
      </c>
      <c r="R674" s="42">
        <v>8</v>
      </c>
      <c r="S674" s="42">
        <v>8</v>
      </c>
      <c r="T674" s="42">
        <v>58</v>
      </c>
      <c r="U674" s="44">
        <v>20956710.5</v>
      </c>
      <c r="V674" s="44">
        <v>19208878.953125</v>
      </c>
      <c r="W674" s="44">
        <v>19364170.5625</v>
      </c>
      <c r="X674" s="44">
        <v>44021165.8125</v>
      </c>
      <c r="Y674" s="44">
        <v>40690456</v>
      </c>
      <c r="Z674" s="44">
        <v>39857622.5</v>
      </c>
      <c r="AA674" s="44">
        <v>43971489.9375</v>
      </c>
      <c r="AB674" s="44">
        <v>38125376.421875</v>
      </c>
      <c r="AC674" s="44">
        <v>38742349.359375</v>
      </c>
      <c r="AD674" s="44">
        <v>10445562.5</v>
      </c>
      <c r="AE674" s="44">
        <v>9726960.375</v>
      </c>
      <c r="AF674" s="44">
        <v>9881645.5</v>
      </c>
      <c r="AG674" s="44">
        <v>29386935.1875</v>
      </c>
      <c r="AH674" s="44">
        <v>29049578.90625</v>
      </c>
      <c r="AI674" s="44">
        <v>26439869.25</v>
      </c>
      <c r="AJ674" s="44">
        <v>18701380.625</v>
      </c>
      <c r="AK674" s="44">
        <v>17344211.171875</v>
      </c>
      <c r="AL674" s="44">
        <v>16525854.125</v>
      </c>
      <c r="AM674" s="44">
        <v>59977285.9375</v>
      </c>
      <c r="AN674" s="44">
        <v>52537376.375</v>
      </c>
      <c r="AO674" s="44">
        <v>51659913.28125</v>
      </c>
      <c r="AP674" s="44">
        <v>52803123.90625</v>
      </c>
      <c r="AQ674" s="44">
        <v>51619611</v>
      </c>
      <c r="AR674" s="44">
        <v>45367665.09375</v>
      </c>
      <c r="AS674" s="44">
        <v>28959132.664127801</v>
      </c>
      <c r="AT674" s="44">
        <v>28570108.536359899</v>
      </c>
      <c r="AU674" s="44">
        <v>30535764.738120802</v>
      </c>
      <c r="AV674" s="44">
        <v>45118508.111985199</v>
      </c>
      <c r="AW674" s="44">
        <v>44158466.208458401</v>
      </c>
      <c r="AX674" s="44">
        <v>45829116.263332397</v>
      </c>
      <c r="AY674" s="44">
        <v>51138561.777405202</v>
      </c>
      <c r="AZ674" s="44">
        <v>48705713.210433997</v>
      </c>
      <c r="BA674" s="44">
        <v>51128329.228574201</v>
      </c>
      <c r="BB674" s="44">
        <v>37378148.482022002</v>
      </c>
      <c r="BC674" s="44">
        <v>37163030.094512902</v>
      </c>
      <c r="BD674" s="44">
        <v>39105681.256302401</v>
      </c>
      <c r="BE674" s="44">
        <v>48793663.445195802</v>
      </c>
      <c r="BF674" s="44">
        <v>50207183.550353996</v>
      </c>
      <c r="BG674" s="44">
        <v>48688875.688402399</v>
      </c>
      <c r="BH674" s="44">
        <v>38817431.499080598</v>
      </c>
      <c r="BI674" s="44">
        <v>38674536.620132603</v>
      </c>
      <c r="BJ674" s="44">
        <v>39131767.967684202</v>
      </c>
      <c r="BK674" s="44">
        <v>59977285.9375</v>
      </c>
      <c r="BL674" s="44">
        <v>59635238.404405102</v>
      </c>
      <c r="BM674" s="44">
        <v>56610813.146401599</v>
      </c>
      <c r="BN674" s="44">
        <v>61380819.509655103</v>
      </c>
      <c r="BO674" s="44">
        <v>63492996.717359699</v>
      </c>
      <c r="BP674" s="44">
        <v>58726109.781679302</v>
      </c>
      <c r="BQ674" s="44">
        <v>62.5</v>
      </c>
      <c r="BR674" s="44">
        <v>61.7</v>
      </c>
      <c r="BS674" s="44">
        <v>65.900000000000006</v>
      </c>
      <c r="BT674" s="44">
        <v>97.4</v>
      </c>
      <c r="BU674" s="44">
        <v>95.3</v>
      </c>
      <c r="BV674" s="44">
        <v>98.9</v>
      </c>
      <c r="BW674" s="44">
        <v>110.4</v>
      </c>
      <c r="BX674" s="44">
        <v>105.1</v>
      </c>
      <c r="BY674" s="44">
        <v>110.4</v>
      </c>
      <c r="BZ674" s="44">
        <v>80.7</v>
      </c>
      <c r="CA674" s="44">
        <v>80.2</v>
      </c>
      <c r="CB674" s="44">
        <v>84.4</v>
      </c>
      <c r="CC674" s="44">
        <v>105.3</v>
      </c>
      <c r="CD674" s="44">
        <v>108.4</v>
      </c>
      <c r="CE674" s="44">
        <v>105.1</v>
      </c>
      <c r="CF674" s="44">
        <v>83.8</v>
      </c>
      <c r="CG674" s="44">
        <v>83.5</v>
      </c>
      <c r="CH674" s="44">
        <v>84.5</v>
      </c>
      <c r="CI674" s="44">
        <v>129.5</v>
      </c>
      <c r="CJ674" s="44">
        <v>128.69999999999999</v>
      </c>
      <c r="CK674" s="44">
        <v>122.2</v>
      </c>
      <c r="CL674" s="44">
        <v>132.5</v>
      </c>
      <c r="CM674" s="44">
        <v>137</v>
      </c>
      <c r="CN674" s="44">
        <v>126.8</v>
      </c>
      <c r="CO674" s="45">
        <f t="shared" si="90"/>
        <v>62.5</v>
      </c>
      <c r="CP674" s="45">
        <f t="shared" si="91"/>
        <v>97.4</v>
      </c>
      <c r="CQ674" s="45">
        <f t="shared" si="92"/>
        <v>110.4</v>
      </c>
      <c r="CR674" s="45">
        <f t="shared" si="93"/>
        <v>80.7</v>
      </c>
      <c r="CS674" s="45">
        <f t="shared" si="94"/>
        <v>105.3</v>
      </c>
      <c r="CT674" s="45">
        <f t="shared" si="95"/>
        <v>83.8</v>
      </c>
      <c r="CU674" s="45">
        <f t="shared" si="96"/>
        <v>128.69999999999999</v>
      </c>
      <c r="CV674" s="45">
        <f t="shared" si="97"/>
        <v>132.5</v>
      </c>
    </row>
    <row r="675" spans="1:100" s="48" customFormat="1" x14ac:dyDescent="0.25">
      <c r="A675" s="41">
        <v>168</v>
      </c>
      <c r="B675" s="42" t="s">
        <v>3135</v>
      </c>
      <c r="C675" s="42" t="s">
        <v>3136</v>
      </c>
      <c r="D675" s="42" t="b">
        <v>0</v>
      </c>
      <c r="E675" s="46">
        <v>1.0820000000000001</v>
      </c>
      <c r="F675" s="46">
        <f t="shared" si="98"/>
        <v>-1.0820000000000001</v>
      </c>
      <c r="G675" s="46">
        <v>0.11</v>
      </c>
      <c r="H675" s="47">
        <v>0.79781338388434098</v>
      </c>
      <c r="I675" s="47">
        <v>0.99366831051023496</v>
      </c>
      <c r="J675" s="42" t="s">
        <v>3137</v>
      </c>
      <c r="K675" s="42" t="s">
        <v>30</v>
      </c>
      <c r="L675" s="42">
        <v>38</v>
      </c>
      <c r="M675" s="42">
        <v>87.1</v>
      </c>
      <c r="N675" s="42">
        <v>9.2200000000000006</v>
      </c>
      <c r="O675" s="42" t="b">
        <v>0</v>
      </c>
      <c r="P675" s="42">
        <v>124.27800000000001</v>
      </c>
      <c r="Q675" s="42">
        <v>699.5</v>
      </c>
      <c r="R675" s="42">
        <v>25</v>
      </c>
      <c r="S675" s="42">
        <v>25</v>
      </c>
      <c r="T675" s="42">
        <v>289</v>
      </c>
      <c r="U675" s="44">
        <v>50500955.84375</v>
      </c>
      <c r="V675" s="44">
        <v>51078515.089843802</v>
      </c>
      <c r="W675" s="44">
        <v>46952714.46875</v>
      </c>
      <c r="X675" s="44">
        <v>59220796.0546875</v>
      </c>
      <c r="Y675" s="44">
        <v>54370025.1328125</v>
      </c>
      <c r="Z675" s="44">
        <v>51488767.8203125</v>
      </c>
      <c r="AA675" s="44">
        <v>37861391.035156302</v>
      </c>
      <c r="AB675" s="44">
        <v>36131766.5625</v>
      </c>
      <c r="AC675" s="44">
        <v>32234268.390625</v>
      </c>
      <c r="AD675" s="44">
        <v>17789929.498046901</v>
      </c>
      <c r="AE675" s="44">
        <v>16736975.921875</v>
      </c>
      <c r="AF675" s="44">
        <v>16285377.6210938</v>
      </c>
      <c r="AG675" s="44">
        <v>44891936.5703125</v>
      </c>
      <c r="AH675" s="44">
        <v>44323991.28125</v>
      </c>
      <c r="AI675" s="44">
        <v>40156076.6640625</v>
      </c>
      <c r="AJ675" s="44">
        <v>38064207.8046875</v>
      </c>
      <c r="AK675" s="44">
        <v>35444071.59375</v>
      </c>
      <c r="AL675" s="44">
        <v>31918473.707031298</v>
      </c>
      <c r="AM675" s="44">
        <v>54643986.734375</v>
      </c>
      <c r="AN675" s="44">
        <v>45962391.71875</v>
      </c>
      <c r="AO675" s="44">
        <v>47230450.140625</v>
      </c>
      <c r="AP675" s="44">
        <v>59215773.75</v>
      </c>
      <c r="AQ675" s="44">
        <v>54843577.59375</v>
      </c>
      <c r="AR675" s="44">
        <v>49302353.9296875</v>
      </c>
      <c r="AS675" s="44">
        <v>69784992.255555302</v>
      </c>
      <c r="AT675" s="44">
        <v>75971050.864242196</v>
      </c>
      <c r="AU675" s="44">
        <v>74040715.465006202</v>
      </c>
      <c r="AV675" s="44">
        <v>60697028.755947299</v>
      </c>
      <c r="AW675" s="44">
        <v>59003932.459747702</v>
      </c>
      <c r="AX675" s="44">
        <v>59202847.001043104</v>
      </c>
      <c r="AY675" s="44">
        <v>44032555.803359598</v>
      </c>
      <c r="AZ675" s="44">
        <v>46158848.125358999</v>
      </c>
      <c r="BA675" s="44">
        <v>42539606.244072303</v>
      </c>
      <c r="BB675" s="44">
        <v>63659053.905684702</v>
      </c>
      <c r="BC675" s="44">
        <v>63945643.438048698</v>
      </c>
      <c r="BD675" s="44">
        <v>64447847.920572698</v>
      </c>
      <c r="BE675" s="44">
        <v>74537954.721682996</v>
      </c>
      <c r="BF675" s="44">
        <v>76606369.170577601</v>
      </c>
      <c r="BG675" s="44">
        <v>73947197.179520696</v>
      </c>
      <c r="BH675" s="44">
        <v>79007791.384665594</v>
      </c>
      <c r="BI675" s="44">
        <v>79034037.998909906</v>
      </c>
      <c r="BJ675" s="44">
        <v>75580136.284554899</v>
      </c>
      <c r="BK675" s="44">
        <v>54643986.734375</v>
      </c>
      <c r="BL675" s="44">
        <v>52171965.501661599</v>
      </c>
      <c r="BM675" s="44">
        <v>51756846.225713603</v>
      </c>
      <c r="BN675" s="44">
        <v>68835183.447225899</v>
      </c>
      <c r="BO675" s="44">
        <v>67458530.288580298</v>
      </c>
      <c r="BP675" s="44">
        <v>63819362.168781899</v>
      </c>
      <c r="BQ675" s="44">
        <v>108.7</v>
      </c>
      <c r="BR675" s="44">
        <v>118.3</v>
      </c>
      <c r="BS675" s="44">
        <v>115.3</v>
      </c>
      <c r="BT675" s="44">
        <v>94.5</v>
      </c>
      <c r="BU675" s="44">
        <v>91.9</v>
      </c>
      <c r="BV675" s="44">
        <v>92.2</v>
      </c>
      <c r="BW675" s="44">
        <v>68.599999999999994</v>
      </c>
      <c r="BX675" s="44">
        <v>71.900000000000006</v>
      </c>
      <c r="BY675" s="44">
        <v>66.3</v>
      </c>
      <c r="BZ675" s="44">
        <v>99.2</v>
      </c>
      <c r="CA675" s="44">
        <v>99.6</v>
      </c>
      <c r="CB675" s="44">
        <v>100.4</v>
      </c>
      <c r="CC675" s="44">
        <v>116.1</v>
      </c>
      <c r="CD675" s="44">
        <v>119.3</v>
      </c>
      <c r="CE675" s="44">
        <v>115.2</v>
      </c>
      <c r="CF675" s="44">
        <v>123.1</v>
      </c>
      <c r="CG675" s="44">
        <v>123.1</v>
      </c>
      <c r="CH675" s="44">
        <v>117.7</v>
      </c>
      <c r="CI675" s="44">
        <v>85.1</v>
      </c>
      <c r="CJ675" s="44">
        <v>81.3</v>
      </c>
      <c r="CK675" s="44">
        <v>80.599999999999994</v>
      </c>
      <c r="CL675" s="44">
        <v>107.2</v>
      </c>
      <c r="CM675" s="44">
        <v>105.1</v>
      </c>
      <c r="CN675" s="44">
        <v>99.4</v>
      </c>
      <c r="CO675" s="45">
        <f t="shared" si="90"/>
        <v>115.3</v>
      </c>
      <c r="CP675" s="45">
        <f t="shared" si="91"/>
        <v>92.2</v>
      </c>
      <c r="CQ675" s="45">
        <f t="shared" si="92"/>
        <v>68.599999999999994</v>
      </c>
      <c r="CR675" s="45">
        <f t="shared" si="93"/>
        <v>99.6</v>
      </c>
      <c r="CS675" s="45">
        <f t="shared" si="94"/>
        <v>116.1</v>
      </c>
      <c r="CT675" s="45">
        <f t="shared" si="95"/>
        <v>123.1</v>
      </c>
      <c r="CU675" s="45">
        <f t="shared" si="96"/>
        <v>81.3</v>
      </c>
      <c r="CV675" s="45">
        <f t="shared" si="97"/>
        <v>105.1</v>
      </c>
    </row>
    <row r="676" spans="1:100" s="48" customFormat="1" x14ac:dyDescent="0.25">
      <c r="A676" s="41">
        <v>835</v>
      </c>
      <c r="B676" s="42" t="s">
        <v>2946</v>
      </c>
      <c r="C676" s="42" t="s">
        <v>2947</v>
      </c>
      <c r="D676" s="42" t="b">
        <v>0</v>
      </c>
      <c r="E676" s="46">
        <v>1.081</v>
      </c>
      <c r="F676" s="46">
        <f t="shared" si="98"/>
        <v>-1.081</v>
      </c>
      <c r="G676" s="46">
        <v>0.11</v>
      </c>
      <c r="H676" s="47">
        <v>0.798713174959649</v>
      </c>
      <c r="I676" s="47">
        <v>0.99366831051023496</v>
      </c>
      <c r="J676" s="42" t="s">
        <v>2948</v>
      </c>
      <c r="K676" s="42" t="s">
        <v>30</v>
      </c>
      <c r="L676" s="42">
        <v>28</v>
      </c>
      <c r="M676" s="42">
        <v>28.1</v>
      </c>
      <c r="N676" s="42">
        <v>6.89</v>
      </c>
      <c r="O676" s="42" t="b">
        <v>0</v>
      </c>
      <c r="P676" s="42">
        <v>21.154</v>
      </c>
      <c r="Q676" s="42">
        <v>80.42</v>
      </c>
      <c r="R676" s="42">
        <v>5</v>
      </c>
      <c r="S676" s="42">
        <v>5</v>
      </c>
      <c r="T676" s="42">
        <v>31</v>
      </c>
      <c r="U676" s="44">
        <v>752326.625</v>
      </c>
      <c r="V676" s="44">
        <v>731318.65625</v>
      </c>
      <c r="W676" s="44">
        <v>768293.4453125</v>
      </c>
      <c r="X676" s="44">
        <v>2224628.3671875</v>
      </c>
      <c r="Y676" s="44">
        <v>2117384.078125</v>
      </c>
      <c r="Z676" s="44">
        <v>1926417.140625</v>
      </c>
      <c r="AA676" s="44">
        <v>2627224.09375</v>
      </c>
      <c r="AB676" s="44">
        <v>2310503.28125</v>
      </c>
      <c r="AC676" s="44">
        <v>2167894.125</v>
      </c>
      <c r="AD676" s="44">
        <v>125326.75</v>
      </c>
      <c r="AE676" s="44" t="s">
        <v>30</v>
      </c>
      <c r="AF676" s="44" t="s">
        <v>30</v>
      </c>
      <c r="AG676" s="44">
        <v>229951.7109375</v>
      </c>
      <c r="AH676" s="44">
        <v>239877.5</v>
      </c>
      <c r="AI676" s="44">
        <v>887050.4140625</v>
      </c>
      <c r="AJ676" s="44" t="s">
        <v>30</v>
      </c>
      <c r="AK676" s="44" t="s">
        <v>30</v>
      </c>
      <c r="AL676" s="44">
        <v>388496.28125</v>
      </c>
      <c r="AM676" s="44">
        <v>2940406.71875</v>
      </c>
      <c r="AN676" s="44">
        <v>2639003.203125</v>
      </c>
      <c r="AO676" s="44">
        <v>2496515.8125</v>
      </c>
      <c r="AP676" s="44">
        <v>2513442</v>
      </c>
      <c r="AQ676" s="44">
        <v>2236832.546875</v>
      </c>
      <c r="AR676" s="44">
        <v>2600687.84375</v>
      </c>
      <c r="AS676" s="44">
        <v>1039606.21778549</v>
      </c>
      <c r="AT676" s="44">
        <v>1087718.5198945799</v>
      </c>
      <c r="AU676" s="44">
        <v>1211537.97009697</v>
      </c>
      <c r="AV676" s="44">
        <v>2280083.0277557201</v>
      </c>
      <c r="AW676" s="44">
        <v>2297846.7792106001</v>
      </c>
      <c r="AX676" s="44">
        <v>2215034.1533637499</v>
      </c>
      <c r="AY676" s="44">
        <v>3055444.83055468</v>
      </c>
      <c r="AZ676" s="44">
        <v>2951700.9600923099</v>
      </c>
      <c r="BA676" s="44">
        <v>2860972.7181882998</v>
      </c>
      <c r="BB676" s="44">
        <v>448466.21426747</v>
      </c>
      <c r="BC676" s="44" t="s">
        <v>30</v>
      </c>
      <c r="BD676" s="44" t="s">
        <v>30</v>
      </c>
      <c r="BE676" s="44">
        <v>381808.661588635</v>
      </c>
      <c r="BF676" s="44">
        <v>414586.858934085</v>
      </c>
      <c r="BG676" s="44">
        <v>1633498.5219200701</v>
      </c>
      <c r="BH676" s="44" t="s">
        <v>30</v>
      </c>
      <c r="BI676" s="44" t="s">
        <v>30</v>
      </c>
      <c r="BJ676" s="44">
        <v>919924.99868342897</v>
      </c>
      <c r="BK676" s="44">
        <v>2940406.71875</v>
      </c>
      <c r="BL676" s="44">
        <v>2995535.6743553798</v>
      </c>
      <c r="BM676" s="44">
        <v>2735772.88852651</v>
      </c>
      <c r="BN676" s="44">
        <v>2921742.4715988399</v>
      </c>
      <c r="BO676" s="44">
        <v>2751341.9571491499</v>
      </c>
      <c r="BP676" s="44">
        <v>3366456.6934255101</v>
      </c>
      <c r="BQ676" s="44">
        <v>61.6</v>
      </c>
      <c r="BR676" s="44">
        <v>64.400000000000006</v>
      </c>
      <c r="BS676" s="44">
        <v>71.8</v>
      </c>
      <c r="BT676" s="44">
        <v>135.1</v>
      </c>
      <c r="BU676" s="44">
        <v>136.1</v>
      </c>
      <c r="BV676" s="44">
        <v>131.19999999999999</v>
      </c>
      <c r="BW676" s="44">
        <v>181</v>
      </c>
      <c r="BX676" s="44">
        <v>174.9</v>
      </c>
      <c r="BY676" s="44">
        <v>169.5</v>
      </c>
      <c r="BZ676" s="44">
        <v>26.6</v>
      </c>
      <c r="CA676" s="44" t="s">
        <v>30</v>
      </c>
      <c r="CB676" s="44" t="s">
        <v>30</v>
      </c>
      <c r="CC676" s="44">
        <v>22.6</v>
      </c>
      <c r="CD676" s="44">
        <v>24.6</v>
      </c>
      <c r="CE676" s="44">
        <v>96.8</v>
      </c>
      <c r="CF676" s="44" t="s">
        <v>30</v>
      </c>
      <c r="CG676" s="44" t="s">
        <v>30</v>
      </c>
      <c r="CH676" s="44">
        <v>54.5</v>
      </c>
      <c r="CI676" s="44">
        <v>174.2</v>
      </c>
      <c r="CJ676" s="44">
        <v>177.5</v>
      </c>
      <c r="CK676" s="44">
        <v>162.1</v>
      </c>
      <c r="CL676" s="44">
        <v>173.1</v>
      </c>
      <c r="CM676" s="44">
        <v>163</v>
      </c>
      <c r="CN676" s="44">
        <v>199.4</v>
      </c>
      <c r="CO676" s="45">
        <f t="shared" si="90"/>
        <v>64.400000000000006</v>
      </c>
      <c r="CP676" s="45">
        <f t="shared" si="91"/>
        <v>135.1</v>
      </c>
      <c r="CQ676" s="45">
        <f t="shared" si="92"/>
        <v>174.9</v>
      </c>
      <c r="CR676" s="45">
        <f t="shared" si="93"/>
        <v>26.6</v>
      </c>
      <c r="CS676" s="45">
        <f t="shared" si="94"/>
        <v>24.6</v>
      </c>
      <c r="CT676" s="45">
        <f t="shared" si="95"/>
        <v>54.5</v>
      </c>
      <c r="CU676" s="45">
        <f t="shared" si="96"/>
        <v>174.2</v>
      </c>
      <c r="CV676" s="45">
        <f t="shared" si="97"/>
        <v>173.1</v>
      </c>
    </row>
    <row r="677" spans="1:100" s="48" customFormat="1" x14ac:dyDescent="0.25">
      <c r="A677" s="41">
        <v>1507</v>
      </c>
      <c r="B677" s="42" t="s">
        <v>2737</v>
      </c>
      <c r="C677" s="42" t="s">
        <v>2738</v>
      </c>
      <c r="D677" s="42" t="b">
        <v>0</v>
      </c>
      <c r="E677" s="46">
        <v>1.081</v>
      </c>
      <c r="F677" s="46">
        <f t="shared" si="98"/>
        <v>-1.081</v>
      </c>
      <c r="G677" s="46">
        <v>0.11</v>
      </c>
      <c r="H677" s="47">
        <v>0.79895249793086098</v>
      </c>
      <c r="I677" s="47">
        <v>0.99366831051023496</v>
      </c>
      <c r="J677" s="42" t="s">
        <v>2739</v>
      </c>
      <c r="K677" s="42" t="s">
        <v>30</v>
      </c>
      <c r="L677" s="42">
        <v>3</v>
      </c>
      <c r="M677" s="42">
        <v>93.2</v>
      </c>
      <c r="N677" s="42">
        <v>8.1300000000000008</v>
      </c>
      <c r="O677" s="42" t="b">
        <v>0</v>
      </c>
      <c r="P677" s="42">
        <v>6.2539999999999996</v>
      </c>
      <c r="Q677" s="42">
        <v>4.42</v>
      </c>
      <c r="R677" s="42">
        <v>2</v>
      </c>
      <c r="S677" s="42">
        <v>2</v>
      </c>
      <c r="T677" s="42">
        <v>4</v>
      </c>
      <c r="U677" s="44" t="s">
        <v>30</v>
      </c>
      <c r="V677" s="44">
        <v>112216.5546875</v>
      </c>
      <c r="W677" s="44">
        <v>124597.9609375</v>
      </c>
      <c r="X677" s="44">
        <v>636181.5625</v>
      </c>
      <c r="Y677" s="44">
        <v>187875.4375</v>
      </c>
      <c r="Z677" s="44">
        <v>191930.71875</v>
      </c>
      <c r="AA677" s="44">
        <v>745960.625</v>
      </c>
      <c r="AB677" s="44">
        <v>685958.265625</v>
      </c>
      <c r="AC677" s="44">
        <v>847435.875</v>
      </c>
      <c r="AD677" s="44">
        <v>90729.421875</v>
      </c>
      <c r="AE677" s="44">
        <v>61044.8984375</v>
      </c>
      <c r="AF677" s="44">
        <v>60686.3828125</v>
      </c>
      <c r="AG677" s="44">
        <v>484584.484375</v>
      </c>
      <c r="AH677" s="44">
        <v>161912.609375</v>
      </c>
      <c r="AI677" s="44">
        <v>128581.171875</v>
      </c>
      <c r="AJ677" s="44">
        <v>646584.28125</v>
      </c>
      <c r="AK677" s="44">
        <v>141987.375</v>
      </c>
      <c r="AL677" s="44">
        <v>414317.40625</v>
      </c>
      <c r="AM677" s="44">
        <v>801481.859375</v>
      </c>
      <c r="AN677" s="44">
        <v>210119.515625</v>
      </c>
      <c r="AO677" s="44">
        <v>200766.671875</v>
      </c>
      <c r="AP677" s="44">
        <v>233029.484375</v>
      </c>
      <c r="AQ677" s="44">
        <v>158886.640625</v>
      </c>
      <c r="AR677" s="44">
        <v>622905.5</v>
      </c>
      <c r="AS677" s="44" t="s">
        <v>30</v>
      </c>
      <c r="AT677" s="44">
        <v>166904.02156324999</v>
      </c>
      <c r="AU677" s="44">
        <v>196481.125269838</v>
      </c>
      <c r="AV677" s="44">
        <v>652040.04615891306</v>
      </c>
      <c r="AW677" s="44">
        <v>203887.888556547</v>
      </c>
      <c r="AX677" s="44">
        <v>220685.898264471</v>
      </c>
      <c r="AY677" s="44">
        <v>867547.43947262201</v>
      </c>
      <c r="AZ677" s="44">
        <v>876321.48703686998</v>
      </c>
      <c r="BA677" s="44">
        <v>1118362.23495879</v>
      </c>
      <c r="BB677" s="44">
        <v>324663.971186977</v>
      </c>
      <c r="BC677" s="44">
        <v>233229.427312157</v>
      </c>
      <c r="BD677" s="44">
        <v>240160.643575361</v>
      </c>
      <c r="BE677" s="44">
        <v>804597.420265008</v>
      </c>
      <c r="BF677" s="44">
        <v>279838.00124064501</v>
      </c>
      <c r="BG677" s="44">
        <v>236781.52997261801</v>
      </c>
      <c r="BH677" s="44">
        <v>1342079.57952859</v>
      </c>
      <c r="BI677" s="44">
        <v>316606.84245695599</v>
      </c>
      <c r="BJ677" s="44">
        <v>981067.14991638798</v>
      </c>
      <c r="BK677" s="44">
        <v>801481.859375</v>
      </c>
      <c r="BL677" s="44">
        <v>238506.912074842</v>
      </c>
      <c r="BM677" s="44">
        <v>220007.42598353699</v>
      </c>
      <c r="BN677" s="44">
        <v>270884.36559634702</v>
      </c>
      <c r="BO677" s="44">
        <v>195433.261820502</v>
      </c>
      <c r="BP677" s="44">
        <v>806319.14164018398</v>
      </c>
      <c r="BQ677" s="44" t="s">
        <v>30</v>
      </c>
      <c r="BR677" s="44">
        <v>34.6</v>
      </c>
      <c r="BS677" s="44">
        <v>40.700000000000003</v>
      </c>
      <c r="BT677" s="44">
        <v>135</v>
      </c>
      <c r="BU677" s="44">
        <v>42.2</v>
      </c>
      <c r="BV677" s="44">
        <v>45.7</v>
      </c>
      <c r="BW677" s="44">
        <v>179.6</v>
      </c>
      <c r="BX677" s="44">
        <v>181.4</v>
      </c>
      <c r="BY677" s="44">
        <v>231.5</v>
      </c>
      <c r="BZ677" s="44">
        <v>67.2</v>
      </c>
      <c r="CA677" s="44">
        <v>48.3</v>
      </c>
      <c r="CB677" s="44">
        <v>49.7</v>
      </c>
      <c r="CC677" s="44">
        <v>166.6</v>
      </c>
      <c r="CD677" s="44">
        <v>57.9</v>
      </c>
      <c r="CE677" s="44">
        <v>49</v>
      </c>
      <c r="CF677" s="44">
        <v>277.8</v>
      </c>
      <c r="CG677" s="44">
        <v>65.5</v>
      </c>
      <c r="CH677" s="44">
        <v>203.1</v>
      </c>
      <c r="CI677" s="44">
        <v>165.9</v>
      </c>
      <c r="CJ677" s="44">
        <v>49.4</v>
      </c>
      <c r="CK677" s="44">
        <v>45.5</v>
      </c>
      <c r="CL677" s="44">
        <v>56.1</v>
      </c>
      <c r="CM677" s="44">
        <v>40.5</v>
      </c>
      <c r="CN677" s="44">
        <v>166.9</v>
      </c>
      <c r="CO677" s="45">
        <f t="shared" si="90"/>
        <v>37.650000000000006</v>
      </c>
      <c r="CP677" s="45">
        <f t="shared" si="91"/>
        <v>45.7</v>
      </c>
      <c r="CQ677" s="45">
        <f t="shared" si="92"/>
        <v>181.4</v>
      </c>
      <c r="CR677" s="45">
        <f t="shared" si="93"/>
        <v>49.7</v>
      </c>
      <c r="CS677" s="45">
        <f t="shared" si="94"/>
        <v>57.9</v>
      </c>
      <c r="CT677" s="45">
        <f t="shared" si="95"/>
        <v>203.1</v>
      </c>
      <c r="CU677" s="45">
        <f t="shared" si="96"/>
        <v>49.4</v>
      </c>
      <c r="CV677" s="45">
        <f t="shared" si="97"/>
        <v>56.1</v>
      </c>
    </row>
    <row r="678" spans="1:100" s="48" customFormat="1" x14ac:dyDescent="0.25">
      <c r="A678" s="41">
        <v>143</v>
      </c>
      <c r="B678" s="42" t="s">
        <v>3066</v>
      </c>
      <c r="C678" s="42" t="s">
        <v>3067</v>
      </c>
      <c r="D678" s="42" t="b">
        <v>0</v>
      </c>
      <c r="E678" s="46">
        <v>1.08</v>
      </c>
      <c r="F678" s="46">
        <f t="shared" si="98"/>
        <v>-1.08</v>
      </c>
      <c r="G678" s="46">
        <v>0.11</v>
      </c>
      <c r="H678" s="47">
        <v>0.80134353357769705</v>
      </c>
      <c r="I678" s="47">
        <v>0.99366831051023496</v>
      </c>
      <c r="J678" s="42" t="s">
        <v>3068</v>
      </c>
      <c r="K678" s="42" t="s">
        <v>30</v>
      </c>
      <c r="L678" s="42">
        <v>34</v>
      </c>
      <c r="M678" s="42">
        <v>143.1</v>
      </c>
      <c r="N678" s="42">
        <v>7.64</v>
      </c>
      <c r="O678" s="42" t="b">
        <v>0</v>
      </c>
      <c r="P678" s="42">
        <v>140.68899999999999</v>
      </c>
      <c r="Q678" s="42">
        <v>436.07</v>
      </c>
      <c r="R678" s="42">
        <v>34</v>
      </c>
      <c r="S678" s="42">
        <v>34</v>
      </c>
      <c r="T678" s="42">
        <v>234</v>
      </c>
      <c r="U678" s="44">
        <v>14501112.46875</v>
      </c>
      <c r="V678" s="44">
        <v>13620377.6484375</v>
      </c>
      <c r="W678" s="44">
        <v>12420408.7070313</v>
      </c>
      <c r="X678" s="44">
        <v>29250048.078125</v>
      </c>
      <c r="Y678" s="44">
        <v>25883848.921875</v>
      </c>
      <c r="Z678" s="44">
        <v>26098831.1015625</v>
      </c>
      <c r="AA678" s="44">
        <v>31523742.546875</v>
      </c>
      <c r="AB678" s="44">
        <v>29719210.5390625</v>
      </c>
      <c r="AC678" s="44">
        <v>29566084.8125</v>
      </c>
      <c r="AD678" s="44">
        <v>7189305.171875</v>
      </c>
      <c r="AE678" s="44">
        <v>7191513.109375</v>
      </c>
      <c r="AF678" s="44">
        <v>7353355.203125</v>
      </c>
      <c r="AG678" s="44">
        <v>22176865.6953125</v>
      </c>
      <c r="AH678" s="44">
        <v>20851833.40625</v>
      </c>
      <c r="AI678" s="44">
        <v>20043898.578125</v>
      </c>
      <c r="AJ678" s="44">
        <v>18038347.0625</v>
      </c>
      <c r="AK678" s="44">
        <v>16994878.0703125</v>
      </c>
      <c r="AL678" s="44">
        <v>17846936.109375</v>
      </c>
      <c r="AM678" s="44">
        <v>31657691.375</v>
      </c>
      <c r="AN678" s="44">
        <v>28328225.5</v>
      </c>
      <c r="AO678" s="44">
        <v>28297671.140625</v>
      </c>
      <c r="AP678" s="44">
        <v>22149266.84375</v>
      </c>
      <c r="AQ678" s="44">
        <v>20153606.28125</v>
      </c>
      <c r="AR678" s="44">
        <v>19558225.03125</v>
      </c>
      <c r="AS678" s="44">
        <v>20038433.024112701</v>
      </c>
      <c r="AT678" s="44">
        <v>20258114.420506701</v>
      </c>
      <c r="AU678" s="44">
        <v>19586001.734754801</v>
      </c>
      <c r="AV678" s="44">
        <v>29979181.767014898</v>
      </c>
      <c r="AW678" s="44">
        <v>28089905.602469999</v>
      </c>
      <c r="AX678" s="44">
        <v>30008974.190334201</v>
      </c>
      <c r="AY678" s="44">
        <v>36661911.115128301</v>
      </c>
      <c r="AZ678" s="44">
        <v>37966716.166651703</v>
      </c>
      <c r="BA678" s="44">
        <v>39018400.878873199</v>
      </c>
      <c r="BB678" s="44">
        <v>25726035.931230299</v>
      </c>
      <c r="BC678" s="44">
        <v>27476046.761297401</v>
      </c>
      <c r="BD678" s="44">
        <v>29100210.560860399</v>
      </c>
      <c r="BE678" s="44">
        <v>36822163.117801502</v>
      </c>
      <c r="BF678" s="44">
        <v>36038795.280566201</v>
      </c>
      <c r="BG678" s="44">
        <v>36910730.418278202</v>
      </c>
      <c r="BH678" s="44">
        <v>37441209.047379397</v>
      </c>
      <c r="BI678" s="44">
        <v>37895585.320755497</v>
      </c>
      <c r="BJ678" s="44">
        <v>42259973.825476699</v>
      </c>
      <c r="BK678" s="44">
        <v>31657691.375</v>
      </c>
      <c r="BL678" s="44">
        <v>32155402.454967901</v>
      </c>
      <c r="BM678" s="44">
        <v>31009617.9352603</v>
      </c>
      <c r="BN678" s="44">
        <v>25747343.146235399</v>
      </c>
      <c r="BO678" s="44">
        <v>24789277.421295699</v>
      </c>
      <c r="BP678" s="44">
        <v>25317116.672116499</v>
      </c>
      <c r="BQ678" s="44">
        <v>64.8</v>
      </c>
      <c r="BR678" s="44">
        <v>65.5</v>
      </c>
      <c r="BS678" s="44">
        <v>63.4</v>
      </c>
      <c r="BT678" s="44">
        <v>97</v>
      </c>
      <c r="BU678" s="44">
        <v>90.9</v>
      </c>
      <c r="BV678" s="44">
        <v>97.1</v>
      </c>
      <c r="BW678" s="44">
        <v>118.6</v>
      </c>
      <c r="BX678" s="44">
        <v>122.8</v>
      </c>
      <c r="BY678" s="44">
        <v>126.2</v>
      </c>
      <c r="BZ678" s="44">
        <v>83.2</v>
      </c>
      <c r="CA678" s="44">
        <v>88.9</v>
      </c>
      <c r="CB678" s="44">
        <v>94.1</v>
      </c>
      <c r="CC678" s="44">
        <v>119.1</v>
      </c>
      <c r="CD678" s="44">
        <v>116.6</v>
      </c>
      <c r="CE678" s="44">
        <v>119.4</v>
      </c>
      <c r="CF678" s="44">
        <v>121.1</v>
      </c>
      <c r="CG678" s="44">
        <v>122.6</v>
      </c>
      <c r="CH678" s="44">
        <v>136.69999999999999</v>
      </c>
      <c r="CI678" s="44">
        <v>102.4</v>
      </c>
      <c r="CJ678" s="44">
        <v>104</v>
      </c>
      <c r="CK678" s="44">
        <v>100.3</v>
      </c>
      <c r="CL678" s="44">
        <v>83.3</v>
      </c>
      <c r="CM678" s="44">
        <v>80.2</v>
      </c>
      <c r="CN678" s="44">
        <v>81.900000000000006</v>
      </c>
      <c r="CO678" s="45">
        <f t="shared" si="90"/>
        <v>64.8</v>
      </c>
      <c r="CP678" s="45">
        <f t="shared" si="91"/>
        <v>97</v>
      </c>
      <c r="CQ678" s="45">
        <f t="shared" si="92"/>
        <v>122.8</v>
      </c>
      <c r="CR678" s="45">
        <f t="shared" si="93"/>
        <v>88.9</v>
      </c>
      <c r="CS678" s="45">
        <f t="shared" si="94"/>
        <v>119.1</v>
      </c>
      <c r="CT678" s="45">
        <f t="shared" si="95"/>
        <v>122.6</v>
      </c>
      <c r="CU678" s="45">
        <f t="shared" si="96"/>
        <v>102.4</v>
      </c>
      <c r="CV678" s="45">
        <f t="shared" si="97"/>
        <v>81.900000000000006</v>
      </c>
    </row>
    <row r="679" spans="1:100" s="48" customFormat="1" x14ac:dyDescent="0.25">
      <c r="A679" s="41">
        <v>1250</v>
      </c>
      <c r="B679" s="42" t="s">
        <v>2934</v>
      </c>
      <c r="C679" s="42" t="s">
        <v>2935</v>
      </c>
      <c r="D679" s="42" t="b">
        <v>0</v>
      </c>
      <c r="E679" s="46">
        <v>1.08</v>
      </c>
      <c r="F679" s="46">
        <f t="shared" si="98"/>
        <v>-1.08</v>
      </c>
      <c r="G679" s="46">
        <v>0.11</v>
      </c>
      <c r="H679" s="47">
        <v>0.80092212925927697</v>
      </c>
      <c r="I679" s="47">
        <v>0.99366831051023496</v>
      </c>
      <c r="J679" s="42" t="s">
        <v>2936</v>
      </c>
      <c r="K679" s="42" t="s">
        <v>30</v>
      </c>
      <c r="L679" s="42">
        <v>4</v>
      </c>
      <c r="M679" s="42">
        <v>128.30000000000001</v>
      </c>
      <c r="N679" s="42">
        <v>5.91</v>
      </c>
      <c r="O679" s="42" t="b">
        <v>0</v>
      </c>
      <c r="P679" s="42">
        <v>10.071999999999999</v>
      </c>
      <c r="Q679" s="42">
        <v>17.05</v>
      </c>
      <c r="R679" s="42">
        <v>3</v>
      </c>
      <c r="S679" s="42">
        <v>2</v>
      </c>
      <c r="T679" s="42">
        <v>14</v>
      </c>
      <c r="U679" s="44">
        <v>336508.21875</v>
      </c>
      <c r="V679" s="44">
        <v>383716.6875</v>
      </c>
      <c r="W679" s="44">
        <v>353372.1875</v>
      </c>
      <c r="X679" s="44" t="s">
        <v>30</v>
      </c>
      <c r="Y679" s="44">
        <v>362081.96875</v>
      </c>
      <c r="Z679" s="44">
        <v>401117.75</v>
      </c>
      <c r="AA679" s="44">
        <v>485347.21875</v>
      </c>
      <c r="AB679" s="44">
        <v>489172</v>
      </c>
      <c r="AC679" s="44">
        <v>457474.5</v>
      </c>
      <c r="AD679" s="44" t="s">
        <v>30</v>
      </c>
      <c r="AE679" s="44" t="s">
        <v>30</v>
      </c>
      <c r="AF679" s="44">
        <v>135786.4375</v>
      </c>
      <c r="AG679" s="44" t="s">
        <v>30</v>
      </c>
      <c r="AH679" s="44">
        <v>397760.375</v>
      </c>
      <c r="AI679" s="44">
        <v>282147.5625</v>
      </c>
      <c r="AJ679" s="44" t="s">
        <v>30</v>
      </c>
      <c r="AK679" s="44" t="s">
        <v>30</v>
      </c>
      <c r="AL679" s="44" t="s">
        <v>30</v>
      </c>
      <c r="AM679" s="44">
        <v>350685.71875</v>
      </c>
      <c r="AN679" s="44" t="s">
        <v>30</v>
      </c>
      <c r="AO679" s="44">
        <v>424253.1875</v>
      </c>
      <c r="AP679" s="44" t="s">
        <v>30</v>
      </c>
      <c r="AQ679" s="44">
        <v>529732.9375</v>
      </c>
      <c r="AR679" s="44">
        <v>476385.625</v>
      </c>
      <c r="AS679" s="44">
        <v>465005.52409456501</v>
      </c>
      <c r="AT679" s="44">
        <v>570716.66888212599</v>
      </c>
      <c r="AU679" s="44">
        <v>557239.97821996105</v>
      </c>
      <c r="AV679" s="44" t="s">
        <v>30</v>
      </c>
      <c r="AW679" s="44">
        <v>392941.88253233099</v>
      </c>
      <c r="AX679" s="44">
        <v>461213.46048767201</v>
      </c>
      <c r="AY679" s="44">
        <v>564455.71357298002</v>
      </c>
      <c r="AZ679" s="44">
        <v>624924.22052268998</v>
      </c>
      <c r="BA679" s="44">
        <v>603729.69725485705</v>
      </c>
      <c r="BB679" s="44" t="s">
        <v>30</v>
      </c>
      <c r="BC679" s="44" t="s">
        <v>30</v>
      </c>
      <c r="BD679" s="44">
        <v>537362.03588803299</v>
      </c>
      <c r="BE679" s="44" t="s">
        <v>30</v>
      </c>
      <c r="BF679" s="44">
        <v>687460.15978861705</v>
      </c>
      <c r="BG679" s="44">
        <v>519573.20463482401</v>
      </c>
      <c r="BH679" s="44" t="s">
        <v>30</v>
      </c>
      <c r="BI679" s="44" t="s">
        <v>30</v>
      </c>
      <c r="BJ679" s="44" t="s">
        <v>30</v>
      </c>
      <c r="BK679" s="44">
        <v>350685.71875</v>
      </c>
      <c r="BL679" s="44" t="s">
        <v>30</v>
      </c>
      <c r="BM679" s="44">
        <v>464912.08364155103</v>
      </c>
      <c r="BN679" s="44" t="s">
        <v>30</v>
      </c>
      <c r="BO679" s="44">
        <v>651580.49450943805</v>
      </c>
      <c r="BP679" s="44">
        <v>616656.69710690097</v>
      </c>
      <c r="BQ679" s="44">
        <v>138.30000000000001</v>
      </c>
      <c r="BR679" s="44">
        <v>169.8</v>
      </c>
      <c r="BS679" s="44">
        <v>165.8</v>
      </c>
      <c r="BT679" s="44" t="s">
        <v>30</v>
      </c>
      <c r="BU679" s="44">
        <v>116.9</v>
      </c>
      <c r="BV679" s="44">
        <v>137.19999999999999</v>
      </c>
      <c r="BW679" s="44">
        <v>167.9</v>
      </c>
      <c r="BX679" s="44">
        <v>185.9</v>
      </c>
      <c r="BY679" s="44">
        <v>179.6</v>
      </c>
      <c r="BZ679" s="44" t="s">
        <v>30</v>
      </c>
      <c r="CA679" s="44" t="s">
        <v>30</v>
      </c>
      <c r="CB679" s="44">
        <v>159.80000000000001</v>
      </c>
      <c r="CC679" s="44" t="s">
        <v>30</v>
      </c>
      <c r="CD679" s="44">
        <v>204.5</v>
      </c>
      <c r="CE679" s="44">
        <v>154.5</v>
      </c>
      <c r="CF679" s="44" t="s">
        <v>30</v>
      </c>
      <c r="CG679" s="44" t="s">
        <v>30</v>
      </c>
      <c r="CH679" s="44" t="s">
        <v>30</v>
      </c>
      <c r="CI679" s="44">
        <v>104.3</v>
      </c>
      <c r="CJ679" s="44" t="s">
        <v>30</v>
      </c>
      <c r="CK679" s="44">
        <v>138.30000000000001</v>
      </c>
      <c r="CL679" s="44" t="s">
        <v>30</v>
      </c>
      <c r="CM679" s="44">
        <v>193.8</v>
      </c>
      <c r="CN679" s="44">
        <v>183.4</v>
      </c>
      <c r="CO679" s="45">
        <f t="shared" si="90"/>
        <v>165.8</v>
      </c>
      <c r="CP679" s="45">
        <f t="shared" si="91"/>
        <v>127.05</v>
      </c>
      <c r="CQ679" s="45">
        <f t="shared" si="92"/>
        <v>179.6</v>
      </c>
      <c r="CR679" s="45">
        <f t="shared" si="93"/>
        <v>159.80000000000001</v>
      </c>
      <c r="CS679" s="45">
        <f t="shared" si="94"/>
        <v>179.5</v>
      </c>
      <c r="CT679" s="45" t="e">
        <f t="shared" si="95"/>
        <v>#NUM!</v>
      </c>
      <c r="CU679" s="45">
        <f t="shared" si="96"/>
        <v>121.30000000000001</v>
      </c>
      <c r="CV679" s="45">
        <f t="shared" si="97"/>
        <v>188.60000000000002</v>
      </c>
    </row>
    <row r="680" spans="1:100" s="48" customFormat="1" x14ac:dyDescent="0.25">
      <c r="A680" s="41">
        <v>1161</v>
      </c>
      <c r="B680" s="42" t="s">
        <v>3653</v>
      </c>
      <c r="C680" s="42" t="s">
        <v>3654</v>
      </c>
      <c r="D680" s="42" t="b">
        <v>0</v>
      </c>
      <c r="E680" s="46">
        <v>1.079</v>
      </c>
      <c r="F680" s="46">
        <f t="shared" si="98"/>
        <v>-1.079</v>
      </c>
      <c r="G680" s="46">
        <v>0.11</v>
      </c>
      <c r="H680" s="47">
        <v>0.80252306072967905</v>
      </c>
      <c r="I680" s="47">
        <v>0.99366831051023496</v>
      </c>
      <c r="J680" s="42" t="s">
        <v>3655</v>
      </c>
      <c r="K680" s="42" t="s">
        <v>30</v>
      </c>
      <c r="L680" s="42">
        <v>12</v>
      </c>
      <c r="M680" s="42">
        <v>45.6</v>
      </c>
      <c r="N680" s="42">
        <v>4.93</v>
      </c>
      <c r="O680" s="42" t="b">
        <v>0</v>
      </c>
      <c r="P680" s="42">
        <v>11.875999999999999</v>
      </c>
      <c r="Q680" s="42">
        <v>34.369999999999997</v>
      </c>
      <c r="R680" s="42">
        <v>4</v>
      </c>
      <c r="S680" s="42">
        <v>4</v>
      </c>
      <c r="T680" s="42">
        <v>24</v>
      </c>
      <c r="U680" s="44">
        <v>1140612.796875</v>
      </c>
      <c r="V680" s="44">
        <v>585894.328125</v>
      </c>
      <c r="W680" s="44">
        <v>171562.171875</v>
      </c>
      <c r="X680" s="44">
        <v>1859240.046875</v>
      </c>
      <c r="Y680" s="44">
        <v>1847222.78125</v>
      </c>
      <c r="Z680" s="44">
        <v>1839431.28125</v>
      </c>
      <c r="AA680" s="44">
        <v>2028077.265625</v>
      </c>
      <c r="AB680" s="44">
        <v>1900011.46875</v>
      </c>
      <c r="AC680" s="44">
        <v>1582986.984375</v>
      </c>
      <c r="AD680" s="44">
        <v>450242.78125</v>
      </c>
      <c r="AE680" s="44">
        <v>397965.09375</v>
      </c>
      <c r="AF680" s="44">
        <v>372711.20703125</v>
      </c>
      <c r="AG680" s="44">
        <v>1409962.59375</v>
      </c>
      <c r="AH680" s="44">
        <v>1423036.53125</v>
      </c>
      <c r="AI680" s="44">
        <v>969156.875</v>
      </c>
      <c r="AJ680" s="44">
        <v>1505081.40625</v>
      </c>
      <c r="AK680" s="44">
        <v>1214843.9375</v>
      </c>
      <c r="AL680" s="44">
        <v>908379.125</v>
      </c>
      <c r="AM680" s="44">
        <v>2428525</v>
      </c>
      <c r="AN680" s="44">
        <v>2411350.75</v>
      </c>
      <c r="AO680" s="44">
        <v>1890258.25</v>
      </c>
      <c r="AP680" s="44">
        <v>1920983.0625</v>
      </c>
      <c r="AQ680" s="44">
        <v>1938356.125</v>
      </c>
      <c r="AR680" s="44">
        <v>1919556.3125</v>
      </c>
      <c r="AS680" s="44">
        <v>1576161.3590599</v>
      </c>
      <c r="AT680" s="44">
        <v>871423.29264590901</v>
      </c>
      <c r="AU680" s="44">
        <v>270539.969756376</v>
      </c>
      <c r="AV680" s="44">
        <v>1905586.4511711199</v>
      </c>
      <c r="AW680" s="44">
        <v>2004659.8830281701</v>
      </c>
      <c r="AX680" s="44">
        <v>2115016.0184997702</v>
      </c>
      <c r="AY680" s="44">
        <v>2358640.8985669999</v>
      </c>
      <c r="AZ680" s="44">
        <v>2427291.8034817302</v>
      </c>
      <c r="BA680" s="44">
        <v>2089069.99807661</v>
      </c>
      <c r="BB680" s="44">
        <v>1611137.8904219901</v>
      </c>
      <c r="BC680" s="44">
        <v>1520473.8361645599</v>
      </c>
      <c r="BD680" s="44">
        <v>1474969.4939790899</v>
      </c>
      <c r="BE680" s="44">
        <v>2341082.5195209999</v>
      </c>
      <c r="BF680" s="44">
        <v>2459473.0461981399</v>
      </c>
      <c r="BG680" s="44">
        <v>1784697.12400093</v>
      </c>
      <c r="BH680" s="44">
        <v>3124015.0424802802</v>
      </c>
      <c r="BI680" s="44">
        <v>2708888.0481792898</v>
      </c>
      <c r="BJ680" s="44">
        <v>2150961.8127642702</v>
      </c>
      <c r="BK680" s="44">
        <v>2428525</v>
      </c>
      <c r="BL680" s="44">
        <v>2737127.1040728898</v>
      </c>
      <c r="BM680" s="44">
        <v>2071413.7866745701</v>
      </c>
      <c r="BN680" s="44">
        <v>2233040.5081669898</v>
      </c>
      <c r="BO680" s="44">
        <v>2384210.8977089999</v>
      </c>
      <c r="BP680" s="44">
        <v>2484766.94815666</v>
      </c>
      <c r="BQ680" s="44">
        <v>77</v>
      </c>
      <c r="BR680" s="44">
        <v>42.6</v>
      </c>
      <c r="BS680" s="44">
        <v>13.2</v>
      </c>
      <c r="BT680" s="44">
        <v>93.1</v>
      </c>
      <c r="BU680" s="44">
        <v>97.9</v>
      </c>
      <c r="BV680" s="44">
        <v>103.3</v>
      </c>
      <c r="BW680" s="44">
        <v>115.2</v>
      </c>
      <c r="BX680" s="44">
        <v>118.6</v>
      </c>
      <c r="BY680" s="44">
        <v>102</v>
      </c>
      <c r="BZ680" s="44">
        <v>78.7</v>
      </c>
      <c r="CA680" s="44">
        <v>74.3</v>
      </c>
      <c r="CB680" s="44">
        <v>72</v>
      </c>
      <c r="CC680" s="44">
        <v>114.4</v>
      </c>
      <c r="CD680" s="44">
        <v>120.1</v>
      </c>
      <c r="CE680" s="44">
        <v>87.2</v>
      </c>
      <c r="CF680" s="44">
        <v>152.6</v>
      </c>
      <c r="CG680" s="44">
        <v>132.30000000000001</v>
      </c>
      <c r="CH680" s="44">
        <v>105.1</v>
      </c>
      <c r="CI680" s="44">
        <v>118.6</v>
      </c>
      <c r="CJ680" s="44">
        <v>133.69999999999999</v>
      </c>
      <c r="CK680" s="44">
        <v>101.2</v>
      </c>
      <c r="CL680" s="44">
        <v>109.1</v>
      </c>
      <c r="CM680" s="44">
        <v>116.5</v>
      </c>
      <c r="CN680" s="44">
        <v>121.4</v>
      </c>
      <c r="CO680" s="45">
        <f t="shared" si="90"/>
        <v>42.6</v>
      </c>
      <c r="CP680" s="45">
        <f t="shared" si="91"/>
        <v>97.9</v>
      </c>
      <c r="CQ680" s="45">
        <f t="shared" si="92"/>
        <v>115.2</v>
      </c>
      <c r="CR680" s="45">
        <f t="shared" si="93"/>
        <v>74.3</v>
      </c>
      <c r="CS680" s="45">
        <f t="shared" si="94"/>
        <v>114.4</v>
      </c>
      <c r="CT680" s="45">
        <f t="shared" si="95"/>
        <v>132.30000000000001</v>
      </c>
      <c r="CU680" s="45">
        <f t="shared" si="96"/>
        <v>118.6</v>
      </c>
      <c r="CV680" s="45">
        <f t="shared" si="97"/>
        <v>116.5</v>
      </c>
    </row>
    <row r="681" spans="1:100" s="48" customFormat="1" x14ac:dyDescent="0.25">
      <c r="A681" s="41">
        <v>1184</v>
      </c>
      <c r="B681" s="42" t="s">
        <v>2722</v>
      </c>
      <c r="C681" s="42" t="s">
        <v>2723</v>
      </c>
      <c r="D681" s="42" t="b">
        <v>0</v>
      </c>
      <c r="E681" s="46">
        <v>1.079</v>
      </c>
      <c r="F681" s="46">
        <f t="shared" si="98"/>
        <v>-1.079</v>
      </c>
      <c r="G681" s="46">
        <v>0.11</v>
      </c>
      <c r="H681" s="47">
        <v>0.80180444125934802</v>
      </c>
      <c r="I681" s="47">
        <v>0.99366831051023496</v>
      </c>
      <c r="J681" s="42" t="s">
        <v>2724</v>
      </c>
      <c r="K681" s="42" t="s">
        <v>30</v>
      </c>
      <c r="L681" s="42">
        <v>13</v>
      </c>
      <c r="M681" s="42">
        <v>46.6</v>
      </c>
      <c r="N681" s="42">
        <v>5.71</v>
      </c>
      <c r="O681" s="42" t="b">
        <v>0</v>
      </c>
      <c r="P681" s="42">
        <v>11.427</v>
      </c>
      <c r="Q681" s="42">
        <v>18.05</v>
      </c>
      <c r="R681" s="42">
        <v>3</v>
      </c>
      <c r="S681" s="42">
        <v>3</v>
      </c>
      <c r="T681" s="42">
        <v>9</v>
      </c>
      <c r="U681" s="44">
        <v>766115.75</v>
      </c>
      <c r="V681" s="44">
        <v>1001001.875</v>
      </c>
      <c r="W681" s="44">
        <v>991391</v>
      </c>
      <c r="X681" s="44">
        <v>1497741.3125</v>
      </c>
      <c r="Y681" s="44">
        <v>1465889.4375</v>
      </c>
      <c r="Z681" s="44">
        <v>1273349.0625</v>
      </c>
      <c r="AA681" s="44">
        <v>267427.1875</v>
      </c>
      <c r="AB681" s="44">
        <v>515206.90625</v>
      </c>
      <c r="AC681" s="44">
        <v>719821.71875</v>
      </c>
      <c r="AD681" s="44" t="s">
        <v>30</v>
      </c>
      <c r="AE681" s="44" t="s">
        <v>30</v>
      </c>
      <c r="AF681" s="44" t="s">
        <v>30</v>
      </c>
      <c r="AG681" s="44">
        <v>662005.6875</v>
      </c>
      <c r="AH681" s="44">
        <v>816597.66015625</v>
      </c>
      <c r="AI681" s="44">
        <v>912087.3046875</v>
      </c>
      <c r="AJ681" s="44">
        <v>920181.3125</v>
      </c>
      <c r="AK681" s="44">
        <v>926520.625</v>
      </c>
      <c r="AL681" s="44">
        <v>1025140.1796875</v>
      </c>
      <c r="AM681" s="44">
        <v>586074.5</v>
      </c>
      <c r="AN681" s="44">
        <v>1237899.625</v>
      </c>
      <c r="AO681" s="44">
        <v>1276374.5625</v>
      </c>
      <c r="AP681" s="44">
        <v>1034625.28125</v>
      </c>
      <c r="AQ681" s="44">
        <v>1069614.21875</v>
      </c>
      <c r="AR681" s="44">
        <v>1116291.09375</v>
      </c>
      <c r="AS681" s="44">
        <v>1058660.7874517201</v>
      </c>
      <c r="AT681" s="44">
        <v>1488828.8006623699</v>
      </c>
      <c r="AU681" s="44">
        <v>1563345.16068123</v>
      </c>
      <c r="AV681" s="44">
        <v>1535076.4185917601</v>
      </c>
      <c r="AW681" s="44">
        <v>1590825.8484785701</v>
      </c>
      <c r="AX681" s="44">
        <v>1464123.0100746199</v>
      </c>
      <c r="AY681" s="44">
        <v>311016.10994680802</v>
      </c>
      <c r="AZ681" s="44">
        <v>658184.18530943699</v>
      </c>
      <c r="BA681" s="44">
        <v>949949.66569373501</v>
      </c>
      <c r="BB681" s="44" t="s">
        <v>30</v>
      </c>
      <c r="BC681" s="44" t="s">
        <v>30</v>
      </c>
      <c r="BD681" s="44" t="s">
        <v>30</v>
      </c>
      <c r="BE681" s="44">
        <v>1099185.1483859499</v>
      </c>
      <c r="BF681" s="44">
        <v>1411348.12117478</v>
      </c>
      <c r="BG681" s="44">
        <v>1679603.82008696</v>
      </c>
      <c r="BH681" s="44">
        <v>1909969.9525367401</v>
      </c>
      <c r="BI681" s="44">
        <v>2065977.8346666</v>
      </c>
      <c r="BJ681" s="44">
        <v>2427441.7129941401</v>
      </c>
      <c r="BK681" s="44">
        <v>586074.5</v>
      </c>
      <c r="BL681" s="44">
        <v>1405141.33653479</v>
      </c>
      <c r="BM681" s="44">
        <v>1398697.6994932999</v>
      </c>
      <c r="BN681" s="44">
        <v>1202696.7904642399</v>
      </c>
      <c r="BO681" s="44">
        <v>1315643.6238919899</v>
      </c>
      <c r="BP681" s="44">
        <v>1444981.4242017199</v>
      </c>
      <c r="BQ681" s="44">
        <v>88.9</v>
      </c>
      <c r="BR681" s="44">
        <v>125.1</v>
      </c>
      <c r="BS681" s="44">
        <v>131.30000000000001</v>
      </c>
      <c r="BT681" s="44">
        <v>129</v>
      </c>
      <c r="BU681" s="44">
        <v>133.69999999999999</v>
      </c>
      <c r="BV681" s="44">
        <v>123</v>
      </c>
      <c r="BW681" s="44">
        <v>26.1</v>
      </c>
      <c r="BX681" s="44">
        <v>55.3</v>
      </c>
      <c r="BY681" s="44">
        <v>79.8</v>
      </c>
      <c r="BZ681" s="44" t="s">
        <v>30</v>
      </c>
      <c r="CA681" s="44" t="s">
        <v>30</v>
      </c>
      <c r="CB681" s="44" t="s">
        <v>30</v>
      </c>
      <c r="CC681" s="44">
        <v>92.3</v>
      </c>
      <c r="CD681" s="44">
        <v>118.6</v>
      </c>
      <c r="CE681" s="44">
        <v>141.1</v>
      </c>
      <c r="CF681" s="44">
        <v>160.5</v>
      </c>
      <c r="CG681" s="44">
        <v>173.6</v>
      </c>
      <c r="CH681" s="44">
        <v>203.9</v>
      </c>
      <c r="CI681" s="44">
        <v>49.2</v>
      </c>
      <c r="CJ681" s="44">
        <v>118.1</v>
      </c>
      <c r="CK681" s="44">
        <v>117.5</v>
      </c>
      <c r="CL681" s="44">
        <v>101</v>
      </c>
      <c r="CM681" s="44">
        <v>110.5</v>
      </c>
      <c r="CN681" s="44">
        <v>121.4</v>
      </c>
      <c r="CO681" s="45">
        <f t="shared" si="90"/>
        <v>125.1</v>
      </c>
      <c r="CP681" s="45">
        <f t="shared" si="91"/>
        <v>129</v>
      </c>
      <c r="CQ681" s="45">
        <f t="shared" si="92"/>
        <v>55.3</v>
      </c>
      <c r="CR681" s="45" t="e">
        <f t="shared" si="93"/>
        <v>#NUM!</v>
      </c>
      <c r="CS681" s="45">
        <f t="shared" si="94"/>
        <v>118.6</v>
      </c>
      <c r="CT681" s="45">
        <f t="shared" si="95"/>
        <v>173.6</v>
      </c>
      <c r="CU681" s="45">
        <f t="shared" si="96"/>
        <v>117.5</v>
      </c>
      <c r="CV681" s="45">
        <f t="shared" si="97"/>
        <v>110.5</v>
      </c>
    </row>
    <row r="682" spans="1:100" s="48" customFormat="1" x14ac:dyDescent="0.25">
      <c r="A682" s="41">
        <v>171</v>
      </c>
      <c r="B682" s="42" t="s">
        <v>2925</v>
      </c>
      <c r="C682" s="42" t="s">
        <v>2926</v>
      </c>
      <c r="D682" s="42" t="b">
        <v>0</v>
      </c>
      <c r="E682" s="46">
        <v>1.0780000000000001</v>
      </c>
      <c r="F682" s="46">
        <f t="shared" si="98"/>
        <v>-1.0780000000000001</v>
      </c>
      <c r="G682" s="46">
        <v>0.11</v>
      </c>
      <c r="H682" s="47">
        <v>0.80387021451355101</v>
      </c>
      <c r="I682" s="47">
        <v>0.99366831051023496</v>
      </c>
      <c r="J682" s="42" t="s">
        <v>2927</v>
      </c>
      <c r="K682" s="42" t="s">
        <v>30</v>
      </c>
      <c r="L682" s="42">
        <v>34</v>
      </c>
      <c r="M682" s="42">
        <v>110.3</v>
      </c>
      <c r="N682" s="42">
        <v>4.88</v>
      </c>
      <c r="O682" s="42" t="b">
        <v>0</v>
      </c>
      <c r="P682" s="42">
        <v>123.863</v>
      </c>
      <c r="Q682" s="42">
        <v>628.42999999999995</v>
      </c>
      <c r="R682" s="42">
        <v>23</v>
      </c>
      <c r="S682" s="42">
        <v>23</v>
      </c>
      <c r="T682" s="42">
        <v>254</v>
      </c>
      <c r="U682" s="44">
        <v>18103597.21875</v>
      </c>
      <c r="V682" s="44">
        <v>17289464.171875</v>
      </c>
      <c r="W682" s="44">
        <v>16484894.734375</v>
      </c>
      <c r="X682" s="44">
        <v>31102117.8125</v>
      </c>
      <c r="Y682" s="44">
        <v>29918574.328125</v>
      </c>
      <c r="Z682" s="44">
        <v>24719500.734375</v>
      </c>
      <c r="AA682" s="44">
        <v>31909011.65625</v>
      </c>
      <c r="AB682" s="44">
        <v>27164845.84375</v>
      </c>
      <c r="AC682" s="44">
        <v>28816188.65625</v>
      </c>
      <c r="AD682" s="44">
        <v>6667587.5</v>
      </c>
      <c r="AE682" s="44">
        <v>8320787.234375</v>
      </c>
      <c r="AF682" s="44">
        <v>7696262.6953125</v>
      </c>
      <c r="AG682" s="44">
        <v>19162273.515625</v>
      </c>
      <c r="AH682" s="44">
        <v>18905501.40625</v>
      </c>
      <c r="AI682" s="44">
        <v>17514724.03125</v>
      </c>
      <c r="AJ682" s="44">
        <v>12524003.5</v>
      </c>
      <c r="AK682" s="44">
        <v>10825381.953125</v>
      </c>
      <c r="AL682" s="44">
        <v>11274420.953125</v>
      </c>
      <c r="AM682" s="44">
        <v>32260489.8125</v>
      </c>
      <c r="AN682" s="44">
        <v>24414587.1875</v>
      </c>
      <c r="AO682" s="44">
        <v>26212720.359375</v>
      </c>
      <c r="AP682" s="44">
        <v>33547816.84375</v>
      </c>
      <c r="AQ682" s="44">
        <v>31412786.4375</v>
      </c>
      <c r="AR682" s="44">
        <v>29653131.640625</v>
      </c>
      <c r="AS682" s="44">
        <v>25016544.154470999</v>
      </c>
      <c r="AT682" s="44">
        <v>25715288.7022391</v>
      </c>
      <c r="AU682" s="44">
        <v>25995374.587145399</v>
      </c>
      <c r="AV682" s="44">
        <v>31877419.166957401</v>
      </c>
      <c r="AW682" s="44">
        <v>32468506.950960699</v>
      </c>
      <c r="AX682" s="44">
        <v>28422991.690666001</v>
      </c>
      <c r="AY682" s="44">
        <v>37109976.627093002</v>
      </c>
      <c r="AZ682" s="44">
        <v>34703478.765187897</v>
      </c>
      <c r="BA682" s="44">
        <v>38028761.938592598</v>
      </c>
      <c r="BB682" s="44">
        <v>23859134.019051</v>
      </c>
      <c r="BC682" s="44">
        <v>31790575.316404201</v>
      </c>
      <c r="BD682" s="44">
        <v>30457234.660731498</v>
      </c>
      <c r="BE682" s="44">
        <v>31816775.679414999</v>
      </c>
      <c r="BF682" s="44">
        <v>32674896.330798499</v>
      </c>
      <c r="BG682" s="44">
        <v>32253269.220467299</v>
      </c>
      <c r="BH682" s="44">
        <v>25995388.132232901</v>
      </c>
      <c r="BI682" s="44">
        <v>24138695.419711899</v>
      </c>
      <c r="BJ682" s="44">
        <v>26696836.446127299</v>
      </c>
      <c r="BK682" s="44">
        <v>32260489.8125</v>
      </c>
      <c r="BL682" s="44">
        <v>27713026.952075299</v>
      </c>
      <c r="BM682" s="44">
        <v>28724852.986968599</v>
      </c>
      <c r="BN682" s="44">
        <v>38997550.491240002</v>
      </c>
      <c r="BO682" s="44">
        <v>38638259.907834403</v>
      </c>
      <c r="BP682" s="44">
        <v>38384454.225259103</v>
      </c>
      <c r="BQ682" s="44">
        <v>80.7</v>
      </c>
      <c r="BR682" s="44">
        <v>83</v>
      </c>
      <c r="BS682" s="44">
        <v>83.9</v>
      </c>
      <c r="BT682" s="44">
        <v>102.9</v>
      </c>
      <c r="BU682" s="44">
        <v>104.8</v>
      </c>
      <c r="BV682" s="44">
        <v>91.7</v>
      </c>
      <c r="BW682" s="44">
        <v>119.8</v>
      </c>
      <c r="BX682" s="44">
        <v>112</v>
      </c>
      <c r="BY682" s="44">
        <v>122.7</v>
      </c>
      <c r="BZ682" s="44">
        <v>77</v>
      </c>
      <c r="CA682" s="44">
        <v>102.6</v>
      </c>
      <c r="CB682" s="44">
        <v>98.3</v>
      </c>
      <c r="CC682" s="44">
        <v>102.7</v>
      </c>
      <c r="CD682" s="44">
        <v>105.4</v>
      </c>
      <c r="CE682" s="44">
        <v>104.1</v>
      </c>
      <c r="CF682" s="44">
        <v>83.9</v>
      </c>
      <c r="CG682" s="44">
        <v>77.900000000000006</v>
      </c>
      <c r="CH682" s="44">
        <v>86.1</v>
      </c>
      <c r="CI682" s="44">
        <v>104.1</v>
      </c>
      <c r="CJ682" s="44">
        <v>89.4</v>
      </c>
      <c r="CK682" s="44">
        <v>92.7</v>
      </c>
      <c r="CL682" s="44">
        <v>125.8</v>
      </c>
      <c r="CM682" s="44">
        <v>124.7</v>
      </c>
      <c r="CN682" s="44">
        <v>123.9</v>
      </c>
      <c r="CO682" s="45">
        <f t="shared" si="90"/>
        <v>83</v>
      </c>
      <c r="CP682" s="45">
        <f t="shared" si="91"/>
        <v>102.9</v>
      </c>
      <c r="CQ682" s="45">
        <f t="shared" si="92"/>
        <v>119.8</v>
      </c>
      <c r="CR682" s="45">
        <f t="shared" si="93"/>
        <v>98.3</v>
      </c>
      <c r="CS682" s="45">
        <f t="shared" si="94"/>
        <v>104.1</v>
      </c>
      <c r="CT682" s="45">
        <f t="shared" si="95"/>
        <v>83.9</v>
      </c>
      <c r="CU682" s="45">
        <f t="shared" si="96"/>
        <v>92.7</v>
      </c>
      <c r="CV682" s="45">
        <f t="shared" si="97"/>
        <v>124.7</v>
      </c>
    </row>
    <row r="683" spans="1:100" s="48" customFormat="1" x14ac:dyDescent="0.25">
      <c r="A683" s="41">
        <v>699</v>
      </c>
      <c r="B683" s="42" t="s">
        <v>3422</v>
      </c>
      <c r="C683" s="42" t="s">
        <v>3423</v>
      </c>
      <c r="D683" s="42" t="b">
        <v>0</v>
      </c>
      <c r="E683" s="46">
        <v>1.077</v>
      </c>
      <c r="F683" s="46">
        <f t="shared" si="98"/>
        <v>-1.077</v>
      </c>
      <c r="G683" s="46">
        <v>0.11</v>
      </c>
      <c r="H683" s="47">
        <v>0.80553562212567498</v>
      </c>
      <c r="I683" s="47">
        <v>0.99366831051023496</v>
      </c>
      <c r="J683" s="42" t="s">
        <v>3424</v>
      </c>
      <c r="K683" s="42" t="s">
        <v>30</v>
      </c>
      <c r="L683" s="42">
        <v>14</v>
      </c>
      <c r="M683" s="42">
        <v>112</v>
      </c>
      <c r="N683" s="42">
        <v>6.33</v>
      </c>
      <c r="O683" s="42" t="b">
        <v>0</v>
      </c>
      <c r="P683" s="42">
        <v>26.722000000000001</v>
      </c>
      <c r="Q683" s="42">
        <v>30.75</v>
      </c>
      <c r="R683" s="42">
        <v>8</v>
      </c>
      <c r="S683" s="42">
        <v>8</v>
      </c>
      <c r="T683" s="42">
        <v>23</v>
      </c>
      <c r="U683" s="44">
        <v>3642960.9140625</v>
      </c>
      <c r="V683" s="44">
        <v>2373744.53125</v>
      </c>
      <c r="W683" s="44">
        <v>2426380.625</v>
      </c>
      <c r="X683" s="44">
        <v>4302637.03125</v>
      </c>
      <c r="Y683" s="44">
        <v>3772427.4375</v>
      </c>
      <c r="Z683" s="44">
        <v>3222764.11328125</v>
      </c>
      <c r="AA683" s="44">
        <v>3308833.46875</v>
      </c>
      <c r="AB683" s="44">
        <v>2965449.2578125</v>
      </c>
      <c r="AC683" s="44">
        <v>2768673.6171875</v>
      </c>
      <c r="AD683" s="44">
        <v>1029004.6015625</v>
      </c>
      <c r="AE683" s="44">
        <v>1023532.765625</v>
      </c>
      <c r="AF683" s="44">
        <v>845170.1875</v>
      </c>
      <c r="AG683" s="44">
        <v>4631917.046875</v>
      </c>
      <c r="AH683" s="44">
        <v>4320507.6875</v>
      </c>
      <c r="AI683" s="44">
        <v>4003771.08203125</v>
      </c>
      <c r="AJ683" s="44">
        <v>5160362.9375</v>
      </c>
      <c r="AK683" s="44">
        <v>4380683.125</v>
      </c>
      <c r="AL683" s="44">
        <v>4271010.32421875</v>
      </c>
      <c r="AM683" s="44">
        <v>1807751.046875</v>
      </c>
      <c r="AN683" s="44">
        <v>2205636.21875</v>
      </c>
      <c r="AO683" s="44">
        <v>2549976.4628906301</v>
      </c>
      <c r="AP683" s="44">
        <v>3295162.375</v>
      </c>
      <c r="AQ683" s="44">
        <v>2271388.34375</v>
      </c>
      <c r="AR683" s="44">
        <v>2105980.125</v>
      </c>
      <c r="AS683" s="44">
        <v>5034043.3151743002</v>
      </c>
      <c r="AT683" s="44">
        <v>3530562.04169427</v>
      </c>
      <c r="AU683" s="44">
        <v>3826210.2521250001</v>
      </c>
      <c r="AV683" s="44">
        <v>4409891.4741203301</v>
      </c>
      <c r="AW683" s="44">
        <v>4093947.9646702702</v>
      </c>
      <c r="AX683" s="44">
        <v>3705600.63478101</v>
      </c>
      <c r="AY683" s="44">
        <v>3848152.1775433901</v>
      </c>
      <c r="AZ683" s="44">
        <v>3788403.8046700698</v>
      </c>
      <c r="BA683" s="44">
        <v>3653822.2014606702</v>
      </c>
      <c r="BB683" s="44">
        <v>3682165.20516602</v>
      </c>
      <c r="BC683" s="44">
        <v>3910530.8858258701</v>
      </c>
      <c r="BD683" s="44">
        <v>3344681.4055112898</v>
      </c>
      <c r="BE683" s="44">
        <v>7690771.4278220702</v>
      </c>
      <c r="BF683" s="44">
        <v>7467251.87298181</v>
      </c>
      <c r="BG683" s="44">
        <v>7372922.7120833797</v>
      </c>
      <c r="BH683" s="44">
        <v>10711082.7191562</v>
      </c>
      <c r="BI683" s="44">
        <v>9768151.9361191094</v>
      </c>
      <c r="BJ683" s="44">
        <v>10113376.514807601</v>
      </c>
      <c r="BK683" s="44">
        <v>1807751.046875</v>
      </c>
      <c r="BL683" s="44">
        <v>2503620.29500082</v>
      </c>
      <c r="BM683" s="44">
        <v>2794357.0149355498</v>
      </c>
      <c r="BN683" s="44">
        <v>3830450.7770030098</v>
      </c>
      <c r="BO683" s="44">
        <v>2793846.1731834402</v>
      </c>
      <c r="BP683" s="44">
        <v>2726082.9880315498</v>
      </c>
      <c r="BQ683" s="44">
        <v>103.8</v>
      </c>
      <c r="BR683" s="44">
        <v>72.8</v>
      </c>
      <c r="BS683" s="44">
        <v>78.900000000000006</v>
      </c>
      <c r="BT683" s="44">
        <v>90.9</v>
      </c>
      <c r="BU683" s="44">
        <v>84.4</v>
      </c>
      <c r="BV683" s="44">
        <v>76.400000000000006</v>
      </c>
      <c r="BW683" s="44">
        <v>79.3</v>
      </c>
      <c r="BX683" s="44">
        <v>78.099999999999994</v>
      </c>
      <c r="BY683" s="44">
        <v>75.3</v>
      </c>
      <c r="BZ683" s="44">
        <v>75.900000000000006</v>
      </c>
      <c r="CA683" s="44">
        <v>80.599999999999994</v>
      </c>
      <c r="CB683" s="44">
        <v>69</v>
      </c>
      <c r="CC683" s="44">
        <v>158.6</v>
      </c>
      <c r="CD683" s="44">
        <v>154</v>
      </c>
      <c r="CE683" s="44">
        <v>152</v>
      </c>
      <c r="CF683" s="44">
        <v>220.8</v>
      </c>
      <c r="CG683" s="44">
        <v>201.4</v>
      </c>
      <c r="CH683" s="44">
        <v>208.5</v>
      </c>
      <c r="CI683" s="44">
        <v>37.299999999999997</v>
      </c>
      <c r="CJ683" s="44">
        <v>51.6</v>
      </c>
      <c r="CK683" s="44">
        <v>57.6</v>
      </c>
      <c r="CL683" s="44">
        <v>79</v>
      </c>
      <c r="CM683" s="44">
        <v>57.6</v>
      </c>
      <c r="CN683" s="44">
        <v>56.2</v>
      </c>
      <c r="CO683" s="45">
        <f t="shared" si="90"/>
        <v>78.900000000000006</v>
      </c>
      <c r="CP683" s="45">
        <f t="shared" si="91"/>
        <v>84.4</v>
      </c>
      <c r="CQ683" s="45">
        <f t="shared" si="92"/>
        <v>78.099999999999994</v>
      </c>
      <c r="CR683" s="45">
        <f t="shared" si="93"/>
        <v>75.900000000000006</v>
      </c>
      <c r="CS683" s="45">
        <f t="shared" si="94"/>
        <v>154</v>
      </c>
      <c r="CT683" s="45">
        <f t="shared" si="95"/>
        <v>208.5</v>
      </c>
      <c r="CU683" s="45">
        <f t="shared" si="96"/>
        <v>51.6</v>
      </c>
      <c r="CV683" s="45">
        <f t="shared" si="97"/>
        <v>57.6</v>
      </c>
    </row>
    <row r="684" spans="1:100" s="48" customFormat="1" x14ac:dyDescent="0.25">
      <c r="A684" s="41">
        <v>824</v>
      </c>
      <c r="B684" s="42" t="s">
        <v>2509</v>
      </c>
      <c r="C684" s="42" t="s">
        <v>2510</v>
      </c>
      <c r="D684" s="42" t="b">
        <v>0</v>
      </c>
      <c r="E684" s="46">
        <v>1.077</v>
      </c>
      <c r="F684" s="46">
        <f t="shared" si="98"/>
        <v>-1.077</v>
      </c>
      <c r="G684" s="46">
        <v>0.11</v>
      </c>
      <c r="H684" s="47">
        <v>0.80585412944564405</v>
      </c>
      <c r="I684" s="47">
        <v>0.99366831051023496</v>
      </c>
      <c r="J684" s="42" t="s">
        <v>2511</v>
      </c>
      <c r="K684" s="42" t="s">
        <v>30</v>
      </c>
      <c r="L684" s="42">
        <v>19</v>
      </c>
      <c r="M684" s="42">
        <v>50.3</v>
      </c>
      <c r="N684" s="42">
        <v>9.09</v>
      </c>
      <c r="O684" s="42" t="b">
        <v>0</v>
      </c>
      <c r="P684" s="42">
        <v>21.363</v>
      </c>
      <c r="Q684" s="42">
        <v>69.08</v>
      </c>
      <c r="R684" s="42">
        <v>6</v>
      </c>
      <c r="S684" s="42">
        <v>6</v>
      </c>
      <c r="T684" s="42">
        <v>31</v>
      </c>
      <c r="U684" s="44">
        <v>2360218.34375</v>
      </c>
      <c r="V684" s="44">
        <v>2547390.75</v>
      </c>
      <c r="W684" s="44">
        <v>2734135.640625</v>
      </c>
      <c r="X684" s="44">
        <v>2830868.3046875</v>
      </c>
      <c r="Y684" s="44">
        <v>2618273.9375</v>
      </c>
      <c r="Z684" s="44">
        <v>2403380.375</v>
      </c>
      <c r="AA684" s="44">
        <v>2804194.53125</v>
      </c>
      <c r="AB684" s="44">
        <v>2796281.31640625</v>
      </c>
      <c r="AC684" s="44">
        <v>2286407.0234375</v>
      </c>
      <c r="AD684" s="44">
        <v>22006.51171875</v>
      </c>
      <c r="AE684" s="44" t="s">
        <v>30</v>
      </c>
      <c r="AF684" s="44">
        <v>11955.4736328125</v>
      </c>
      <c r="AG684" s="44">
        <v>1301125.5859375</v>
      </c>
      <c r="AH684" s="44">
        <v>1643102.82421875</v>
      </c>
      <c r="AI684" s="44">
        <v>1602222.125</v>
      </c>
      <c r="AJ684" s="44">
        <v>100369.3203125</v>
      </c>
      <c r="AK684" s="44">
        <v>217574.703125</v>
      </c>
      <c r="AL684" s="44">
        <v>151391.5</v>
      </c>
      <c r="AM684" s="44">
        <v>3909405.4375</v>
      </c>
      <c r="AN684" s="44">
        <v>3619454.1328125</v>
      </c>
      <c r="AO684" s="44">
        <v>2042759.5546875</v>
      </c>
      <c r="AP684" s="44">
        <v>3201505.09375</v>
      </c>
      <c r="AQ684" s="44">
        <v>3012104.0625</v>
      </c>
      <c r="AR684" s="44">
        <v>3323443.1875</v>
      </c>
      <c r="AS684" s="44">
        <v>3261479.23515784</v>
      </c>
      <c r="AT684" s="44">
        <v>3788832.7783011501</v>
      </c>
      <c r="AU684" s="44">
        <v>4311515.5598721104</v>
      </c>
      <c r="AV684" s="44">
        <v>2901435.0758683602</v>
      </c>
      <c r="AW684" s="44">
        <v>2841427.02145145</v>
      </c>
      <c r="AX684" s="44">
        <v>2763456.3158122799</v>
      </c>
      <c r="AY684" s="44">
        <v>3261260.3183566998</v>
      </c>
      <c r="AZ684" s="44">
        <v>3572289.3420255799</v>
      </c>
      <c r="BA684" s="44">
        <v>3017374.3455893202</v>
      </c>
      <c r="BB684" s="44">
        <v>78747.569850335407</v>
      </c>
      <c r="BC684" s="44" t="s">
        <v>30</v>
      </c>
      <c r="BD684" s="44">
        <v>47312.660745914502</v>
      </c>
      <c r="BE684" s="44">
        <v>2160371.04703495</v>
      </c>
      <c r="BF684" s="44">
        <v>2839819.6529419199</v>
      </c>
      <c r="BG684" s="44">
        <v>2950483.3451221799</v>
      </c>
      <c r="BH684" s="44">
        <v>208331.10100071799</v>
      </c>
      <c r="BI684" s="44">
        <v>485153.27334501198</v>
      </c>
      <c r="BJ684" s="44">
        <v>358481.74656931101</v>
      </c>
      <c r="BK684" s="44">
        <v>3909405.4375</v>
      </c>
      <c r="BL684" s="44">
        <v>4108446.69066486</v>
      </c>
      <c r="BM684" s="44">
        <v>2238530.2666664198</v>
      </c>
      <c r="BN684" s="44">
        <v>3721579.1752701602</v>
      </c>
      <c r="BO684" s="44">
        <v>3704939.0657488401</v>
      </c>
      <c r="BP684" s="44">
        <v>4302026.3237921596</v>
      </c>
      <c r="BQ684" s="44">
        <v>128.69999999999999</v>
      </c>
      <c r="BR684" s="44">
        <v>149.5</v>
      </c>
      <c r="BS684" s="44">
        <v>170.1</v>
      </c>
      <c r="BT684" s="44">
        <v>114.5</v>
      </c>
      <c r="BU684" s="44">
        <v>112.1</v>
      </c>
      <c r="BV684" s="44">
        <v>109</v>
      </c>
      <c r="BW684" s="44">
        <v>128.69999999999999</v>
      </c>
      <c r="BX684" s="44">
        <v>140.9</v>
      </c>
      <c r="BY684" s="44">
        <v>119</v>
      </c>
      <c r="BZ684" s="44">
        <v>3.1</v>
      </c>
      <c r="CA684" s="44" t="s">
        <v>30</v>
      </c>
      <c r="CB684" s="44">
        <v>1.9</v>
      </c>
      <c r="CC684" s="44">
        <v>85.2</v>
      </c>
      <c r="CD684" s="44">
        <v>112</v>
      </c>
      <c r="CE684" s="44">
        <v>116.4</v>
      </c>
      <c r="CF684" s="44">
        <v>8.1999999999999993</v>
      </c>
      <c r="CG684" s="44">
        <v>19.100000000000001</v>
      </c>
      <c r="CH684" s="44">
        <v>14.1</v>
      </c>
      <c r="CI684" s="44">
        <v>154.19999999999999</v>
      </c>
      <c r="CJ684" s="44">
        <v>162.1</v>
      </c>
      <c r="CK684" s="44">
        <v>88.3</v>
      </c>
      <c r="CL684" s="44">
        <v>146.80000000000001</v>
      </c>
      <c r="CM684" s="44">
        <v>146.19999999999999</v>
      </c>
      <c r="CN684" s="44">
        <v>169.7</v>
      </c>
      <c r="CO684" s="45">
        <f t="shared" si="90"/>
        <v>149.5</v>
      </c>
      <c r="CP684" s="45">
        <f t="shared" si="91"/>
        <v>112.1</v>
      </c>
      <c r="CQ684" s="45">
        <f t="shared" si="92"/>
        <v>128.69999999999999</v>
      </c>
      <c r="CR684" s="45">
        <f t="shared" si="93"/>
        <v>2.5</v>
      </c>
      <c r="CS684" s="45">
        <f t="shared" si="94"/>
        <v>112</v>
      </c>
      <c r="CT684" s="45">
        <f t="shared" si="95"/>
        <v>14.1</v>
      </c>
      <c r="CU684" s="45">
        <f t="shared" si="96"/>
        <v>154.19999999999999</v>
      </c>
      <c r="CV684" s="45">
        <f t="shared" si="97"/>
        <v>146.80000000000001</v>
      </c>
    </row>
    <row r="685" spans="1:100" s="48" customFormat="1" x14ac:dyDescent="0.25">
      <c r="A685" s="41">
        <v>1085</v>
      </c>
      <c r="B685" s="42" t="s">
        <v>3455</v>
      </c>
      <c r="C685" s="42" t="s">
        <v>3456</v>
      </c>
      <c r="D685" s="42" t="b">
        <v>0</v>
      </c>
      <c r="E685" s="46">
        <v>1.077</v>
      </c>
      <c r="F685" s="46">
        <f t="shared" si="98"/>
        <v>-1.077</v>
      </c>
      <c r="G685" s="46">
        <v>0.11</v>
      </c>
      <c r="H685" s="47">
        <v>0.80492596250895998</v>
      </c>
      <c r="I685" s="47">
        <v>0.99366831051023496</v>
      </c>
      <c r="J685" s="42" t="s">
        <v>3457</v>
      </c>
      <c r="K685" s="42" t="s">
        <v>30</v>
      </c>
      <c r="L685" s="42">
        <v>3</v>
      </c>
      <c r="M685" s="42">
        <v>126.7</v>
      </c>
      <c r="N685" s="42">
        <v>7.39</v>
      </c>
      <c r="O685" s="42" t="b">
        <v>0</v>
      </c>
      <c r="P685" s="42">
        <v>12.933</v>
      </c>
      <c r="Q685" s="42">
        <v>65.459999999999994</v>
      </c>
      <c r="R685" s="42">
        <v>2</v>
      </c>
      <c r="S685" s="42">
        <v>2</v>
      </c>
      <c r="T685" s="42">
        <v>22</v>
      </c>
      <c r="U685" s="44">
        <v>988106.375</v>
      </c>
      <c r="V685" s="44">
        <v>775008.5625</v>
      </c>
      <c r="W685" s="44">
        <v>845859.25</v>
      </c>
      <c r="X685" s="44">
        <v>2929574.96875</v>
      </c>
      <c r="Y685" s="44">
        <v>2928376.15625</v>
      </c>
      <c r="Z685" s="44">
        <v>2694687.3125</v>
      </c>
      <c r="AA685" s="44">
        <v>2284694.1875</v>
      </c>
      <c r="AB685" s="44">
        <v>2112125.125</v>
      </c>
      <c r="AC685" s="44">
        <v>2013662.40625</v>
      </c>
      <c r="AD685" s="44">
        <v>243601.546875</v>
      </c>
      <c r="AE685" s="44">
        <v>184861.859375</v>
      </c>
      <c r="AF685" s="44">
        <v>271768.1875</v>
      </c>
      <c r="AG685" s="44">
        <v>1111302.5625</v>
      </c>
      <c r="AH685" s="44">
        <v>1031302.3125</v>
      </c>
      <c r="AI685" s="44">
        <v>1104036.03125</v>
      </c>
      <c r="AJ685" s="44">
        <v>1066587.25</v>
      </c>
      <c r="AK685" s="44">
        <v>829728.96875</v>
      </c>
      <c r="AL685" s="44">
        <v>572059.75</v>
      </c>
      <c r="AM685" s="44">
        <v>3928630.875</v>
      </c>
      <c r="AN685" s="44">
        <v>2958717.890625</v>
      </c>
      <c r="AO685" s="44">
        <v>2506663.890625</v>
      </c>
      <c r="AP685" s="44">
        <v>1399025.4375</v>
      </c>
      <c r="AQ685" s="44">
        <v>4159140.453125</v>
      </c>
      <c r="AR685" s="44">
        <v>3254494.625</v>
      </c>
      <c r="AS685" s="44">
        <v>1365419.61582641</v>
      </c>
      <c r="AT685" s="44">
        <v>1152700.2070899601</v>
      </c>
      <c r="AU685" s="44">
        <v>1333853.1064988</v>
      </c>
      <c r="AV685" s="44">
        <v>3002602.2608125298</v>
      </c>
      <c r="AW685" s="44">
        <v>3177958.9676119899</v>
      </c>
      <c r="AX685" s="44">
        <v>3098407.0396544398</v>
      </c>
      <c r="AY685" s="44">
        <v>2657084.7386798798</v>
      </c>
      <c r="AZ685" s="44">
        <v>2698270.0305557498</v>
      </c>
      <c r="BA685" s="44">
        <v>2657432.9168047602</v>
      </c>
      <c r="BB685" s="44">
        <v>871697.88984978001</v>
      </c>
      <c r="BC685" s="44">
        <v>706287.12140515295</v>
      </c>
      <c r="BD685" s="44">
        <v>1075497.00259719</v>
      </c>
      <c r="BE685" s="44">
        <v>1845191.5068528</v>
      </c>
      <c r="BF685" s="44">
        <v>1782428.05744946</v>
      </c>
      <c r="BG685" s="44">
        <v>2033076.35800992</v>
      </c>
      <c r="BH685" s="44">
        <v>2213856.7384335999</v>
      </c>
      <c r="BI685" s="44">
        <v>1850149.4861145499</v>
      </c>
      <c r="BJ685" s="44">
        <v>1354587.1354864901</v>
      </c>
      <c r="BK685" s="44">
        <v>3928630.875</v>
      </c>
      <c r="BL685" s="44">
        <v>3358444.1963638202</v>
      </c>
      <c r="BM685" s="44">
        <v>2746893.5218772101</v>
      </c>
      <c r="BN685" s="44">
        <v>1626292.5659676599</v>
      </c>
      <c r="BO685" s="44">
        <v>5115813.2737052897</v>
      </c>
      <c r="BP685" s="44">
        <v>4212775.9547838196</v>
      </c>
      <c r="BQ685" s="44">
        <v>58.7</v>
      </c>
      <c r="BR685" s="44">
        <v>49.5</v>
      </c>
      <c r="BS685" s="44">
        <v>57.3</v>
      </c>
      <c r="BT685" s="44">
        <v>129</v>
      </c>
      <c r="BU685" s="44">
        <v>136.5</v>
      </c>
      <c r="BV685" s="44">
        <v>133.1</v>
      </c>
      <c r="BW685" s="44">
        <v>114.1</v>
      </c>
      <c r="BX685" s="44">
        <v>115.9</v>
      </c>
      <c r="BY685" s="44">
        <v>114.2</v>
      </c>
      <c r="BZ685" s="44">
        <v>37.4</v>
      </c>
      <c r="CA685" s="44">
        <v>30.3</v>
      </c>
      <c r="CB685" s="44">
        <v>46.2</v>
      </c>
      <c r="CC685" s="44">
        <v>79.3</v>
      </c>
      <c r="CD685" s="44">
        <v>76.599999999999994</v>
      </c>
      <c r="CE685" s="44">
        <v>87.3</v>
      </c>
      <c r="CF685" s="44">
        <v>95.1</v>
      </c>
      <c r="CG685" s="44">
        <v>79.5</v>
      </c>
      <c r="CH685" s="44">
        <v>58.2</v>
      </c>
      <c r="CI685" s="44">
        <v>168.8</v>
      </c>
      <c r="CJ685" s="44">
        <v>144.30000000000001</v>
      </c>
      <c r="CK685" s="44">
        <v>118</v>
      </c>
      <c r="CL685" s="44">
        <v>69.900000000000006</v>
      </c>
      <c r="CM685" s="44">
        <v>219.8</v>
      </c>
      <c r="CN685" s="44">
        <v>181</v>
      </c>
      <c r="CO685" s="45">
        <f t="shared" si="90"/>
        <v>57.3</v>
      </c>
      <c r="CP685" s="45">
        <f t="shared" si="91"/>
        <v>133.1</v>
      </c>
      <c r="CQ685" s="45">
        <f t="shared" si="92"/>
        <v>114.2</v>
      </c>
      <c r="CR685" s="45">
        <f t="shared" si="93"/>
        <v>37.4</v>
      </c>
      <c r="CS685" s="45">
        <f t="shared" si="94"/>
        <v>79.3</v>
      </c>
      <c r="CT685" s="45">
        <f t="shared" si="95"/>
        <v>79.5</v>
      </c>
      <c r="CU685" s="45">
        <f t="shared" si="96"/>
        <v>144.30000000000001</v>
      </c>
      <c r="CV685" s="45">
        <f t="shared" si="97"/>
        <v>181</v>
      </c>
    </row>
    <row r="686" spans="1:100" s="48" customFormat="1" x14ac:dyDescent="0.25">
      <c r="A686" s="41">
        <v>1237</v>
      </c>
      <c r="B686" s="42" t="s">
        <v>4369</v>
      </c>
      <c r="C686" s="42" t="s">
        <v>4370</v>
      </c>
      <c r="D686" s="42" t="b">
        <v>0</v>
      </c>
      <c r="E686" s="46">
        <v>1.0760000000000001</v>
      </c>
      <c r="F686" s="46">
        <f t="shared" si="98"/>
        <v>-1.0760000000000001</v>
      </c>
      <c r="G686" s="46">
        <v>0.11</v>
      </c>
      <c r="H686" s="47">
        <v>0.80595659183214796</v>
      </c>
      <c r="I686" s="47">
        <v>0.99366831051023496</v>
      </c>
      <c r="J686" s="42" t="s">
        <v>4371</v>
      </c>
      <c r="K686" s="42" t="s">
        <v>30</v>
      </c>
      <c r="L686" s="42">
        <v>5</v>
      </c>
      <c r="M686" s="42">
        <v>83.8</v>
      </c>
      <c r="N686" s="42">
        <v>5.95</v>
      </c>
      <c r="O686" s="42" t="b">
        <v>0</v>
      </c>
      <c r="P686" s="42">
        <v>10.347</v>
      </c>
      <c r="Q686" s="42">
        <v>10.63</v>
      </c>
      <c r="R686" s="42">
        <v>2</v>
      </c>
      <c r="S686" s="42">
        <v>2</v>
      </c>
      <c r="T686" s="42">
        <v>6</v>
      </c>
      <c r="U686" s="44">
        <v>535017.046875</v>
      </c>
      <c r="V686" s="44">
        <v>379114.7578125</v>
      </c>
      <c r="W686" s="44">
        <v>354950.8125</v>
      </c>
      <c r="X686" s="44">
        <v>297261.171875</v>
      </c>
      <c r="Y686" s="44">
        <v>178089.328125</v>
      </c>
      <c r="Z686" s="44">
        <v>149108.078125</v>
      </c>
      <c r="AA686" s="44" t="s">
        <v>30</v>
      </c>
      <c r="AB686" s="44">
        <v>81973.1171875</v>
      </c>
      <c r="AC686" s="44">
        <v>119988.6484375</v>
      </c>
      <c r="AD686" s="44">
        <v>360006.421875</v>
      </c>
      <c r="AE686" s="44">
        <v>304607.1640625</v>
      </c>
      <c r="AF686" s="44">
        <v>275293.125</v>
      </c>
      <c r="AG686" s="44">
        <v>1110208.6171875</v>
      </c>
      <c r="AH686" s="44">
        <v>1080801.8203125</v>
      </c>
      <c r="AI686" s="44">
        <v>1061481.65625</v>
      </c>
      <c r="AJ686" s="44">
        <v>341071.765625</v>
      </c>
      <c r="AK686" s="44">
        <v>347187.3984375</v>
      </c>
      <c r="AL686" s="44">
        <v>405292.40625</v>
      </c>
      <c r="AM686" s="44">
        <v>566889.5390625</v>
      </c>
      <c r="AN686" s="44">
        <v>703924.3125</v>
      </c>
      <c r="AO686" s="44">
        <v>210321.921875</v>
      </c>
      <c r="AP686" s="44">
        <v>818816.984375</v>
      </c>
      <c r="AQ686" s="44">
        <v>491649.640625</v>
      </c>
      <c r="AR686" s="44">
        <v>882304.125</v>
      </c>
      <c r="AS686" s="44">
        <v>739315.91687650594</v>
      </c>
      <c r="AT686" s="44">
        <v>563872.040886426</v>
      </c>
      <c r="AU686" s="44">
        <v>559729.34493226802</v>
      </c>
      <c r="AV686" s="44">
        <v>304671.18139819999</v>
      </c>
      <c r="AW686" s="44">
        <v>193267.71806378599</v>
      </c>
      <c r="AX686" s="44">
        <v>171447.54301872099</v>
      </c>
      <c r="AY686" s="44" t="s">
        <v>30</v>
      </c>
      <c r="AZ686" s="44">
        <v>104721.828645576</v>
      </c>
      <c r="BA686" s="44">
        <v>158349.17661026199</v>
      </c>
      <c r="BB686" s="44">
        <v>1288238.2821724699</v>
      </c>
      <c r="BC686" s="44">
        <v>1163788.5596978101</v>
      </c>
      <c r="BD686" s="44">
        <v>1089446.61071897</v>
      </c>
      <c r="BE686" s="44">
        <v>1843375.1350853799</v>
      </c>
      <c r="BF686" s="44">
        <v>1867979.41371576</v>
      </c>
      <c r="BG686" s="44">
        <v>1954712.7074645299</v>
      </c>
      <c r="BH686" s="44">
        <v>707943.98359660804</v>
      </c>
      <c r="BI686" s="44">
        <v>774166.759263927</v>
      </c>
      <c r="BJ686" s="44">
        <v>959696.74429395795</v>
      </c>
      <c r="BK686" s="44">
        <v>566889.5390625</v>
      </c>
      <c r="BL686" s="44">
        <v>799025.32427504496</v>
      </c>
      <c r="BM686" s="44">
        <v>230478.41669875901</v>
      </c>
      <c r="BN686" s="44">
        <v>951831.13822197495</v>
      </c>
      <c r="BO686" s="44">
        <v>604737.39366796496</v>
      </c>
      <c r="BP686" s="44">
        <v>1142097.32412957</v>
      </c>
      <c r="BQ686" s="44">
        <v>94.7</v>
      </c>
      <c r="BR686" s="44">
        <v>72.2</v>
      </c>
      <c r="BS686" s="44">
        <v>71.7</v>
      </c>
      <c r="BT686" s="44">
        <v>39</v>
      </c>
      <c r="BU686" s="44">
        <v>24.8</v>
      </c>
      <c r="BV686" s="44">
        <v>22</v>
      </c>
      <c r="BW686" s="44" t="s">
        <v>30</v>
      </c>
      <c r="BX686" s="44">
        <v>13.4</v>
      </c>
      <c r="BY686" s="44">
        <v>20.3</v>
      </c>
      <c r="BZ686" s="44">
        <v>165</v>
      </c>
      <c r="CA686" s="44">
        <v>149</v>
      </c>
      <c r="CB686" s="44">
        <v>139.5</v>
      </c>
      <c r="CC686" s="44">
        <v>236.1</v>
      </c>
      <c r="CD686" s="44">
        <v>239.2</v>
      </c>
      <c r="CE686" s="44">
        <v>250.3</v>
      </c>
      <c r="CF686" s="44">
        <v>90.7</v>
      </c>
      <c r="CG686" s="44">
        <v>99.1</v>
      </c>
      <c r="CH686" s="44">
        <v>122.9</v>
      </c>
      <c r="CI686" s="44">
        <v>72.599999999999994</v>
      </c>
      <c r="CJ686" s="44">
        <v>102.3</v>
      </c>
      <c r="CK686" s="44">
        <v>29.5</v>
      </c>
      <c r="CL686" s="44">
        <v>121.9</v>
      </c>
      <c r="CM686" s="44">
        <v>77.400000000000006</v>
      </c>
      <c r="CN686" s="44">
        <v>146.30000000000001</v>
      </c>
      <c r="CO686" s="45">
        <f t="shared" si="90"/>
        <v>72.2</v>
      </c>
      <c r="CP686" s="45">
        <f t="shared" si="91"/>
        <v>24.8</v>
      </c>
      <c r="CQ686" s="45">
        <f t="shared" si="92"/>
        <v>16.850000000000001</v>
      </c>
      <c r="CR686" s="45">
        <f t="shared" si="93"/>
        <v>149</v>
      </c>
      <c r="CS686" s="45">
        <f t="shared" si="94"/>
        <v>239.2</v>
      </c>
      <c r="CT686" s="45">
        <f t="shared" si="95"/>
        <v>99.1</v>
      </c>
      <c r="CU686" s="45">
        <f t="shared" si="96"/>
        <v>72.599999999999994</v>
      </c>
      <c r="CV686" s="45">
        <f t="shared" si="97"/>
        <v>121.9</v>
      </c>
    </row>
    <row r="687" spans="1:100" s="48" customFormat="1" x14ac:dyDescent="0.25">
      <c r="A687" s="41">
        <v>1320</v>
      </c>
      <c r="B687" s="42" t="s">
        <v>2776</v>
      </c>
      <c r="C687" s="42" t="s">
        <v>2777</v>
      </c>
      <c r="D687" s="42" t="b">
        <v>0</v>
      </c>
      <c r="E687" s="46">
        <v>1.0760000000000001</v>
      </c>
      <c r="F687" s="46">
        <f t="shared" si="98"/>
        <v>-1.0760000000000001</v>
      </c>
      <c r="G687" s="46">
        <v>0.11</v>
      </c>
      <c r="H687" s="47">
        <v>0.80601515689089698</v>
      </c>
      <c r="I687" s="47">
        <v>0.99366831051023496</v>
      </c>
      <c r="J687" s="42" t="s">
        <v>2778</v>
      </c>
      <c r="K687" s="42" t="s">
        <v>30</v>
      </c>
      <c r="L687" s="42">
        <v>9</v>
      </c>
      <c r="M687" s="42">
        <v>39</v>
      </c>
      <c r="N687" s="42">
        <v>9.41</v>
      </c>
      <c r="O687" s="42" t="b">
        <v>0</v>
      </c>
      <c r="P687" s="42">
        <v>8.56</v>
      </c>
      <c r="Q687" s="42">
        <v>36.17</v>
      </c>
      <c r="R687" s="42">
        <v>2</v>
      </c>
      <c r="S687" s="42">
        <v>2</v>
      </c>
      <c r="T687" s="42">
        <v>18</v>
      </c>
      <c r="U687" s="44">
        <v>1179507.125</v>
      </c>
      <c r="V687" s="44">
        <v>1697507.25</v>
      </c>
      <c r="W687" s="44">
        <v>1786943.5625</v>
      </c>
      <c r="X687" s="44">
        <v>1792057.3125</v>
      </c>
      <c r="Y687" s="44">
        <v>1692467.875</v>
      </c>
      <c r="Z687" s="44">
        <v>947369.0625</v>
      </c>
      <c r="AA687" s="44">
        <v>1139466.59375</v>
      </c>
      <c r="AB687" s="44">
        <v>689950.375</v>
      </c>
      <c r="AC687" s="44">
        <v>1079814.03125</v>
      </c>
      <c r="AD687" s="44" t="s">
        <v>30</v>
      </c>
      <c r="AE687" s="44" t="s">
        <v>30</v>
      </c>
      <c r="AF687" s="44" t="s">
        <v>30</v>
      </c>
      <c r="AG687" s="44">
        <v>1175164.8125</v>
      </c>
      <c r="AH687" s="44">
        <v>1302997.46875</v>
      </c>
      <c r="AI687" s="44">
        <v>936789.5</v>
      </c>
      <c r="AJ687" s="44">
        <v>1041195.84375</v>
      </c>
      <c r="AK687" s="44">
        <v>728451.75</v>
      </c>
      <c r="AL687" s="44">
        <v>1067198.890625</v>
      </c>
      <c r="AM687" s="44">
        <v>2088408.3125</v>
      </c>
      <c r="AN687" s="44">
        <v>1801737.25</v>
      </c>
      <c r="AO687" s="44">
        <v>1908932.4375</v>
      </c>
      <c r="AP687" s="44">
        <v>1646541.6875</v>
      </c>
      <c r="AQ687" s="44">
        <v>1577796.1875</v>
      </c>
      <c r="AR687" s="44">
        <v>1301700.625</v>
      </c>
      <c r="AS687" s="44">
        <v>1629907.67616697</v>
      </c>
      <c r="AT687" s="44">
        <v>2524768.18101183</v>
      </c>
      <c r="AU687" s="44">
        <v>2817868.6016363399</v>
      </c>
      <c r="AV687" s="44">
        <v>1836729.01202936</v>
      </c>
      <c r="AW687" s="44">
        <v>1836715.35819331</v>
      </c>
      <c r="AX687" s="44">
        <v>1089304.48396908</v>
      </c>
      <c r="AY687" s="44">
        <v>1325192.3662490901</v>
      </c>
      <c r="AZ687" s="44">
        <v>881421.46381275496</v>
      </c>
      <c r="BA687" s="44">
        <v>1425031.9923364201</v>
      </c>
      <c r="BB687" s="44" t="s">
        <v>30</v>
      </c>
      <c r="BC687" s="44" t="s">
        <v>30</v>
      </c>
      <c r="BD687" s="44" t="s">
        <v>30</v>
      </c>
      <c r="BE687" s="44">
        <v>1951227.5093644999</v>
      </c>
      <c r="BF687" s="44">
        <v>2252006.2438875102</v>
      </c>
      <c r="BG687" s="44">
        <v>1725092.7786528501</v>
      </c>
      <c r="BH687" s="44">
        <v>2161153.18715369</v>
      </c>
      <c r="BI687" s="44">
        <v>1624319.1230892399</v>
      </c>
      <c r="BJ687" s="44">
        <v>2527033.0385000599</v>
      </c>
      <c r="BK687" s="44">
        <v>2088408.3125</v>
      </c>
      <c r="BL687" s="44">
        <v>2045154.0952276399</v>
      </c>
      <c r="BM687" s="44">
        <v>2091877.64098784</v>
      </c>
      <c r="BN687" s="44">
        <v>1914017.0251100899</v>
      </c>
      <c r="BO687" s="44">
        <v>1940716.0614519201</v>
      </c>
      <c r="BP687" s="44">
        <v>1684984.5291500699</v>
      </c>
      <c r="BQ687" s="44">
        <v>99.4</v>
      </c>
      <c r="BR687" s="44">
        <v>153.9</v>
      </c>
      <c r="BS687" s="44">
        <v>171.8</v>
      </c>
      <c r="BT687" s="44">
        <v>112</v>
      </c>
      <c r="BU687" s="44">
        <v>112</v>
      </c>
      <c r="BV687" s="44">
        <v>66.400000000000006</v>
      </c>
      <c r="BW687" s="44">
        <v>80.8</v>
      </c>
      <c r="BX687" s="44">
        <v>53.7</v>
      </c>
      <c r="BY687" s="44">
        <v>86.9</v>
      </c>
      <c r="BZ687" s="44" t="s">
        <v>30</v>
      </c>
      <c r="CA687" s="44" t="s">
        <v>30</v>
      </c>
      <c r="CB687" s="44" t="s">
        <v>30</v>
      </c>
      <c r="CC687" s="44">
        <v>118.9</v>
      </c>
      <c r="CD687" s="44">
        <v>137.30000000000001</v>
      </c>
      <c r="CE687" s="44">
        <v>105.2</v>
      </c>
      <c r="CF687" s="44">
        <v>131.69999999999999</v>
      </c>
      <c r="CG687" s="44">
        <v>99</v>
      </c>
      <c r="CH687" s="44">
        <v>154</v>
      </c>
      <c r="CI687" s="44">
        <v>127.3</v>
      </c>
      <c r="CJ687" s="44">
        <v>124.7</v>
      </c>
      <c r="CK687" s="44">
        <v>127.5</v>
      </c>
      <c r="CL687" s="44">
        <v>116.7</v>
      </c>
      <c r="CM687" s="44">
        <v>118.3</v>
      </c>
      <c r="CN687" s="44">
        <v>102.7</v>
      </c>
      <c r="CO687" s="45">
        <f t="shared" si="90"/>
        <v>153.9</v>
      </c>
      <c r="CP687" s="45">
        <f t="shared" si="91"/>
        <v>112</v>
      </c>
      <c r="CQ687" s="45">
        <f t="shared" si="92"/>
        <v>80.8</v>
      </c>
      <c r="CR687" s="45" t="e">
        <f t="shared" si="93"/>
        <v>#NUM!</v>
      </c>
      <c r="CS687" s="45">
        <f t="shared" si="94"/>
        <v>118.9</v>
      </c>
      <c r="CT687" s="45">
        <f t="shared" si="95"/>
        <v>131.69999999999999</v>
      </c>
      <c r="CU687" s="45">
        <f t="shared" si="96"/>
        <v>127.3</v>
      </c>
      <c r="CV687" s="45">
        <f t="shared" si="97"/>
        <v>116.7</v>
      </c>
    </row>
    <row r="688" spans="1:100" s="48" customFormat="1" x14ac:dyDescent="0.25">
      <c r="A688" s="41">
        <v>344</v>
      </c>
      <c r="B688" s="42" t="s">
        <v>2970</v>
      </c>
      <c r="C688" s="42" t="s">
        <v>2971</v>
      </c>
      <c r="D688" s="42" t="b">
        <v>0</v>
      </c>
      <c r="E688" s="46">
        <v>1.075</v>
      </c>
      <c r="F688" s="46">
        <f t="shared" si="98"/>
        <v>-1.075</v>
      </c>
      <c r="G688" s="46">
        <v>0.1</v>
      </c>
      <c r="H688" s="47">
        <v>0.80752769265545399</v>
      </c>
      <c r="I688" s="47">
        <v>0.99366831051023496</v>
      </c>
      <c r="J688" s="42" t="s">
        <v>2972</v>
      </c>
      <c r="K688" s="42" t="s">
        <v>30</v>
      </c>
      <c r="L688" s="42">
        <v>11</v>
      </c>
      <c r="M688" s="42">
        <v>221.5</v>
      </c>
      <c r="N688" s="42">
        <v>6.3</v>
      </c>
      <c r="O688" s="42" t="b">
        <v>0</v>
      </c>
      <c r="P688" s="42">
        <v>64.171999999999997</v>
      </c>
      <c r="Q688" s="42">
        <v>177.24</v>
      </c>
      <c r="R688" s="42">
        <v>16</v>
      </c>
      <c r="S688" s="42">
        <v>16</v>
      </c>
      <c r="T688" s="42">
        <v>89</v>
      </c>
      <c r="U688" s="44">
        <v>4844394.9375</v>
      </c>
      <c r="V688" s="44">
        <v>4873506.734375</v>
      </c>
      <c r="W688" s="44">
        <v>4270755.5</v>
      </c>
      <c r="X688" s="44">
        <v>12209812.9375</v>
      </c>
      <c r="Y688" s="44">
        <v>10579293.9375</v>
      </c>
      <c r="Z688" s="44">
        <v>9783343.03125</v>
      </c>
      <c r="AA688" s="44">
        <v>11274118.46875</v>
      </c>
      <c r="AB688" s="44">
        <v>10562679.125</v>
      </c>
      <c r="AC688" s="44">
        <v>10420535.0625</v>
      </c>
      <c r="AD688" s="44">
        <v>934768.4453125</v>
      </c>
      <c r="AE688" s="44">
        <v>741055.0625</v>
      </c>
      <c r="AF688" s="44">
        <v>947701.5703125</v>
      </c>
      <c r="AG688" s="44">
        <v>7307566.8125</v>
      </c>
      <c r="AH688" s="44">
        <v>5959254.296875</v>
      </c>
      <c r="AI688" s="44">
        <v>4476961.3125</v>
      </c>
      <c r="AJ688" s="44">
        <v>2912189.328125</v>
      </c>
      <c r="AK688" s="44">
        <v>4107324.0078125</v>
      </c>
      <c r="AL688" s="44">
        <v>3278557.453125</v>
      </c>
      <c r="AM688" s="44">
        <v>11710265.890625</v>
      </c>
      <c r="AN688" s="44">
        <v>11154191.515625</v>
      </c>
      <c r="AO688" s="44">
        <v>10054209.109375</v>
      </c>
      <c r="AP688" s="44">
        <v>9521938.90625</v>
      </c>
      <c r="AQ688" s="44">
        <v>9485113.625</v>
      </c>
      <c r="AR688" s="44">
        <v>9818234.484375</v>
      </c>
      <c r="AS688" s="44">
        <v>6694250.78294094</v>
      </c>
      <c r="AT688" s="44">
        <v>7248555.0402785297</v>
      </c>
      <c r="AU688" s="44">
        <v>6734643.4891760703</v>
      </c>
      <c r="AV688" s="44">
        <v>12514174.349966601</v>
      </c>
      <c r="AW688" s="44">
        <v>11480957.4473297</v>
      </c>
      <c r="AX688" s="44">
        <v>11249089.561807601</v>
      </c>
      <c r="AY688" s="44">
        <v>13111727.726748399</v>
      </c>
      <c r="AZ688" s="44">
        <v>13493973.528374299</v>
      </c>
      <c r="BA688" s="44">
        <v>13751993.780017801</v>
      </c>
      <c r="BB688" s="44">
        <v>3344952.8204153199</v>
      </c>
      <c r="BC688" s="44">
        <v>2831290.61162426</v>
      </c>
      <c r="BD688" s="44">
        <v>3750439.6949615199</v>
      </c>
      <c r="BE688" s="44">
        <v>12133383.5385486</v>
      </c>
      <c r="BF688" s="44">
        <v>10299542.560393799</v>
      </c>
      <c r="BG688" s="44">
        <v>8244299.9526595399</v>
      </c>
      <c r="BH688" s="44">
        <v>6044671.8893967103</v>
      </c>
      <c r="BI688" s="44">
        <v>9158609.2429778706</v>
      </c>
      <c r="BJ688" s="44">
        <v>7763335.4714371804</v>
      </c>
      <c r="BK688" s="44">
        <v>11710265.890625</v>
      </c>
      <c r="BL688" s="44">
        <v>12661136.054734901</v>
      </c>
      <c r="BM688" s="44">
        <v>11017768.266991301</v>
      </c>
      <c r="BN688" s="44">
        <v>11068746.8874794</v>
      </c>
      <c r="BO688" s="44">
        <v>11666850.5745987</v>
      </c>
      <c r="BP688" s="44">
        <v>12709199.713059699</v>
      </c>
      <c r="BQ688" s="44">
        <v>69.599999999999994</v>
      </c>
      <c r="BR688" s="44">
        <v>75.400000000000006</v>
      </c>
      <c r="BS688" s="44">
        <v>70.099999999999994</v>
      </c>
      <c r="BT688" s="44">
        <v>130.19999999999999</v>
      </c>
      <c r="BU688" s="44">
        <v>119.4</v>
      </c>
      <c r="BV688" s="44">
        <v>117</v>
      </c>
      <c r="BW688" s="44">
        <v>136.4</v>
      </c>
      <c r="BX688" s="44">
        <v>140.4</v>
      </c>
      <c r="BY688" s="44">
        <v>143.1</v>
      </c>
      <c r="BZ688" s="44">
        <v>34.799999999999997</v>
      </c>
      <c r="CA688" s="44">
        <v>29.5</v>
      </c>
      <c r="CB688" s="44">
        <v>39</v>
      </c>
      <c r="CC688" s="44">
        <v>126.2</v>
      </c>
      <c r="CD688" s="44">
        <v>107.2</v>
      </c>
      <c r="CE688" s="44">
        <v>85.8</v>
      </c>
      <c r="CF688" s="44">
        <v>62.9</v>
      </c>
      <c r="CG688" s="44">
        <v>95.3</v>
      </c>
      <c r="CH688" s="44">
        <v>80.8</v>
      </c>
      <c r="CI688" s="44">
        <v>121.8</v>
      </c>
      <c r="CJ688" s="44">
        <v>131.69999999999999</v>
      </c>
      <c r="CK688" s="44">
        <v>114.6</v>
      </c>
      <c r="CL688" s="44">
        <v>115.2</v>
      </c>
      <c r="CM688" s="44">
        <v>121.4</v>
      </c>
      <c r="CN688" s="44">
        <v>132.19999999999999</v>
      </c>
      <c r="CO688" s="45">
        <f t="shared" si="90"/>
        <v>70.099999999999994</v>
      </c>
      <c r="CP688" s="45">
        <f t="shared" si="91"/>
        <v>119.4</v>
      </c>
      <c r="CQ688" s="45">
        <f t="shared" si="92"/>
        <v>140.4</v>
      </c>
      <c r="CR688" s="45">
        <f t="shared" si="93"/>
        <v>34.799999999999997</v>
      </c>
      <c r="CS688" s="45">
        <f t="shared" si="94"/>
        <v>107.2</v>
      </c>
      <c r="CT688" s="45">
        <f t="shared" si="95"/>
        <v>80.8</v>
      </c>
      <c r="CU688" s="45">
        <f t="shared" si="96"/>
        <v>121.8</v>
      </c>
      <c r="CV688" s="45">
        <f t="shared" si="97"/>
        <v>121.4</v>
      </c>
    </row>
    <row r="689" spans="1:100" s="48" customFormat="1" x14ac:dyDescent="0.25">
      <c r="A689" s="41">
        <v>1008</v>
      </c>
      <c r="B689" s="42" t="s">
        <v>4567</v>
      </c>
      <c r="C689" s="42" t="s">
        <v>4568</v>
      </c>
      <c r="D689" s="42" t="b">
        <v>0</v>
      </c>
      <c r="E689" s="46">
        <v>1.075</v>
      </c>
      <c r="F689" s="46">
        <f t="shared" si="98"/>
        <v>-1.075</v>
      </c>
      <c r="G689" s="46">
        <v>0.1</v>
      </c>
      <c r="H689" s="47">
        <v>0.80746231373135902</v>
      </c>
      <c r="I689" s="47">
        <v>0.99366831051023496</v>
      </c>
      <c r="J689" s="42" t="s">
        <v>4569</v>
      </c>
      <c r="K689" s="42" t="s">
        <v>30</v>
      </c>
      <c r="L689" s="42">
        <v>15</v>
      </c>
      <c r="M689" s="42">
        <v>44.1</v>
      </c>
      <c r="N689" s="42">
        <v>6.23</v>
      </c>
      <c r="O689" s="42" t="b">
        <v>0</v>
      </c>
      <c r="P689" s="42">
        <v>15.010999999999999</v>
      </c>
      <c r="Q689" s="42">
        <v>15.42</v>
      </c>
      <c r="R689" s="42">
        <v>3</v>
      </c>
      <c r="S689" s="42">
        <v>3</v>
      </c>
      <c r="T689" s="42">
        <v>15</v>
      </c>
      <c r="U689" s="44">
        <v>2438280.21875</v>
      </c>
      <c r="V689" s="44">
        <v>2736831.328125</v>
      </c>
      <c r="W689" s="44">
        <v>2476097.390625</v>
      </c>
      <c r="X689" s="44">
        <v>1001034.53125</v>
      </c>
      <c r="Y689" s="44">
        <v>1676076.25</v>
      </c>
      <c r="Z689" s="44">
        <v>929544.34375</v>
      </c>
      <c r="AA689" s="44">
        <v>1472537.78125</v>
      </c>
      <c r="AB689" s="44">
        <v>1114104.28125</v>
      </c>
      <c r="AC689" s="44">
        <v>724341.3125</v>
      </c>
      <c r="AD689" s="44">
        <v>750085.640625</v>
      </c>
      <c r="AE689" s="44">
        <v>812856.421875</v>
      </c>
      <c r="AF689" s="44">
        <v>755646.140625</v>
      </c>
      <c r="AG689" s="44">
        <v>1472129.5625</v>
      </c>
      <c r="AH689" s="44">
        <v>1541165.96875</v>
      </c>
      <c r="AI689" s="44">
        <v>2012481</v>
      </c>
      <c r="AJ689" s="44">
        <v>1820161.46875</v>
      </c>
      <c r="AK689" s="44">
        <v>1903705.75</v>
      </c>
      <c r="AL689" s="44">
        <v>1518744.875</v>
      </c>
      <c r="AM689" s="44">
        <v>92913081.3125</v>
      </c>
      <c r="AN689" s="44">
        <v>1825815.78125</v>
      </c>
      <c r="AO689" s="44">
        <v>2210385.0625</v>
      </c>
      <c r="AP689" s="44">
        <v>4268442.78125</v>
      </c>
      <c r="AQ689" s="44">
        <v>3037476.4375</v>
      </c>
      <c r="AR689" s="44">
        <v>48999129.6875</v>
      </c>
      <c r="AS689" s="44">
        <v>3369349.4180348502</v>
      </c>
      <c r="AT689" s="44">
        <v>4070595.0764253498</v>
      </c>
      <c r="AU689" s="44">
        <v>3904609.65755087</v>
      </c>
      <c r="AV689" s="44">
        <v>1025987.92614792</v>
      </c>
      <c r="AW689" s="44">
        <v>1818926.6900431099</v>
      </c>
      <c r="AX689" s="44">
        <v>1068809.2547828699</v>
      </c>
      <c r="AY689" s="44">
        <v>1712552.02866791</v>
      </c>
      <c r="AZ689" s="44">
        <v>1423284.1404273901</v>
      </c>
      <c r="BA689" s="44">
        <v>955914.179489373</v>
      </c>
      <c r="BB689" s="44">
        <v>2684088.3341144901</v>
      </c>
      <c r="BC689" s="44">
        <v>3105616.4006074402</v>
      </c>
      <c r="BD689" s="44">
        <v>2990398.4227967202</v>
      </c>
      <c r="BE689" s="44">
        <v>2444303.70033627</v>
      </c>
      <c r="BF689" s="44">
        <v>2663639.3912733402</v>
      </c>
      <c r="BG689" s="44">
        <v>3705972.83624131</v>
      </c>
      <c r="BH689" s="44">
        <v>3778009.4714514702</v>
      </c>
      <c r="BI689" s="44">
        <v>4244928.5823803097</v>
      </c>
      <c r="BJ689" s="44">
        <v>3596254.1845690799</v>
      </c>
      <c r="BK689" s="44">
        <v>92913081.3125</v>
      </c>
      <c r="BL689" s="44">
        <v>2072485.6646854</v>
      </c>
      <c r="BM689" s="44">
        <v>2422220.3988910201</v>
      </c>
      <c r="BN689" s="44">
        <v>4961837.4172022203</v>
      </c>
      <c r="BO689" s="44">
        <v>3736147.51717608</v>
      </c>
      <c r="BP689" s="44">
        <v>63426853.978237599</v>
      </c>
      <c r="BQ689" s="44">
        <v>37.1</v>
      </c>
      <c r="BR689" s="44">
        <v>44.8</v>
      </c>
      <c r="BS689" s="44">
        <v>43</v>
      </c>
      <c r="BT689" s="44">
        <v>11.3</v>
      </c>
      <c r="BU689" s="44">
        <v>20</v>
      </c>
      <c r="BV689" s="44">
        <v>11.8</v>
      </c>
      <c r="BW689" s="44">
        <v>18.8</v>
      </c>
      <c r="BX689" s="44">
        <v>15.7</v>
      </c>
      <c r="BY689" s="44">
        <v>10.5</v>
      </c>
      <c r="BZ689" s="44">
        <v>29.5</v>
      </c>
      <c r="CA689" s="44">
        <v>34.200000000000003</v>
      </c>
      <c r="CB689" s="44">
        <v>32.9</v>
      </c>
      <c r="CC689" s="44">
        <v>26.9</v>
      </c>
      <c r="CD689" s="44">
        <v>29.3</v>
      </c>
      <c r="CE689" s="44">
        <v>40.799999999999997</v>
      </c>
      <c r="CF689" s="44">
        <v>41.6</v>
      </c>
      <c r="CG689" s="44">
        <v>46.7</v>
      </c>
      <c r="CH689" s="44">
        <v>39.6</v>
      </c>
      <c r="CI689" s="44">
        <v>1022.4</v>
      </c>
      <c r="CJ689" s="44">
        <v>22.8</v>
      </c>
      <c r="CK689" s="44">
        <v>26.7</v>
      </c>
      <c r="CL689" s="44">
        <v>54.6</v>
      </c>
      <c r="CM689" s="44">
        <v>41.1</v>
      </c>
      <c r="CN689" s="44">
        <v>698</v>
      </c>
      <c r="CO689" s="45">
        <f t="shared" si="90"/>
        <v>43</v>
      </c>
      <c r="CP689" s="45">
        <f t="shared" si="91"/>
        <v>11.8</v>
      </c>
      <c r="CQ689" s="45">
        <f t="shared" si="92"/>
        <v>15.7</v>
      </c>
      <c r="CR689" s="45">
        <f t="shared" si="93"/>
        <v>32.9</v>
      </c>
      <c r="CS689" s="45">
        <f t="shared" si="94"/>
        <v>29.3</v>
      </c>
      <c r="CT689" s="45">
        <f t="shared" si="95"/>
        <v>41.6</v>
      </c>
      <c r="CU689" s="45">
        <f t="shared" si="96"/>
        <v>26.7</v>
      </c>
      <c r="CV689" s="45">
        <f t="shared" si="97"/>
        <v>54.6</v>
      </c>
    </row>
    <row r="690" spans="1:100" s="48" customFormat="1" x14ac:dyDescent="0.25">
      <c r="A690" s="41">
        <v>312</v>
      </c>
      <c r="B690" s="42" t="s">
        <v>4142</v>
      </c>
      <c r="C690" s="42" t="s">
        <v>4143</v>
      </c>
      <c r="D690" s="42" t="b">
        <v>0</v>
      </c>
      <c r="E690" s="46">
        <v>1.0740000000000001</v>
      </c>
      <c r="F690" s="46">
        <f t="shared" si="98"/>
        <v>-1.0740000000000001</v>
      </c>
      <c r="G690" s="46">
        <v>0.1</v>
      </c>
      <c r="H690" s="47">
        <v>0.80978598278792602</v>
      </c>
      <c r="I690" s="47">
        <v>0.99366831051023496</v>
      </c>
      <c r="J690" s="42" t="s">
        <v>4144</v>
      </c>
      <c r="K690" s="42" t="s">
        <v>30</v>
      </c>
      <c r="L690" s="42">
        <v>32</v>
      </c>
      <c r="M690" s="42">
        <v>42.5</v>
      </c>
      <c r="N690" s="42">
        <v>9.06</v>
      </c>
      <c r="O690" s="42" t="b">
        <v>0</v>
      </c>
      <c r="P690" s="42">
        <v>72.206000000000003</v>
      </c>
      <c r="Q690" s="42">
        <v>252.75</v>
      </c>
      <c r="R690" s="42">
        <v>13</v>
      </c>
      <c r="S690" s="42">
        <v>13</v>
      </c>
      <c r="T690" s="42">
        <v>123</v>
      </c>
      <c r="U690" s="44">
        <v>47508684.9375</v>
      </c>
      <c r="V690" s="44">
        <v>45379569.75</v>
      </c>
      <c r="W690" s="44">
        <v>43676094.71875</v>
      </c>
      <c r="X690" s="44">
        <v>19114276.734375</v>
      </c>
      <c r="Y690" s="44">
        <v>20249605.828125</v>
      </c>
      <c r="Z690" s="44">
        <v>19392238.53125</v>
      </c>
      <c r="AA690" s="44">
        <v>11677116.703125</v>
      </c>
      <c r="AB690" s="44">
        <v>12023133.546875</v>
      </c>
      <c r="AC690" s="44">
        <v>12297718.90625</v>
      </c>
      <c r="AD690" s="44">
        <v>11598464.953125</v>
      </c>
      <c r="AE690" s="44">
        <v>10631015.390625</v>
      </c>
      <c r="AF690" s="44">
        <v>10446895.40625</v>
      </c>
      <c r="AG690" s="44">
        <v>26147208.2578125</v>
      </c>
      <c r="AH690" s="44">
        <v>25599426.6171875</v>
      </c>
      <c r="AI690" s="44">
        <v>23608593.828125</v>
      </c>
      <c r="AJ690" s="44">
        <v>23792928.328125</v>
      </c>
      <c r="AK690" s="44">
        <v>22656611.703125</v>
      </c>
      <c r="AL690" s="44">
        <v>21768794.1953125</v>
      </c>
      <c r="AM690" s="44">
        <v>67413124.65625</v>
      </c>
      <c r="AN690" s="44">
        <v>58490276.640625</v>
      </c>
      <c r="AO690" s="44">
        <v>61712077</v>
      </c>
      <c r="AP690" s="44">
        <v>56350823.9375</v>
      </c>
      <c r="AQ690" s="44">
        <v>53460792.3125</v>
      </c>
      <c r="AR690" s="44">
        <v>52163594.53125</v>
      </c>
      <c r="AS690" s="44">
        <v>65650108.102763198</v>
      </c>
      <c r="AT690" s="44">
        <v>67494789.063673705</v>
      </c>
      <c r="AU690" s="44">
        <v>68873745.390075997</v>
      </c>
      <c r="AV690" s="44">
        <v>19590749.903532598</v>
      </c>
      <c r="AW690" s="44">
        <v>21975461.1424325</v>
      </c>
      <c r="AX690" s="44">
        <v>22297595.754863001</v>
      </c>
      <c r="AY690" s="44">
        <v>13580412.0977821</v>
      </c>
      <c r="AZ690" s="44">
        <v>15359724.9229741</v>
      </c>
      <c r="BA690" s="44">
        <v>16229315.7590109</v>
      </c>
      <c r="BB690" s="44">
        <v>41503666.765809298</v>
      </c>
      <c r="BC690" s="44">
        <v>40617081.767131902</v>
      </c>
      <c r="BD690" s="44">
        <v>41342604.5160942</v>
      </c>
      <c r="BE690" s="44">
        <v>43414465.360982202</v>
      </c>
      <c r="BF690" s="44">
        <v>44244190.771261901</v>
      </c>
      <c r="BG690" s="44">
        <v>43475097.3693095</v>
      </c>
      <c r="BH690" s="44">
        <v>49385678.205216803</v>
      </c>
      <c r="BI690" s="44">
        <v>50520254.297959298</v>
      </c>
      <c r="BJ690" s="44">
        <v>51546588.572301</v>
      </c>
      <c r="BK690" s="44">
        <v>67413124.65625</v>
      </c>
      <c r="BL690" s="44">
        <v>66392382.575523697</v>
      </c>
      <c r="BM690" s="44">
        <v>67626339.999903604</v>
      </c>
      <c r="BN690" s="44">
        <v>65504831.863150999</v>
      </c>
      <c r="BO690" s="44">
        <v>65757680.948138401</v>
      </c>
      <c r="BP690" s="44">
        <v>67523091.010280296</v>
      </c>
      <c r="BQ690" s="44">
        <v>141</v>
      </c>
      <c r="BR690" s="44">
        <v>145</v>
      </c>
      <c r="BS690" s="44">
        <v>147.9</v>
      </c>
      <c r="BT690" s="44">
        <v>42.1</v>
      </c>
      <c r="BU690" s="44">
        <v>47.2</v>
      </c>
      <c r="BV690" s="44">
        <v>47.9</v>
      </c>
      <c r="BW690" s="44">
        <v>29.2</v>
      </c>
      <c r="BX690" s="44">
        <v>33</v>
      </c>
      <c r="BY690" s="44">
        <v>34.9</v>
      </c>
      <c r="BZ690" s="44">
        <v>89.1</v>
      </c>
      <c r="CA690" s="44">
        <v>87.2</v>
      </c>
      <c r="CB690" s="44">
        <v>88.8</v>
      </c>
      <c r="CC690" s="44">
        <v>93.3</v>
      </c>
      <c r="CD690" s="44">
        <v>95</v>
      </c>
      <c r="CE690" s="44">
        <v>93.4</v>
      </c>
      <c r="CF690" s="44">
        <v>106.1</v>
      </c>
      <c r="CG690" s="44">
        <v>108.5</v>
      </c>
      <c r="CH690" s="44">
        <v>110.7</v>
      </c>
      <c r="CI690" s="44">
        <v>144.80000000000001</v>
      </c>
      <c r="CJ690" s="44">
        <v>142.6</v>
      </c>
      <c r="CK690" s="44">
        <v>145.30000000000001</v>
      </c>
      <c r="CL690" s="44">
        <v>140.69999999999999</v>
      </c>
      <c r="CM690" s="44">
        <v>141.19999999999999</v>
      </c>
      <c r="CN690" s="44">
        <v>145</v>
      </c>
      <c r="CO690" s="45">
        <f t="shared" si="90"/>
        <v>145</v>
      </c>
      <c r="CP690" s="45">
        <f t="shared" si="91"/>
        <v>47.2</v>
      </c>
      <c r="CQ690" s="45">
        <f t="shared" si="92"/>
        <v>33</v>
      </c>
      <c r="CR690" s="45">
        <f t="shared" si="93"/>
        <v>88.8</v>
      </c>
      <c r="CS690" s="45">
        <f t="shared" si="94"/>
        <v>93.4</v>
      </c>
      <c r="CT690" s="45">
        <f t="shared" si="95"/>
        <v>108.5</v>
      </c>
      <c r="CU690" s="45">
        <f t="shared" si="96"/>
        <v>144.80000000000001</v>
      </c>
      <c r="CV690" s="45">
        <f t="shared" si="97"/>
        <v>141.19999999999999</v>
      </c>
    </row>
    <row r="691" spans="1:100" s="48" customFormat="1" x14ac:dyDescent="0.25">
      <c r="A691" s="41">
        <v>553</v>
      </c>
      <c r="B691" s="42" t="s">
        <v>2354</v>
      </c>
      <c r="C691" s="42" t="s">
        <v>2355</v>
      </c>
      <c r="D691" s="42" t="b">
        <v>0</v>
      </c>
      <c r="E691" s="46">
        <v>1.0740000000000001</v>
      </c>
      <c r="F691" s="46">
        <f t="shared" si="98"/>
        <v>-1.0740000000000001</v>
      </c>
      <c r="G691" s="46">
        <v>0.1</v>
      </c>
      <c r="H691" s="47">
        <v>0.80888209327498295</v>
      </c>
      <c r="I691" s="47">
        <v>0.99366831051023496</v>
      </c>
      <c r="J691" s="42" t="s">
        <v>2356</v>
      </c>
      <c r="K691" s="42" t="s">
        <v>30</v>
      </c>
      <c r="L691" s="42">
        <v>59</v>
      </c>
      <c r="M691" s="42">
        <v>19.7</v>
      </c>
      <c r="N691" s="42">
        <v>9.09</v>
      </c>
      <c r="O691" s="42" t="b">
        <v>0</v>
      </c>
      <c r="P691" s="42">
        <v>36.837000000000003</v>
      </c>
      <c r="Q691" s="42">
        <v>96.24</v>
      </c>
      <c r="R691" s="42">
        <v>9</v>
      </c>
      <c r="S691" s="42">
        <v>1</v>
      </c>
      <c r="T691" s="42">
        <v>83</v>
      </c>
      <c r="U691" s="44">
        <v>449351.28125</v>
      </c>
      <c r="V691" s="44">
        <v>472944.78125</v>
      </c>
      <c r="W691" s="44">
        <v>653115.625</v>
      </c>
      <c r="X691" s="44">
        <v>300763.65625</v>
      </c>
      <c r="Y691" s="44">
        <v>1026048.5625</v>
      </c>
      <c r="Z691" s="44">
        <v>757293.515625</v>
      </c>
      <c r="AA691" s="44">
        <v>753965.8125</v>
      </c>
      <c r="AB691" s="44">
        <v>769863.03125</v>
      </c>
      <c r="AC691" s="44">
        <v>759541.671875</v>
      </c>
      <c r="AD691" s="44">
        <v>938193.375</v>
      </c>
      <c r="AE691" s="44">
        <v>1061859.375</v>
      </c>
      <c r="AF691" s="44">
        <v>536186.484375</v>
      </c>
      <c r="AG691" s="44">
        <v>1031288.34375</v>
      </c>
      <c r="AH691" s="44">
        <v>731352.71875</v>
      </c>
      <c r="AI691" s="44">
        <v>942478.0625</v>
      </c>
      <c r="AJ691" s="44" t="s">
        <v>30</v>
      </c>
      <c r="AK691" s="44">
        <v>437826.90625</v>
      </c>
      <c r="AL691" s="44">
        <v>606930.484375</v>
      </c>
      <c r="AM691" s="44" t="s">
        <v>30</v>
      </c>
      <c r="AN691" s="44" t="s">
        <v>30</v>
      </c>
      <c r="AO691" s="44">
        <v>203605.25</v>
      </c>
      <c r="AP691" s="44" t="s">
        <v>30</v>
      </c>
      <c r="AQ691" s="44" t="s">
        <v>30</v>
      </c>
      <c r="AR691" s="44">
        <v>497376.21875</v>
      </c>
      <c r="AS691" s="44">
        <v>620938.260635635</v>
      </c>
      <c r="AT691" s="44">
        <v>703429.06345501496</v>
      </c>
      <c r="AU691" s="44">
        <v>1029911.66120032</v>
      </c>
      <c r="AV691" s="44">
        <v>308260.97432550701</v>
      </c>
      <c r="AW691" s="44">
        <v>1113497.7395041599</v>
      </c>
      <c r="AX691" s="44">
        <v>870751.70058238902</v>
      </c>
      <c r="AY691" s="44">
        <v>876857.42137431097</v>
      </c>
      <c r="AZ691" s="44">
        <v>983511.02416561497</v>
      </c>
      <c r="BA691" s="44">
        <v>1002368.1398931301</v>
      </c>
      <c r="BB691" s="44">
        <v>3357208.5060617202</v>
      </c>
      <c r="BC691" s="44">
        <v>4056962.3384803501</v>
      </c>
      <c r="BD691" s="44">
        <v>2121907.5053750998</v>
      </c>
      <c r="BE691" s="44">
        <v>1712336.99733666</v>
      </c>
      <c r="BF691" s="44">
        <v>1264016.9521504401</v>
      </c>
      <c r="BG691" s="44">
        <v>1735568.2356148099</v>
      </c>
      <c r="BH691" s="44" t="s">
        <v>30</v>
      </c>
      <c r="BI691" s="44">
        <v>976276.90018573904</v>
      </c>
      <c r="BJ691" s="44">
        <v>1437157.96517577</v>
      </c>
      <c r="BK691" s="44" t="s">
        <v>30</v>
      </c>
      <c r="BL691" s="44" t="s">
        <v>30</v>
      </c>
      <c r="BM691" s="44">
        <v>223118.04320352699</v>
      </c>
      <c r="BN691" s="44" t="s">
        <v>30</v>
      </c>
      <c r="BO691" s="44" t="s">
        <v>30</v>
      </c>
      <c r="BP691" s="44">
        <v>643827.941436928</v>
      </c>
      <c r="BQ691" s="44">
        <v>59.5</v>
      </c>
      <c r="BR691" s="44">
        <v>67.400000000000006</v>
      </c>
      <c r="BS691" s="44">
        <v>98.7</v>
      </c>
      <c r="BT691" s="44">
        <v>29.5</v>
      </c>
      <c r="BU691" s="44">
        <v>106.7</v>
      </c>
      <c r="BV691" s="44">
        <v>83.5</v>
      </c>
      <c r="BW691" s="44">
        <v>84.1</v>
      </c>
      <c r="BX691" s="44">
        <v>94.3</v>
      </c>
      <c r="BY691" s="44">
        <v>96.1</v>
      </c>
      <c r="BZ691" s="44">
        <v>321.8</v>
      </c>
      <c r="CA691" s="44">
        <v>388.9</v>
      </c>
      <c r="CB691" s="44">
        <v>203.4</v>
      </c>
      <c r="CC691" s="44">
        <v>164.1</v>
      </c>
      <c r="CD691" s="44">
        <v>121.2</v>
      </c>
      <c r="CE691" s="44">
        <v>166.4</v>
      </c>
      <c r="CF691" s="44" t="s">
        <v>30</v>
      </c>
      <c r="CG691" s="44">
        <v>93.6</v>
      </c>
      <c r="CH691" s="44">
        <v>137.80000000000001</v>
      </c>
      <c r="CI691" s="44" t="s">
        <v>30</v>
      </c>
      <c r="CJ691" s="44" t="s">
        <v>30</v>
      </c>
      <c r="CK691" s="44">
        <v>21.4</v>
      </c>
      <c r="CL691" s="44" t="s">
        <v>30</v>
      </c>
      <c r="CM691" s="44" t="s">
        <v>30</v>
      </c>
      <c r="CN691" s="44">
        <v>61.7</v>
      </c>
      <c r="CO691" s="45">
        <f t="shared" si="90"/>
        <v>67.400000000000006</v>
      </c>
      <c r="CP691" s="45">
        <f t="shared" si="91"/>
        <v>83.5</v>
      </c>
      <c r="CQ691" s="45">
        <f t="shared" si="92"/>
        <v>94.3</v>
      </c>
      <c r="CR691" s="45">
        <f t="shared" si="93"/>
        <v>321.8</v>
      </c>
      <c r="CS691" s="45">
        <f t="shared" si="94"/>
        <v>164.1</v>
      </c>
      <c r="CT691" s="45">
        <f t="shared" si="95"/>
        <v>115.7</v>
      </c>
      <c r="CU691" s="45">
        <f t="shared" si="96"/>
        <v>21.4</v>
      </c>
      <c r="CV691" s="45">
        <f t="shared" si="97"/>
        <v>61.7</v>
      </c>
    </row>
    <row r="692" spans="1:100" s="48" customFormat="1" x14ac:dyDescent="0.25">
      <c r="A692" s="41">
        <v>338</v>
      </c>
      <c r="B692" s="42" t="s">
        <v>2764</v>
      </c>
      <c r="C692" s="42" t="s">
        <v>2765</v>
      </c>
      <c r="D692" s="42" t="b">
        <v>0</v>
      </c>
      <c r="E692" s="46">
        <v>1.073</v>
      </c>
      <c r="F692" s="46">
        <f t="shared" si="98"/>
        <v>-1.073</v>
      </c>
      <c r="G692" s="46">
        <v>0.1</v>
      </c>
      <c r="H692" s="47">
        <v>0.81102413407613005</v>
      </c>
      <c r="I692" s="47">
        <v>0.99366831051023496</v>
      </c>
      <c r="J692" s="42" t="s">
        <v>2766</v>
      </c>
      <c r="K692" s="42" t="s">
        <v>30</v>
      </c>
      <c r="L692" s="42">
        <v>22</v>
      </c>
      <c r="M692" s="42">
        <v>82.5</v>
      </c>
      <c r="N692" s="42">
        <v>7.01</v>
      </c>
      <c r="O692" s="42" t="b">
        <v>0</v>
      </c>
      <c r="P692" s="42">
        <v>65.150999999999996</v>
      </c>
      <c r="Q692" s="42">
        <v>124.47</v>
      </c>
      <c r="R692" s="42">
        <v>15</v>
      </c>
      <c r="S692" s="42">
        <v>15</v>
      </c>
      <c r="T692" s="42">
        <v>102</v>
      </c>
      <c r="U692" s="44">
        <v>8594029.00390625</v>
      </c>
      <c r="V692" s="44">
        <v>7260371.5625</v>
      </c>
      <c r="W692" s="44">
        <v>7586169.78125</v>
      </c>
      <c r="X692" s="44">
        <v>14393132.75</v>
      </c>
      <c r="Y692" s="44">
        <v>12257004.453125</v>
      </c>
      <c r="Z692" s="44">
        <v>11920552.0507813</v>
      </c>
      <c r="AA692" s="44">
        <v>14340710.7109375</v>
      </c>
      <c r="AB692" s="44">
        <v>12265685.640625</v>
      </c>
      <c r="AC692" s="44">
        <v>11053954.875</v>
      </c>
      <c r="AD692" s="44">
        <v>3731325.078125</v>
      </c>
      <c r="AE692" s="44">
        <v>3235806.4140625</v>
      </c>
      <c r="AF692" s="44">
        <v>2492329.015625</v>
      </c>
      <c r="AG692" s="44">
        <v>8392049.05859375</v>
      </c>
      <c r="AH692" s="44">
        <v>7130582.609375</v>
      </c>
      <c r="AI692" s="44">
        <v>6796128.7421875</v>
      </c>
      <c r="AJ692" s="44">
        <v>6591305.78515625</v>
      </c>
      <c r="AK692" s="44">
        <v>6141508.0546875</v>
      </c>
      <c r="AL692" s="44">
        <v>5128432.16796875</v>
      </c>
      <c r="AM692" s="44">
        <v>15334776.7695313</v>
      </c>
      <c r="AN692" s="44">
        <v>12227437.3359375</v>
      </c>
      <c r="AO692" s="44">
        <v>11207237.9609375</v>
      </c>
      <c r="AP692" s="44">
        <v>12882498.4726563</v>
      </c>
      <c r="AQ692" s="44">
        <v>11204007.7851563</v>
      </c>
      <c r="AR692" s="44">
        <v>9755990.7578125</v>
      </c>
      <c r="AS692" s="44">
        <v>11875700.914200399</v>
      </c>
      <c r="AT692" s="44">
        <v>10798631.4069192</v>
      </c>
      <c r="AU692" s="44">
        <v>11962789.4701721</v>
      </c>
      <c r="AV692" s="44">
        <v>14751919.099638101</v>
      </c>
      <c r="AW692" s="44">
        <v>13301657.6899567</v>
      </c>
      <c r="AX692" s="44">
        <v>13706496.564323699</v>
      </c>
      <c r="AY692" s="44">
        <v>16678154.905952901</v>
      </c>
      <c r="AZ692" s="44">
        <v>15669588.6889355</v>
      </c>
      <c r="BA692" s="44">
        <v>14587918.736787699</v>
      </c>
      <c r="BB692" s="44">
        <v>13352083.5096098</v>
      </c>
      <c r="BC692" s="44">
        <v>12362790.2766924</v>
      </c>
      <c r="BD692" s="44">
        <v>9863157.31229835</v>
      </c>
      <c r="BE692" s="44">
        <v>13934042.960518399</v>
      </c>
      <c r="BF692" s="44">
        <v>12323981.3921305</v>
      </c>
      <c r="BG692" s="44">
        <v>12515034.184246</v>
      </c>
      <c r="BH692" s="44">
        <v>13681212.4160912</v>
      </c>
      <c r="BI692" s="44">
        <v>13694481.450330099</v>
      </c>
      <c r="BJ692" s="44">
        <v>12143675.9708152</v>
      </c>
      <c r="BK692" s="44">
        <v>15334776.7695313</v>
      </c>
      <c r="BL692" s="44">
        <v>13879378.661751</v>
      </c>
      <c r="BM692" s="44">
        <v>12281299.247247601</v>
      </c>
      <c r="BN692" s="44">
        <v>14975218.416763499</v>
      </c>
      <c r="BO692" s="44">
        <v>13781119.534670601</v>
      </c>
      <c r="BP692" s="44">
        <v>12628628.409428</v>
      </c>
      <c r="BQ692" s="44">
        <v>89</v>
      </c>
      <c r="BR692" s="44">
        <v>81</v>
      </c>
      <c r="BS692" s="44">
        <v>89.7</v>
      </c>
      <c r="BT692" s="44">
        <v>110.6</v>
      </c>
      <c r="BU692" s="44">
        <v>99.7</v>
      </c>
      <c r="BV692" s="44">
        <v>102.8</v>
      </c>
      <c r="BW692" s="44">
        <v>125.1</v>
      </c>
      <c r="BX692" s="44">
        <v>117.5</v>
      </c>
      <c r="BY692" s="44">
        <v>109.4</v>
      </c>
      <c r="BZ692" s="44">
        <v>100.1</v>
      </c>
      <c r="CA692" s="44">
        <v>92.7</v>
      </c>
      <c r="CB692" s="44">
        <v>74</v>
      </c>
      <c r="CC692" s="44">
        <v>104.5</v>
      </c>
      <c r="CD692" s="44">
        <v>92.4</v>
      </c>
      <c r="CE692" s="44">
        <v>93.8</v>
      </c>
      <c r="CF692" s="44">
        <v>102.6</v>
      </c>
      <c r="CG692" s="44">
        <v>102.7</v>
      </c>
      <c r="CH692" s="44">
        <v>91.1</v>
      </c>
      <c r="CI692" s="44">
        <v>115</v>
      </c>
      <c r="CJ692" s="44">
        <v>104.1</v>
      </c>
      <c r="CK692" s="44">
        <v>92.1</v>
      </c>
      <c r="CL692" s="44">
        <v>112.3</v>
      </c>
      <c r="CM692" s="44">
        <v>103.3</v>
      </c>
      <c r="CN692" s="44">
        <v>94.7</v>
      </c>
      <c r="CO692" s="45">
        <f t="shared" si="90"/>
        <v>89</v>
      </c>
      <c r="CP692" s="45">
        <f t="shared" si="91"/>
        <v>102.8</v>
      </c>
      <c r="CQ692" s="45">
        <f t="shared" si="92"/>
        <v>117.5</v>
      </c>
      <c r="CR692" s="45">
        <f t="shared" si="93"/>
        <v>92.7</v>
      </c>
      <c r="CS692" s="45">
        <f t="shared" si="94"/>
        <v>93.8</v>
      </c>
      <c r="CT692" s="45">
        <f t="shared" si="95"/>
        <v>102.6</v>
      </c>
      <c r="CU692" s="45">
        <f t="shared" si="96"/>
        <v>104.1</v>
      </c>
      <c r="CV692" s="45">
        <f t="shared" si="97"/>
        <v>103.3</v>
      </c>
    </row>
    <row r="693" spans="1:100" s="48" customFormat="1" x14ac:dyDescent="0.25">
      <c r="A693" s="41">
        <v>739</v>
      </c>
      <c r="B693" s="42" t="s">
        <v>2862</v>
      </c>
      <c r="C693" s="42" t="s">
        <v>2863</v>
      </c>
      <c r="D693" s="42" t="b">
        <v>0</v>
      </c>
      <c r="E693" s="46">
        <v>1.0720000000000001</v>
      </c>
      <c r="F693" s="46">
        <f t="shared" si="98"/>
        <v>-1.0720000000000001</v>
      </c>
      <c r="G693" s="46">
        <v>0.1</v>
      </c>
      <c r="H693" s="47">
        <v>0.81232998387834598</v>
      </c>
      <c r="I693" s="47">
        <v>0.99366831051023496</v>
      </c>
      <c r="J693" s="42" t="s">
        <v>2864</v>
      </c>
      <c r="K693" s="42" t="s">
        <v>30</v>
      </c>
      <c r="L693" s="42">
        <v>7</v>
      </c>
      <c r="M693" s="42">
        <v>225.5</v>
      </c>
      <c r="N693" s="42">
        <v>7.24</v>
      </c>
      <c r="O693" s="42" t="b">
        <v>0</v>
      </c>
      <c r="P693" s="42">
        <v>24.861000000000001</v>
      </c>
      <c r="Q693" s="42">
        <v>19.98</v>
      </c>
      <c r="R693" s="42">
        <v>9</v>
      </c>
      <c r="S693" s="42">
        <v>9</v>
      </c>
      <c r="T693" s="42">
        <v>35</v>
      </c>
      <c r="U693" s="44">
        <v>3237360.03125</v>
      </c>
      <c r="V693" s="44">
        <v>2748197.53125</v>
      </c>
      <c r="W693" s="44">
        <v>3233821</v>
      </c>
      <c r="X693" s="44">
        <v>3960655.5625</v>
      </c>
      <c r="Y693" s="44">
        <v>3470632.40625</v>
      </c>
      <c r="Z693" s="44">
        <v>4803579.09375</v>
      </c>
      <c r="AA693" s="44">
        <v>4043794.671875</v>
      </c>
      <c r="AB693" s="44">
        <v>2889784.3125</v>
      </c>
      <c r="AC693" s="44">
        <v>2865475.921875</v>
      </c>
      <c r="AD693" s="44">
        <v>1289389.4375</v>
      </c>
      <c r="AE693" s="44">
        <v>967042.6875</v>
      </c>
      <c r="AF693" s="44">
        <v>821643.15625</v>
      </c>
      <c r="AG693" s="44">
        <v>2532565.359375</v>
      </c>
      <c r="AH693" s="44">
        <v>2506998.6796875</v>
      </c>
      <c r="AI693" s="44">
        <v>2324294.90625</v>
      </c>
      <c r="AJ693" s="44">
        <v>2662156.9296875</v>
      </c>
      <c r="AK693" s="44">
        <v>2407734.20703125</v>
      </c>
      <c r="AL693" s="44">
        <v>2057733.625</v>
      </c>
      <c r="AM693" s="44">
        <v>3415968.34375</v>
      </c>
      <c r="AN693" s="44">
        <v>3751429.9375</v>
      </c>
      <c r="AO693" s="44">
        <v>3358426.6875</v>
      </c>
      <c r="AP693" s="44">
        <v>3547636.3125</v>
      </c>
      <c r="AQ693" s="44">
        <v>4733079.3125</v>
      </c>
      <c r="AR693" s="44">
        <v>3306950.265625</v>
      </c>
      <c r="AS693" s="44">
        <v>4473561.7561025899</v>
      </c>
      <c r="AT693" s="44">
        <v>4087500.4699009401</v>
      </c>
      <c r="AU693" s="44">
        <v>5099479.8327393904</v>
      </c>
      <c r="AV693" s="44">
        <v>4059385.2258836199</v>
      </c>
      <c r="AW693" s="44">
        <v>3766431.21997383</v>
      </c>
      <c r="AX693" s="44">
        <v>5523254.2976586698</v>
      </c>
      <c r="AY693" s="44">
        <v>4702907.3596722204</v>
      </c>
      <c r="AZ693" s="44">
        <v>3691740.75574187</v>
      </c>
      <c r="BA693" s="44">
        <v>3781572.3298340701</v>
      </c>
      <c r="BB693" s="44">
        <v>4613920.0111076599</v>
      </c>
      <c r="BC693" s="44">
        <v>3694703.7011283301</v>
      </c>
      <c r="BD693" s="44">
        <v>3251575.395488</v>
      </c>
      <c r="BE693" s="44">
        <v>4205036.7283917395</v>
      </c>
      <c r="BF693" s="44">
        <v>4332914.5416453797</v>
      </c>
      <c r="BG693" s="44">
        <v>4280176.45184056</v>
      </c>
      <c r="BH693" s="44">
        <v>5525693.3340956103</v>
      </c>
      <c r="BI693" s="44">
        <v>5368823.2828007797</v>
      </c>
      <c r="BJ693" s="44">
        <v>4872532.1029542601</v>
      </c>
      <c r="BK693" s="44">
        <v>3415968.34375</v>
      </c>
      <c r="BL693" s="44">
        <v>4258252.5835205503</v>
      </c>
      <c r="BM693" s="44">
        <v>3680286.19476905</v>
      </c>
      <c r="BN693" s="44">
        <v>4123938.28384245</v>
      </c>
      <c r="BO693" s="44">
        <v>5821767.80161257</v>
      </c>
      <c r="BP693" s="44">
        <v>4280677.0844462402</v>
      </c>
      <c r="BQ693" s="44">
        <v>102.3</v>
      </c>
      <c r="BR693" s="44">
        <v>93.5</v>
      </c>
      <c r="BS693" s="44">
        <v>116.7</v>
      </c>
      <c r="BT693" s="44">
        <v>92.9</v>
      </c>
      <c r="BU693" s="44">
        <v>86.2</v>
      </c>
      <c r="BV693" s="44">
        <v>126.4</v>
      </c>
      <c r="BW693" s="44">
        <v>107.6</v>
      </c>
      <c r="BX693" s="44">
        <v>84.5</v>
      </c>
      <c r="BY693" s="44">
        <v>86.5</v>
      </c>
      <c r="BZ693" s="44">
        <v>105.5</v>
      </c>
      <c r="CA693" s="44">
        <v>84.5</v>
      </c>
      <c r="CB693" s="44">
        <v>74.400000000000006</v>
      </c>
      <c r="CC693" s="44">
        <v>96.2</v>
      </c>
      <c r="CD693" s="44">
        <v>99.1</v>
      </c>
      <c r="CE693" s="44">
        <v>97.9</v>
      </c>
      <c r="CF693" s="44">
        <v>126.4</v>
      </c>
      <c r="CG693" s="44">
        <v>122.8</v>
      </c>
      <c r="CH693" s="44">
        <v>111.5</v>
      </c>
      <c r="CI693" s="44">
        <v>78.099999999999994</v>
      </c>
      <c r="CJ693" s="44">
        <v>97.4</v>
      </c>
      <c r="CK693" s="44">
        <v>84.2</v>
      </c>
      <c r="CL693" s="44">
        <v>94.3</v>
      </c>
      <c r="CM693" s="44">
        <v>133.19999999999999</v>
      </c>
      <c r="CN693" s="44">
        <v>97.9</v>
      </c>
      <c r="CO693" s="45">
        <f t="shared" si="90"/>
        <v>102.3</v>
      </c>
      <c r="CP693" s="45">
        <f t="shared" si="91"/>
        <v>92.9</v>
      </c>
      <c r="CQ693" s="45">
        <f t="shared" si="92"/>
        <v>86.5</v>
      </c>
      <c r="CR693" s="45">
        <f t="shared" si="93"/>
        <v>84.5</v>
      </c>
      <c r="CS693" s="45">
        <f t="shared" si="94"/>
        <v>97.9</v>
      </c>
      <c r="CT693" s="45">
        <f t="shared" si="95"/>
        <v>122.8</v>
      </c>
      <c r="CU693" s="45">
        <f t="shared" si="96"/>
        <v>84.2</v>
      </c>
      <c r="CV693" s="45">
        <f t="shared" si="97"/>
        <v>97.9</v>
      </c>
    </row>
    <row r="694" spans="1:100" s="48" customFormat="1" x14ac:dyDescent="0.25">
      <c r="A694" s="41">
        <v>1548</v>
      </c>
      <c r="B694" s="42" t="s">
        <v>2856</v>
      </c>
      <c r="C694" s="42" t="s">
        <v>2857</v>
      </c>
      <c r="D694" s="42" t="b">
        <v>0</v>
      </c>
      <c r="E694" s="46">
        <v>1.0720000000000001</v>
      </c>
      <c r="F694" s="46">
        <f t="shared" si="98"/>
        <v>-1.0720000000000001</v>
      </c>
      <c r="G694" s="46">
        <v>0.1</v>
      </c>
      <c r="H694" s="47">
        <v>0.81222438982051604</v>
      </c>
      <c r="I694" s="47">
        <v>0.99366831051023496</v>
      </c>
      <c r="J694" s="42" t="s">
        <v>2858</v>
      </c>
      <c r="K694" s="42" t="s">
        <v>30</v>
      </c>
      <c r="L694" s="42">
        <v>5</v>
      </c>
      <c r="M694" s="42">
        <v>94.1</v>
      </c>
      <c r="N694" s="42">
        <v>6.39</v>
      </c>
      <c r="O694" s="42" t="b">
        <v>0</v>
      </c>
      <c r="P694" s="42">
        <v>5.57</v>
      </c>
      <c r="Q694" s="42">
        <v>4.95</v>
      </c>
      <c r="R694" s="42">
        <v>2</v>
      </c>
      <c r="S694" s="42">
        <v>2</v>
      </c>
      <c r="T694" s="42">
        <v>5</v>
      </c>
      <c r="U694" s="44">
        <v>115290.515625</v>
      </c>
      <c r="V694" s="44">
        <v>78990.921875</v>
      </c>
      <c r="W694" s="44">
        <v>65842.8671875</v>
      </c>
      <c r="X694" s="44">
        <v>151349.484375</v>
      </c>
      <c r="Y694" s="44">
        <v>158438.078125</v>
      </c>
      <c r="Z694" s="44" t="s">
        <v>30</v>
      </c>
      <c r="AA694" s="44">
        <v>118921.0546875</v>
      </c>
      <c r="AB694" s="44">
        <v>46099.2578125</v>
      </c>
      <c r="AC694" s="44" t="s">
        <v>30</v>
      </c>
      <c r="AD694" s="44" t="s">
        <v>30</v>
      </c>
      <c r="AE694" s="44" t="s">
        <v>30</v>
      </c>
      <c r="AF694" s="44" t="s">
        <v>30</v>
      </c>
      <c r="AG694" s="44">
        <v>93730.4765625</v>
      </c>
      <c r="AH694" s="44">
        <v>58130.6640625</v>
      </c>
      <c r="AI694" s="44">
        <v>50486.38671875</v>
      </c>
      <c r="AJ694" s="44">
        <v>76006.609375</v>
      </c>
      <c r="AK694" s="44">
        <v>118650.6484375</v>
      </c>
      <c r="AL694" s="44">
        <v>43311.99609375</v>
      </c>
      <c r="AM694" s="44">
        <v>120022.1796875</v>
      </c>
      <c r="AN694" s="44" t="s">
        <v>30</v>
      </c>
      <c r="AO694" s="44" t="s">
        <v>30</v>
      </c>
      <c r="AP694" s="44">
        <v>269172.6875</v>
      </c>
      <c r="AQ694" s="44">
        <v>219410.703125</v>
      </c>
      <c r="AR694" s="44">
        <v>69157.8984375</v>
      </c>
      <c r="AS694" s="44">
        <v>159314.761584366</v>
      </c>
      <c r="AT694" s="44">
        <v>117486.252938708</v>
      </c>
      <c r="AU694" s="44">
        <v>103828.99157139299</v>
      </c>
      <c r="AV694" s="44">
        <v>155122.26476699</v>
      </c>
      <c r="AW694" s="44">
        <v>171941.610067381</v>
      </c>
      <c r="AX694" s="44" t="s">
        <v>30</v>
      </c>
      <c r="AY694" s="44">
        <v>138304.42658219999</v>
      </c>
      <c r="AZ694" s="44">
        <v>58892.460637876102</v>
      </c>
      <c r="BA694" s="44" t="s">
        <v>30</v>
      </c>
      <c r="BB694" s="44" t="s">
        <v>30</v>
      </c>
      <c r="BC694" s="44" t="s">
        <v>30</v>
      </c>
      <c r="BD694" s="44" t="s">
        <v>30</v>
      </c>
      <c r="BE694" s="44">
        <v>155628.795543599</v>
      </c>
      <c r="BF694" s="44">
        <v>100468.820216254</v>
      </c>
      <c r="BG694" s="44">
        <v>92970.407064544401</v>
      </c>
      <c r="BH694" s="44">
        <v>157762.756239899</v>
      </c>
      <c r="BI694" s="44">
        <v>264570.05178993702</v>
      </c>
      <c r="BJ694" s="44">
        <v>102558.99444216301</v>
      </c>
      <c r="BK694" s="44">
        <v>120022.1796875</v>
      </c>
      <c r="BL694" s="44" t="s">
        <v>30</v>
      </c>
      <c r="BM694" s="44" t="s">
        <v>30</v>
      </c>
      <c r="BN694" s="44">
        <v>312898.914422195</v>
      </c>
      <c r="BO694" s="44">
        <v>269878.88485384401</v>
      </c>
      <c r="BP694" s="44">
        <v>89521.343615948295</v>
      </c>
      <c r="BQ694" s="44">
        <v>148.69999999999999</v>
      </c>
      <c r="BR694" s="44">
        <v>109.7</v>
      </c>
      <c r="BS694" s="44">
        <v>96.9</v>
      </c>
      <c r="BT694" s="44">
        <v>144.80000000000001</v>
      </c>
      <c r="BU694" s="44">
        <v>160.5</v>
      </c>
      <c r="BV694" s="44" t="s">
        <v>30</v>
      </c>
      <c r="BW694" s="44">
        <v>129.1</v>
      </c>
      <c r="BX694" s="44">
        <v>55</v>
      </c>
      <c r="BY694" s="44" t="s">
        <v>30</v>
      </c>
      <c r="BZ694" s="44" t="s">
        <v>30</v>
      </c>
      <c r="CA694" s="44" t="s">
        <v>30</v>
      </c>
      <c r="CB694" s="44" t="s">
        <v>30</v>
      </c>
      <c r="CC694" s="44">
        <v>145.30000000000001</v>
      </c>
      <c r="CD694" s="44">
        <v>93.8</v>
      </c>
      <c r="CE694" s="44">
        <v>86.8</v>
      </c>
      <c r="CF694" s="44">
        <v>147.30000000000001</v>
      </c>
      <c r="CG694" s="44">
        <v>247</v>
      </c>
      <c r="CH694" s="44">
        <v>95.7</v>
      </c>
      <c r="CI694" s="44">
        <v>112</v>
      </c>
      <c r="CJ694" s="44" t="s">
        <v>30</v>
      </c>
      <c r="CK694" s="44" t="s">
        <v>30</v>
      </c>
      <c r="CL694" s="44">
        <v>292.10000000000002</v>
      </c>
      <c r="CM694" s="44">
        <v>251.9</v>
      </c>
      <c r="CN694" s="44">
        <v>83.6</v>
      </c>
      <c r="CO694" s="45">
        <f t="shared" si="90"/>
        <v>109.7</v>
      </c>
      <c r="CP694" s="45">
        <f t="shared" si="91"/>
        <v>152.65</v>
      </c>
      <c r="CQ694" s="45">
        <f t="shared" si="92"/>
        <v>92.05</v>
      </c>
      <c r="CR694" s="45" t="e">
        <f t="shared" si="93"/>
        <v>#NUM!</v>
      </c>
      <c r="CS694" s="45">
        <f t="shared" si="94"/>
        <v>93.8</v>
      </c>
      <c r="CT694" s="45">
        <f t="shared" si="95"/>
        <v>147.30000000000001</v>
      </c>
      <c r="CU694" s="45">
        <f t="shared" si="96"/>
        <v>112</v>
      </c>
      <c r="CV694" s="45">
        <f t="shared" si="97"/>
        <v>251.9</v>
      </c>
    </row>
    <row r="695" spans="1:100" s="48" customFormat="1" x14ac:dyDescent="0.25">
      <c r="A695" s="41">
        <v>400</v>
      </c>
      <c r="B695" s="42" t="s">
        <v>3012</v>
      </c>
      <c r="C695" s="42" t="s">
        <v>3013</v>
      </c>
      <c r="D695" s="42" t="b">
        <v>0</v>
      </c>
      <c r="E695" s="46">
        <v>1.071</v>
      </c>
      <c r="F695" s="46">
        <f t="shared" si="98"/>
        <v>-1.071</v>
      </c>
      <c r="G695" s="46">
        <v>0.1</v>
      </c>
      <c r="H695" s="47">
        <v>0.81338052510264303</v>
      </c>
      <c r="I695" s="47">
        <v>0.99366831051023496</v>
      </c>
      <c r="J695" s="42" t="s">
        <v>3014</v>
      </c>
      <c r="K695" s="42" t="s">
        <v>30</v>
      </c>
      <c r="L695" s="42">
        <v>60</v>
      </c>
      <c r="M695" s="42">
        <v>21.2</v>
      </c>
      <c r="N695" s="42">
        <v>6.55</v>
      </c>
      <c r="O695" s="42" t="b">
        <v>0</v>
      </c>
      <c r="P695" s="42">
        <v>54.320999999999998</v>
      </c>
      <c r="Q695" s="42">
        <v>404.68</v>
      </c>
      <c r="R695" s="42">
        <v>9</v>
      </c>
      <c r="S695" s="42">
        <v>8</v>
      </c>
      <c r="T695" s="42">
        <v>201</v>
      </c>
      <c r="U695" s="44">
        <v>28673156.984375</v>
      </c>
      <c r="V695" s="44">
        <v>26501687.6953125</v>
      </c>
      <c r="W695" s="44">
        <v>24740306.75</v>
      </c>
      <c r="X695" s="44">
        <v>24934776.28125</v>
      </c>
      <c r="Y695" s="44">
        <v>21461924.125</v>
      </c>
      <c r="Z695" s="44">
        <v>20023779.46875</v>
      </c>
      <c r="AA695" s="44">
        <v>12384480.90625</v>
      </c>
      <c r="AB695" s="44">
        <v>14227504.1875</v>
      </c>
      <c r="AC695" s="44">
        <v>15859603.53125</v>
      </c>
      <c r="AD695" s="44">
        <v>1788438.92578125</v>
      </c>
      <c r="AE695" s="44">
        <v>1527699.31640625</v>
      </c>
      <c r="AF695" s="44">
        <v>1304443.39453125</v>
      </c>
      <c r="AG695" s="44">
        <v>12943981.9453125</v>
      </c>
      <c r="AH695" s="44">
        <v>12056278.84375</v>
      </c>
      <c r="AI695" s="44">
        <v>11739667.7304688</v>
      </c>
      <c r="AJ695" s="44">
        <v>8456299.09375</v>
      </c>
      <c r="AK695" s="44">
        <v>8231602.84375</v>
      </c>
      <c r="AL695" s="44">
        <v>7571949.2421875</v>
      </c>
      <c r="AM695" s="44">
        <v>27495165.171875</v>
      </c>
      <c r="AN695" s="44">
        <v>24267206.90625</v>
      </c>
      <c r="AO695" s="44">
        <v>25603518.84375</v>
      </c>
      <c r="AP695" s="44">
        <v>26757498.65625</v>
      </c>
      <c r="AQ695" s="44">
        <v>25167313.46875</v>
      </c>
      <c r="AR695" s="44">
        <v>25169480.78125</v>
      </c>
      <c r="AS695" s="44">
        <v>39622141.891489998</v>
      </c>
      <c r="AT695" s="44">
        <v>39416985.015078798</v>
      </c>
      <c r="AU695" s="44">
        <v>39013506.1054435</v>
      </c>
      <c r="AV695" s="44">
        <v>25556340.572803698</v>
      </c>
      <c r="AW695" s="44">
        <v>23291104.214765102</v>
      </c>
      <c r="AX695" s="44">
        <v>23023754.5479456</v>
      </c>
      <c r="AY695" s="44">
        <v>14403072.145282101</v>
      </c>
      <c r="AZ695" s="44">
        <v>18175839.917977199</v>
      </c>
      <c r="BA695" s="44">
        <v>20929939.5671313</v>
      </c>
      <c r="BB695" s="44">
        <v>6399706.6427853396</v>
      </c>
      <c r="BC695" s="44">
        <v>5836760.2500871001</v>
      </c>
      <c r="BD695" s="44">
        <v>5162211.8607096504</v>
      </c>
      <c r="BE695" s="44">
        <v>21492009.7877005</v>
      </c>
      <c r="BF695" s="44">
        <v>20837197.220513701</v>
      </c>
      <c r="BG695" s="44">
        <v>21618534.393922601</v>
      </c>
      <c r="BH695" s="44">
        <v>17552276.882091299</v>
      </c>
      <c r="BI695" s="44">
        <v>18355024.7669512</v>
      </c>
      <c r="BJ695" s="44">
        <v>17929709.3249855</v>
      </c>
      <c r="BK695" s="44">
        <v>27495165.171875</v>
      </c>
      <c r="BL695" s="44">
        <v>27545735.419553399</v>
      </c>
      <c r="BM695" s="44">
        <v>28057267.794136599</v>
      </c>
      <c r="BN695" s="44">
        <v>31104167.216794498</v>
      </c>
      <c r="BO695" s="44">
        <v>30956222.267078001</v>
      </c>
      <c r="BP695" s="44">
        <v>32580598.7249537</v>
      </c>
      <c r="BQ695" s="44">
        <v>170.9</v>
      </c>
      <c r="BR695" s="44">
        <v>170</v>
      </c>
      <c r="BS695" s="44">
        <v>168.3</v>
      </c>
      <c r="BT695" s="44">
        <v>110.2</v>
      </c>
      <c r="BU695" s="44">
        <v>100.5</v>
      </c>
      <c r="BV695" s="44">
        <v>99.3</v>
      </c>
      <c r="BW695" s="44">
        <v>62.1</v>
      </c>
      <c r="BX695" s="44">
        <v>78.400000000000006</v>
      </c>
      <c r="BY695" s="44">
        <v>90.3</v>
      </c>
      <c r="BZ695" s="44">
        <v>27.6</v>
      </c>
      <c r="CA695" s="44">
        <v>25.2</v>
      </c>
      <c r="CB695" s="44">
        <v>22.3</v>
      </c>
      <c r="CC695" s="44">
        <v>92.7</v>
      </c>
      <c r="CD695" s="44">
        <v>89.9</v>
      </c>
      <c r="CE695" s="44">
        <v>93.3</v>
      </c>
      <c r="CF695" s="44">
        <v>75.7</v>
      </c>
      <c r="CG695" s="44">
        <v>79.2</v>
      </c>
      <c r="CH695" s="44">
        <v>77.3</v>
      </c>
      <c r="CI695" s="44">
        <v>118.6</v>
      </c>
      <c r="CJ695" s="44">
        <v>118.8</v>
      </c>
      <c r="CK695" s="44">
        <v>121</v>
      </c>
      <c r="CL695" s="44">
        <v>134.19999999999999</v>
      </c>
      <c r="CM695" s="44">
        <v>133.5</v>
      </c>
      <c r="CN695" s="44">
        <v>140.5</v>
      </c>
      <c r="CO695" s="45">
        <f t="shared" si="90"/>
        <v>170</v>
      </c>
      <c r="CP695" s="45">
        <f t="shared" si="91"/>
        <v>100.5</v>
      </c>
      <c r="CQ695" s="45">
        <f t="shared" si="92"/>
        <v>78.400000000000006</v>
      </c>
      <c r="CR695" s="45">
        <f t="shared" si="93"/>
        <v>25.2</v>
      </c>
      <c r="CS695" s="45">
        <f t="shared" si="94"/>
        <v>92.7</v>
      </c>
      <c r="CT695" s="45">
        <f t="shared" si="95"/>
        <v>77.3</v>
      </c>
      <c r="CU695" s="45">
        <f t="shared" si="96"/>
        <v>118.8</v>
      </c>
      <c r="CV695" s="45">
        <f t="shared" si="97"/>
        <v>134.19999999999999</v>
      </c>
    </row>
    <row r="696" spans="1:100" s="48" customFormat="1" x14ac:dyDescent="0.25">
      <c r="A696" s="41">
        <v>744</v>
      </c>
      <c r="B696" s="42" t="s">
        <v>3506</v>
      </c>
      <c r="C696" s="42" t="s">
        <v>3507</v>
      </c>
      <c r="D696" s="42" t="b">
        <v>0</v>
      </c>
      <c r="E696" s="46">
        <v>1.071</v>
      </c>
      <c r="F696" s="46">
        <f t="shared" si="98"/>
        <v>-1.071</v>
      </c>
      <c r="G696" s="46">
        <v>0.1</v>
      </c>
      <c r="H696" s="47">
        <v>0.81354070628826303</v>
      </c>
      <c r="I696" s="47">
        <v>0.99366831051023496</v>
      </c>
      <c r="J696" s="42" t="s">
        <v>3508</v>
      </c>
      <c r="K696" s="42" t="s">
        <v>30</v>
      </c>
      <c r="L696" s="42">
        <v>28</v>
      </c>
      <c r="M696" s="42">
        <v>16.3</v>
      </c>
      <c r="N696" s="42">
        <v>10.49</v>
      </c>
      <c r="O696" s="42" t="b">
        <v>0</v>
      </c>
      <c r="P696" s="42">
        <v>24.757999999999999</v>
      </c>
      <c r="Q696" s="42">
        <v>80.97</v>
      </c>
      <c r="R696" s="42">
        <v>6</v>
      </c>
      <c r="S696" s="42">
        <v>1</v>
      </c>
      <c r="T696" s="42">
        <v>53</v>
      </c>
      <c r="U696" s="44" t="s">
        <v>30</v>
      </c>
      <c r="V696" s="44">
        <v>1046014.046875</v>
      </c>
      <c r="W696" s="44">
        <v>984441.8125</v>
      </c>
      <c r="X696" s="44">
        <v>2907810.5</v>
      </c>
      <c r="Y696" s="44">
        <v>4334976.84375</v>
      </c>
      <c r="Z696" s="44">
        <v>3795889.5625</v>
      </c>
      <c r="AA696" s="44">
        <v>5804486.375</v>
      </c>
      <c r="AB696" s="44">
        <v>5766493.375</v>
      </c>
      <c r="AC696" s="44">
        <v>5578406.75</v>
      </c>
      <c r="AD696" s="44">
        <v>542584.640625</v>
      </c>
      <c r="AE696" s="44" t="s">
        <v>30</v>
      </c>
      <c r="AF696" s="44">
        <v>378870.0625</v>
      </c>
      <c r="AG696" s="44">
        <v>1393546.25</v>
      </c>
      <c r="AH696" s="44">
        <v>1180884</v>
      </c>
      <c r="AI696" s="44">
        <v>1211614.28125</v>
      </c>
      <c r="AJ696" s="44">
        <v>1797690.0625</v>
      </c>
      <c r="AK696" s="44">
        <v>1587896.5703125</v>
      </c>
      <c r="AL696" s="44">
        <v>1569258.2734375</v>
      </c>
      <c r="AM696" s="44">
        <v>12934108.625</v>
      </c>
      <c r="AN696" s="44">
        <v>13359716.875</v>
      </c>
      <c r="AO696" s="44">
        <v>10855564.875</v>
      </c>
      <c r="AP696" s="44">
        <v>900068.34375</v>
      </c>
      <c r="AQ696" s="44">
        <v>1176565.796875</v>
      </c>
      <c r="AR696" s="44">
        <v>1637548.5</v>
      </c>
      <c r="AS696" s="44" t="s">
        <v>30</v>
      </c>
      <c r="AT696" s="44">
        <v>1555777.1446580901</v>
      </c>
      <c r="AU696" s="44">
        <v>1552386.84186576</v>
      </c>
      <c r="AV696" s="44">
        <v>2980295.2559496299</v>
      </c>
      <c r="AW696" s="44">
        <v>4704442.9403588902</v>
      </c>
      <c r="AX696" s="44">
        <v>4364592.0948391398</v>
      </c>
      <c r="AY696" s="44">
        <v>6750580.5579013899</v>
      </c>
      <c r="AZ696" s="44">
        <v>7366777.6927565997</v>
      </c>
      <c r="BA696" s="44">
        <v>7361830.6995077403</v>
      </c>
      <c r="BB696" s="44">
        <v>1941571.7690019801</v>
      </c>
      <c r="BC696" s="44" t="s">
        <v>30</v>
      </c>
      <c r="BD696" s="44">
        <v>1499342.5843580801</v>
      </c>
      <c r="BE696" s="44">
        <v>2313825.0478987498</v>
      </c>
      <c r="BF696" s="44">
        <v>2040954.18838998</v>
      </c>
      <c r="BG696" s="44">
        <v>2231181.12136936</v>
      </c>
      <c r="BH696" s="44">
        <v>3731366.8042447902</v>
      </c>
      <c r="BI696" s="44">
        <v>3540729.72526515</v>
      </c>
      <c r="BJ696" s="44">
        <v>3715865.4658961501</v>
      </c>
      <c r="BK696" s="44">
        <v>12934108.625</v>
      </c>
      <c r="BL696" s="44">
        <v>15164630.513127301</v>
      </c>
      <c r="BM696" s="44">
        <v>11895923.080465401</v>
      </c>
      <c r="BN696" s="44">
        <v>1046281.5164527301</v>
      </c>
      <c r="BO696" s="44">
        <v>1447195.8783018</v>
      </c>
      <c r="BP696" s="44">
        <v>2119722.33495156</v>
      </c>
      <c r="BQ696" s="44" t="s">
        <v>30</v>
      </c>
      <c r="BR696" s="44">
        <v>36.5</v>
      </c>
      <c r="BS696" s="44">
        <v>36.4</v>
      </c>
      <c r="BT696" s="44">
        <v>69.900000000000006</v>
      </c>
      <c r="BU696" s="44">
        <v>110.4</v>
      </c>
      <c r="BV696" s="44">
        <v>102.4</v>
      </c>
      <c r="BW696" s="44">
        <v>158.4</v>
      </c>
      <c r="BX696" s="44">
        <v>172.9</v>
      </c>
      <c r="BY696" s="44">
        <v>172.8</v>
      </c>
      <c r="BZ696" s="44">
        <v>45.6</v>
      </c>
      <c r="CA696" s="44" t="s">
        <v>30</v>
      </c>
      <c r="CB696" s="44">
        <v>35.200000000000003</v>
      </c>
      <c r="CC696" s="44">
        <v>54.3</v>
      </c>
      <c r="CD696" s="44">
        <v>47.9</v>
      </c>
      <c r="CE696" s="44">
        <v>52.4</v>
      </c>
      <c r="CF696" s="44">
        <v>87.6</v>
      </c>
      <c r="CG696" s="44">
        <v>83.1</v>
      </c>
      <c r="CH696" s="44">
        <v>87.2</v>
      </c>
      <c r="CI696" s="44">
        <v>303.60000000000002</v>
      </c>
      <c r="CJ696" s="44">
        <v>355.9</v>
      </c>
      <c r="CK696" s="44">
        <v>279.2</v>
      </c>
      <c r="CL696" s="44">
        <v>24.6</v>
      </c>
      <c r="CM696" s="44">
        <v>34</v>
      </c>
      <c r="CN696" s="44">
        <v>49.7</v>
      </c>
      <c r="CO696" s="45">
        <f t="shared" si="90"/>
        <v>36.450000000000003</v>
      </c>
      <c r="CP696" s="45">
        <f t="shared" si="91"/>
        <v>102.4</v>
      </c>
      <c r="CQ696" s="45">
        <f t="shared" si="92"/>
        <v>172.8</v>
      </c>
      <c r="CR696" s="45">
        <f t="shared" si="93"/>
        <v>40.400000000000006</v>
      </c>
      <c r="CS696" s="45">
        <f t="shared" si="94"/>
        <v>52.4</v>
      </c>
      <c r="CT696" s="45">
        <f t="shared" si="95"/>
        <v>87.2</v>
      </c>
      <c r="CU696" s="45">
        <f t="shared" si="96"/>
        <v>303.60000000000002</v>
      </c>
      <c r="CV696" s="45">
        <f t="shared" si="97"/>
        <v>34</v>
      </c>
    </row>
    <row r="697" spans="1:100" s="48" customFormat="1" x14ac:dyDescent="0.25">
      <c r="A697" s="41">
        <v>1142</v>
      </c>
      <c r="B697" s="42" t="s">
        <v>2949</v>
      </c>
      <c r="C697" s="42" t="s">
        <v>2950</v>
      </c>
      <c r="D697" s="42" t="b">
        <v>0</v>
      </c>
      <c r="E697" s="46">
        <v>1.071</v>
      </c>
      <c r="F697" s="46">
        <f t="shared" si="98"/>
        <v>-1.071</v>
      </c>
      <c r="G697" s="46">
        <v>0.1</v>
      </c>
      <c r="H697" s="47">
        <v>0.81407226668744104</v>
      </c>
      <c r="I697" s="47">
        <v>0.99366831051023496</v>
      </c>
      <c r="J697" s="42" t="s">
        <v>2951</v>
      </c>
      <c r="K697" s="42" t="s">
        <v>30</v>
      </c>
      <c r="L697" s="42">
        <v>6</v>
      </c>
      <c r="M697" s="42">
        <v>60</v>
      </c>
      <c r="N697" s="42">
        <v>8.73</v>
      </c>
      <c r="O697" s="42" t="b">
        <v>0</v>
      </c>
      <c r="P697" s="42">
        <v>12.241</v>
      </c>
      <c r="Q697" s="42">
        <v>20.14</v>
      </c>
      <c r="R697" s="42">
        <v>2</v>
      </c>
      <c r="S697" s="42">
        <v>2</v>
      </c>
      <c r="T697" s="42">
        <v>14</v>
      </c>
      <c r="U697" s="44">
        <v>201232.59375</v>
      </c>
      <c r="V697" s="44" t="s">
        <v>30</v>
      </c>
      <c r="W697" s="44" t="s">
        <v>30</v>
      </c>
      <c r="X697" s="44">
        <v>1862032.9375</v>
      </c>
      <c r="Y697" s="44">
        <v>1796048.375</v>
      </c>
      <c r="Z697" s="44">
        <v>1923652.71875</v>
      </c>
      <c r="AA697" s="44">
        <v>2101579.03125</v>
      </c>
      <c r="AB697" s="44">
        <v>1864294.21875</v>
      </c>
      <c r="AC697" s="44">
        <v>1456736.875</v>
      </c>
      <c r="AD697" s="44">
        <v>127527.65625</v>
      </c>
      <c r="AE697" s="44" t="s">
        <v>30</v>
      </c>
      <c r="AF697" s="44">
        <v>71780.234375</v>
      </c>
      <c r="AG697" s="44">
        <v>796554.21875</v>
      </c>
      <c r="AH697" s="44">
        <v>634754</v>
      </c>
      <c r="AI697" s="44">
        <v>426182.8125</v>
      </c>
      <c r="AJ697" s="44">
        <v>755050.25</v>
      </c>
      <c r="AK697" s="44">
        <v>636406.3125</v>
      </c>
      <c r="AL697" s="44">
        <v>416201.65625</v>
      </c>
      <c r="AM697" s="44">
        <v>2413438.265625</v>
      </c>
      <c r="AN697" s="44">
        <v>2074744.65625</v>
      </c>
      <c r="AO697" s="44">
        <v>1304234.828125</v>
      </c>
      <c r="AP697" s="44">
        <v>2673802.6875</v>
      </c>
      <c r="AQ697" s="44">
        <v>2164591.734375</v>
      </c>
      <c r="AR697" s="44">
        <v>2303848.4765625</v>
      </c>
      <c r="AS697" s="44">
        <v>278074.24160164699</v>
      </c>
      <c r="AT697" s="44" t="s">
        <v>30</v>
      </c>
      <c r="AU697" s="44" t="s">
        <v>30</v>
      </c>
      <c r="AV697" s="44">
        <v>1908448.9618746501</v>
      </c>
      <c r="AW697" s="44">
        <v>1949123.92911483</v>
      </c>
      <c r="AX697" s="44">
        <v>2211855.5640861201</v>
      </c>
      <c r="AY697" s="44">
        <v>2444122.9822422499</v>
      </c>
      <c r="AZ697" s="44">
        <v>2381662.5061886301</v>
      </c>
      <c r="BA697" s="44">
        <v>1922457.5632603299</v>
      </c>
      <c r="BB697" s="44">
        <v>456341.88401790301</v>
      </c>
      <c r="BC697" s="44" t="s">
        <v>30</v>
      </c>
      <c r="BD697" s="44">
        <v>284063.51613923302</v>
      </c>
      <c r="BE697" s="44">
        <v>1322587.6811431099</v>
      </c>
      <c r="BF697" s="44">
        <v>1097062.7385054701</v>
      </c>
      <c r="BG697" s="44">
        <v>784813.33557828504</v>
      </c>
      <c r="BH697" s="44">
        <v>1567216.45024209</v>
      </c>
      <c r="BI697" s="44">
        <v>1419074.0065467099</v>
      </c>
      <c r="BJ697" s="44">
        <v>985528.88806531497</v>
      </c>
      <c r="BK697" s="44">
        <v>2413438.265625</v>
      </c>
      <c r="BL697" s="44">
        <v>2355045.1267416198</v>
      </c>
      <c r="BM697" s="44">
        <v>1429227.9925450699</v>
      </c>
      <c r="BN697" s="44">
        <v>3108153.2308061402</v>
      </c>
      <c r="BO697" s="44">
        <v>2662484.5329635702</v>
      </c>
      <c r="BP697" s="44">
        <v>2982213.3952757199</v>
      </c>
      <c r="BQ697" s="44">
        <v>18.600000000000001</v>
      </c>
      <c r="BR697" s="44" t="s">
        <v>30</v>
      </c>
      <c r="BS697" s="44" t="s">
        <v>30</v>
      </c>
      <c r="BT697" s="44">
        <v>127.4</v>
      </c>
      <c r="BU697" s="44">
        <v>130.1</v>
      </c>
      <c r="BV697" s="44">
        <v>147.6</v>
      </c>
      <c r="BW697" s="44">
        <v>163.1</v>
      </c>
      <c r="BX697" s="44">
        <v>158.9</v>
      </c>
      <c r="BY697" s="44">
        <v>128.30000000000001</v>
      </c>
      <c r="BZ697" s="44">
        <v>30.5</v>
      </c>
      <c r="CA697" s="44" t="s">
        <v>30</v>
      </c>
      <c r="CB697" s="44">
        <v>19</v>
      </c>
      <c r="CC697" s="44">
        <v>88.3</v>
      </c>
      <c r="CD697" s="44">
        <v>73.2</v>
      </c>
      <c r="CE697" s="44">
        <v>52.4</v>
      </c>
      <c r="CF697" s="44">
        <v>104.6</v>
      </c>
      <c r="CG697" s="44">
        <v>94.7</v>
      </c>
      <c r="CH697" s="44">
        <v>65.8</v>
      </c>
      <c r="CI697" s="44">
        <v>161.1</v>
      </c>
      <c r="CJ697" s="44">
        <v>157.19999999999999</v>
      </c>
      <c r="CK697" s="44">
        <v>95.4</v>
      </c>
      <c r="CL697" s="44">
        <v>207.4</v>
      </c>
      <c r="CM697" s="44">
        <v>177.7</v>
      </c>
      <c r="CN697" s="44">
        <v>199</v>
      </c>
      <c r="CO697" s="45">
        <f t="shared" si="90"/>
        <v>18.600000000000001</v>
      </c>
      <c r="CP697" s="45">
        <f t="shared" si="91"/>
        <v>130.1</v>
      </c>
      <c r="CQ697" s="45">
        <f t="shared" si="92"/>
        <v>158.9</v>
      </c>
      <c r="CR697" s="45">
        <f t="shared" si="93"/>
        <v>24.75</v>
      </c>
      <c r="CS697" s="45">
        <f t="shared" si="94"/>
        <v>73.2</v>
      </c>
      <c r="CT697" s="45">
        <f t="shared" si="95"/>
        <v>94.7</v>
      </c>
      <c r="CU697" s="45">
        <f t="shared" si="96"/>
        <v>157.19999999999999</v>
      </c>
      <c r="CV697" s="45">
        <f t="shared" si="97"/>
        <v>199</v>
      </c>
    </row>
    <row r="698" spans="1:100" s="48" customFormat="1" x14ac:dyDescent="0.25">
      <c r="A698" s="41">
        <v>1552</v>
      </c>
      <c r="B698" s="42" t="s">
        <v>2515</v>
      </c>
      <c r="C698" s="42" t="s">
        <v>2516</v>
      </c>
      <c r="D698" s="42" t="b">
        <v>0</v>
      </c>
      <c r="E698" s="46">
        <v>1.07</v>
      </c>
      <c r="F698" s="46">
        <f t="shared" si="98"/>
        <v>-1.07</v>
      </c>
      <c r="G698" s="46">
        <v>0.1</v>
      </c>
      <c r="H698" s="47">
        <v>0.81594220050209199</v>
      </c>
      <c r="I698" s="47">
        <v>0.99366831051023496</v>
      </c>
      <c r="J698" s="42" t="s">
        <v>2517</v>
      </c>
      <c r="K698" s="42" t="s">
        <v>30</v>
      </c>
      <c r="L698" s="42">
        <v>5</v>
      </c>
      <c r="M698" s="42">
        <v>49.3</v>
      </c>
      <c r="N698" s="42">
        <v>7.49</v>
      </c>
      <c r="O698" s="42" t="b">
        <v>0</v>
      </c>
      <c r="P698" s="42">
        <v>5.38</v>
      </c>
      <c r="Q698" s="42">
        <v>1.69</v>
      </c>
      <c r="R698" s="42">
        <v>2</v>
      </c>
      <c r="S698" s="42">
        <v>2</v>
      </c>
      <c r="T698" s="42">
        <v>6</v>
      </c>
      <c r="U698" s="44">
        <v>10088959.875</v>
      </c>
      <c r="V698" s="44">
        <v>8494197.1875</v>
      </c>
      <c r="W698" s="44">
        <v>9018790.375</v>
      </c>
      <c r="X698" s="44">
        <v>17564829.21875</v>
      </c>
      <c r="Y698" s="44">
        <v>17083797.9609375</v>
      </c>
      <c r="Z698" s="44">
        <v>17445572.96875</v>
      </c>
      <c r="AA698" s="44">
        <v>18116054</v>
      </c>
      <c r="AB698" s="44">
        <v>17900284</v>
      </c>
      <c r="AC698" s="44">
        <v>17654611.421875</v>
      </c>
      <c r="AD698" s="44">
        <v>3244013.53125</v>
      </c>
      <c r="AE698" s="44">
        <v>2916452.25</v>
      </c>
      <c r="AF698" s="44">
        <v>3336919.53125</v>
      </c>
      <c r="AG698" s="44">
        <v>7394820.875</v>
      </c>
      <c r="AH698" s="44">
        <v>7822900.1875</v>
      </c>
      <c r="AI698" s="44">
        <v>7587045.25</v>
      </c>
      <c r="AJ698" s="44">
        <v>8702076.75</v>
      </c>
      <c r="AK698" s="44">
        <v>8417899.625</v>
      </c>
      <c r="AL698" s="44">
        <v>7652822.875</v>
      </c>
      <c r="AM698" s="44">
        <v>19661664</v>
      </c>
      <c r="AN698" s="44">
        <v>18650618.4375</v>
      </c>
      <c r="AO698" s="44">
        <v>19210106.296875</v>
      </c>
      <c r="AP698" s="44">
        <v>10551618.875</v>
      </c>
      <c r="AQ698" s="44">
        <v>10114465.84375</v>
      </c>
      <c r="AR698" s="44">
        <v>9363606.40625</v>
      </c>
      <c r="AS698" s="44">
        <v>13941478.433038799</v>
      </c>
      <c r="AT698" s="44">
        <v>12633747.975002799</v>
      </c>
      <c r="AU698" s="44">
        <v>14221918.7867902</v>
      </c>
      <c r="AV698" s="44">
        <v>18002678.3699302</v>
      </c>
      <c r="AW698" s="44">
        <v>18539834.377137199</v>
      </c>
      <c r="AX698" s="44">
        <v>20059279.548480202</v>
      </c>
      <c r="AY698" s="44">
        <v>21068855.023075402</v>
      </c>
      <c r="AZ698" s="44">
        <v>22867868.614382599</v>
      </c>
      <c r="BA698" s="44">
        <v>23298813.833078701</v>
      </c>
      <c r="BB698" s="44">
        <v>11608299.643867999</v>
      </c>
      <c r="BC698" s="44">
        <v>11142659.017561801</v>
      </c>
      <c r="BD698" s="44">
        <v>13205544.720967</v>
      </c>
      <c r="BE698" s="44">
        <v>12278258.985160699</v>
      </c>
      <c r="BF698" s="44">
        <v>13520532.840681201</v>
      </c>
      <c r="BG698" s="44">
        <v>13971502.6396938</v>
      </c>
      <c r="BH698" s="44">
        <v>18062424.102063701</v>
      </c>
      <c r="BI698" s="44">
        <v>18770433.782516502</v>
      </c>
      <c r="BJ698" s="44">
        <v>18121210.9690146</v>
      </c>
      <c r="BK698" s="44">
        <v>19661664</v>
      </c>
      <c r="BL698" s="44">
        <v>21170339.1690333</v>
      </c>
      <c r="BM698" s="44">
        <v>21051133.635751002</v>
      </c>
      <c r="BN698" s="44">
        <v>12265695.015525101</v>
      </c>
      <c r="BO698" s="44">
        <v>12440964.4740458</v>
      </c>
      <c r="BP698" s="44">
        <v>12120707.041668501</v>
      </c>
      <c r="BQ698" s="44">
        <v>84.9</v>
      </c>
      <c r="BR698" s="44">
        <v>77</v>
      </c>
      <c r="BS698" s="44">
        <v>86.6</v>
      </c>
      <c r="BT698" s="44">
        <v>109.7</v>
      </c>
      <c r="BU698" s="44">
        <v>112.9</v>
      </c>
      <c r="BV698" s="44">
        <v>122.2</v>
      </c>
      <c r="BW698" s="44">
        <v>128.30000000000001</v>
      </c>
      <c r="BX698" s="44">
        <v>139.30000000000001</v>
      </c>
      <c r="BY698" s="44">
        <v>141.9</v>
      </c>
      <c r="BZ698" s="44">
        <v>70.7</v>
      </c>
      <c r="CA698" s="44">
        <v>67.900000000000006</v>
      </c>
      <c r="CB698" s="44">
        <v>80.400000000000006</v>
      </c>
      <c r="CC698" s="44">
        <v>74.8</v>
      </c>
      <c r="CD698" s="44">
        <v>82.4</v>
      </c>
      <c r="CE698" s="44">
        <v>85.1</v>
      </c>
      <c r="CF698" s="44">
        <v>110</v>
      </c>
      <c r="CG698" s="44">
        <v>114.3</v>
      </c>
      <c r="CH698" s="44">
        <v>110.4</v>
      </c>
      <c r="CI698" s="44">
        <v>119.8</v>
      </c>
      <c r="CJ698" s="44">
        <v>128.9</v>
      </c>
      <c r="CK698" s="44">
        <v>128.19999999999999</v>
      </c>
      <c r="CL698" s="44">
        <v>74.7</v>
      </c>
      <c r="CM698" s="44">
        <v>75.8</v>
      </c>
      <c r="CN698" s="44">
        <v>73.8</v>
      </c>
      <c r="CO698" s="45">
        <f t="shared" si="90"/>
        <v>84.9</v>
      </c>
      <c r="CP698" s="45">
        <f t="shared" si="91"/>
        <v>112.9</v>
      </c>
      <c r="CQ698" s="45">
        <f t="shared" si="92"/>
        <v>139.30000000000001</v>
      </c>
      <c r="CR698" s="45">
        <f t="shared" si="93"/>
        <v>70.7</v>
      </c>
      <c r="CS698" s="45">
        <f t="shared" si="94"/>
        <v>82.4</v>
      </c>
      <c r="CT698" s="45">
        <f t="shared" si="95"/>
        <v>110.4</v>
      </c>
      <c r="CU698" s="45">
        <f t="shared" si="96"/>
        <v>128.19999999999999</v>
      </c>
      <c r="CV698" s="45">
        <f t="shared" si="97"/>
        <v>74.7</v>
      </c>
    </row>
    <row r="699" spans="1:100" s="48" customFormat="1" x14ac:dyDescent="0.25">
      <c r="A699" s="41">
        <v>266</v>
      </c>
      <c r="B699" s="42" t="s">
        <v>2802</v>
      </c>
      <c r="C699" s="42" t="s">
        <v>2803</v>
      </c>
      <c r="D699" s="42" t="b">
        <v>0</v>
      </c>
      <c r="E699" s="46">
        <v>1.0669999999999999</v>
      </c>
      <c r="F699" s="46">
        <f t="shared" si="98"/>
        <v>-1.0669999999999999</v>
      </c>
      <c r="G699" s="46">
        <v>0.09</v>
      </c>
      <c r="H699" s="47">
        <v>0.82017808965372196</v>
      </c>
      <c r="I699" s="47">
        <v>0.99366831051023496</v>
      </c>
      <c r="J699" s="42" t="s">
        <v>2804</v>
      </c>
      <c r="K699" s="42" t="s">
        <v>30</v>
      </c>
      <c r="L699" s="42">
        <v>37</v>
      </c>
      <c r="M699" s="42">
        <v>63.7</v>
      </c>
      <c r="N699" s="42">
        <v>5.64</v>
      </c>
      <c r="O699" s="42" t="b">
        <v>0</v>
      </c>
      <c r="P699" s="42">
        <v>82.245999999999995</v>
      </c>
      <c r="Q699" s="42">
        <v>287.11</v>
      </c>
      <c r="R699" s="42">
        <v>17</v>
      </c>
      <c r="S699" s="42">
        <v>17</v>
      </c>
      <c r="T699" s="42">
        <v>154</v>
      </c>
      <c r="U699" s="44">
        <v>15781192.125</v>
      </c>
      <c r="V699" s="44">
        <v>15738707.765625</v>
      </c>
      <c r="W699" s="44">
        <v>14762715.0742188</v>
      </c>
      <c r="X699" s="44">
        <v>21236562.3125</v>
      </c>
      <c r="Y699" s="44">
        <v>21286171.03125</v>
      </c>
      <c r="Z699" s="44">
        <v>18003456.46875</v>
      </c>
      <c r="AA699" s="44">
        <v>20070432.71875</v>
      </c>
      <c r="AB699" s="44">
        <v>16835414.09375</v>
      </c>
      <c r="AC699" s="44">
        <v>16612327.03125</v>
      </c>
      <c r="AD699" s="44">
        <v>6639488.25</v>
      </c>
      <c r="AE699" s="44">
        <v>6816216.91796875</v>
      </c>
      <c r="AF699" s="44">
        <v>5504873.2265625</v>
      </c>
      <c r="AG699" s="44">
        <v>9554491.3125</v>
      </c>
      <c r="AH699" s="44">
        <v>7553662.1875</v>
      </c>
      <c r="AI699" s="44">
        <v>9318368.3125</v>
      </c>
      <c r="AJ699" s="44">
        <v>8532759.6875</v>
      </c>
      <c r="AK699" s="44">
        <v>6737582.8125</v>
      </c>
      <c r="AL699" s="44">
        <v>7558331.65625</v>
      </c>
      <c r="AM699" s="44">
        <v>24982091.5</v>
      </c>
      <c r="AN699" s="44">
        <v>20454574.25</v>
      </c>
      <c r="AO699" s="44">
        <v>22033592.3125</v>
      </c>
      <c r="AP699" s="44">
        <v>24649001.09375</v>
      </c>
      <c r="AQ699" s="44">
        <v>23010576.875</v>
      </c>
      <c r="AR699" s="44">
        <v>22057911.34375</v>
      </c>
      <c r="AS699" s="44">
        <v>21807317.343338002</v>
      </c>
      <c r="AT699" s="44">
        <v>23408788.726465698</v>
      </c>
      <c r="AU699" s="44">
        <v>23279633.5348977</v>
      </c>
      <c r="AV699" s="44">
        <v>21765938.9814509</v>
      </c>
      <c r="AW699" s="44">
        <v>23100371.8461872</v>
      </c>
      <c r="AX699" s="44">
        <v>20700745.501019001</v>
      </c>
      <c r="AY699" s="44">
        <v>23341784.982631098</v>
      </c>
      <c r="AZ699" s="44">
        <v>21507482.091602601</v>
      </c>
      <c r="BA699" s="44">
        <v>21923309.7566646</v>
      </c>
      <c r="BB699" s="44">
        <v>23758584.341737501</v>
      </c>
      <c r="BC699" s="44">
        <v>26042182.211850598</v>
      </c>
      <c r="BD699" s="44">
        <v>21785017.257936001</v>
      </c>
      <c r="BE699" s="44">
        <v>15864146.108386099</v>
      </c>
      <c r="BF699" s="44">
        <v>13055201.424747201</v>
      </c>
      <c r="BG699" s="44">
        <v>17159724.660365399</v>
      </c>
      <c r="BH699" s="44">
        <v>17710981.948833901</v>
      </c>
      <c r="BI699" s="44">
        <v>15023623.1922583</v>
      </c>
      <c r="BJ699" s="44">
        <v>17897464.080100998</v>
      </c>
      <c r="BK699" s="44">
        <v>24982091.5</v>
      </c>
      <c r="BL699" s="44">
        <v>23218011.5571931</v>
      </c>
      <c r="BM699" s="44">
        <v>24145212.373007402</v>
      </c>
      <c r="BN699" s="44">
        <v>28653151.088465702</v>
      </c>
      <c r="BO699" s="44">
        <v>28303399.690263599</v>
      </c>
      <c r="BP699" s="44">
        <v>28552832.076563399</v>
      </c>
      <c r="BQ699" s="44">
        <v>99.3</v>
      </c>
      <c r="BR699" s="44">
        <v>106.6</v>
      </c>
      <c r="BS699" s="44">
        <v>106</v>
      </c>
      <c r="BT699" s="44">
        <v>99.1</v>
      </c>
      <c r="BU699" s="44">
        <v>105.2</v>
      </c>
      <c r="BV699" s="44">
        <v>94.3</v>
      </c>
      <c r="BW699" s="44">
        <v>106.3</v>
      </c>
      <c r="BX699" s="44">
        <v>97.9</v>
      </c>
      <c r="BY699" s="44">
        <v>99.8</v>
      </c>
      <c r="BZ699" s="44">
        <v>108.2</v>
      </c>
      <c r="CA699" s="44">
        <v>118.6</v>
      </c>
      <c r="CB699" s="44">
        <v>99.2</v>
      </c>
      <c r="CC699" s="44">
        <v>72.2</v>
      </c>
      <c r="CD699" s="44">
        <v>59.5</v>
      </c>
      <c r="CE699" s="44">
        <v>78.099999999999994</v>
      </c>
      <c r="CF699" s="44">
        <v>80.7</v>
      </c>
      <c r="CG699" s="44">
        <v>68.400000000000006</v>
      </c>
      <c r="CH699" s="44">
        <v>81.5</v>
      </c>
      <c r="CI699" s="44">
        <v>113.8</v>
      </c>
      <c r="CJ699" s="44">
        <v>105.7</v>
      </c>
      <c r="CK699" s="44">
        <v>110</v>
      </c>
      <c r="CL699" s="44">
        <v>130.5</v>
      </c>
      <c r="CM699" s="44">
        <v>128.9</v>
      </c>
      <c r="CN699" s="44">
        <v>130</v>
      </c>
      <c r="CO699" s="45">
        <f t="shared" si="90"/>
        <v>106</v>
      </c>
      <c r="CP699" s="45">
        <f t="shared" si="91"/>
        <v>99.1</v>
      </c>
      <c r="CQ699" s="45">
        <f t="shared" si="92"/>
        <v>99.8</v>
      </c>
      <c r="CR699" s="45">
        <f t="shared" si="93"/>
        <v>108.2</v>
      </c>
      <c r="CS699" s="45">
        <f t="shared" si="94"/>
        <v>72.2</v>
      </c>
      <c r="CT699" s="45">
        <f t="shared" si="95"/>
        <v>80.7</v>
      </c>
      <c r="CU699" s="45">
        <f t="shared" si="96"/>
        <v>110</v>
      </c>
      <c r="CV699" s="45">
        <f t="shared" si="97"/>
        <v>130</v>
      </c>
    </row>
    <row r="700" spans="1:100" s="48" customFormat="1" x14ac:dyDescent="0.25">
      <c r="A700" s="41">
        <v>655</v>
      </c>
      <c r="B700" s="42" t="s">
        <v>1788</v>
      </c>
      <c r="C700" s="42" t="s">
        <v>1789</v>
      </c>
      <c r="D700" s="42" t="b">
        <v>0</v>
      </c>
      <c r="E700" s="46">
        <v>1.0669999999999999</v>
      </c>
      <c r="F700" s="46">
        <f t="shared" si="98"/>
        <v>-1.0669999999999999</v>
      </c>
      <c r="G700" s="46">
        <v>0.09</v>
      </c>
      <c r="H700" s="47">
        <v>0.81950951667695204</v>
      </c>
      <c r="I700" s="47">
        <v>0.99366831051023496</v>
      </c>
      <c r="J700" s="42" t="s">
        <v>1790</v>
      </c>
      <c r="K700" s="42" t="s">
        <v>30</v>
      </c>
      <c r="L700" s="42">
        <v>23</v>
      </c>
      <c r="M700" s="42">
        <v>55</v>
      </c>
      <c r="N700" s="42">
        <v>5.48</v>
      </c>
      <c r="O700" s="42" t="b">
        <v>0</v>
      </c>
      <c r="P700" s="42">
        <v>29.271000000000001</v>
      </c>
      <c r="Q700" s="42">
        <v>117.56</v>
      </c>
      <c r="R700" s="42">
        <v>6</v>
      </c>
      <c r="S700" s="42">
        <v>4</v>
      </c>
      <c r="T700" s="42">
        <v>51</v>
      </c>
      <c r="U700" s="44">
        <v>3389190.1015625</v>
      </c>
      <c r="V700" s="44">
        <v>2687672.40625</v>
      </c>
      <c r="W700" s="44">
        <v>2885307.34375</v>
      </c>
      <c r="X700" s="44">
        <v>4646353.34375</v>
      </c>
      <c r="Y700" s="44">
        <v>3713956.78125</v>
      </c>
      <c r="Z700" s="44">
        <v>3559699.8125</v>
      </c>
      <c r="AA700" s="44">
        <v>3124274.703125</v>
      </c>
      <c r="AB700" s="44">
        <v>3108587.609375</v>
      </c>
      <c r="AC700" s="44">
        <v>2578144.53125</v>
      </c>
      <c r="AD700" s="44">
        <v>583613.2421875</v>
      </c>
      <c r="AE700" s="44">
        <v>431788.96875</v>
      </c>
      <c r="AF700" s="44">
        <v>293032.78125</v>
      </c>
      <c r="AG700" s="44">
        <v>1939269.609375</v>
      </c>
      <c r="AH700" s="44">
        <v>1657309.75</v>
      </c>
      <c r="AI700" s="44">
        <v>1952504.546875</v>
      </c>
      <c r="AJ700" s="44">
        <v>1703300.75</v>
      </c>
      <c r="AK700" s="44">
        <v>1101680.125</v>
      </c>
      <c r="AL700" s="44">
        <v>1129253.625</v>
      </c>
      <c r="AM700" s="44">
        <v>2054376.15625</v>
      </c>
      <c r="AN700" s="44">
        <v>1703497.03125</v>
      </c>
      <c r="AO700" s="44">
        <v>2400122.75</v>
      </c>
      <c r="AP700" s="44">
        <v>2329061.59375</v>
      </c>
      <c r="AQ700" s="44">
        <v>2149779.796875</v>
      </c>
      <c r="AR700" s="44">
        <v>1759265.328125</v>
      </c>
      <c r="AS700" s="44">
        <v>4683368.8796291398</v>
      </c>
      <c r="AT700" s="44">
        <v>3997479.11078641</v>
      </c>
      <c r="AU700" s="44">
        <v>4549901.3738571201</v>
      </c>
      <c r="AV700" s="44">
        <v>4762175.8116093902</v>
      </c>
      <c r="AW700" s="44">
        <v>4030493.9080678602</v>
      </c>
      <c r="AX700" s="44">
        <v>4093016.2497681598</v>
      </c>
      <c r="AY700" s="44">
        <v>3633511.5126286699</v>
      </c>
      <c r="AZ700" s="44">
        <v>3971265.0943127698</v>
      </c>
      <c r="BA700" s="44">
        <v>3402380.7170253801</v>
      </c>
      <c r="BB700" s="44">
        <v>2088387.5255696999</v>
      </c>
      <c r="BC700" s="44">
        <v>1649702.04683649</v>
      </c>
      <c r="BD700" s="44">
        <v>1159649.6293264399</v>
      </c>
      <c r="BE700" s="44">
        <v>3219936.61624126</v>
      </c>
      <c r="BF700" s="44">
        <v>2864373.8722195099</v>
      </c>
      <c r="BG700" s="44">
        <v>3595526.52340886</v>
      </c>
      <c r="BH700" s="44">
        <v>3535448.0779387699</v>
      </c>
      <c r="BI700" s="44">
        <v>2456552.6743052602</v>
      </c>
      <c r="BJ700" s="44">
        <v>2673973.1874624798</v>
      </c>
      <c r="BK700" s="44">
        <v>2054376.15625</v>
      </c>
      <c r="BL700" s="44">
        <v>1933641.50609034</v>
      </c>
      <c r="BM700" s="44">
        <v>2630141.8623943501</v>
      </c>
      <c r="BN700" s="44">
        <v>2707410.06851523</v>
      </c>
      <c r="BO700" s="44">
        <v>2644265.5987088098</v>
      </c>
      <c r="BP700" s="44">
        <v>2277278.5106104999</v>
      </c>
      <c r="BQ700" s="44">
        <v>150.6</v>
      </c>
      <c r="BR700" s="44">
        <v>128.6</v>
      </c>
      <c r="BS700" s="44">
        <v>146.30000000000001</v>
      </c>
      <c r="BT700" s="44">
        <v>153.19999999999999</v>
      </c>
      <c r="BU700" s="44">
        <v>129.6</v>
      </c>
      <c r="BV700" s="44">
        <v>131.69999999999999</v>
      </c>
      <c r="BW700" s="44">
        <v>116.9</v>
      </c>
      <c r="BX700" s="44">
        <v>127.7</v>
      </c>
      <c r="BY700" s="44">
        <v>109.4</v>
      </c>
      <c r="BZ700" s="44">
        <v>67.2</v>
      </c>
      <c r="CA700" s="44">
        <v>53.1</v>
      </c>
      <c r="CB700" s="44">
        <v>37.299999999999997</v>
      </c>
      <c r="CC700" s="44">
        <v>103.6</v>
      </c>
      <c r="CD700" s="44">
        <v>92.1</v>
      </c>
      <c r="CE700" s="44">
        <v>115.7</v>
      </c>
      <c r="CF700" s="44">
        <v>113.7</v>
      </c>
      <c r="CG700" s="44">
        <v>79</v>
      </c>
      <c r="CH700" s="44">
        <v>86</v>
      </c>
      <c r="CI700" s="44">
        <v>66.099999999999994</v>
      </c>
      <c r="CJ700" s="44">
        <v>62.2</v>
      </c>
      <c r="CK700" s="44">
        <v>84.6</v>
      </c>
      <c r="CL700" s="44">
        <v>87.1</v>
      </c>
      <c r="CM700" s="44">
        <v>85.1</v>
      </c>
      <c r="CN700" s="44">
        <v>73.2</v>
      </c>
      <c r="CO700" s="45">
        <f t="shared" si="90"/>
        <v>146.30000000000001</v>
      </c>
      <c r="CP700" s="45">
        <f t="shared" si="91"/>
        <v>131.69999999999999</v>
      </c>
      <c r="CQ700" s="45">
        <f t="shared" si="92"/>
        <v>116.9</v>
      </c>
      <c r="CR700" s="45">
        <f t="shared" si="93"/>
        <v>53.1</v>
      </c>
      <c r="CS700" s="45">
        <f t="shared" si="94"/>
        <v>103.6</v>
      </c>
      <c r="CT700" s="45">
        <f t="shared" si="95"/>
        <v>86</v>
      </c>
      <c r="CU700" s="45">
        <f t="shared" si="96"/>
        <v>66.099999999999994</v>
      </c>
      <c r="CV700" s="45">
        <f t="shared" si="97"/>
        <v>85.1</v>
      </c>
    </row>
    <row r="701" spans="1:100" s="48" customFormat="1" x14ac:dyDescent="0.25">
      <c r="A701" s="41">
        <v>1341</v>
      </c>
      <c r="B701" s="42" t="s">
        <v>2064</v>
      </c>
      <c r="C701" s="42" t="s">
        <v>2065</v>
      </c>
      <c r="D701" s="42" t="b">
        <v>0</v>
      </c>
      <c r="E701" s="46">
        <v>1.0669999999999999</v>
      </c>
      <c r="F701" s="46">
        <f t="shared" si="98"/>
        <v>-1.0669999999999999</v>
      </c>
      <c r="G701" s="46">
        <v>0.09</v>
      </c>
      <c r="H701" s="47">
        <v>0.82005706056192895</v>
      </c>
      <c r="I701" s="47">
        <v>0.99366831051023496</v>
      </c>
      <c r="J701" s="42" t="s">
        <v>2066</v>
      </c>
      <c r="K701" s="42" t="s">
        <v>30</v>
      </c>
      <c r="L701" s="42">
        <v>4</v>
      </c>
      <c r="M701" s="42">
        <v>86.7</v>
      </c>
      <c r="N701" s="42">
        <v>9.61</v>
      </c>
      <c r="O701" s="42" t="b">
        <v>0</v>
      </c>
      <c r="P701" s="42">
        <v>8.3840000000000003</v>
      </c>
      <c r="Q701" s="42">
        <v>8.32</v>
      </c>
      <c r="R701" s="42">
        <v>2</v>
      </c>
      <c r="S701" s="42">
        <v>2</v>
      </c>
      <c r="T701" s="42">
        <v>6</v>
      </c>
      <c r="U701" s="44">
        <v>276906.625</v>
      </c>
      <c r="V701" s="44">
        <v>253743.96875</v>
      </c>
      <c r="W701" s="44">
        <v>228262.109375</v>
      </c>
      <c r="X701" s="44">
        <v>718329.1875</v>
      </c>
      <c r="Y701" s="44">
        <v>356008.125</v>
      </c>
      <c r="Z701" s="44">
        <v>597013.390625</v>
      </c>
      <c r="AA701" s="44">
        <v>712481.375</v>
      </c>
      <c r="AB701" s="44">
        <v>688108.21875</v>
      </c>
      <c r="AC701" s="44">
        <v>490507.75</v>
      </c>
      <c r="AD701" s="44" t="s">
        <v>30</v>
      </c>
      <c r="AE701" s="44" t="s">
        <v>30</v>
      </c>
      <c r="AF701" s="44" t="s">
        <v>30</v>
      </c>
      <c r="AG701" s="44" t="s">
        <v>30</v>
      </c>
      <c r="AH701" s="44" t="s">
        <v>30</v>
      </c>
      <c r="AI701" s="44">
        <v>330296.0625</v>
      </c>
      <c r="AJ701" s="44" t="s">
        <v>30</v>
      </c>
      <c r="AK701" s="44" t="s">
        <v>30</v>
      </c>
      <c r="AL701" s="44" t="s">
        <v>30</v>
      </c>
      <c r="AM701" s="44">
        <v>327230.15625</v>
      </c>
      <c r="AN701" s="44">
        <v>259721.46875</v>
      </c>
      <c r="AO701" s="44">
        <v>344794.90625</v>
      </c>
      <c r="AP701" s="44">
        <v>424013.0625</v>
      </c>
      <c r="AQ701" s="44" t="s">
        <v>30</v>
      </c>
      <c r="AR701" s="44">
        <v>642203.75</v>
      </c>
      <c r="AS701" s="44">
        <v>382644.77094107302</v>
      </c>
      <c r="AT701" s="44">
        <v>377403.21782051801</v>
      </c>
      <c r="AU701" s="44">
        <v>359951.28466800298</v>
      </c>
      <c r="AV701" s="44">
        <v>736235.41483064299</v>
      </c>
      <c r="AW701" s="44">
        <v>386350.370655693</v>
      </c>
      <c r="AX701" s="44">
        <v>686458.30768554797</v>
      </c>
      <c r="AY701" s="44">
        <v>828611.28568707302</v>
      </c>
      <c r="AZ701" s="44">
        <v>879068.08287800802</v>
      </c>
      <c r="BA701" s="44">
        <v>647323.72057603498</v>
      </c>
      <c r="BB701" s="44" t="s">
        <v>30</v>
      </c>
      <c r="BC701" s="44" t="s">
        <v>30</v>
      </c>
      <c r="BD701" s="44" t="s">
        <v>30</v>
      </c>
      <c r="BE701" s="44" t="s">
        <v>30</v>
      </c>
      <c r="BF701" s="44" t="s">
        <v>30</v>
      </c>
      <c r="BG701" s="44">
        <v>608238.40599859599</v>
      </c>
      <c r="BH701" s="44" t="s">
        <v>30</v>
      </c>
      <c r="BI701" s="44" t="s">
        <v>30</v>
      </c>
      <c r="BJ701" s="44" t="s">
        <v>30</v>
      </c>
      <c r="BK701" s="44">
        <v>327230.15625</v>
      </c>
      <c r="BL701" s="44">
        <v>294810.14805716003</v>
      </c>
      <c r="BM701" s="44">
        <v>377838.80714786798</v>
      </c>
      <c r="BN701" s="44">
        <v>492892.60433260101</v>
      </c>
      <c r="BO701" s="44" t="s">
        <v>30</v>
      </c>
      <c r="BP701" s="44">
        <v>831299.73400155804</v>
      </c>
      <c r="BQ701" s="44">
        <v>111.8</v>
      </c>
      <c r="BR701" s="44">
        <v>110.2</v>
      </c>
      <c r="BS701" s="44">
        <v>105.1</v>
      </c>
      <c r="BT701" s="44">
        <v>215.1</v>
      </c>
      <c r="BU701" s="44">
        <v>112.9</v>
      </c>
      <c r="BV701" s="44">
        <v>200.5</v>
      </c>
      <c r="BW701" s="44">
        <v>242</v>
      </c>
      <c r="BX701" s="44">
        <v>256.8</v>
      </c>
      <c r="BY701" s="44">
        <v>189.1</v>
      </c>
      <c r="BZ701" s="44" t="s">
        <v>30</v>
      </c>
      <c r="CA701" s="44" t="s">
        <v>30</v>
      </c>
      <c r="CB701" s="44" t="s">
        <v>30</v>
      </c>
      <c r="CC701" s="44" t="s">
        <v>30</v>
      </c>
      <c r="CD701" s="44" t="s">
        <v>30</v>
      </c>
      <c r="CE701" s="44">
        <v>177.7</v>
      </c>
      <c r="CF701" s="44" t="s">
        <v>30</v>
      </c>
      <c r="CG701" s="44" t="s">
        <v>30</v>
      </c>
      <c r="CH701" s="44" t="s">
        <v>30</v>
      </c>
      <c r="CI701" s="44">
        <v>95.6</v>
      </c>
      <c r="CJ701" s="44">
        <v>86.1</v>
      </c>
      <c r="CK701" s="44">
        <v>110.4</v>
      </c>
      <c r="CL701" s="44">
        <v>144</v>
      </c>
      <c r="CM701" s="44" t="s">
        <v>30</v>
      </c>
      <c r="CN701" s="44">
        <v>242.8</v>
      </c>
      <c r="CO701" s="45">
        <f t="shared" si="90"/>
        <v>110.2</v>
      </c>
      <c r="CP701" s="45">
        <f t="shared" si="91"/>
        <v>200.5</v>
      </c>
      <c r="CQ701" s="45">
        <f t="shared" si="92"/>
        <v>242</v>
      </c>
      <c r="CR701" s="45" t="e">
        <f t="shared" si="93"/>
        <v>#NUM!</v>
      </c>
      <c r="CS701" s="45">
        <f t="shared" si="94"/>
        <v>177.7</v>
      </c>
      <c r="CT701" s="45" t="e">
        <f t="shared" si="95"/>
        <v>#NUM!</v>
      </c>
      <c r="CU701" s="45">
        <f t="shared" si="96"/>
        <v>95.6</v>
      </c>
      <c r="CV701" s="45">
        <f t="shared" si="97"/>
        <v>193.4</v>
      </c>
    </row>
    <row r="702" spans="1:100" s="48" customFormat="1" x14ac:dyDescent="0.25">
      <c r="A702" s="41">
        <v>1481</v>
      </c>
      <c r="B702" s="42" t="s">
        <v>977</v>
      </c>
      <c r="C702" s="42" t="s">
        <v>978</v>
      </c>
      <c r="D702" s="42" t="b">
        <v>0</v>
      </c>
      <c r="E702" s="46">
        <v>1.0669999999999999</v>
      </c>
      <c r="F702" s="46">
        <f t="shared" si="98"/>
        <v>-1.0669999999999999</v>
      </c>
      <c r="G702" s="46">
        <v>0.09</v>
      </c>
      <c r="H702" s="47">
        <v>0.81978566778056305</v>
      </c>
      <c r="I702" s="47">
        <v>0.99366831051023496</v>
      </c>
      <c r="J702" s="42" t="s">
        <v>979</v>
      </c>
      <c r="K702" s="42" t="s">
        <v>30</v>
      </c>
      <c r="L702" s="42">
        <v>4</v>
      </c>
      <c r="M702" s="42">
        <v>100.6</v>
      </c>
      <c r="N702" s="42">
        <v>5.15</v>
      </c>
      <c r="O702" s="42" t="b">
        <v>0</v>
      </c>
      <c r="P702" s="42">
        <v>6.5940000000000003</v>
      </c>
      <c r="Q702" s="42">
        <v>0</v>
      </c>
      <c r="R702" s="42">
        <v>2</v>
      </c>
      <c r="S702" s="42">
        <v>2</v>
      </c>
      <c r="T702" s="42">
        <v>2</v>
      </c>
      <c r="U702" s="44">
        <v>195442.1953125</v>
      </c>
      <c r="V702" s="44">
        <v>216344.7734375</v>
      </c>
      <c r="W702" s="44" t="s">
        <v>30</v>
      </c>
      <c r="X702" s="44">
        <v>661827.140625</v>
      </c>
      <c r="Y702" s="44">
        <v>595559.359375</v>
      </c>
      <c r="Z702" s="44">
        <v>531355.453125</v>
      </c>
      <c r="AA702" s="44">
        <v>576824.390625</v>
      </c>
      <c r="AB702" s="44">
        <v>586506.03125</v>
      </c>
      <c r="AC702" s="44">
        <v>548381.671875</v>
      </c>
      <c r="AD702" s="44" t="s">
        <v>30</v>
      </c>
      <c r="AE702" s="44" t="s">
        <v>30</v>
      </c>
      <c r="AF702" s="44">
        <v>57441.27734375</v>
      </c>
      <c r="AG702" s="44">
        <v>95032.515625</v>
      </c>
      <c r="AH702" s="44" t="s">
        <v>30</v>
      </c>
      <c r="AI702" s="44">
        <v>118540.6171875</v>
      </c>
      <c r="AJ702" s="44">
        <v>97279.359375</v>
      </c>
      <c r="AK702" s="44">
        <v>84677.0625</v>
      </c>
      <c r="AL702" s="44">
        <v>65453.0546875</v>
      </c>
      <c r="AM702" s="44">
        <v>185419.03125</v>
      </c>
      <c r="AN702" s="44" t="s">
        <v>30</v>
      </c>
      <c r="AO702" s="44">
        <v>113518.953125</v>
      </c>
      <c r="AP702" s="44">
        <v>437944.625</v>
      </c>
      <c r="AQ702" s="44">
        <v>566847</v>
      </c>
      <c r="AR702" s="44">
        <v>110851.0625</v>
      </c>
      <c r="AS702" s="44">
        <v>270072.75126614299</v>
      </c>
      <c r="AT702" s="44">
        <v>321777.94828458701</v>
      </c>
      <c r="AU702" s="44" t="s">
        <v>30</v>
      </c>
      <c r="AV702" s="44">
        <v>678324.90716413397</v>
      </c>
      <c r="AW702" s="44">
        <v>646318.33681323496</v>
      </c>
      <c r="AX702" s="44">
        <v>610963.45720122405</v>
      </c>
      <c r="AY702" s="44">
        <v>670843.07983692002</v>
      </c>
      <c r="AZ702" s="44">
        <v>749269.83639857301</v>
      </c>
      <c r="BA702" s="44">
        <v>723700.01112894004</v>
      </c>
      <c r="BB702" s="44" t="s">
        <v>30</v>
      </c>
      <c r="BC702" s="44" t="s">
        <v>30</v>
      </c>
      <c r="BD702" s="44">
        <v>227318.44435823499</v>
      </c>
      <c r="BE702" s="44">
        <v>157790.683314569</v>
      </c>
      <c r="BF702" s="44" t="s">
        <v>30</v>
      </c>
      <c r="BG702" s="44">
        <v>218291.90302326099</v>
      </c>
      <c r="BH702" s="44">
        <v>201917.43831819401</v>
      </c>
      <c r="BI702" s="44">
        <v>188814.937853843</v>
      </c>
      <c r="BJ702" s="44">
        <v>154987.07234337201</v>
      </c>
      <c r="BK702" s="44">
        <v>185419.03125</v>
      </c>
      <c r="BL702" s="44" t="s">
        <v>30</v>
      </c>
      <c r="BM702" s="44">
        <v>124398.200379228</v>
      </c>
      <c r="BN702" s="44">
        <v>509087.30381322699</v>
      </c>
      <c r="BO702" s="44">
        <v>697231.42063672701</v>
      </c>
      <c r="BP702" s="44">
        <v>143491.000745542</v>
      </c>
      <c r="BQ702" s="44">
        <v>86.7</v>
      </c>
      <c r="BR702" s="44">
        <v>103.2</v>
      </c>
      <c r="BS702" s="44" t="s">
        <v>30</v>
      </c>
      <c r="BT702" s="44">
        <v>217.6</v>
      </c>
      <c r="BU702" s="44">
        <v>207.4</v>
      </c>
      <c r="BV702" s="44">
        <v>196</v>
      </c>
      <c r="BW702" s="44">
        <v>215.2</v>
      </c>
      <c r="BX702" s="44">
        <v>240.4</v>
      </c>
      <c r="BY702" s="44">
        <v>232.2</v>
      </c>
      <c r="BZ702" s="44" t="s">
        <v>30</v>
      </c>
      <c r="CA702" s="44" t="s">
        <v>30</v>
      </c>
      <c r="CB702" s="44">
        <v>72.900000000000006</v>
      </c>
      <c r="CC702" s="44">
        <v>50.6</v>
      </c>
      <c r="CD702" s="44" t="s">
        <v>30</v>
      </c>
      <c r="CE702" s="44">
        <v>70</v>
      </c>
      <c r="CF702" s="44">
        <v>64.8</v>
      </c>
      <c r="CG702" s="44">
        <v>60.6</v>
      </c>
      <c r="CH702" s="44">
        <v>49.7</v>
      </c>
      <c r="CI702" s="44">
        <v>59.5</v>
      </c>
      <c r="CJ702" s="44" t="s">
        <v>30</v>
      </c>
      <c r="CK702" s="44">
        <v>39.9</v>
      </c>
      <c r="CL702" s="44">
        <v>163.30000000000001</v>
      </c>
      <c r="CM702" s="44">
        <v>223.7</v>
      </c>
      <c r="CN702" s="44">
        <v>46</v>
      </c>
      <c r="CO702" s="45">
        <f t="shared" si="90"/>
        <v>94.95</v>
      </c>
      <c r="CP702" s="45">
        <f t="shared" si="91"/>
        <v>207.4</v>
      </c>
      <c r="CQ702" s="45">
        <f t="shared" si="92"/>
        <v>232.2</v>
      </c>
      <c r="CR702" s="45">
        <f t="shared" si="93"/>
        <v>72.900000000000006</v>
      </c>
      <c r="CS702" s="45">
        <f t="shared" si="94"/>
        <v>60.3</v>
      </c>
      <c r="CT702" s="45">
        <f t="shared" si="95"/>
        <v>60.6</v>
      </c>
      <c r="CU702" s="45">
        <f t="shared" si="96"/>
        <v>49.7</v>
      </c>
      <c r="CV702" s="45">
        <f t="shared" si="97"/>
        <v>163.30000000000001</v>
      </c>
    </row>
    <row r="703" spans="1:100" s="48" customFormat="1" x14ac:dyDescent="0.25">
      <c r="A703" s="41">
        <v>518</v>
      </c>
      <c r="B703" s="42" t="s">
        <v>2386</v>
      </c>
      <c r="C703" s="42" t="s">
        <v>2387</v>
      </c>
      <c r="D703" s="42" t="b">
        <v>0</v>
      </c>
      <c r="E703" s="46">
        <v>1.0660000000000001</v>
      </c>
      <c r="F703" s="46">
        <f t="shared" si="98"/>
        <v>-1.0660000000000001</v>
      </c>
      <c r="G703" s="46">
        <v>0.09</v>
      </c>
      <c r="H703" s="47">
        <v>0.82205252411778695</v>
      </c>
      <c r="I703" s="47">
        <v>0.99366831051023496</v>
      </c>
      <c r="J703" s="42" t="s">
        <v>2388</v>
      </c>
      <c r="K703" s="42" t="s">
        <v>30</v>
      </c>
      <c r="L703" s="42">
        <v>16</v>
      </c>
      <c r="M703" s="42">
        <v>81</v>
      </c>
      <c r="N703" s="42">
        <v>6.55</v>
      </c>
      <c r="O703" s="42" t="b">
        <v>0</v>
      </c>
      <c r="P703" s="42">
        <v>39.76</v>
      </c>
      <c r="Q703" s="42">
        <v>43.63</v>
      </c>
      <c r="R703" s="42">
        <v>7</v>
      </c>
      <c r="S703" s="42">
        <v>7</v>
      </c>
      <c r="T703" s="42">
        <v>39</v>
      </c>
      <c r="U703" s="44">
        <v>3693863.921875</v>
      </c>
      <c r="V703" s="44">
        <v>3011639.7734375</v>
      </c>
      <c r="W703" s="44">
        <v>3043225.875</v>
      </c>
      <c r="X703" s="44">
        <v>7635738.6484375</v>
      </c>
      <c r="Y703" s="44">
        <v>5909625.8203125</v>
      </c>
      <c r="Z703" s="44">
        <v>6782484.8125</v>
      </c>
      <c r="AA703" s="44">
        <v>5095364.9765625</v>
      </c>
      <c r="AB703" s="44">
        <v>5366818.06640625</v>
      </c>
      <c r="AC703" s="44">
        <v>5629865.2265625</v>
      </c>
      <c r="AD703" s="44">
        <v>767587.3984375</v>
      </c>
      <c r="AE703" s="44">
        <v>778478.734375</v>
      </c>
      <c r="AF703" s="44">
        <v>403733.53125</v>
      </c>
      <c r="AG703" s="44">
        <v>3428553.34375</v>
      </c>
      <c r="AH703" s="44">
        <v>3397081.86328125</v>
      </c>
      <c r="AI703" s="44">
        <v>3094642.70703125</v>
      </c>
      <c r="AJ703" s="44">
        <v>4193931.65625</v>
      </c>
      <c r="AK703" s="44">
        <v>2932407.25</v>
      </c>
      <c r="AL703" s="44">
        <v>3049400.25</v>
      </c>
      <c r="AM703" s="44">
        <v>4572506.125</v>
      </c>
      <c r="AN703" s="44">
        <v>3693244.9453125</v>
      </c>
      <c r="AO703" s="44">
        <v>3835432.0703125</v>
      </c>
      <c r="AP703" s="44">
        <v>4166189.03125</v>
      </c>
      <c r="AQ703" s="44">
        <v>3689296.109375</v>
      </c>
      <c r="AR703" s="44">
        <v>3743088.1015625</v>
      </c>
      <c r="AS703" s="44">
        <v>5104383.8849047199</v>
      </c>
      <c r="AT703" s="44">
        <v>4479328.3048686003</v>
      </c>
      <c r="AU703" s="44">
        <v>4798926.40193542</v>
      </c>
      <c r="AV703" s="44">
        <v>7826079.3368789004</v>
      </c>
      <c r="AW703" s="44">
        <v>6413297.8035661001</v>
      </c>
      <c r="AX703" s="44">
        <v>7798640.9005290996</v>
      </c>
      <c r="AY703" s="44">
        <v>5925876.9034830397</v>
      </c>
      <c r="AZ703" s="44">
        <v>6856186.7744597401</v>
      </c>
      <c r="BA703" s="44">
        <v>7429740.5184731102</v>
      </c>
      <c r="BB703" s="44">
        <v>2746716.2014229302</v>
      </c>
      <c r="BC703" s="44">
        <v>2974272.28220989</v>
      </c>
      <c r="BD703" s="44">
        <v>1597737.41990075</v>
      </c>
      <c r="BE703" s="44">
        <v>5692722.8678816902</v>
      </c>
      <c r="BF703" s="44">
        <v>5871269.7074120101</v>
      </c>
      <c r="BG703" s="44">
        <v>5698767.7449526601</v>
      </c>
      <c r="BH703" s="44">
        <v>8705114.2395702191</v>
      </c>
      <c r="BI703" s="44">
        <v>6538751.7743770201</v>
      </c>
      <c r="BJ703" s="44">
        <v>7220711.3847798202</v>
      </c>
      <c r="BK703" s="44">
        <v>4572506.125</v>
      </c>
      <c r="BL703" s="44">
        <v>4192206.7296908302</v>
      </c>
      <c r="BM703" s="44">
        <v>4203006.0539606698</v>
      </c>
      <c r="BN703" s="44">
        <v>4842972.8783526104</v>
      </c>
      <c r="BO703" s="44">
        <v>4537896.7648926098</v>
      </c>
      <c r="BP703" s="44">
        <v>4845235.0880437903</v>
      </c>
      <c r="BQ703" s="44">
        <v>93.6</v>
      </c>
      <c r="BR703" s="44">
        <v>82.1</v>
      </c>
      <c r="BS703" s="44">
        <v>88</v>
      </c>
      <c r="BT703" s="44">
        <v>143.5</v>
      </c>
      <c r="BU703" s="44">
        <v>117.6</v>
      </c>
      <c r="BV703" s="44">
        <v>143</v>
      </c>
      <c r="BW703" s="44">
        <v>108.7</v>
      </c>
      <c r="BX703" s="44">
        <v>125.7</v>
      </c>
      <c r="BY703" s="44">
        <v>136.30000000000001</v>
      </c>
      <c r="BZ703" s="44">
        <v>50.4</v>
      </c>
      <c r="CA703" s="44">
        <v>54.5</v>
      </c>
      <c r="CB703" s="44">
        <v>29.3</v>
      </c>
      <c r="CC703" s="44">
        <v>104.4</v>
      </c>
      <c r="CD703" s="44">
        <v>107.7</v>
      </c>
      <c r="CE703" s="44">
        <v>104.5</v>
      </c>
      <c r="CF703" s="44">
        <v>159.6</v>
      </c>
      <c r="CG703" s="44">
        <v>119.9</v>
      </c>
      <c r="CH703" s="44">
        <v>132.4</v>
      </c>
      <c r="CI703" s="44">
        <v>83.9</v>
      </c>
      <c r="CJ703" s="44">
        <v>76.900000000000006</v>
      </c>
      <c r="CK703" s="44">
        <v>77.099999999999994</v>
      </c>
      <c r="CL703" s="44">
        <v>88.8</v>
      </c>
      <c r="CM703" s="44">
        <v>83.2</v>
      </c>
      <c r="CN703" s="44">
        <v>88.9</v>
      </c>
      <c r="CO703" s="45">
        <f t="shared" si="90"/>
        <v>88</v>
      </c>
      <c r="CP703" s="45">
        <f t="shared" si="91"/>
        <v>143</v>
      </c>
      <c r="CQ703" s="45">
        <f t="shared" si="92"/>
        <v>125.7</v>
      </c>
      <c r="CR703" s="45">
        <f t="shared" si="93"/>
        <v>50.4</v>
      </c>
      <c r="CS703" s="45">
        <f t="shared" si="94"/>
        <v>104.5</v>
      </c>
      <c r="CT703" s="45">
        <f t="shared" si="95"/>
        <v>132.4</v>
      </c>
      <c r="CU703" s="45">
        <f t="shared" si="96"/>
        <v>77.099999999999994</v>
      </c>
      <c r="CV703" s="45">
        <f t="shared" si="97"/>
        <v>88.8</v>
      </c>
    </row>
    <row r="704" spans="1:100" s="48" customFormat="1" x14ac:dyDescent="0.25">
      <c r="A704" s="41">
        <v>1038</v>
      </c>
      <c r="B704" s="42" t="s">
        <v>3402</v>
      </c>
      <c r="C704" s="42" t="s">
        <v>3403</v>
      </c>
      <c r="D704" s="42" t="b">
        <v>0</v>
      </c>
      <c r="E704" s="46">
        <v>1.0660000000000001</v>
      </c>
      <c r="F704" s="46">
        <f t="shared" si="98"/>
        <v>-1.0660000000000001</v>
      </c>
      <c r="G704" s="46">
        <v>0.09</v>
      </c>
      <c r="H704" s="47">
        <v>0.82179667049050997</v>
      </c>
      <c r="I704" s="47">
        <v>0.99366831051023496</v>
      </c>
      <c r="J704" s="42" t="s">
        <v>3404</v>
      </c>
      <c r="K704" s="42" t="s">
        <v>30</v>
      </c>
      <c r="L704" s="42">
        <v>4</v>
      </c>
      <c r="M704" s="42">
        <v>144.30000000000001</v>
      </c>
      <c r="N704" s="42">
        <v>5.59</v>
      </c>
      <c r="O704" s="42" t="b">
        <v>0</v>
      </c>
      <c r="P704" s="42">
        <v>14.196999999999999</v>
      </c>
      <c r="Q704" s="42">
        <v>17.41</v>
      </c>
      <c r="R704" s="42">
        <v>4</v>
      </c>
      <c r="S704" s="42">
        <v>3</v>
      </c>
      <c r="T704" s="42">
        <v>10</v>
      </c>
      <c r="U704" s="44">
        <v>477040.453125</v>
      </c>
      <c r="V704" s="44">
        <v>276725.21875</v>
      </c>
      <c r="W704" s="44">
        <v>229028.375</v>
      </c>
      <c r="X704" s="44">
        <v>904402.71875</v>
      </c>
      <c r="Y704" s="44">
        <v>916626.90625</v>
      </c>
      <c r="Z704" s="44">
        <v>485476.125</v>
      </c>
      <c r="AA704" s="44">
        <v>824989.8125</v>
      </c>
      <c r="AB704" s="44">
        <v>692350.109375</v>
      </c>
      <c r="AC704" s="44">
        <v>744170.328125</v>
      </c>
      <c r="AD704" s="44">
        <v>803856.0625</v>
      </c>
      <c r="AE704" s="44">
        <v>737561.4375</v>
      </c>
      <c r="AF704" s="44">
        <v>618793.1875</v>
      </c>
      <c r="AG704" s="44">
        <v>585234.15625</v>
      </c>
      <c r="AH704" s="44">
        <v>739137.390625</v>
      </c>
      <c r="AI704" s="44">
        <v>513892.0625</v>
      </c>
      <c r="AJ704" s="44">
        <v>628444.625</v>
      </c>
      <c r="AK704" s="44">
        <v>512590.3125</v>
      </c>
      <c r="AL704" s="44">
        <v>448356.28125</v>
      </c>
      <c r="AM704" s="44">
        <v>1519156.59375</v>
      </c>
      <c r="AN704" s="44">
        <v>760397.21875</v>
      </c>
      <c r="AO704" s="44">
        <v>601918.46875</v>
      </c>
      <c r="AP704" s="44">
        <v>916531.28125</v>
      </c>
      <c r="AQ704" s="44">
        <v>1807240.71875</v>
      </c>
      <c r="AR704" s="44">
        <v>852230</v>
      </c>
      <c r="AS704" s="44">
        <v>659200.67790231202</v>
      </c>
      <c r="AT704" s="44">
        <v>411584.11970466498</v>
      </c>
      <c r="AU704" s="44">
        <v>361159.624925924</v>
      </c>
      <c r="AV704" s="44">
        <v>926947.31384956802</v>
      </c>
      <c r="AW704" s="44">
        <v>994750.17594800203</v>
      </c>
      <c r="AX704" s="44">
        <v>558210.45963534596</v>
      </c>
      <c r="AY704" s="44">
        <v>959457.87946297205</v>
      </c>
      <c r="AZ704" s="44">
        <v>884487.15877027204</v>
      </c>
      <c r="BA704" s="44">
        <v>982082.55739927397</v>
      </c>
      <c r="BB704" s="44">
        <v>2876499.11264219</v>
      </c>
      <c r="BC704" s="44">
        <v>2817942.7942169099</v>
      </c>
      <c r="BD704" s="44">
        <v>2448815.75178409</v>
      </c>
      <c r="BE704" s="44">
        <v>971714.7526443</v>
      </c>
      <c r="BF704" s="44">
        <v>1277471.4139506801</v>
      </c>
      <c r="BG704" s="44">
        <v>946329.44330158597</v>
      </c>
      <c r="BH704" s="44">
        <v>1304428.0885493699</v>
      </c>
      <c r="BI704" s="44">
        <v>1142986.1303841199</v>
      </c>
      <c r="BJ704" s="44">
        <v>1061668.2098256601</v>
      </c>
      <c r="BK704" s="44">
        <v>1519156.59375</v>
      </c>
      <c r="BL704" s="44">
        <v>863127.78732097102</v>
      </c>
      <c r="BM704" s="44">
        <v>659604.16499851097</v>
      </c>
      <c r="BN704" s="44">
        <v>1065418.8045624399</v>
      </c>
      <c r="BO704" s="44">
        <v>2222936.7250185702</v>
      </c>
      <c r="BP704" s="44">
        <v>1103167.91564694</v>
      </c>
      <c r="BQ704" s="44">
        <v>54.5</v>
      </c>
      <c r="BR704" s="44">
        <v>34</v>
      </c>
      <c r="BS704" s="44">
        <v>29.9</v>
      </c>
      <c r="BT704" s="44">
        <v>76.7</v>
      </c>
      <c r="BU704" s="44">
        <v>82.3</v>
      </c>
      <c r="BV704" s="44">
        <v>46.2</v>
      </c>
      <c r="BW704" s="44">
        <v>79.400000000000006</v>
      </c>
      <c r="BX704" s="44">
        <v>73.2</v>
      </c>
      <c r="BY704" s="44">
        <v>81.2</v>
      </c>
      <c r="BZ704" s="44">
        <v>237.9</v>
      </c>
      <c r="CA704" s="44">
        <v>233.1</v>
      </c>
      <c r="CB704" s="44">
        <v>202.5</v>
      </c>
      <c r="CC704" s="44">
        <v>80.400000000000006</v>
      </c>
      <c r="CD704" s="44">
        <v>105.7</v>
      </c>
      <c r="CE704" s="44">
        <v>78.3</v>
      </c>
      <c r="CF704" s="44">
        <v>107.9</v>
      </c>
      <c r="CG704" s="44">
        <v>94.5</v>
      </c>
      <c r="CH704" s="44">
        <v>87.8</v>
      </c>
      <c r="CI704" s="44">
        <v>125.6</v>
      </c>
      <c r="CJ704" s="44">
        <v>71.400000000000006</v>
      </c>
      <c r="CK704" s="44">
        <v>54.6</v>
      </c>
      <c r="CL704" s="44">
        <v>88.1</v>
      </c>
      <c r="CM704" s="44">
        <v>183.8</v>
      </c>
      <c r="CN704" s="44">
        <v>91.2</v>
      </c>
      <c r="CO704" s="45">
        <f t="shared" si="90"/>
        <v>34</v>
      </c>
      <c r="CP704" s="45">
        <f t="shared" si="91"/>
        <v>76.7</v>
      </c>
      <c r="CQ704" s="45">
        <f t="shared" si="92"/>
        <v>79.400000000000006</v>
      </c>
      <c r="CR704" s="45">
        <f t="shared" si="93"/>
        <v>233.1</v>
      </c>
      <c r="CS704" s="45">
        <f t="shared" si="94"/>
        <v>80.400000000000006</v>
      </c>
      <c r="CT704" s="45">
        <f t="shared" si="95"/>
        <v>94.5</v>
      </c>
      <c r="CU704" s="45">
        <f t="shared" si="96"/>
        <v>71.400000000000006</v>
      </c>
      <c r="CV704" s="45">
        <f t="shared" si="97"/>
        <v>91.2</v>
      </c>
    </row>
    <row r="705" spans="1:100" s="48" customFormat="1" x14ac:dyDescent="0.25">
      <c r="A705" s="41">
        <v>173</v>
      </c>
      <c r="B705" s="42" t="s">
        <v>1992</v>
      </c>
      <c r="C705" s="42" t="s">
        <v>1993</v>
      </c>
      <c r="D705" s="42" t="b">
        <v>0</v>
      </c>
      <c r="E705" s="46">
        <v>1.0640000000000001</v>
      </c>
      <c r="F705" s="46">
        <f t="shared" si="98"/>
        <v>-1.0640000000000001</v>
      </c>
      <c r="G705" s="46">
        <v>0.09</v>
      </c>
      <c r="H705" s="47">
        <v>0.82443788380461203</v>
      </c>
      <c r="I705" s="47">
        <v>0.99366831051023496</v>
      </c>
      <c r="J705" s="42" t="s">
        <v>1994</v>
      </c>
      <c r="K705" s="42" t="s">
        <v>30</v>
      </c>
      <c r="L705" s="42">
        <v>20</v>
      </c>
      <c r="M705" s="42">
        <v>221.7</v>
      </c>
      <c r="N705" s="42">
        <v>4.91</v>
      </c>
      <c r="O705" s="42" t="b">
        <v>0</v>
      </c>
      <c r="P705" s="42">
        <v>122.226</v>
      </c>
      <c r="Q705" s="42">
        <v>278.51</v>
      </c>
      <c r="R705" s="42">
        <v>27</v>
      </c>
      <c r="S705" s="42">
        <v>27</v>
      </c>
      <c r="T705" s="42">
        <v>152</v>
      </c>
      <c r="U705" s="44">
        <v>37839846.015625</v>
      </c>
      <c r="V705" s="44">
        <v>36802978.4375</v>
      </c>
      <c r="W705" s="44">
        <v>31913367.7421875</v>
      </c>
      <c r="X705" s="44">
        <v>14980920.2109375</v>
      </c>
      <c r="Y705" s="44">
        <v>16013107.0859375</v>
      </c>
      <c r="Z705" s="44">
        <v>15069506.5078125</v>
      </c>
      <c r="AA705" s="44">
        <v>11627847.796875</v>
      </c>
      <c r="AB705" s="44">
        <v>11186622.21875</v>
      </c>
      <c r="AC705" s="44">
        <v>10952678.09375</v>
      </c>
      <c r="AD705" s="44">
        <v>4696854.5625</v>
      </c>
      <c r="AE705" s="44">
        <v>3396562.390625</v>
      </c>
      <c r="AF705" s="44">
        <v>5756959.31640625</v>
      </c>
      <c r="AG705" s="44">
        <v>10805429.0546875</v>
      </c>
      <c r="AH705" s="44">
        <v>9694807.14453125</v>
      </c>
      <c r="AI705" s="44">
        <v>7965879.21875</v>
      </c>
      <c r="AJ705" s="44">
        <v>10539672.2890625</v>
      </c>
      <c r="AK705" s="44">
        <v>9616149.90625</v>
      </c>
      <c r="AL705" s="44">
        <v>7089056.578125</v>
      </c>
      <c r="AM705" s="44">
        <v>16078020.796875</v>
      </c>
      <c r="AN705" s="44">
        <v>14696748.015625</v>
      </c>
      <c r="AO705" s="44">
        <v>14585355.21875</v>
      </c>
      <c r="AP705" s="44">
        <v>19526545.25</v>
      </c>
      <c r="AQ705" s="44">
        <v>18672068.46875</v>
      </c>
      <c r="AR705" s="44">
        <v>18441179.5234375</v>
      </c>
      <c r="AS705" s="44">
        <v>52289175.858809099</v>
      </c>
      <c r="AT705" s="44">
        <v>54738493.120111503</v>
      </c>
      <c r="AU705" s="44">
        <v>50324855.7035411</v>
      </c>
      <c r="AV705" s="44">
        <v>15354358.6951134</v>
      </c>
      <c r="AW705" s="44">
        <v>17377889.501823202</v>
      </c>
      <c r="AX705" s="44">
        <v>17327229.3343032</v>
      </c>
      <c r="AY705" s="44">
        <v>13523112.674688799</v>
      </c>
      <c r="AZ705" s="44">
        <v>14291069.747111799</v>
      </c>
      <c r="BA705" s="44">
        <v>14454263.635830199</v>
      </c>
      <c r="BB705" s="44">
        <v>16807110.889010299</v>
      </c>
      <c r="BC705" s="44">
        <v>12976977.9534737</v>
      </c>
      <c r="BD705" s="44">
        <v>22782624.213030402</v>
      </c>
      <c r="BE705" s="44">
        <v>17941185.949177399</v>
      </c>
      <c r="BF705" s="44">
        <v>16755800.948496399</v>
      </c>
      <c r="BG705" s="44">
        <v>14669123.336551599</v>
      </c>
      <c r="BH705" s="44">
        <v>21876620.5184085</v>
      </c>
      <c r="BI705" s="44">
        <v>21442320.8993797</v>
      </c>
      <c r="BJ705" s="44">
        <v>16786262.000541098</v>
      </c>
      <c r="BK705" s="44">
        <v>16078020.796875</v>
      </c>
      <c r="BL705" s="44">
        <v>16682296.150942201</v>
      </c>
      <c r="BM705" s="44">
        <v>15983163.0856073</v>
      </c>
      <c r="BN705" s="44">
        <v>22698568.966589</v>
      </c>
      <c r="BO705" s="44">
        <v>22966960.793111399</v>
      </c>
      <c r="BP705" s="44">
        <v>23871158.697700799</v>
      </c>
      <c r="BQ705" s="44">
        <v>236.8</v>
      </c>
      <c r="BR705" s="44">
        <v>247.9</v>
      </c>
      <c r="BS705" s="44">
        <v>227.9</v>
      </c>
      <c r="BT705" s="44">
        <v>69.5</v>
      </c>
      <c r="BU705" s="44">
        <v>78.7</v>
      </c>
      <c r="BV705" s="44">
        <v>78.5</v>
      </c>
      <c r="BW705" s="44">
        <v>61.2</v>
      </c>
      <c r="BX705" s="44">
        <v>64.7</v>
      </c>
      <c r="BY705" s="44">
        <v>65.5</v>
      </c>
      <c r="BZ705" s="44">
        <v>76.099999999999994</v>
      </c>
      <c r="CA705" s="44">
        <v>58.8</v>
      </c>
      <c r="CB705" s="44">
        <v>103.2</v>
      </c>
      <c r="CC705" s="44">
        <v>81.2</v>
      </c>
      <c r="CD705" s="44">
        <v>75.900000000000006</v>
      </c>
      <c r="CE705" s="44">
        <v>66.400000000000006</v>
      </c>
      <c r="CF705" s="44">
        <v>99.1</v>
      </c>
      <c r="CG705" s="44">
        <v>97.1</v>
      </c>
      <c r="CH705" s="44">
        <v>76</v>
      </c>
      <c r="CI705" s="44">
        <v>72.8</v>
      </c>
      <c r="CJ705" s="44">
        <v>75.5</v>
      </c>
      <c r="CK705" s="44">
        <v>72.400000000000006</v>
      </c>
      <c r="CL705" s="44">
        <v>102.8</v>
      </c>
      <c r="CM705" s="44">
        <v>104</v>
      </c>
      <c r="CN705" s="44">
        <v>108.1</v>
      </c>
      <c r="CO705" s="45">
        <f t="shared" si="90"/>
        <v>236.8</v>
      </c>
      <c r="CP705" s="45">
        <f t="shared" si="91"/>
        <v>78.5</v>
      </c>
      <c r="CQ705" s="45">
        <f t="shared" si="92"/>
        <v>64.7</v>
      </c>
      <c r="CR705" s="45">
        <f t="shared" si="93"/>
        <v>76.099999999999994</v>
      </c>
      <c r="CS705" s="45">
        <f t="shared" si="94"/>
        <v>75.900000000000006</v>
      </c>
      <c r="CT705" s="45">
        <f t="shared" si="95"/>
        <v>97.1</v>
      </c>
      <c r="CU705" s="45">
        <f t="shared" si="96"/>
        <v>72.8</v>
      </c>
      <c r="CV705" s="45">
        <f t="shared" si="97"/>
        <v>104</v>
      </c>
    </row>
    <row r="706" spans="1:100" s="48" customFormat="1" x14ac:dyDescent="0.25">
      <c r="A706" s="41">
        <v>392</v>
      </c>
      <c r="B706" s="42" t="s">
        <v>1911</v>
      </c>
      <c r="C706" s="42" t="s">
        <v>1912</v>
      </c>
      <c r="D706" s="42" t="b">
        <v>0</v>
      </c>
      <c r="E706" s="46">
        <v>1.0629999999999999</v>
      </c>
      <c r="F706" s="46">
        <f t="shared" si="98"/>
        <v>-1.0629999999999999</v>
      </c>
      <c r="G706" s="46">
        <v>0.09</v>
      </c>
      <c r="H706" s="47">
        <v>0.82526225287363997</v>
      </c>
      <c r="I706" s="47">
        <v>0.99366831051023496</v>
      </c>
      <c r="J706" s="42" t="s">
        <v>1913</v>
      </c>
      <c r="K706" s="42" t="s">
        <v>30</v>
      </c>
      <c r="L706" s="42">
        <v>20</v>
      </c>
      <c r="M706" s="42">
        <v>103</v>
      </c>
      <c r="N706" s="42">
        <v>8.6300000000000008</v>
      </c>
      <c r="O706" s="42" t="b">
        <v>0</v>
      </c>
      <c r="P706" s="42">
        <v>55.896999999999998</v>
      </c>
      <c r="Q706" s="42">
        <v>147.66999999999999</v>
      </c>
      <c r="R706" s="42">
        <v>14</v>
      </c>
      <c r="S706" s="42">
        <v>14</v>
      </c>
      <c r="T706" s="42">
        <v>62</v>
      </c>
      <c r="U706" s="44">
        <v>2302359.296875</v>
      </c>
      <c r="V706" s="44">
        <v>3106039.2890625</v>
      </c>
      <c r="W706" s="44">
        <v>1787311.40625</v>
      </c>
      <c r="X706" s="44">
        <v>8924537.03125</v>
      </c>
      <c r="Y706" s="44">
        <v>7750403.1171875</v>
      </c>
      <c r="Z706" s="44">
        <v>6210430.671875</v>
      </c>
      <c r="AA706" s="44">
        <v>17092485.7421875</v>
      </c>
      <c r="AB706" s="44">
        <v>16481303.4140625</v>
      </c>
      <c r="AC706" s="44">
        <v>13359391.6015625</v>
      </c>
      <c r="AD706" s="44">
        <v>2696556.859375</v>
      </c>
      <c r="AE706" s="44">
        <v>2559665.1953125</v>
      </c>
      <c r="AF706" s="44">
        <v>945976.515625</v>
      </c>
      <c r="AG706" s="44">
        <v>4953661.65625</v>
      </c>
      <c r="AH706" s="44">
        <v>2716598.671875</v>
      </c>
      <c r="AI706" s="44">
        <v>2343908.87109375</v>
      </c>
      <c r="AJ706" s="44">
        <v>2095300.38671875</v>
      </c>
      <c r="AK706" s="44">
        <v>1925630.2734375</v>
      </c>
      <c r="AL706" s="44">
        <v>1092224.6875</v>
      </c>
      <c r="AM706" s="44">
        <v>11544901.9375</v>
      </c>
      <c r="AN706" s="44">
        <v>8558886.78125</v>
      </c>
      <c r="AO706" s="44">
        <v>8392334.53125</v>
      </c>
      <c r="AP706" s="44">
        <v>7859162.34375</v>
      </c>
      <c r="AQ706" s="44">
        <v>6943721.03125</v>
      </c>
      <c r="AR706" s="44">
        <v>4700638.1328125</v>
      </c>
      <c r="AS706" s="44">
        <v>3181526.4289064398</v>
      </c>
      <c r="AT706" s="44">
        <v>4619732.3551917598</v>
      </c>
      <c r="AU706" s="44">
        <v>2818448.6621235199</v>
      </c>
      <c r="AV706" s="44">
        <v>9147004.3786488604</v>
      </c>
      <c r="AW706" s="44">
        <v>8410962.8595033493</v>
      </c>
      <c r="AX706" s="44">
        <v>7140881.2531837597</v>
      </c>
      <c r="AY706" s="44">
        <v>19878451.680820402</v>
      </c>
      <c r="AZ706" s="44">
        <v>21055100.637875799</v>
      </c>
      <c r="BA706" s="44">
        <v>17630406.606533099</v>
      </c>
      <c r="BB706" s="44">
        <v>9649293.9159507807</v>
      </c>
      <c r="BC706" s="44">
        <v>9779510.8664946798</v>
      </c>
      <c r="BD706" s="44">
        <v>3743612.95352872</v>
      </c>
      <c r="BE706" s="44">
        <v>8224991.7568554804</v>
      </c>
      <c r="BF706" s="44">
        <v>4695171.9538396196</v>
      </c>
      <c r="BG706" s="44">
        <v>4316295.4616209902</v>
      </c>
      <c r="BH706" s="44">
        <v>4349100.2542734602</v>
      </c>
      <c r="BI706" s="44">
        <v>4293816.4087657202</v>
      </c>
      <c r="BJ706" s="44">
        <v>2586291.9227375402</v>
      </c>
      <c r="BK706" s="44">
        <v>11544901.9375</v>
      </c>
      <c r="BL706" s="44">
        <v>9715202.5642269291</v>
      </c>
      <c r="BM706" s="44">
        <v>9196625.6200264301</v>
      </c>
      <c r="BN706" s="44">
        <v>9135857.6847703699</v>
      </c>
      <c r="BO706" s="44">
        <v>8540894.5961142201</v>
      </c>
      <c r="BP706" s="44">
        <v>6084734.3688737601</v>
      </c>
      <c r="BQ706" s="44">
        <v>38.200000000000003</v>
      </c>
      <c r="BR706" s="44">
        <v>55.5</v>
      </c>
      <c r="BS706" s="44">
        <v>33.9</v>
      </c>
      <c r="BT706" s="44">
        <v>109.9</v>
      </c>
      <c r="BU706" s="44">
        <v>101.1</v>
      </c>
      <c r="BV706" s="44">
        <v>85.8</v>
      </c>
      <c r="BW706" s="44">
        <v>238.9</v>
      </c>
      <c r="BX706" s="44">
        <v>253</v>
      </c>
      <c r="BY706" s="44">
        <v>211.8</v>
      </c>
      <c r="BZ706" s="44">
        <v>115.9</v>
      </c>
      <c r="CA706" s="44">
        <v>117.5</v>
      </c>
      <c r="CB706" s="44">
        <v>45</v>
      </c>
      <c r="CC706" s="44">
        <v>98.8</v>
      </c>
      <c r="CD706" s="44">
        <v>56.4</v>
      </c>
      <c r="CE706" s="44">
        <v>51.9</v>
      </c>
      <c r="CF706" s="44">
        <v>52.3</v>
      </c>
      <c r="CG706" s="44">
        <v>51.6</v>
      </c>
      <c r="CH706" s="44">
        <v>31.1</v>
      </c>
      <c r="CI706" s="44">
        <v>138.69999999999999</v>
      </c>
      <c r="CJ706" s="44">
        <v>116.7</v>
      </c>
      <c r="CK706" s="44">
        <v>110.5</v>
      </c>
      <c r="CL706" s="44">
        <v>109.8</v>
      </c>
      <c r="CM706" s="44">
        <v>102.6</v>
      </c>
      <c r="CN706" s="44">
        <v>73.099999999999994</v>
      </c>
      <c r="CO706" s="45">
        <f t="shared" si="90"/>
        <v>38.200000000000003</v>
      </c>
      <c r="CP706" s="45">
        <f t="shared" si="91"/>
        <v>101.1</v>
      </c>
      <c r="CQ706" s="45">
        <f t="shared" si="92"/>
        <v>238.9</v>
      </c>
      <c r="CR706" s="45">
        <f t="shared" si="93"/>
        <v>115.9</v>
      </c>
      <c r="CS706" s="45">
        <f t="shared" si="94"/>
        <v>56.4</v>
      </c>
      <c r="CT706" s="45">
        <f t="shared" si="95"/>
        <v>51.6</v>
      </c>
      <c r="CU706" s="45">
        <f t="shared" si="96"/>
        <v>116.7</v>
      </c>
      <c r="CV706" s="45">
        <f t="shared" si="97"/>
        <v>102.6</v>
      </c>
    </row>
    <row r="707" spans="1:100" s="48" customFormat="1" x14ac:dyDescent="0.25">
      <c r="A707" s="41">
        <v>450</v>
      </c>
      <c r="B707" s="42" t="s">
        <v>2617</v>
      </c>
      <c r="C707" s="42" t="s">
        <v>2618</v>
      </c>
      <c r="D707" s="42" t="b">
        <v>0</v>
      </c>
      <c r="E707" s="46">
        <v>1.0629999999999999</v>
      </c>
      <c r="F707" s="46">
        <f t="shared" si="98"/>
        <v>-1.0629999999999999</v>
      </c>
      <c r="G707" s="46">
        <v>0.09</v>
      </c>
      <c r="H707" s="47">
        <v>0.82547736070970401</v>
      </c>
      <c r="I707" s="47">
        <v>0.99366831051023496</v>
      </c>
      <c r="J707" s="42" t="s">
        <v>2619</v>
      </c>
      <c r="K707" s="42" t="s">
        <v>30</v>
      </c>
      <c r="L707" s="42">
        <v>17</v>
      </c>
      <c r="M707" s="42">
        <v>123.9</v>
      </c>
      <c r="N707" s="42">
        <v>6.61</v>
      </c>
      <c r="O707" s="42" t="b">
        <v>0</v>
      </c>
      <c r="P707" s="42">
        <v>47.19</v>
      </c>
      <c r="Q707" s="42">
        <v>53.44</v>
      </c>
      <c r="R707" s="42">
        <v>12</v>
      </c>
      <c r="S707" s="42">
        <v>12</v>
      </c>
      <c r="T707" s="42">
        <v>29</v>
      </c>
      <c r="U707" s="44">
        <v>5021627.140625</v>
      </c>
      <c r="V707" s="44">
        <v>4401158.4375</v>
      </c>
      <c r="W707" s="44">
        <v>4626135.65625</v>
      </c>
      <c r="X707" s="44">
        <v>9944435.28125</v>
      </c>
      <c r="Y707" s="44">
        <v>9707235.84375</v>
      </c>
      <c r="Z707" s="44">
        <v>8864417.40625</v>
      </c>
      <c r="AA707" s="44">
        <v>6324302.578125</v>
      </c>
      <c r="AB707" s="44">
        <v>5249121.8515625</v>
      </c>
      <c r="AC707" s="44">
        <v>5252617.4375</v>
      </c>
      <c r="AD707" s="44">
        <v>2240154.5625</v>
      </c>
      <c r="AE707" s="44">
        <v>1866797.671875</v>
      </c>
      <c r="AF707" s="44">
        <v>2093534.703125</v>
      </c>
      <c r="AG707" s="44">
        <v>4695424.4375</v>
      </c>
      <c r="AH707" s="44">
        <v>4545114.5</v>
      </c>
      <c r="AI707" s="44">
        <v>4687472.5625</v>
      </c>
      <c r="AJ707" s="44">
        <v>4991380.875</v>
      </c>
      <c r="AK707" s="44">
        <v>4694494.203125</v>
      </c>
      <c r="AL707" s="44">
        <v>4078851.65625</v>
      </c>
      <c r="AM707" s="44">
        <v>8419595.34375</v>
      </c>
      <c r="AN707" s="44">
        <v>6049243.875</v>
      </c>
      <c r="AO707" s="44">
        <v>6615794.65625</v>
      </c>
      <c r="AP707" s="44">
        <v>6259983.40625</v>
      </c>
      <c r="AQ707" s="44">
        <v>5212326.203125</v>
      </c>
      <c r="AR707" s="44">
        <v>4671684.0625</v>
      </c>
      <c r="AS707" s="44">
        <v>6939159.9676458798</v>
      </c>
      <c r="AT707" s="44">
        <v>6546013.1511024302</v>
      </c>
      <c r="AU707" s="44">
        <v>7295049.8752291799</v>
      </c>
      <c r="AV707" s="44">
        <v>10192326.2509051</v>
      </c>
      <c r="AW707" s="44">
        <v>10534574.6428541</v>
      </c>
      <c r="AX707" s="44">
        <v>10192489.928814501</v>
      </c>
      <c r="AY707" s="44">
        <v>7355123.4800126897</v>
      </c>
      <c r="AZ707" s="44">
        <v>6705828.1780566303</v>
      </c>
      <c r="BA707" s="44">
        <v>6931886.1167943999</v>
      </c>
      <c r="BB707" s="44">
        <v>8016114.9636320705</v>
      </c>
      <c r="BC707" s="44">
        <v>7132326.58360215</v>
      </c>
      <c r="BD707" s="44">
        <v>8284966.3853468401</v>
      </c>
      <c r="BE707" s="44">
        <v>7796218.2267028503</v>
      </c>
      <c r="BF707" s="44">
        <v>7855445.98409924</v>
      </c>
      <c r="BG707" s="44">
        <v>8631955.2767213397</v>
      </c>
      <c r="BH707" s="44">
        <v>10360335.9070787</v>
      </c>
      <c r="BI707" s="44">
        <v>10467895.378613001</v>
      </c>
      <c r="BJ707" s="44">
        <v>9658361.7028011996</v>
      </c>
      <c r="BK707" s="44">
        <v>8419595.34375</v>
      </c>
      <c r="BL707" s="44">
        <v>6866503.9166987203</v>
      </c>
      <c r="BM707" s="44">
        <v>7249828.5674797101</v>
      </c>
      <c r="BN707" s="44">
        <v>7276897.3342311298</v>
      </c>
      <c r="BO707" s="44">
        <v>6411249.6024974603</v>
      </c>
      <c r="BP707" s="44">
        <v>6047254.8135939203</v>
      </c>
      <c r="BQ707" s="44">
        <v>86.2</v>
      </c>
      <c r="BR707" s="44">
        <v>81.3</v>
      </c>
      <c r="BS707" s="44">
        <v>90.6</v>
      </c>
      <c r="BT707" s="44">
        <v>126.6</v>
      </c>
      <c r="BU707" s="44">
        <v>130.9</v>
      </c>
      <c r="BV707" s="44">
        <v>126.6</v>
      </c>
      <c r="BW707" s="44">
        <v>91.4</v>
      </c>
      <c r="BX707" s="44">
        <v>83.3</v>
      </c>
      <c r="BY707" s="44">
        <v>86.1</v>
      </c>
      <c r="BZ707" s="44">
        <v>99.6</v>
      </c>
      <c r="CA707" s="44">
        <v>88.6</v>
      </c>
      <c r="CB707" s="44">
        <v>102.9</v>
      </c>
      <c r="CC707" s="44">
        <v>96.9</v>
      </c>
      <c r="CD707" s="44">
        <v>97.6</v>
      </c>
      <c r="CE707" s="44">
        <v>107.2</v>
      </c>
      <c r="CF707" s="44">
        <v>128.69999999999999</v>
      </c>
      <c r="CG707" s="44">
        <v>130.1</v>
      </c>
      <c r="CH707" s="44">
        <v>120</v>
      </c>
      <c r="CI707" s="44">
        <v>104.6</v>
      </c>
      <c r="CJ707" s="44">
        <v>85.3</v>
      </c>
      <c r="CK707" s="44">
        <v>90.1</v>
      </c>
      <c r="CL707" s="44">
        <v>90.4</v>
      </c>
      <c r="CM707" s="44">
        <v>79.7</v>
      </c>
      <c r="CN707" s="44">
        <v>75.099999999999994</v>
      </c>
      <c r="CO707" s="45">
        <f t="shared" ref="CO707:CO770" si="99">MEDIAN(BQ707:BS707)</f>
        <v>86.2</v>
      </c>
      <c r="CP707" s="45">
        <f t="shared" ref="CP707:CP770" si="100">MEDIAN(BT707:BV707)</f>
        <v>126.6</v>
      </c>
      <c r="CQ707" s="45">
        <f t="shared" ref="CQ707:CQ770" si="101">MEDIAN(BW707:BY707)</f>
        <v>86.1</v>
      </c>
      <c r="CR707" s="45">
        <f t="shared" ref="CR707:CR770" si="102">MEDIAN(BZ707:CB707)</f>
        <v>99.6</v>
      </c>
      <c r="CS707" s="45">
        <f t="shared" ref="CS707:CS770" si="103">MEDIAN(CC707:CE707)</f>
        <v>97.6</v>
      </c>
      <c r="CT707" s="45">
        <f t="shared" ref="CT707:CT770" si="104">MEDIAN(CF707:CH707)</f>
        <v>128.69999999999999</v>
      </c>
      <c r="CU707" s="45">
        <f t="shared" ref="CU707:CU770" si="105">MEDIAN(CI707:CK707)</f>
        <v>90.1</v>
      </c>
      <c r="CV707" s="45">
        <f t="shared" ref="CV707:CV770" si="106">MEDIAN(CL707:CN707)</f>
        <v>79.7</v>
      </c>
    </row>
    <row r="708" spans="1:100" s="48" customFormat="1" x14ac:dyDescent="0.25">
      <c r="A708" s="41">
        <v>649</v>
      </c>
      <c r="B708" s="42" t="s">
        <v>2892</v>
      </c>
      <c r="C708" s="42" t="s">
        <v>2893</v>
      </c>
      <c r="D708" s="42" t="b">
        <v>0</v>
      </c>
      <c r="E708" s="46">
        <v>1.0629999999999999</v>
      </c>
      <c r="F708" s="46">
        <f t="shared" ref="F708:F771" si="107">IF(E708&lt;1,1/E708,-E708)</f>
        <v>-1.0629999999999999</v>
      </c>
      <c r="G708" s="46">
        <v>0.09</v>
      </c>
      <c r="H708" s="47">
        <v>0.82525832233310403</v>
      </c>
      <c r="I708" s="47">
        <v>0.99366831051023496</v>
      </c>
      <c r="J708" s="42" t="s">
        <v>2894</v>
      </c>
      <c r="K708" s="42" t="s">
        <v>30</v>
      </c>
      <c r="L708" s="42">
        <v>26</v>
      </c>
      <c r="M708" s="42">
        <v>33.299999999999997</v>
      </c>
      <c r="N708" s="42">
        <v>9.83</v>
      </c>
      <c r="O708" s="42" t="b">
        <v>0</v>
      </c>
      <c r="P708" s="42">
        <v>29.373999999999999</v>
      </c>
      <c r="Q708" s="42">
        <v>161.84</v>
      </c>
      <c r="R708" s="42">
        <v>6</v>
      </c>
      <c r="S708" s="42">
        <v>6</v>
      </c>
      <c r="T708" s="42">
        <v>70</v>
      </c>
      <c r="U708" s="44">
        <v>4574450.578125</v>
      </c>
      <c r="V708" s="44">
        <v>5534439.53125</v>
      </c>
      <c r="W708" s="44">
        <v>5117105.96875</v>
      </c>
      <c r="X708" s="44">
        <v>6616015.15625</v>
      </c>
      <c r="Y708" s="44">
        <v>6642227.25</v>
      </c>
      <c r="Z708" s="44">
        <v>6200807.0625</v>
      </c>
      <c r="AA708" s="44">
        <v>7479537.28125</v>
      </c>
      <c r="AB708" s="44">
        <v>7073234.78125</v>
      </c>
      <c r="AC708" s="44">
        <v>6619632.640625</v>
      </c>
      <c r="AD708" s="44">
        <v>1090109.6640625</v>
      </c>
      <c r="AE708" s="44">
        <v>1142001.5625</v>
      </c>
      <c r="AF708" s="44">
        <v>1097373.421875</v>
      </c>
      <c r="AG708" s="44">
        <v>3546755.140625</v>
      </c>
      <c r="AH708" s="44">
        <v>3787624.078125</v>
      </c>
      <c r="AI708" s="44">
        <v>4154826.3828125</v>
      </c>
      <c r="AJ708" s="44">
        <v>2069653.609375</v>
      </c>
      <c r="AK708" s="44">
        <v>2302207.546875</v>
      </c>
      <c r="AL708" s="44">
        <v>1886394.359375</v>
      </c>
      <c r="AM708" s="44">
        <v>9306475.5</v>
      </c>
      <c r="AN708" s="44">
        <v>7953716.03125</v>
      </c>
      <c r="AO708" s="44">
        <v>7769015.90625</v>
      </c>
      <c r="AP708" s="44">
        <v>7273979.21875</v>
      </c>
      <c r="AQ708" s="44">
        <v>7192838.8125</v>
      </c>
      <c r="AR708" s="44">
        <v>6276476.28125</v>
      </c>
      <c r="AS708" s="44">
        <v>6321226.8527266197</v>
      </c>
      <c r="AT708" s="44">
        <v>8231585.9494762104</v>
      </c>
      <c r="AU708" s="44">
        <v>8069271.2087746998</v>
      </c>
      <c r="AV708" s="44">
        <v>6780936.5787291499</v>
      </c>
      <c r="AW708" s="44">
        <v>7208338.1805312503</v>
      </c>
      <c r="AX708" s="44">
        <v>7129815.8286738098</v>
      </c>
      <c r="AY708" s="44">
        <v>8698654.0566916</v>
      </c>
      <c r="AZ708" s="44">
        <v>9036158.5132563598</v>
      </c>
      <c r="BA708" s="44">
        <v>8735937.8720844593</v>
      </c>
      <c r="BB708" s="44">
        <v>3900822.0844990602</v>
      </c>
      <c r="BC708" s="44">
        <v>4363155.2714296198</v>
      </c>
      <c r="BD708" s="44">
        <v>4342751.9490535799</v>
      </c>
      <c r="BE708" s="44">
        <v>5888983.5074664997</v>
      </c>
      <c r="BF708" s="44">
        <v>6546254.5231334902</v>
      </c>
      <c r="BG708" s="44">
        <v>7651090.2284303997</v>
      </c>
      <c r="BH708" s="44">
        <v>4295866.6432007896</v>
      </c>
      <c r="BI708" s="44">
        <v>5133517.4137606798</v>
      </c>
      <c r="BJ708" s="44">
        <v>4466815.8031807998</v>
      </c>
      <c r="BK708" s="44">
        <v>9306475.5</v>
      </c>
      <c r="BL708" s="44">
        <v>9028272.5261903107</v>
      </c>
      <c r="BM708" s="44">
        <v>8513570.3849462308</v>
      </c>
      <c r="BN708" s="44">
        <v>8455613.4658962395</v>
      </c>
      <c r="BO708" s="44">
        <v>8847313.6907320004</v>
      </c>
      <c r="BP708" s="44">
        <v>8124575.8267064197</v>
      </c>
      <c r="BQ708" s="44">
        <v>89.7</v>
      </c>
      <c r="BR708" s="44">
        <v>116.8</v>
      </c>
      <c r="BS708" s="44">
        <v>114.5</v>
      </c>
      <c r="BT708" s="44">
        <v>96.3</v>
      </c>
      <c r="BU708" s="44">
        <v>102.3</v>
      </c>
      <c r="BV708" s="44">
        <v>101.2</v>
      </c>
      <c r="BW708" s="44">
        <v>123.5</v>
      </c>
      <c r="BX708" s="44">
        <v>128.30000000000001</v>
      </c>
      <c r="BY708" s="44">
        <v>124</v>
      </c>
      <c r="BZ708" s="44">
        <v>55.4</v>
      </c>
      <c r="CA708" s="44">
        <v>61.9</v>
      </c>
      <c r="CB708" s="44">
        <v>61.6</v>
      </c>
      <c r="CC708" s="44">
        <v>83.6</v>
      </c>
      <c r="CD708" s="44">
        <v>92.9</v>
      </c>
      <c r="CE708" s="44">
        <v>108.6</v>
      </c>
      <c r="CF708" s="44">
        <v>61</v>
      </c>
      <c r="CG708" s="44">
        <v>72.900000000000006</v>
      </c>
      <c r="CH708" s="44">
        <v>63.4</v>
      </c>
      <c r="CI708" s="44">
        <v>132.1</v>
      </c>
      <c r="CJ708" s="44">
        <v>128.19999999999999</v>
      </c>
      <c r="CK708" s="44">
        <v>120.8</v>
      </c>
      <c r="CL708" s="44">
        <v>120</v>
      </c>
      <c r="CM708" s="44">
        <v>125.6</v>
      </c>
      <c r="CN708" s="44">
        <v>115.3</v>
      </c>
      <c r="CO708" s="45">
        <f t="shared" si="99"/>
        <v>114.5</v>
      </c>
      <c r="CP708" s="45">
        <f t="shared" si="100"/>
        <v>101.2</v>
      </c>
      <c r="CQ708" s="45">
        <f t="shared" si="101"/>
        <v>124</v>
      </c>
      <c r="CR708" s="45">
        <f t="shared" si="102"/>
        <v>61.6</v>
      </c>
      <c r="CS708" s="45">
        <f t="shared" si="103"/>
        <v>92.9</v>
      </c>
      <c r="CT708" s="45">
        <f t="shared" si="104"/>
        <v>63.4</v>
      </c>
      <c r="CU708" s="45">
        <f t="shared" si="105"/>
        <v>128.19999999999999</v>
      </c>
      <c r="CV708" s="45">
        <f t="shared" si="106"/>
        <v>120</v>
      </c>
    </row>
    <row r="709" spans="1:100" s="48" customFormat="1" x14ac:dyDescent="0.25">
      <c r="A709" s="41">
        <v>1322</v>
      </c>
      <c r="B709" s="42" t="s">
        <v>2174</v>
      </c>
      <c r="C709" s="42" t="s">
        <v>2175</v>
      </c>
      <c r="D709" s="42" t="b">
        <v>0</v>
      </c>
      <c r="E709" s="46">
        <v>1.0620000000000001</v>
      </c>
      <c r="F709" s="46">
        <f t="shared" si="107"/>
        <v>-1.0620000000000001</v>
      </c>
      <c r="G709" s="46">
        <v>0.09</v>
      </c>
      <c r="H709" s="47">
        <v>0.82720689927953905</v>
      </c>
      <c r="I709" s="47">
        <v>0.99366831051023496</v>
      </c>
      <c r="J709" s="42" t="s">
        <v>2176</v>
      </c>
      <c r="K709" s="42" t="s">
        <v>30</v>
      </c>
      <c r="L709" s="42">
        <v>7</v>
      </c>
      <c r="M709" s="42">
        <v>72.900000000000006</v>
      </c>
      <c r="N709" s="42">
        <v>6.51</v>
      </c>
      <c r="O709" s="42" t="b">
        <v>0</v>
      </c>
      <c r="P709" s="42">
        <v>8.5470000000000006</v>
      </c>
      <c r="Q709" s="42">
        <v>27.44</v>
      </c>
      <c r="R709" s="42">
        <v>2</v>
      </c>
      <c r="S709" s="42">
        <v>2</v>
      </c>
      <c r="T709" s="42">
        <v>12</v>
      </c>
      <c r="U709" s="44">
        <v>1721468</v>
      </c>
      <c r="V709" s="44">
        <v>1954901</v>
      </c>
      <c r="W709" s="44">
        <v>1935326.8125</v>
      </c>
      <c r="X709" s="44">
        <v>767173</v>
      </c>
      <c r="Y709" s="44">
        <v>718795.625</v>
      </c>
      <c r="Z709" s="44">
        <v>639660.25</v>
      </c>
      <c r="AA709" s="44">
        <v>873407.75</v>
      </c>
      <c r="AB709" s="44">
        <v>884407.1875</v>
      </c>
      <c r="AC709" s="44">
        <v>814620.75</v>
      </c>
      <c r="AD709" s="44" t="s">
        <v>30</v>
      </c>
      <c r="AE709" s="44" t="s">
        <v>30</v>
      </c>
      <c r="AF709" s="44" t="s">
        <v>30</v>
      </c>
      <c r="AG709" s="44">
        <v>840957.8125</v>
      </c>
      <c r="AH709" s="44">
        <v>1309893.21875</v>
      </c>
      <c r="AI709" s="44">
        <v>378835.125</v>
      </c>
      <c r="AJ709" s="44">
        <v>681183.3125</v>
      </c>
      <c r="AK709" s="44">
        <v>877097.4375</v>
      </c>
      <c r="AL709" s="44" t="s">
        <v>30</v>
      </c>
      <c r="AM709" s="44">
        <v>963986.0625</v>
      </c>
      <c r="AN709" s="44">
        <v>1005899.0625</v>
      </c>
      <c r="AO709" s="44">
        <v>815197.8125</v>
      </c>
      <c r="AP709" s="44">
        <v>1247684.75</v>
      </c>
      <c r="AQ709" s="44">
        <v>1162959</v>
      </c>
      <c r="AR709" s="44">
        <v>1440021.34375</v>
      </c>
      <c r="AS709" s="44">
        <v>2378818.9558208901</v>
      </c>
      <c r="AT709" s="44">
        <v>2907599.8596343002</v>
      </c>
      <c r="AU709" s="44">
        <v>3051857.24568662</v>
      </c>
      <c r="AV709" s="44">
        <v>786296.78666909097</v>
      </c>
      <c r="AW709" s="44">
        <v>780057.916218739</v>
      </c>
      <c r="AX709" s="44">
        <v>735494.54602522496</v>
      </c>
      <c r="AY709" s="44">
        <v>1015767.63133851</v>
      </c>
      <c r="AZ709" s="44">
        <v>1129842.8206706501</v>
      </c>
      <c r="BA709" s="44">
        <v>1075056.07148601</v>
      </c>
      <c r="BB709" s="44" t="s">
        <v>30</v>
      </c>
      <c r="BC709" s="44" t="s">
        <v>30</v>
      </c>
      <c r="BD709" s="44" t="s">
        <v>30</v>
      </c>
      <c r="BE709" s="44">
        <v>1396314.7981551699</v>
      </c>
      <c r="BF709" s="44">
        <v>2263924.3576434702</v>
      </c>
      <c r="BG709" s="44">
        <v>697622.82608585095</v>
      </c>
      <c r="BH709" s="44">
        <v>1413894.89372449</v>
      </c>
      <c r="BI709" s="44">
        <v>1955772.82990098</v>
      </c>
      <c r="BJ709" s="44" t="s">
        <v>30</v>
      </c>
      <c r="BK709" s="44">
        <v>963986.0625</v>
      </c>
      <c r="BL709" s="44">
        <v>1141797.2221296499</v>
      </c>
      <c r="BM709" s="44">
        <v>893323.43222385203</v>
      </c>
      <c r="BN709" s="44">
        <v>1450367.07640008</v>
      </c>
      <c r="BO709" s="44">
        <v>1430459.2874484099</v>
      </c>
      <c r="BP709" s="44">
        <v>1864033.58749609</v>
      </c>
      <c r="BQ709" s="44">
        <v>194.6</v>
      </c>
      <c r="BR709" s="44">
        <v>237.9</v>
      </c>
      <c r="BS709" s="44">
        <v>249.7</v>
      </c>
      <c r="BT709" s="44">
        <v>64.3</v>
      </c>
      <c r="BU709" s="44">
        <v>63.8</v>
      </c>
      <c r="BV709" s="44">
        <v>60.2</v>
      </c>
      <c r="BW709" s="44">
        <v>83.1</v>
      </c>
      <c r="BX709" s="44">
        <v>92.4</v>
      </c>
      <c r="BY709" s="44">
        <v>88</v>
      </c>
      <c r="BZ709" s="44" t="s">
        <v>30</v>
      </c>
      <c r="CA709" s="44" t="s">
        <v>30</v>
      </c>
      <c r="CB709" s="44" t="s">
        <v>30</v>
      </c>
      <c r="CC709" s="44">
        <v>114.2</v>
      </c>
      <c r="CD709" s="44">
        <v>185.2</v>
      </c>
      <c r="CE709" s="44">
        <v>57.1</v>
      </c>
      <c r="CF709" s="44">
        <v>115.7</v>
      </c>
      <c r="CG709" s="44">
        <v>160</v>
      </c>
      <c r="CH709" s="44" t="s">
        <v>30</v>
      </c>
      <c r="CI709" s="44">
        <v>78.900000000000006</v>
      </c>
      <c r="CJ709" s="44">
        <v>93.4</v>
      </c>
      <c r="CK709" s="44">
        <v>73.099999999999994</v>
      </c>
      <c r="CL709" s="44">
        <v>118.7</v>
      </c>
      <c r="CM709" s="44">
        <v>117</v>
      </c>
      <c r="CN709" s="44">
        <v>152.5</v>
      </c>
      <c r="CO709" s="45">
        <f t="shared" si="99"/>
        <v>237.9</v>
      </c>
      <c r="CP709" s="45">
        <f t="shared" si="100"/>
        <v>63.8</v>
      </c>
      <c r="CQ709" s="45">
        <f t="shared" si="101"/>
        <v>88</v>
      </c>
      <c r="CR709" s="45" t="e">
        <f t="shared" si="102"/>
        <v>#NUM!</v>
      </c>
      <c r="CS709" s="45">
        <f t="shared" si="103"/>
        <v>114.2</v>
      </c>
      <c r="CT709" s="45">
        <f t="shared" si="104"/>
        <v>137.85</v>
      </c>
      <c r="CU709" s="45">
        <f t="shared" si="105"/>
        <v>78.900000000000006</v>
      </c>
      <c r="CV709" s="45">
        <f t="shared" si="106"/>
        <v>118.7</v>
      </c>
    </row>
    <row r="710" spans="1:100" s="48" customFormat="1" x14ac:dyDescent="0.25">
      <c r="A710" s="41">
        <v>409</v>
      </c>
      <c r="B710" s="42" t="s">
        <v>2389</v>
      </c>
      <c r="C710" s="43" t="s">
        <v>2390</v>
      </c>
      <c r="D710" s="42" t="b">
        <v>0</v>
      </c>
      <c r="E710" s="46">
        <v>1.0609999999999999</v>
      </c>
      <c r="F710" s="46">
        <f t="shared" si="107"/>
        <v>-1.0609999999999999</v>
      </c>
      <c r="G710" s="46">
        <v>0.09</v>
      </c>
      <c r="H710" s="47">
        <v>0.82841487827528104</v>
      </c>
      <c r="I710" s="47">
        <v>0.99366831051023496</v>
      </c>
      <c r="J710" s="42" t="s">
        <v>2391</v>
      </c>
      <c r="K710" s="42" t="s">
        <v>30</v>
      </c>
      <c r="L710" s="42">
        <v>6</v>
      </c>
      <c r="M710" s="42">
        <v>289.39999999999998</v>
      </c>
      <c r="N710" s="42">
        <v>6.6</v>
      </c>
      <c r="O710" s="42" t="b">
        <v>0</v>
      </c>
      <c r="P710" s="42">
        <v>52.656999999999996</v>
      </c>
      <c r="Q710" s="42">
        <v>147.88999999999999</v>
      </c>
      <c r="R710" s="42">
        <v>13</v>
      </c>
      <c r="S710" s="42">
        <v>11</v>
      </c>
      <c r="T710" s="42">
        <v>88</v>
      </c>
      <c r="U710" s="44">
        <v>2463308.234375</v>
      </c>
      <c r="V710" s="44">
        <v>2028363.65625</v>
      </c>
      <c r="W710" s="44">
        <v>1753840.875</v>
      </c>
      <c r="X710" s="44">
        <v>5787639.7109375</v>
      </c>
      <c r="Y710" s="44">
        <v>5366859.765625</v>
      </c>
      <c r="Z710" s="44">
        <v>5852045.4375</v>
      </c>
      <c r="AA710" s="44">
        <v>5767484.703125</v>
      </c>
      <c r="AB710" s="44">
        <v>5184859.41796875</v>
      </c>
      <c r="AC710" s="44">
        <v>4983330.0234375</v>
      </c>
      <c r="AD710" s="44">
        <v>1083899.44140625</v>
      </c>
      <c r="AE710" s="44">
        <v>1051836.31640625</v>
      </c>
      <c r="AF710" s="44">
        <v>1196724.02734375</v>
      </c>
      <c r="AG710" s="44">
        <v>1801794.8496093799</v>
      </c>
      <c r="AH710" s="44">
        <v>2335110.78125</v>
      </c>
      <c r="AI710" s="44">
        <v>2063682.765625</v>
      </c>
      <c r="AJ710" s="44">
        <v>1013624.62890625</v>
      </c>
      <c r="AK710" s="44">
        <v>980850.697265625</v>
      </c>
      <c r="AL710" s="44">
        <v>1029606.97070313</v>
      </c>
      <c r="AM710" s="44">
        <v>5824641.90625</v>
      </c>
      <c r="AN710" s="44">
        <v>5320062.09375</v>
      </c>
      <c r="AO710" s="44">
        <v>5564284.90625</v>
      </c>
      <c r="AP710" s="44">
        <v>4655533.3203125</v>
      </c>
      <c r="AQ710" s="44">
        <v>4154103.66796875</v>
      </c>
      <c r="AR710" s="44">
        <v>3962931.3359375</v>
      </c>
      <c r="AS710" s="44">
        <v>3403934.50355217</v>
      </c>
      <c r="AT710" s="44">
        <v>3016863.7093130602</v>
      </c>
      <c r="AU710" s="44">
        <v>2765668.2827826599</v>
      </c>
      <c r="AV710" s="44">
        <v>5931911.71627336</v>
      </c>
      <c r="AW710" s="44">
        <v>5824272.2963312799</v>
      </c>
      <c r="AX710" s="44">
        <v>6728802.5203583501</v>
      </c>
      <c r="AY710" s="44">
        <v>6707547.8499868596</v>
      </c>
      <c r="AZ710" s="44">
        <v>6623732.0007969597</v>
      </c>
      <c r="BA710" s="44">
        <v>6576507.1635052096</v>
      </c>
      <c r="BB710" s="44">
        <v>3878599.57378681</v>
      </c>
      <c r="BC710" s="44">
        <v>4018668.0292821801</v>
      </c>
      <c r="BD710" s="44">
        <v>4735922.6117819296</v>
      </c>
      <c r="BE710" s="44">
        <v>2991675.4138595201</v>
      </c>
      <c r="BF710" s="44">
        <v>4035835.9748686599</v>
      </c>
      <c r="BG710" s="44">
        <v>3800260.6096780999</v>
      </c>
      <c r="BH710" s="44">
        <v>2103925.1265626498</v>
      </c>
      <c r="BI710" s="44">
        <v>2187124.3283635098</v>
      </c>
      <c r="BJ710" s="44">
        <v>2438018.6809536498</v>
      </c>
      <c r="BK710" s="44">
        <v>5824641.90625</v>
      </c>
      <c r="BL710" s="44">
        <v>6038808.8096075896</v>
      </c>
      <c r="BM710" s="44">
        <v>6097545.9135234402</v>
      </c>
      <c r="BN710" s="44">
        <v>5411809.5543484101</v>
      </c>
      <c r="BO710" s="44">
        <v>5109617.9425666695</v>
      </c>
      <c r="BP710" s="44">
        <v>5129810.8511999203</v>
      </c>
      <c r="BQ710" s="44">
        <v>73.3</v>
      </c>
      <c r="BR710" s="44">
        <v>65</v>
      </c>
      <c r="BS710" s="44">
        <v>59.6</v>
      </c>
      <c r="BT710" s="44">
        <v>127.8</v>
      </c>
      <c r="BU710" s="44">
        <v>125.5</v>
      </c>
      <c r="BV710" s="44">
        <v>145</v>
      </c>
      <c r="BW710" s="44">
        <v>144.5</v>
      </c>
      <c r="BX710" s="44">
        <v>142.69999999999999</v>
      </c>
      <c r="BY710" s="44">
        <v>141.69999999999999</v>
      </c>
      <c r="BZ710" s="44">
        <v>83.6</v>
      </c>
      <c r="CA710" s="44">
        <v>86.6</v>
      </c>
      <c r="CB710" s="44">
        <v>102</v>
      </c>
      <c r="CC710" s="44">
        <v>64.5</v>
      </c>
      <c r="CD710" s="44">
        <v>87</v>
      </c>
      <c r="CE710" s="44">
        <v>81.900000000000006</v>
      </c>
      <c r="CF710" s="44">
        <v>45.3</v>
      </c>
      <c r="CG710" s="44">
        <v>47.1</v>
      </c>
      <c r="CH710" s="44">
        <v>52.5</v>
      </c>
      <c r="CI710" s="44">
        <v>125.5</v>
      </c>
      <c r="CJ710" s="44">
        <v>130.1</v>
      </c>
      <c r="CK710" s="44">
        <v>131.4</v>
      </c>
      <c r="CL710" s="44">
        <v>116.6</v>
      </c>
      <c r="CM710" s="44">
        <v>110.1</v>
      </c>
      <c r="CN710" s="44">
        <v>110.5</v>
      </c>
      <c r="CO710" s="45">
        <f t="shared" si="99"/>
        <v>65</v>
      </c>
      <c r="CP710" s="45">
        <f t="shared" si="100"/>
        <v>127.8</v>
      </c>
      <c r="CQ710" s="45">
        <f t="shared" si="101"/>
        <v>142.69999999999999</v>
      </c>
      <c r="CR710" s="45">
        <f t="shared" si="102"/>
        <v>86.6</v>
      </c>
      <c r="CS710" s="45">
        <f t="shared" si="103"/>
        <v>81.900000000000006</v>
      </c>
      <c r="CT710" s="45">
        <f t="shared" si="104"/>
        <v>47.1</v>
      </c>
      <c r="CU710" s="45">
        <f t="shared" si="105"/>
        <v>130.1</v>
      </c>
      <c r="CV710" s="45">
        <f t="shared" si="106"/>
        <v>110.5</v>
      </c>
    </row>
    <row r="711" spans="1:100" s="48" customFormat="1" x14ac:dyDescent="0.25">
      <c r="A711" s="41">
        <v>605</v>
      </c>
      <c r="B711" s="42" t="s">
        <v>3969</v>
      </c>
      <c r="C711" s="42" t="s">
        <v>3970</v>
      </c>
      <c r="D711" s="42" t="b">
        <v>0</v>
      </c>
      <c r="E711" s="46">
        <v>1.0609999999999999</v>
      </c>
      <c r="F711" s="46">
        <f t="shared" si="107"/>
        <v>-1.0609999999999999</v>
      </c>
      <c r="G711" s="46">
        <v>0.09</v>
      </c>
      <c r="H711" s="47">
        <v>0.82859379529639499</v>
      </c>
      <c r="I711" s="47">
        <v>0.99366831051023496</v>
      </c>
      <c r="J711" s="42" t="s">
        <v>3971</v>
      </c>
      <c r="K711" s="42" t="s">
        <v>30</v>
      </c>
      <c r="L711" s="42">
        <v>47</v>
      </c>
      <c r="M711" s="42">
        <v>32.9</v>
      </c>
      <c r="N711" s="42">
        <v>5.55</v>
      </c>
      <c r="O711" s="42" t="b">
        <v>0</v>
      </c>
      <c r="P711" s="42">
        <v>33.26</v>
      </c>
      <c r="Q711" s="42">
        <v>174.79</v>
      </c>
      <c r="R711" s="42">
        <v>7</v>
      </c>
      <c r="S711" s="42">
        <v>6</v>
      </c>
      <c r="T711" s="42">
        <v>64</v>
      </c>
      <c r="U711" s="44">
        <v>8858960.90625</v>
      </c>
      <c r="V711" s="44">
        <v>9532637.0625</v>
      </c>
      <c r="W711" s="44">
        <v>10404852.8125</v>
      </c>
      <c r="X711" s="44">
        <v>5370847.75</v>
      </c>
      <c r="Y711" s="44">
        <v>5249283.78125</v>
      </c>
      <c r="Z711" s="44">
        <v>5106144.625</v>
      </c>
      <c r="AA711" s="44">
        <v>4060570.5</v>
      </c>
      <c r="AB711" s="44">
        <v>3411087.9375</v>
      </c>
      <c r="AC711" s="44">
        <v>3363800.9375</v>
      </c>
      <c r="AD711" s="44">
        <v>7059171.4375</v>
      </c>
      <c r="AE711" s="44">
        <v>7698143.796875</v>
      </c>
      <c r="AF711" s="44">
        <v>4103149.75</v>
      </c>
      <c r="AG711" s="44">
        <v>1485742.125</v>
      </c>
      <c r="AH711" s="44">
        <v>1689461.125</v>
      </c>
      <c r="AI711" s="44">
        <v>1799812.125</v>
      </c>
      <c r="AJ711" s="44">
        <v>1406997.21875</v>
      </c>
      <c r="AK711" s="44">
        <v>1203077.25</v>
      </c>
      <c r="AL711" s="44">
        <v>3974383.59375</v>
      </c>
      <c r="AM711" s="44">
        <v>16027110.1875</v>
      </c>
      <c r="AN711" s="44">
        <v>14030331.4375</v>
      </c>
      <c r="AO711" s="44">
        <v>23332963.3125</v>
      </c>
      <c r="AP711" s="44">
        <v>19299100.1875</v>
      </c>
      <c r="AQ711" s="44">
        <v>19397804.875</v>
      </c>
      <c r="AR711" s="44">
        <v>19415590.5</v>
      </c>
      <c r="AS711" s="44">
        <v>12241798.356207401</v>
      </c>
      <c r="AT711" s="44">
        <v>14178259.760913599</v>
      </c>
      <c r="AU711" s="44">
        <v>16407629.575033801</v>
      </c>
      <c r="AV711" s="44">
        <v>5504730.1293370798</v>
      </c>
      <c r="AW711" s="44">
        <v>5696675.4187502097</v>
      </c>
      <c r="AX711" s="44">
        <v>5871150.3847605297</v>
      </c>
      <c r="AY711" s="44">
        <v>4722417.5405679904</v>
      </c>
      <c r="AZ711" s="44">
        <v>4357713.5863797199</v>
      </c>
      <c r="BA711" s="44">
        <v>4439212.5061013903</v>
      </c>
      <c r="BB711" s="44">
        <v>25260368.5202136</v>
      </c>
      <c r="BC711" s="44">
        <v>29411690.658311501</v>
      </c>
      <c r="BD711" s="44">
        <v>16237828.635967201</v>
      </c>
      <c r="BE711" s="44">
        <v>2466905.8120915</v>
      </c>
      <c r="BF711" s="44">
        <v>2919941.97498722</v>
      </c>
      <c r="BG711" s="44">
        <v>3314344.25745522</v>
      </c>
      <c r="BH711" s="44">
        <v>2920427.0665030102</v>
      </c>
      <c r="BI711" s="44">
        <v>2682650.40715273</v>
      </c>
      <c r="BJ711" s="44">
        <v>9410990.5260461494</v>
      </c>
      <c r="BK711" s="44">
        <v>16027110.1875</v>
      </c>
      <c r="BL711" s="44">
        <v>15925845.9005631</v>
      </c>
      <c r="BM711" s="44">
        <v>25569110.405673102</v>
      </c>
      <c r="BN711" s="44">
        <v>22434176.1940239</v>
      </c>
      <c r="BO711" s="44">
        <v>23859628.8773342</v>
      </c>
      <c r="BP711" s="44">
        <v>25132483.605293799</v>
      </c>
      <c r="BQ711" s="44">
        <v>98.9</v>
      </c>
      <c r="BR711" s="44">
        <v>114.6</v>
      </c>
      <c r="BS711" s="44">
        <v>132.6</v>
      </c>
      <c r="BT711" s="44">
        <v>44.5</v>
      </c>
      <c r="BU711" s="44">
        <v>46</v>
      </c>
      <c r="BV711" s="44">
        <v>47.4</v>
      </c>
      <c r="BW711" s="44">
        <v>38.200000000000003</v>
      </c>
      <c r="BX711" s="44">
        <v>35.200000000000003</v>
      </c>
      <c r="BY711" s="44">
        <v>35.9</v>
      </c>
      <c r="BZ711" s="44">
        <v>204.1</v>
      </c>
      <c r="CA711" s="44">
        <v>237.7</v>
      </c>
      <c r="CB711" s="44">
        <v>131.19999999999999</v>
      </c>
      <c r="CC711" s="44">
        <v>19.899999999999999</v>
      </c>
      <c r="CD711" s="44">
        <v>23.6</v>
      </c>
      <c r="CE711" s="44">
        <v>26.8</v>
      </c>
      <c r="CF711" s="44">
        <v>23.6</v>
      </c>
      <c r="CG711" s="44">
        <v>21.7</v>
      </c>
      <c r="CH711" s="44">
        <v>76.099999999999994</v>
      </c>
      <c r="CI711" s="44">
        <v>129.5</v>
      </c>
      <c r="CJ711" s="44">
        <v>128.69999999999999</v>
      </c>
      <c r="CK711" s="44">
        <v>206.6</v>
      </c>
      <c r="CL711" s="44">
        <v>181.3</v>
      </c>
      <c r="CM711" s="44">
        <v>192.8</v>
      </c>
      <c r="CN711" s="44">
        <v>203.1</v>
      </c>
      <c r="CO711" s="45">
        <f t="shared" si="99"/>
        <v>114.6</v>
      </c>
      <c r="CP711" s="45">
        <f t="shared" si="100"/>
        <v>46</v>
      </c>
      <c r="CQ711" s="45">
        <f t="shared" si="101"/>
        <v>35.9</v>
      </c>
      <c r="CR711" s="45">
        <f t="shared" si="102"/>
        <v>204.1</v>
      </c>
      <c r="CS711" s="45">
        <f t="shared" si="103"/>
        <v>23.6</v>
      </c>
      <c r="CT711" s="45">
        <f t="shared" si="104"/>
        <v>23.6</v>
      </c>
      <c r="CU711" s="45">
        <f t="shared" si="105"/>
        <v>129.5</v>
      </c>
      <c r="CV711" s="45">
        <f t="shared" si="106"/>
        <v>192.8</v>
      </c>
    </row>
    <row r="712" spans="1:100" s="48" customFormat="1" x14ac:dyDescent="0.25">
      <c r="A712" s="41">
        <v>1044</v>
      </c>
      <c r="B712" s="42" t="s">
        <v>3267</v>
      </c>
      <c r="C712" s="42" t="s">
        <v>3268</v>
      </c>
      <c r="D712" s="42" t="b">
        <v>0</v>
      </c>
      <c r="E712" s="46">
        <v>1.0609999999999999</v>
      </c>
      <c r="F712" s="46">
        <f t="shared" si="107"/>
        <v>-1.0609999999999999</v>
      </c>
      <c r="G712" s="46">
        <v>0.09</v>
      </c>
      <c r="H712" s="47">
        <v>0.82893731706469098</v>
      </c>
      <c r="I712" s="47">
        <v>0.99366831051023496</v>
      </c>
      <c r="J712" s="42" t="s">
        <v>3269</v>
      </c>
      <c r="K712" s="42" t="s">
        <v>30</v>
      </c>
      <c r="L712" s="42">
        <v>10</v>
      </c>
      <c r="M712" s="42">
        <v>72</v>
      </c>
      <c r="N712" s="42">
        <v>4.6399999999999997</v>
      </c>
      <c r="O712" s="42" t="b">
        <v>0</v>
      </c>
      <c r="P712" s="42">
        <v>13.96</v>
      </c>
      <c r="Q712" s="42">
        <v>16.18</v>
      </c>
      <c r="R712" s="42">
        <v>4</v>
      </c>
      <c r="S712" s="42">
        <v>4</v>
      </c>
      <c r="T712" s="42">
        <v>7</v>
      </c>
      <c r="U712" s="44">
        <v>2827973.515625</v>
      </c>
      <c r="V712" s="44">
        <v>2649531.71875</v>
      </c>
      <c r="W712" s="44">
        <v>3100606.65625</v>
      </c>
      <c r="X712" s="44">
        <v>5244015.25</v>
      </c>
      <c r="Y712" s="44">
        <v>5354742.96875</v>
      </c>
      <c r="Z712" s="44">
        <v>5204841.71875</v>
      </c>
      <c r="AA712" s="44">
        <v>6236367.28125</v>
      </c>
      <c r="AB712" s="44">
        <v>6864936.6875</v>
      </c>
      <c r="AC712" s="44">
        <v>6979032.8125</v>
      </c>
      <c r="AD712" s="44">
        <v>2632218</v>
      </c>
      <c r="AE712" s="44">
        <v>2279079</v>
      </c>
      <c r="AF712" s="44">
        <v>2628405.7578125</v>
      </c>
      <c r="AG712" s="44">
        <v>3901773.65625</v>
      </c>
      <c r="AH712" s="44">
        <v>4644277.96875</v>
      </c>
      <c r="AI712" s="44">
        <v>4486847.15625</v>
      </c>
      <c r="AJ712" s="44">
        <v>3750175.5390625</v>
      </c>
      <c r="AK712" s="44">
        <v>3913907.453125</v>
      </c>
      <c r="AL712" s="44">
        <v>3972965.390625</v>
      </c>
      <c r="AM712" s="44">
        <v>6676167.4375</v>
      </c>
      <c r="AN712" s="44">
        <v>6886323.75</v>
      </c>
      <c r="AO712" s="44">
        <v>7652809.6875</v>
      </c>
      <c r="AP712" s="44">
        <v>5838782</v>
      </c>
      <c r="AQ712" s="44">
        <v>5359124.25</v>
      </c>
      <c r="AR712" s="44">
        <v>6020229.0625</v>
      </c>
      <c r="AS712" s="44">
        <v>3907849.0018566698</v>
      </c>
      <c r="AT712" s="44">
        <v>3940750.9912441201</v>
      </c>
      <c r="AU712" s="44">
        <v>4889411.3535673097</v>
      </c>
      <c r="AV712" s="44">
        <v>5374735.9986843998</v>
      </c>
      <c r="AW712" s="44">
        <v>5811122.7959826104</v>
      </c>
      <c r="AX712" s="44">
        <v>5984634.3384088399</v>
      </c>
      <c r="AY712" s="44">
        <v>7252855.29173778</v>
      </c>
      <c r="AZ712" s="44">
        <v>8770054.7218024693</v>
      </c>
      <c r="BA712" s="44">
        <v>9210238.7499682307</v>
      </c>
      <c r="BB712" s="44">
        <v>9419065.2960097603</v>
      </c>
      <c r="BC712" s="44">
        <v>8707497.3269614391</v>
      </c>
      <c r="BD712" s="44">
        <v>10401668.201641699</v>
      </c>
      <c r="BE712" s="44">
        <v>6478451.3732951097</v>
      </c>
      <c r="BF712" s="44">
        <v>8026832.9254758703</v>
      </c>
      <c r="BG712" s="44">
        <v>8262504.68025738</v>
      </c>
      <c r="BH712" s="44">
        <v>7784033.9714002404</v>
      </c>
      <c r="BI712" s="44">
        <v>8727324.3864297904</v>
      </c>
      <c r="BJ712" s="44">
        <v>9407632.34587593</v>
      </c>
      <c r="BK712" s="44">
        <v>6676167.4375</v>
      </c>
      <c r="BL712" s="44">
        <v>7816674.2783254702</v>
      </c>
      <c r="BM712" s="44">
        <v>8386227.3810915602</v>
      </c>
      <c r="BN712" s="44">
        <v>6787273.1305543501</v>
      </c>
      <c r="BO712" s="44">
        <v>6591813.6890487801</v>
      </c>
      <c r="BP712" s="44">
        <v>7792876.9775708998</v>
      </c>
      <c r="BQ712" s="44">
        <v>53.2</v>
      </c>
      <c r="BR712" s="44">
        <v>53.6</v>
      </c>
      <c r="BS712" s="44">
        <v>66.5</v>
      </c>
      <c r="BT712" s="44">
        <v>73.099999999999994</v>
      </c>
      <c r="BU712" s="44">
        <v>79.099999999999994</v>
      </c>
      <c r="BV712" s="44">
        <v>81.400000000000006</v>
      </c>
      <c r="BW712" s="44">
        <v>98.7</v>
      </c>
      <c r="BX712" s="44">
        <v>119.3</v>
      </c>
      <c r="BY712" s="44">
        <v>125.3</v>
      </c>
      <c r="BZ712" s="44">
        <v>128.1</v>
      </c>
      <c r="CA712" s="44">
        <v>118.5</v>
      </c>
      <c r="CB712" s="44">
        <v>141.5</v>
      </c>
      <c r="CC712" s="44">
        <v>88.1</v>
      </c>
      <c r="CD712" s="44">
        <v>109.2</v>
      </c>
      <c r="CE712" s="44">
        <v>112.4</v>
      </c>
      <c r="CF712" s="44">
        <v>105.9</v>
      </c>
      <c r="CG712" s="44">
        <v>118.7</v>
      </c>
      <c r="CH712" s="44">
        <v>128</v>
      </c>
      <c r="CI712" s="44">
        <v>90.8</v>
      </c>
      <c r="CJ712" s="44">
        <v>106.3</v>
      </c>
      <c r="CK712" s="44">
        <v>114.1</v>
      </c>
      <c r="CL712" s="44">
        <v>92.3</v>
      </c>
      <c r="CM712" s="44">
        <v>89.7</v>
      </c>
      <c r="CN712" s="44">
        <v>106</v>
      </c>
      <c r="CO712" s="45">
        <f t="shared" si="99"/>
        <v>53.6</v>
      </c>
      <c r="CP712" s="45">
        <f t="shared" si="100"/>
        <v>79.099999999999994</v>
      </c>
      <c r="CQ712" s="45">
        <f t="shared" si="101"/>
        <v>119.3</v>
      </c>
      <c r="CR712" s="45">
        <f t="shared" si="102"/>
        <v>128.1</v>
      </c>
      <c r="CS712" s="45">
        <f t="shared" si="103"/>
        <v>109.2</v>
      </c>
      <c r="CT712" s="45">
        <f t="shared" si="104"/>
        <v>118.7</v>
      </c>
      <c r="CU712" s="45">
        <f t="shared" si="105"/>
        <v>106.3</v>
      </c>
      <c r="CV712" s="45">
        <f t="shared" si="106"/>
        <v>92.3</v>
      </c>
    </row>
    <row r="713" spans="1:100" s="48" customFormat="1" x14ac:dyDescent="0.25">
      <c r="A713" s="41">
        <v>810</v>
      </c>
      <c r="B713" s="42" t="s">
        <v>1513</v>
      </c>
      <c r="C713" s="42" t="s">
        <v>1514</v>
      </c>
      <c r="D713" s="42" t="b">
        <v>0</v>
      </c>
      <c r="E713" s="46">
        <v>1.06</v>
      </c>
      <c r="F713" s="46">
        <f t="shared" si="107"/>
        <v>-1.06</v>
      </c>
      <c r="G713" s="46">
        <v>0.08</v>
      </c>
      <c r="H713" s="47">
        <v>0.83046472234073898</v>
      </c>
      <c r="I713" s="47">
        <v>0.99366831051023496</v>
      </c>
      <c r="J713" s="42" t="s">
        <v>1515</v>
      </c>
      <c r="K713" s="42" t="s">
        <v>30</v>
      </c>
      <c r="L713" s="42">
        <v>25</v>
      </c>
      <c r="M713" s="42">
        <v>22.6</v>
      </c>
      <c r="N713" s="42">
        <v>8.81</v>
      </c>
      <c r="O713" s="42" t="b">
        <v>0</v>
      </c>
      <c r="P713" s="42">
        <v>21.675000000000001</v>
      </c>
      <c r="Q713" s="42">
        <v>41.25</v>
      </c>
      <c r="R713" s="42">
        <v>5</v>
      </c>
      <c r="S713" s="42">
        <v>5</v>
      </c>
      <c r="T713" s="42">
        <v>20</v>
      </c>
      <c r="U713" s="44">
        <v>1152292.0625</v>
      </c>
      <c r="V713" s="44">
        <v>1118418.59375</v>
      </c>
      <c r="W713" s="44">
        <v>1219783.71875</v>
      </c>
      <c r="X713" s="44">
        <v>3094681.1875</v>
      </c>
      <c r="Y713" s="44">
        <v>1444407.625</v>
      </c>
      <c r="Z713" s="44">
        <v>2621400.9375</v>
      </c>
      <c r="AA713" s="44">
        <v>6032611.375</v>
      </c>
      <c r="AB713" s="44">
        <v>5684110.5</v>
      </c>
      <c r="AC713" s="44">
        <v>5566767.875</v>
      </c>
      <c r="AD713" s="44">
        <v>1332078.59375</v>
      </c>
      <c r="AE713" s="44">
        <v>1323904.34375</v>
      </c>
      <c r="AF713" s="44">
        <v>1234545.546875</v>
      </c>
      <c r="AG713" s="44">
        <v>1697932.15625</v>
      </c>
      <c r="AH713" s="44">
        <v>1696299.25</v>
      </c>
      <c r="AI713" s="44">
        <v>1790827.5</v>
      </c>
      <c r="AJ713" s="44">
        <v>3498427.875</v>
      </c>
      <c r="AK713" s="44">
        <v>3289172.125</v>
      </c>
      <c r="AL713" s="44">
        <v>3686071.21875</v>
      </c>
      <c r="AM713" s="44">
        <v>206585.234375</v>
      </c>
      <c r="AN713" s="44" t="s">
        <v>30</v>
      </c>
      <c r="AO713" s="44">
        <v>533630.8125</v>
      </c>
      <c r="AP713" s="44">
        <v>508507.40625</v>
      </c>
      <c r="AQ713" s="44">
        <v>625056.875</v>
      </c>
      <c r="AR713" s="44">
        <v>337233.84375</v>
      </c>
      <c r="AS713" s="44">
        <v>1592300.40925359</v>
      </c>
      <c r="AT713" s="44">
        <v>1663467.2273429099</v>
      </c>
      <c r="AU713" s="44">
        <v>1923502.40599881</v>
      </c>
      <c r="AV713" s="44">
        <v>3171824.1824158798</v>
      </c>
      <c r="AW713" s="44">
        <v>1567513.16082086</v>
      </c>
      <c r="AX713" s="44">
        <v>3014140.8544249302</v>
      </c>
      <c r="AY713" s="44">
        <v>7015888.4749642899</v>
      </c>
      <c r="AZ713" s="44">
        <v>7261532.3926499104</v>
      </c>
      <c r="BA713" s="44">
        <v>7346470.8609153396</v>
      </c>
      <c r="BB713" s="44">
        <v>4766677.8564496199</v>
      </c>
      <c r="BC713" s="44">
        <v>5058136.87649957</v>
      </c>
      <c r="BD713" s="44">
        <v>4885597.7126968596</v>
      </c>
      <c r="BE713" s="44">
        <v>2819223.2247505202</v>
      </c>
      <c r="BF713" s="44">
        <v>2931760.49387602</v>
      </c>
      <c r="BG713" s="44">
        <v>3297799.1192930201</v>
      </c>
      <c r="BH713" s="44">
        <v>7261495.1331854798</v>
      </c>
      <c r="BI713" s="44">
        <v>7334274.6197940903</v>
      </c>
      <c r="BJ713" s="44">
        <v>8728292.1992078107</v>
      </c>
      <c r="BK713" s="44">
        <v>206585.234375</v>
      </c>
      <c r="BL713" s="44" t="s">
        <v>30</v>
      </c>
      <c r="BM713" s="44">
        <v>584772.06593694398</v>
      </c>
      <c r="BN713" s="44">
        <v>591112.77919410402</v>
      </c>
      <c r="BO713" s="44">
        <v>768830.55380905804</v>
      </c>
      <c r="BP713" s="44">
        <v>436531.87108561402</v>
      </c>
      <c r="BQ713" s="44">
        <v>45.4</v>
      </c>
      <c r="BR713" s="44">
        <v>47.4</v>
      </c>
      <c r="BS713" s="44">
        <v>54.8</v>
      </c>
      <c r="BT713" s="44">
        <v>90.4</v>
      </c>
      <c r="BU713" s="44">
        <v>44.7</v>
      </c>
      <c r="BV713" s="44">
        <v>85.9</v>
      </c>
      <c r="BW713" s="44">
        <v>199.9</v>
      </c>
      <c r="BX713" s="44">
        <v>206.9</v>
      </c>
      <c r="BY713" s="44">
        <v>209.3</v>
      </c>
      <c r="BZ713" s="44">
        <v>135.80000000000001</v>
      </c>
      <c r="CA713" s="44">
        <v>144.1</v>
      </c>
      <c r="CB713" s="44">
        <v>139.19999999999999</v>
      </c>
      <c r="CC713" s="44">
        <v>80.3</v>
      </c>
      <c r="CD713" s="44">
        <v>83.5</v>
      </c>
      <c r="CE713" s="44">
        <v>94</v>
      </c>
      <c r="CF713" s="44">
        <v>206.9</v>
      </c>
      <c r="CG713" s="44">
        <v>209</v>
      </c>
      <c r="CH713" s="44">
        <v>248.7</v>
      </c>
      <c r="CI713" s="44">
        <v>5.9</v>
      </c>
      <c r="CJ713" s="44" t="s">
        <v>30</v>
      </c>
      <c r="CK713" s="44">
        <v>16.7</v>
      </c>
      <c r="CL713" s="44">
        <v>16.8</v>
      </c>
      <c r="CM713" s="44">
        <v>21.9</v>
      </c>
      <c r="CN713" s="44">
        <v>12.4</v>
      </c>
      <c r="CO713" s="45">
        <f t="shared" si="99"/>
        <v>47.4</v>
      </c>
      <c r="CP713" s="45">
        <f t="shared" si="100"/>
        <v>85.9</v>
      </c>
      <c r="CQ713" s="45">
        <f t="shared" si="101"/>
        <v>206.9</v>
      </c>
      <c r="CR713" s="45">
        <f t="shared" si="102"/>
        <v>139.19999999999999</v>
      </c>
      <c r="CS713" s="45">
        <f t="shared" si="103"/>
        <v>83.5</v>
      </c>
      <c r="CT713" s="45">
        <f t="shared" si="104"/>
        <v>209</v>
      </c>
      <c r="CU713" s="45">
        <f t="shared" si="105"/>
        <v>11.3</v>
      </c>
      <c r="CV713" s="45">
        <f t="shared" si="106"/>
        <v>16.8</v>
      </c>
    </row>
    <row r="714" spans="1:100" s="48" customFormat="1" x14ac:dyDescent="0.25">
      <c r="A714" s="41">
        <v>707</v>
      </c>
      <c r="B714" s="42" t="s">
        <v>3500</v>
      </c>
      <c r="C714" s="42" t="s">
        <v>3501</v>
      </c>
      <c r="D714" s="42" t="b">
        <v>0</v>
      </c>
      <c r="E714" s="46">
        <v>1.0589999999999999</v>
      </c>
      <c r="F714" s="46">
        <f t="shared" si="107"/>
        <v>-1.0589999999999999</v>
      </c>
      <c r="G714" s="46">
        <v>0.08</v>
      </c>
      <c r="H714" s="47">
        <v>0.83242663532788697</v>
      </c>
      <c r="I714" s="47">
        <v>0.99366831051023496</v>
      </c>
      <c r="J714" s="42" t="s">
        <v>3502</v>
      </c>
      <c r="K714" s="42" t="s">
        <v>30</v>
      </c>
      <c r="L714" s="42">
        <v>28</v>
      </c>
      <c r="M714" s="42">
        <v>24.6</v>
      </c>
      <c r="N714" s="42">
        <v>9.94</v>
      </c>
      <c r="O714" s="42" t="b">
        <v>0</v>
      </c>
      <c r="P714" s="42">
        <v>26.247</v>
      </c>
      <c r="Q714" s="42">
        <v>193.62</v>
      </c>
      <c r="R714" s="42">
        <v>6</v>
      </c>
      <c r="S714" s="42">
        <v>6</v>
      </c>
      <c r="T714" s="42">
        <v>90</v>
      </c>
      <c r="U714" s="44">
        <v>12200882.09375</v>
      </c>
      <c r="V714" s="44">
        <v>10883134.03125</v>
      </c>
      <c r="W714" s="44">
        <v>10857373.625</v>
      </c>
      <c r="X714" s="44">
        <v>19093710.4375</v>
      </c>
      <c r="Y714" s="44">
        <v>17728899.09375</v>
      </c>
      <c r="Z714" s="44">
        <v>16888734.96875</v>
      </c>
      <c r="AA714" s="44">
        <v>17661392.8125</v>
      </c>
      <c r="AB714" s="44">
        <v>16846855.9375</v>
      </c>
      <c r="AC714" s="44">
        <v>15812303.46875</v>
      </c>
      <c r="AD714" s="44">
        <v>7136752.5234375</v>
      </c>
      <c r="AE714" s="44">
        <v>5900900.453125</v>
      </c>
      <c r="AF714" s="44">
        <v>5628735.5</v>
      </c>
      <c r="AG714" s="44">
        <v>14281357.953125</v>
      </c>
      <c r="AH714" s="44">
        <v>14110359.75</v>
      </c>
      <c r="AI714" s="44">
        <v>13561251.25</v>
      </c>
      <c r="AJ714" s="44">
        <v>13827685.390625</v>
      </c>
      <c r="AK714" s="44">
        <v>13343553.109375</v>
      </c>
      <c r="AL714" s="44">
        <v>12439047.4375</v>
      </c>
      <c r="AM714" s="44">
        <v>22357262.625</v>
      </c>
      <c r="AN714" s="44">
        <v>19629895.0625</v>
      </c>
      <c r="AO714" s="44">
        <v>21053387.125</v>
      </c>
      <c r="AP714" s="44">
        <v>21429681.015625</v>
      </c>
      <c r="AQ714" s="44">
        <v>21157806.0625</v>
      </c>
      <c r="AR714" s="44">
        <v>20077540.03125</v>
      </c>
      <c r="AS714" s="44">
        <v>16859848.456287399</v>
      </c>
      <c r="AT714" s="44">
        <v>16186906.1306141</v>
      </c>
      <c r="AU714" s="44">
        <v>17121219.0894932</v>
      </c>
      <c r="AV714" s="44">
        <v>19569670.938101798</v>
      </c>
      <c r="AW714" s="44">
        <v>19239916.887255602</v>
      </c>
      <c r="AX714" s="44">
        <v>19419015.7334009</v>
      </c>
      <c r="AY714" s="44">
        <v>20540086.9677331</v>
      </c>
      <c r="AZ714" s="44">
        <v>21522099.210503198</v>
      </c>
      <c r="BA714" s="44">
        <v>20867517.6126546</v>
      </c>
      <c r="BB714" s="44">
        <v>25537982.803749599</v>
      </c>
      <c r="BC714" s="44">
        <v>22545104.808675598</v>
      </c>
      <c r="BD714" s="44">
        <v>22275190.537753399</v>
      </c>
      <c r="BE714" s="44">
        <v>23712570.537180699</v>
      </c>
      <c r="BF714" s="44">
        <v>24387321.558639102</v>
      </c>
      <c r="BG714" s="44">
        <v>24972970.5562157</v>
      </c>
      <c r="BH714" s="44">
        <v>28701369.230670001</v>
      </c>
      <c r="BI714" s="44">
        <v>29753773.651466601</v>
      </c>
      <c r="BJ714" s="44">
        <v>29454569.4510822</v>
      </c>
      <c r="BK714" s="44">
        <v>22357262.625</v>
      </c>
      <c r="BL714" s="44">
        <v>22281917.2306954</v>
      </c>
      <c r="BM714" s="44">
        <v>23071067.8537824</v>
      </c>
      <c r="BN714" s="44">
        <v>24910862.942597002</v>
      </c>
      <c r="BO714" s="44">
        <v>26024460.177990202</v>
      </c>
      <c r="BP714" s="44">
        <v>25989343.237849001</v>
      </c>
      <c r="BQ714" s="44">
        <v>73.900000000000006</v>
      </c>
      <c r="BR714" s="44">
        <v>71</v>
      </c>
      <c r="BS714" s="44">
        <v>75.099999999999994</v>
      </c>
      <c r="BT714" s="44">
        <v>85.8</v>
      </c>
      <c r="BU714" s="44">
        <v>84.4</v>
      </c>
      <c r="BV714" s="44">
        <v>85.2</v>
      </c>
      <c r="BW714" s="44">
        <v>90.1</v>
      </c>
      <c r="BX714" s="44">
        <v>94.4</v>
      </c>
      <c r="BY714" s="44">
        <v>91.5</v>
      </c>
      <c r="BZ714" s="44">
        <v>112</v>
      </c>
      <c r="CA714" s="44">
        <v>98.9</v>
      </c>
      <c r="CB714" s="44">
        <v>97.7</v>
      </c>
      <c r="CC714" s="44">
        <v>104</v>
      </c>
      <c r="CD714" s="44">
        <v>106.9</v>
      </c>
      <c r="CE714" s="44">
        <v>109.5</v>
      </c>
      <c r="CF714" s="44">
        <v>125.9</v>
      </c>
      <c r="CG714" s="44">
        <v>130.5</v>
      </c>
      <c r="CH714" s="44">
        <v>129.19999999999999</v>
      </c>
      <c r="CI714" s="44">
        <v>98</v>
      </c>
      <c r="CJ714" s="44">
        <v>97.7</v>
      </c>
      <c r="CK714" s="44">
        <v>101.2</v>
      </c>
      <c r="CL714" s="44">
        <v>109.2</v>
      </c>
      <c r="CM714" s="44">
        <v>114.1</v>
      </c>
      <c r="CN714" s="44">
        <v>114</v>
      </c>
      <c r="CO714" s="45">
        <f t="shared" si="99"/>
        <v>73.900000000000006</v>
      </c>
      <c r="CP714" s="45">
        <f t="shared" si="100"/>
        <v>85.2</v>
      </c>
      <c r="CQ714" s="45">
        <f t="shared" si="101"/>
        <v>91.5</v>
      </c>
      <c r="CR714" s="45">
        <f t="shared" si="102"/>
        <v>98.9</v>
      </c>
      <c r="CS714" s="45">
        <f t="shared" si="103"/>
        <v>106.9</v>
      </c>
      <c r="CT714" s="45">
        <f t="shared" si="104"/>
        <v>129.19999999999999</v>
      </c>
      <c r="CU714" s="45">
        <f t="shared" si="105"/>
        <v>98</v>
      </c>
      <c r="CV714" s="45">
        <f t="shared" si="106"/>
        <v>114</v>
      </c>
    </row>
    <row r="715" spans="1:100" s="48" customFormat="1" x14ac:dyDescent="0.25">
      <c r="A715" s="41">
        <v>1066</v>
      </c>
      <c r="B715" s="42" t="s">
        <v>2985</v>
      </c>
      <c r="C715" s="42" t="s">
        <v>2986</v>
      </c>
      <c r="D715" s="42" t="b">
        <v>0</v>
      </c>
      <c r="E715" s="46">
        <v>1.0589999999999999</v>
      </c>
      <c r="F715" s="46">
        <f t="shared" si="107"/>
        <v>-1.0589999999999999</v>
      </c>
      <c r="G715" s="46">
        <v>0.08</v>
      </c>
      <c r="H715" s="47">
        <v>0.83241510448815303</v>
      </c>
      <c r="I715" s="47">
        <v>0.99366831051023496</v>
      </c>
      <c r="J715" s="42" t="s">
        <v>2987</v>
      </c>
      <c r="K715" s="42" t="s">
        <v>30</v>
      </c>
      <c r="L715" s="42">
        <v>8</v>
      </c>
      <c r="M715" s="42">
        <v>35.799999999999997</v>
      </c>
      <c r="N715" s="42">
        <v>6.34</v>
      </c>
      <c r="O715" s="42" t="b">
        <v>0</v>
      </c>
      <c r="P715" s="42">
        <v>13.266</v>
      </c>
      <c r="Q715" s="42">
        <v>25.33</v>
      </c>
      <c r="R715" s="42">
        <v>3</v>
      </c>
      <c r="S715" s="42">
        <v>3</v>
      </c>
      <c r="T715" s="42">
        <v>17</v>
      </c>
      <c r="U715" s="44">
        <v>1621069.328125</v>
      </c>
      <c r="V715" s="44">
        <v>1503447.21875</v>
      </c>
      <c r="W715" s="44">
        <v>1197426.25</v>
      </c>
      <c r="X715" s="44">
        <v>925931.453125</v>
      </c>
      <c r="Y715" s="44">
        <v>1839000.15625</v>
      </c>
      <c r="Z715" s="44">
        <v>2003579.71875</v>
      </c>
      <c r="AA715" s="44">
        <v>1800983.796875</v>
      </c>
      <c r="AB715" s="44">
        <v>1241947.28125</v>
      </c>
      <c r="AC715" s="44">
        <v>1716399.9765625</v>
      </c>
      <c r="AD715" s="44">
        <v>678147.015625</v>
      </c>
      <c r="AE715" s="44">
        <v>589148.2265625</v>
      </c>
      <c r="AF715" s="44">
        <v>672570.515625</v>
      </c>
      <c r="AG715" s="44">
        <v>737756.640625</v>
      </c>
      <c r="AH715" s="44">
        <v>881954.3125</v>
      </c>
      <c r="AI715" s="44">
        <v>1238428.75</v>
      </c>
      <c r="AJ715" s="44">
        <v>641689.6875</v>
      </c>
      <c r="AK715" s="44">
        <v>580059.734375</v>
      </c>
      <c r="AL715" s="44">
        <v>359786.1875</v>
      </c>
      <c r="AM715" s="44">
        <v>2314462.609375</v>
      </c>
      <c r="AN715" s="44">
        <v>2049580.125</v>
      </c>
      <c r="AO715" s="44">
        <v>2158425.859375</v>
      </c>
      <c r="AP715" s="44">
        <v>2082064.03125</v>
      </c>
      <c r="AQ715" s="44">
        <v>2314061</v>
      </c>
      <c r="AR715" s="44">
        <v>2133688.46875</v>
      </c>
      <c r="AS715" s="44">
        <v>2240082.5611882298</v>
      </c>
      <c r="AT715" s="44">
        <v>2236135.1916056499</v>
      </c>
      <c r="AU715" s="44">
        <v>1888246.44687129</v>
      </c>
      <c r="AV715" s="44">
        <v>949012.70804372604</v>
      </c>
      <c r="AW715" s="44">
        <v>1995736.45124831</v>
      </c>
      <c r="AX715" s="44">
        <v>2303757.2768784398</v>
      </c>
      <c r="AY715" s="44">
        <v>2094532.6457553799</v>
      </c>
      <c r="AZ715" s="44">
        <v>1586605.3998704599</v>
      </c>
      <c r="BA715" s="44">
        <v>2265135.2987288302</v>
      </c>
      <c r="BB715" s="44">
        <v>2426664.8964736299</v>
      </c>
      <c r="BC715" s="44">
        <v>2250912.14827439</v>
      </c>
      <c r="BD715" s="44">
        <v>2661634.4622379099</v>
      </c>
      <c r="BE715" s="44">
        <v>1224960.99023033</v>
      </c>
      <c r="BF715" s="44">
        <v>1524305.8150211901</v>
      </c>
      <c r="BG715" s="44">
        <v>2280559.8200034099</v>
      </c>
      <c r="BH715" s="44">
        <v>1331920.1393559</v>
      </c>
      <c r="BI715" s="44">
        <v>1293431.05988747</v>
      </c>
      <c r="BJ715" s="44">
        <v>851942.023736562</v>
      </c>
      <c r="BK715" s="44">
        <v>2314462.609375</v>
      </c>
      <c r="BL715" s="44">
        <v>2326480.8373923199</v>
      </c>
      <c r="BM715" s="44">
        <v>2365281.6130411201</v>
      </c>
      <c r="BN715" s="44">
        <v>2420288.5559688299</v>
      </c>
      <c r="BO715" s="44">
        <v>2846334.2638667002</v>
      </c>
      <c r="BP715" s="44">
        <v>2761950.01432811</v>
      </c>
      <c r="BQ715" s="44">
        <v>111</v>
      </c>
      <c r="BR715" s="44">
        <v>110.8</v>
      </c>
      <c r="BS715" s="44">
        <v>93.6</v>
      </c>
      <c r="BT715" s="44">
        <v>47</v>
      </c>
      <c r="BU715" s="44">
        <v>98.9</v>
      </c>
      <c r="BV715" s="44">
        <v>114.1</v>
      </c>
      <c r="BW715" s="44">
        <v>103.8</v>
      </c>
      <c r="BX715" s="44">
        <v>78.599999999999994</v>
      </c>
      <c r="BY715" s="44">
        <v>112.2</v>
      </c>
      <c r="BZ715" s="44">
        <v>120.2</v>
      </c>
      <c r="CA715" s="44">
        <v>111.5</v>
      </c>
      <c r="CB715" s="44">
        <v>131.9</v>
      </c>
      <c r="CC715" s="44">
        <v>60.7</v>
      </c>
      <c r="CD715" s="44">
        <v>75.5</v>
      </c>
      <c r="CE715" s="44">
        <v>113</v>
      </c>
      <c r="CF715" s="44">
        <v>66</v>
      </c>
      <c r="CG715" s="44">
        <v>64.099999999999994</v>
      </c>
      <c r="CH715" s="44">
        <v>42.2</v>
      </c>
      <c r="CI715" s="44">
        <v>114.7</v>
      </c>
      <c r="CJ715" s="44">
        <v>115.3</v>
      </c>
      <c r="CK715" s="44">
        <v>117.2</v>
      </c>
      <c r="CL715" s="44">
        <v>119.9</v>
      </c>
      <c r="CM715" s="44">
        <v>141</v>
      </c>
      <c r="CN715" s="44">
        <v>136.80000000000001</v>
      </c>
      <c r="CO715" s="45">
        <f t="shared" si="99"/>
        <v>110.8</v>
      </c>
      <c r="CP715" s="45">
        <f t="shared" si="100"/>
        <v>98.9</v>
      </c>
      <c r="CQ715" s="45">
        <f t="shared" si="101"/>
        <v>103.8</v>
      </c>
      <c r="CR715" s="45">
        <f t="shared" si="102"/>
        <v>120.2</v>
      </c>
      <c r="CS715" s="45">
        <f t="shared" si="103"/>
        <v>75.5</v>
      </c>
      <c r="CT715" s="45">
        <f t="shared" si="104"/>
        <v>64.099999999999994</v>
      </c>
      <c r="CU715" s="45">
        <f t="shared" si="105"/>
        <v>115.3</v>
      </c>
      <c r="CV715" s="45">
        <f t="shared" si="106"/>
        <v>136.80000000000001</v>
      </c>
    </row>
    <row r="716" spans="1:100" s="48" customFormat="1" x14ac:dyDescent="0.25">
      <c r="A716" s="41">
        <v>627</v>
      </c>
      <c r="B716" s="42" t="s">
        <v>1456</v>
      </c>
      <c r="C716" s="42" t="s">
        <v>1457</v>
      </c>
      <c r="D716" s="42" t="b">
        <v>0</v>
      </c>
      <c r="E716" s="46">
        <v>1.0580000000000001</v>
      </c>
      <c r="F716" s="46">
        <f t="shared" si="107"/>
        <v>-1.0580000000000001</v>
      </c>
      <c r="G716" s="46">
        <v>0.08</v>
      </c>
      <c r="H716" s="47">
        <v>0.83405230865223201</v>
      </c>
      <c r="I716" s="47">
        <v>0.99366831051023496</v>
      </c>
      <c r="J716" s="42" t="s">
        <v>1458</v>
      </c>
      <c r="K716" s="42" t="s">
        <v>30</v>
      </c>
      <c r="L716" s="42">
        <v>13</v>
      </c>
      <c r="M716" s="42">
        <v>92.4</v>
      </c>
      <c r="N716" s="42">
        <v>4.82</v>
      </c>
      <c r="O716" s="42" t="b">
        <v>0</v>
      </c>
      <c r="P716" s="42">
        <v>31.175999999999998</v>
      </c>
      <c r="Q716" s="42">
        <v>46.86</v>
      </c>
      <c r="R716" s="42">
        <v>7</v>
      </c>
      <c r="S716" s="42">
        <v>5</v>
      </c>
      <c r="T716" s="42">
        <v>18</v>
      </c>
      <c r="U716" s="44">
        <v>2058590.75</v>
      </c>
      <c r="V716" s="44">
        <v>1359252</v>
      </c>
      <c r="W716" s="44" t="s">
        <v>30</v>
      </c>
      <c r="X716" s="44">
        <v>851408.25</v>
      </c>
      <c r="Y716" s="44">
        <v>1098438.53125</v>
      </c>
      <c r="Z716" s="44">
        <v>289067.28125</v>
      </c>
      <c r="AA716" s="44">
        <v>2237128.625</v>
      </c>
      <c r="AB716" s="44">
        <v>1939614.171875</v>
      </c>
      <c r="AC716" s="44">
        <v>2199710.609375</v>
      </c>
      <c r="AD716" s="44">
        <v>662827.4375</v>
      </c>
      <c r="AE716" s="44">
        <v>415052.578125</v>
      </c>
      <c r="AF716" s="44">
        <v>567728.609375</v>
      </c>
      <c r="AG716" s="44">
        <v>683950.125</v>
      </c>
      <c r="AH716" s="44">
        <v>729785.8125</v>
      </c>
      <c r="AI716" s="44">
        <v>560686.5625</v>
      </c>
      <c r="AJ716" s="44">
        <v>843158.1875</v>
      </c>
      <c r="AK716" s="44">
        <v>699403.6875</v>
      </c>
      <c r="AL716" s="44">
        <v>535129</v>
      </c>
      <c r="AM716" s="44">
        <v>1166286.375</v>
      </c>
      <c r="AN716" s="44" t="s">
        <v>30</v>
      </c>
      <c r="AO716" s="44" t="s">
        <v>30</v>
      </c>
      <c r="AP716" s="44" t="s">
        <v>30</v>
      </c>
      <c r="AQ716" s="44" t="s">
        <v>30</v>
      </c>
      <c r="AR716" s="44" t="s">
        <v>30</v>
      </c>
      <c r="AS716" s="44">
        <v>2844673.6729219202</v>
      </c>
      <c r="AT716" s="44">
        <v>2021668.0662640401</v>
      </c>
      <c r="AU716" s="44" t="s">
        <v>30</v>
      </c>
      <c r="AV716" s="44">
        <v>872631.81983536202</v>
      </c>
      <c r="AW716" s="44">
        <v>1192057.4388321401</v>
      </c>
      <c r="AX716" s="44">
        <v>332375.52090146998</v>
      </c>
      <c r="AY716" s="44">
        <v>2601766.2934818501</v>
      </c>
      <c r="AZ716" s="44">
        <v>2477884.8226671801</v>
      </c>
      <c r="BA716" s="44">
        <v>2902960.97431937</v>
      </c>
      <c r="BB716" s="44">
        <v>2371845.6882368098</v>
      </c>
      <c r="BC716" s="44">
        <v>1585758.6395960399</v>
      </c>
      <c r="BD716" s="44">
        <v>2246732.4939254802</v>
      </c>
      <c r="BE716" s="44">
        <v>1135621.3909215301</v>
      </c>
      <c r="BF716" s="44">
        <v>1261308.8251254701</v>
      </c>
      <c r="BG716" s="44">
        <v>1032501.26101589</v>
      </c>
      <c r="BH716" s="44">
        <v>1750097.27048803</v>
      </c>
      <c r="BI716" s="44">
        <v>1559547.05904047</v>
      </c>
      <c r="BJ716" s="44">
        <v>1267138.37011912</v>
      </c>
      <c r="BK716" s="44">
        <v>1166286.375</v>
      </c>
      <c r="BL716" s="44" t="s">
        <v>30</v>
      </c>
      <c r="BM716" s="44" t="s">
        <v>30</v>
      </c>
      <c r="BN716" s="44" t="s">
        <v>30</v>
      </c>
      <c r="BO716" s="44" t="s">
        <v>30</v>
      </c>
      <c r="BP716" s="44" t="s">
        <v>30</v>
      </c>
      <c r="BQ716" s="44">
        <v>222.9</v>
      </c>
      <c r="BR716" s="44">
        <v>158.4</v>
      </c>
      <c r="BS716" s="44" t="s">
        <v>30</v>
      </c>
      <c r="BT716" s="44">
        <v>68.400000000000006</v>
      </c>
      <c r="BU716" s="44">
        <v>93.4</v>
      </c>
      <c r="BV716" s="44">
        <v>26</v>
      </c>
      <c r="BW716" s="44">
        <v>203.9</v>
      </c>
      <c r="BX716" s="44">
        <v>194.2</v>
      </c>
      <c r="BY716" s="44">
        <v>227.5</v>
      </c>
      <c r="BZ716" s="44">
        <v>185.9</v>
      </c>
      <c r="CA716" s="44">
        <v>124.3</v>
      </c>
      <c r="CB716" s="44">
        <v>176.1</v>
      </c>
      <c r="CC716" s="44">
        <v>89</v>
      </c>
      <c r="CD716" s="44">
        <v>98.9</v>
      </c>
      <c r="CE716" s="44">
        <v>80.900000000000006</v>
      </c>
      <c r="CF716" s="44">
        <v>137.19999999999999</v>
      </c>
      <c r="CG716" s="44">
        <v>122.2</v>
      </c>
      <c r="CH716" s="44">
        <v>99.3</v>
      </c>
      <c r="CI716" s="44">
        <v>91.4</v>
      </c>
      <c r="CJ716" s="44" t="s">
        <v>30</v>
      </c>
      <c r="CK716" s="44" t="s">
        <v>30</v>
      </c>
      <c r="CL716" s="44" t="s">
        <v>30</v>
      </c>
      <c r="CM716" s="44" t="s">
        <v>30</v>
      </c>
      <c r="CN716" s="44" t="s">
        <v>30</v>
      </c>
      <c r="CO716" s="45">
        <f t="shared" si="99"/>
        <v>190.65</v>
      </c>
      <c r="CP716" s="45">
        <f t="shared" si="100"/>
        <v>68.400000000000006</v>
      </c>
      <c r="CQ716" s="45">
        <f t="shared" si="101"/>
        <v>203.9</v>
      </c>
      <c r="CR716" s="45">
        <f t="shared" si="102"/>
        <v>176.1</v>
      </c>
      <c r="CS716" s="45">
        <f t="shared" si="103"/>
        <v>89</v>
      </c>
      <c r="CT716" s="45">
        <f t="shared" si="104"/>
        <v>122.2</v>
      </c>
      <c r="CU716" s="45">
        <f t="shared" si="105"/>
        <v>91.4</v>
      </c>
      <c r="CV716" s="45" t="e">
        <f t="shared" si="106"/>
        <v>#NUM!</v>
      </c>
    </row>
    <row r="717" spans="1:100" s="48" customFormat="1" x14ac:dyDescent="0.25">
      <c r="A717" s="41">
        <v>955</v>
      </c>
      <c r="B717" s="42" t="s">
        <v>1773</v>
      </c>
      <c r="C717" s="42" t="s">
        <v>1774</v>
      </c>
      <c r="D717" s="42" t="b">
        <v>0</v>
      </c>
      <c r="E717" s="46">
        <v>1.0569999999999999</v>
      </c>
      <c r="F717" s="46">
        <f t="shared" si="107"/>
        <v>-1.0569999999999999</v>
      </c>
      <c r="G717" s="46">
        <v>0.08</v>
      </c>
      <c r="H717" s="47">
        <v>0.83554152326603703</v>
      </c>
      <c r="I717" s="47">
        <v>0.99366831051023496</v>
      </c>
      <c r="J717" s="42" t="s">
        <v>1775</v>
      </c>
      <c r="K717" s="42" t="s">
        <v>30</v>
      </c>
      <c r="L717" s="42">
        <v>8</v>
      </c>
      <c r="M717" s="42">
        <v>50.1</v>
      </c>
      <c r="N717" s="42">
        <v>9.86</v>
      </c>
      <c r="O717" s="42" t="b">
        <v>0</v>
      </c>
      <c r="P717" s="42">
        <v>16.393999999999998</v>
      </c>
      <c r="Q717" s="42">
        <v>42.97</v>
      </c>
      <c r="R717" s="42">
        <v>3</v>
      </c>
      <c r="S717" s="42">
        <v>3</v>
      </c>
      <c r="T717" s="42">
        <v>18</v>
      </c>
      <c r="U717" s="44">
        <v>3510555.375</v>
      </c>
      <c r="V717" s="44">
        <v>3521394.0625</v>
      </c>
      <c r="W717" s="44">
        <v>3160497.84375</v>
      </c>
      <c r="X717" s="44">
        <v>1204577.203125</v>
      </c>
      <c r="Y717" s="44">
        <v>536691.4375</v>
      </c>
      <c r="Z717" s="44">
        <v>789377.125</v>
      </c>
      <c r="AA717" s="44">
        <v>1427097.421875</v>
      </c>
      <c r="AB717" s="44">
        <v>809324.3125</v>
      </c>
      <c r="AC717" s="44">
        <v>1305368.4375</v>
      </c>
      <c r="AD717" s="44">
        <v>80043.390625</v>
      </c>
      <c r="AE717" s="44">
        <v>287764.703125</v>
      </c>
      <c r="AF717" s="44">
        <v>119717.11328125</v>
      </c>
      <c r="AG717" s="44">
        <v>1148979.421875</v>
      </c>
      <c r="AH717" s="44">
        <v>1615580.359375</v>
      </c>
      <c r="AI717" s="44">
        <v>1115042.71875</v>
      </c>
      <c r="AJ717" s="44">
        <v>1304650.8125</v>
      </c>
      <c r="AK717" s="44">
        <v>1199961.5625</v>
      </c>
      <c r="AL717" s="44">
        <v>1075732.53125</v>
      </c>
      <c r="AM717" s="44">
        <v>621975.1875</v>
      </c>
      <c r="AN717" s="44">
        <v>697165.9375</v>
      </c>
      <c r="AO717" s="44">
        <v>735333.96875</v>
      </c>
      <c r="AP717" s="44">
        <v>545109.375</v>
      </c>
      <c r="AQ717" s="44">
        <v>681036.5625</v>
      </c>
      <c r="AR717" s="44">
        <v>1002774.5625</v>
      </c>
      <c r="AS717" s="44">
        <v>4851078.0749388998</v>
      </c>
      <c r="AT717" s="44">
        <v>5237505.5728356801</v>
      </c>
      <c r="AU717" s="44">
        <v>4983855.0172132198</v>
      </c>
      <c r="AV717" s="44">
        <v>1234604.4296554099</v>
      </c>
      <c r="AW717" s="44">
        <v>582433.15600131697</v>
      </c>
      <c r="AX717" s="44">
        <v>907642.09624495497</v>
      </c>
      <c r="AY717" s="44">
        <v>1659705.1811221801</v>
      </c>
      <c r="AZ717" s="44">
        <v>1033923.37488475</v>
      </c>
      <c r="BA717" s="44">
        <v>1722696.4378952701</v>
      </c>
      <c r="BB717" s="44">
        <v>286425.33513975301</v>
      </c>
      <c r="BC717" s="44">
        <v>1099439.8979828199</v>
      </c>
      <c r="BD717" s="44">
        <v>473769.198955903</v>
      </c>
      <c r="BE717" s="44">
        <v>1907749.64652562</v>
      </c>
      <c r="BF717" s="44">
        <v>2792251.82248807</v>
      </c>
      <c r="BG717" s="44">
        <v>2053345.1132886</v>
      </c>
      <c r="BH717" s="44">
        <v>2707992.2365057301</v>
      </c>
      <c r="BI717" s="44">
        <v>2675702.9726962699</v>
      </c>
      <c r="BJ717" s="44">
        <v>2547239.9483717801</v>
      </c>
      <c r="BK717" s="44">
        <v>621975.1875</v>
      </c>
      <c r="BL717" s="44">
        <v>791353.88477501005</v>
      </c>
      <c r="BM717" s="44">
        <v>805805.72558214096</v>
      </c>
      <c r="BN717" s="44">
        <v>633660.61862744298</v>
      </c>
      <c r="BO717" s="44">
        <v>837686.51854455995</v>
      </c>
      <c r="BP717" s="44">
        <v>1298040.1112104701</v>
      </c>
      <c r="BQ717" s="44">
        <v>266.10000000000002</v>
      </c>
      <c r="BR717" s="44">
        <v>287.3</v>
      </c>
      <c r="BS717" s="44">
        <v>273.39999999999998</v>
      </c>
      <c r="BT717" s="44">
        <v>67.7</v>
      </c>
      <c r="BU717" s="44">
        <v>32</v>
      </c>
      <c r="BV717" s="44">
        <v>49.8</v>
      </c>
      <c r="BW717" s="44">
        <v>91.1</v>
      </c>
      <c r="BX717" s="44">
        <v>56.7</v>
      </c>
      <c r="BY717" s="44">
        <v>94.5</v>
      </c>
      <c r="BZ717" s="44">
        <v>15.7</v>
      </c>
      <c r="CA717" s="44">
        <v>60.3</v>
      </c>
      <c r="CB717" s="44">
        <v>26</v>
      </c>
      <c r="CC717" s="44">
        <v>104.7</v>
      </c>
      <c r="CD717" s="44">
        <v>153.19999999999999</v>
      </c>
      <c r="CE717" s="44">
        <v>112.7</v>
      </c>
      <c r="CF717" s="44">
        <v>148.6</v>
      </c>
      <c r="CG717" s="44">
        <v>146.80000000000001</v>
      </c>
      <c r="CH717" s="44">
        <v>139.69999999999999</v>
      </c>
      <c r="CI717" s="44">
        <v>34.1</v>
      </c>
      <c r="CJ717" s="44">
        <v>43.4</v>
      </c>
      <c r="CK717" s="44">
        <v>44.2</v>
      </c>
      <c r="CL717" s="44">
        <v>34.799999999999997</v>
      </c>
      <c r="CM717" s="44">
        <v>46</v>
      </c>
      <c r="CN717" s="44">
        <v>71.2</v>
      </c>
      <c r="CO717" s="45">
        <f t="shared" si="99"/>
        <v>273.39999999999998</v>
      </c>
      <c r="CP717" s="45">
        <f t="shared" si="100"/>
        <v>49.8</v>
      </c>
      <c r="CQ717" s="45">
        <f t="shared" si="101"/>
        <v>91.1</v>
      </c>
      <c r="CR717" s="45">
        <f t="shared" si="102"/>
        <v>26</v>
      </c>
      <c r="CS717" s="45">
        <f t="shared" si="103"/>
        <v>112.7</v>
      </c>
      <c r="CT717" s="45">
        <f t="shared" si="104"/>
        <v>146.80000000000001</v>
      </c>
      <c r="CU717" s="45">
        <f t="shared" si="105"/>
        <v>43.4</v>
      </c>
      <c r="CV717" s="45">
        <f t="shared" si="106"/>
        <v>46</v>
      </c>
    </row>
    <row r="718" spans="1:100" s="48" customFormat="1" x14ac:dyDescent="0.25">
      <c r="A718" s="41">
        <v>159</v>
      </c>
      <c r="B718" s="42" t="s">
        <v>2437</v>
      </c>
      <c r="C718" s="42" t="s">
        <v>2438</v>
      </c>
      <c r="D718" s="42" t="b">
        <v>0</v>
      </c>
      <c r="E718" s="46">
        <v>1.056</v>
      </c>
      <c r="F718" s="46">
        <f t="shared" si="107"/>
        <v>-1.056</v>
      </c>
      <c r="G718" s="46">
        <v>0.08</v>
      </c>
      <c r="H718" s="47">
        <v>0.83579518311118695</v>
      </c>
      <c r="I718" s="47">
        <v>0.99366831051023496</v>
      </c>
      <c r="J718" s="42" t="s">
        <v>2439</v>
      </c>
      <c r="K718" s="42" t="s">
        <v>30</v>
      </c>
      <c r="L718" s="42">
        <v>64</v>
      </c>
      <c r="M718" s="42">
        <v>32.9</v>
      </c>
      <c r="N718" s="42">
        <v>4.67</v>
      </c>
      <c r="O718" s="42" t="b">
        <v>0</v>
      </c>
      <c r="P718" s="42">
        <v>128.44399999999999</v>
      </c>
      <c r="Q718" s="42">
        <v>598.86</v>
      </c>
      <c r="R718" s="42">
        <v>25</v>
      </c>
      <c r="S718" s="42">
        <v>14</v>
      </c>
      <c r="T718" s="42">
        <v>270</v>
      </c>
      <c r="U718" s="44">
        <v>21447661.28125</v>
      </c>
      <c r="V718" s="44">
        <v>17632702.03125</v>
      </c>
      <c r="W718" s="44">
        <v>12124137.953125</v>
      </c>
      <c r="X718" s="44">
        <v>4552819.40625</v>
      </c>
      <c r="Y718" s="44">
        <v>3245007.15625</v>
      </c>
      <c r="Z718" s="44">
        <v>2752999.2109375</v>
      </c>
      <c r="AA718" s="44">
        <v>4754384.296875</v>
      </c>
      <c r="AB718" s="44">
        <v>3585401.4453125</v>
      </c>
      <c r="AC718" s="44">
        <v>3686768.2265625</v>
      </c>
      <c r="AD718" s="44">
        <v>5586925.9296875</v>
      </c>
      <c r="AE718" s="44">
        <v>3916047.3203125</v>
      </c>
      <c r="AF718" s="44">
        <v>4259390.7265625</v>
      </c>
      <c r="AG718" s="44">
        <v>5788789.359375</v>
      </c>
      <c r="AH718" s="44">
        <v>5033131.71875</v>
      </c>
      <c r="AI718" s="44">
        <v>4214036.59375</v>
      </c>
      <c r="AJ718" s="44">
        <v>2618195.296875</v>
      </c>
      <c r="AK718" s="44">
        <v>3147319.640625</v>
      </c>
      <c r="AL718" s="44">
        <v>2793841.87890625</v>
      </c>
      <c r="AM718" s="44">
        <v>8555875.734375</v>
      </c>
      <c r="AN718" s="44">
        <v>6883385.46875</v>
      </c>
      <c r="AO718" s="44">
        <v>6955489.84375</v>
      </c>
      <c r="AP718" s="44">
        <v>14749427.171875</v>
      </c>
      <c r="AQ718" s="44">
        <v>11309554.28125</v>
      </c>
      <c r="AR718" s="44">
        <v>9116832.7421875</v>
      </c>
      <c r="AS718" s="44">
        <v>29637555.396825999</v>
      </c>
      <c r="AT718" s="44">
        <v>26225799.644603901</v>
      </c>
      <c r="AU718" s="44">
        <v>19118806.199016999</v>
      </c>
      <c r="AV718" s="44">
        <v>4666310.2969200602</v>
      </c>
      <c r="AW718" s="44">
        <v>3521576.1370546301</v>
      </c>
      <c r="AX718" s="44">
        <v>3165455.2629404101</v>
      </c>
      <c r="AY718" s="44">
        <v>5529318.5521993795</v>
      </c>
      <c r="AZ718" s="44">
        <v>4580401.5836410103</v>
      </c>
      <c r="BA718" s="44">
        <v>4865432.8607854797</v>
      </c>
      <c r="BB718" s="44">
        <v>19992120.764958099</v>
      </c>
      <c r="BC718" s="44">
        <v>14961733.039475899</v>
      </c>
      <c r="BD718" s="44">
        <v>16856137.583462499</v>
      </c>
      <c r="BE718" s="44">
        <v>9611626.3215028904</v>
      </c>
      <c r="BF718" s="44">
        <v>8698899.5211225599</v>
      </c>
      <c r="BG718" s="44">
        <v>7760125.5104342997</v>
      </c>
      <c r="BH718" s="44">
        <v>5434444.5806209203</v>
      </c>
      <c r="BI718" s="44">
        <v>7017968.5596768204</v>
      </c>
      <c r="BJ718" s="44">
        <v>6615571.6561946897</v>
      </c>
      <c r="BK718" s="44">
        <v>8555875.734375</v>
      </c>
      <c r="BL718" s="44">
        <v>7813339.0317841899</v>
      </c>
      <c r="BM718" s="44">
        <v>7622078.9172160504</v>
      </c>
      <c r="BN718" s="44">
        <v>17145423.606282201</v>
      </c>
      <c r="BO718" s="44">
        <v>13910943.5143595</v>
      </c>
      <c r="BP718" s="44">
        <v>11801271.221971501</v>
      </c>
      <c r="BQ718" s="44">
        <v>268.3</v>
      </c>
      <c r="BR718" s="44">
        <v>237.4</v>
      </c>
      <c r="BS718" s="44">
        <v>173.1</v>
      </c>
      <c r="BT718" s="44">
        <v>42.2</v>
      </c>
      <c r="BU718" s="44">
        <v>31.9</v>
      </c>
      <c r="BV718" s="44">
        <v>28.7</v>
      </c>
      <c r="BW718" s="44">
        <v>50.1</v>
      </c>
      <c r="BX718" s="44">
        <v>41.5</v>
      </c>
      <c r="BY718" s="44">
        <v>44</v>
      </c>
      <c r="BZ718" s="44">
        <v>181</v>
      </c>
      <c r="CA718" s="44">
        <v>135.4</v>
      </c>
      <c r="CB718" s="44">
        <v>152.6</v>
      </c>
      <c r="CC718" s="44">
        <v>87</v>
      </c>
      <c r="CD718" s="44">
        <v>78.8</v>
      </c>
      <c r="CE718" s="44">
        <v>70.3</v>
      </c>
      <c r="CF718" s="44">
        <v>49.2</v>
      </c>
      <c r="CG718" s="44">
        <v>63.5</v>
      </c>
      <c r="CH718" s="44">
        <v>59.9</v>
      </c>
      <c r="CI718" s="44">
        <v>77.5</v>
      </c>
      <c r="CJ718" s="44">
        <v>70.7</v>
      </c>
      <c r="CK718" s="44">
        <v>69</v>
      </c>
      <c r="CL718" s="44">
        <v>155.19999999999999</v>
      </c>
      <c r="CM718" s="44">
        <v>125.9</v>
      </c>
      <c r="CN718" s="44">
        <v>106.8</v>
      </c>
      <c r="CO718" s="45">
        <f t="shared" si="99"/>
        <v>237.4</v>
      </c>
      <c r="CP718" s="45">
        <f t="shared" si="100"/>
        <v>31.9</v>
      </c>
      <c r="CQ718" s="45">
        <f t="shared" si="101"/>
        <v>44</v>
      </c>
      <c r="CR718" s="45">
        <f t="shared" si="102"/>
        <v>152.6</v>
      </c>
      <c r="CS718" s="45">
        <f t="shared" si="103"/>
        <v>78.8</v>
      </c>
      <c r="CT718" s="45">
        <f t="shared" si="104"/>
        <v>59.9</v>
      </c>
      <c r="CU718" s="45">
        <f t="shared" si="105"/>
        <v>70.7</v>
      </c>
      <c r="CV718" s="45">
        <f t="shared" si="106"/>
        <v>125.9</v>
      </c>
    </row>
    <row r="719" spans="1:100" s="48" customFormat="1" x14ac:dyDescent="0.25">
      <c r="A719" s="41">
        <v>692</v>
      </c>
      <c r="B719" s="42" t="s">
        <v>2632</v>
      </c>
      <c r="C719" s="42" t="s">
        <v>2633</v>
      </c>
      <c r="D719" s="42" t="b">
        <v>0</v>
      </c>
      <c r="E719" s="46">
        <v>1.056</v>
      </c>
      <c r="F719" s="46">
        <f t="shared" si="107"/>
        <v>-1.056</v>
      </c>
      <c r="G719" s="46">
        <v>0.08</v>
      </c>
      <c r="H719" s="47">
        <v>0.83689909562125697</v>
      </c>
      <c r="I719" s="47">
        <v>0.99366831051023496</v>
      </c>
      <c r="J719" s="42" t="s">
        <v>2634</v>
      </c>
      <c r="K719" s="42" t="s">
        <v>30</v>
      </c>
      <c r="L719" s="42">
        <v>31</v>
      </c>
      <c r="M719" s="42">
        <v>48.3</v>
      </c>
      <c r="N719" s="42">
        <v>6.05</v>
      </c>
      <c r="O719" s="42" t="b">
        <v>0</v>
      </c>
      <c r="P719" s="42">
        <v>27.306000000000001</v>
      </c>
      <c r="Q719" s="42">
        <v>29.23</v>
      </c>
      <c r="R719" s="42">
        <v>7</v>
      </c>
      <c r="S719" s="42">
        <v>7</v>
      </c>
      <c r="T719" s="42">
        <v>13</v>
      </c>
      <c r="U719" s="44">
        <v>1426600.96875</v>
      </c>
      <c r="V719" s="44">
        <v>1415838.640625</v>
      </c>
      <c r="W719" s="44">
        <v>1564390.40625</v>
      </c>
      <c r="X719" s="44">
        <v>1969806.71875</v>
      </c>
      <c r="Y719" s="44">
        <v>2112606.48046875</v>
      </c>
      <c r="Z719" s="44">
        <v>1797497.71875</v>
      </c>
      <c r="AA719" s="44">
        <v>2111647.625</v>
      </c>
      <c r="AB719" s="44">
        <v>1786545.4375</v>
      </c>
      <c r="AC719" s="44">
        <v>1654856.8125</v>
      </c>
      <c r="AD719" s="44">
        <v>1624355.5625</v>
      </c>
      <c r="AE719" s="44">
        <v>1529403.25</v>
      </c>
      <c r="AF719" s="44">
        <v>966385.625</v>
      </c>
      <c r="AG719" s="44">
        <v>973727.4375</v>
      </c>
      <c r="AH719" s="44">
        <v>969439.3125</v>
      </c>
      <c r="AI719" s="44">
        <v>765428.5625</v>
      </c>
      <c r="AJ719" s="44">
        <v>1071640.875</v>
      </c>
      <c r="AK719" s="44">
        <v>1011586.9375</v>
      </c>
      <c r="AL719" s="44">
        <v>933446.5</v>
      </c>
      <c r="AM719" s="44">
        <v>2260870.65625</v>
      </c>
      <c r="AN719" s="44">
        <v>2261049.3125</v>
      </c>
      <c r="AO719" s="44">
        <v>2497550.0625</v>
      </c>
      <c r="AP719" s="44">
        <v>2358907.765625</v>
      </c>
      <c r="AQ719" s="44">
        <v>2559763.375</v>
      </c>
      <c r="AR719" s="44">
        <v>2214107.125</v>
      </c>
      <c r="AS719" s="44">
        <v>1971355.5098642299</v>
      </c>
      <c r="AT719" s="44">
        <v>2105831.5652537202</v>
      </c>
      <c r="AU719" s="44">
        <v>2466919.88431112</v>
      </c>
      <c r="AV719" s="44">
        <v>2018909.28553574</v>
      </c>
      <c r="AW719" s="44">
        <v>2292661.9912922499</v>
      </c>
      <c r="AX719" s="44">
        <v>2066799.94361602</v>
      </c>
      <c r="AY719" s="44">
        <v>2455832.69242555</v>
      </c>
      <c r="AZ719" s="44">
        <v>2282337.3270711699</v>
      </c>
      <c r="BA719" s="44">
        <v>2183916.7044518599</v>
      </c>
      <c r="BB719" s="44">
        <v>5812554.6999238497</v>
      </c>
      <c r="BC719" s="44">
        <v>5843270.3347365996</v>
      </c>
      <c r="BD719" s="44">
        <v>3824380.08142698</v>
      </c>
      <c r="BE719" s="44">
        <v>1616763.6594147999</v>
      </c>
      <c r="BF719" s="44">
        <v>1675508.53871911</v>
      </c>
      <c r="BG719" s="44">
        <v>1409532.5425225</v>
      </c>
      <c r="BH719" s="44">
        <v>2224346.27106186</v>
      </c>
      <c r="BI719" s="44">
        <v>2255660.7314740298</v>
      </c>
      <c r="BJ719" s="44">
        <v>2210319.1503420598</v>
      </c>
      <c r="BK719" s="44">
        <v>2260870.65625</v>
      </c>
      <c r="BL719" s="44">
        <v>2566519.7636175998</v>
      </c>
      <c r="BM719" s="44">
        <v>2736906.2573182499</v>
      </c>
      <c r="BN719" s="44">
        <v>2742104.6538614701</v>
      </c>
      <c r="BO719" s="44">
        <v>3148552.3508902998</v>
      </c>
      <c r="BP719" s="44">
        <v>2866047.82993474</v>
      </c>
      <c r="BQ719" s="44">
        <v>75.099999999999994</v>
      </c>
      <c r="BR719" s="44">
        <v>80.2</v>
      </c>
      <c r="BS719" s="44">
        <v>93.9</v>
      </c>
      <c r="BT719" s="44">
        <v>76.900000000000006</v>
      </c>
      <c r="BU719" s="44">
        <v>87.3</v>
      </c>
      <c r="BV719" s="44">
        <v>78.7</v>
      </c>
      <c r="BW719" s="44">
        <v>93.5</v>
      </c>
      <c r="BX719" s="44">
        <v>86.9</v>
      </c>
      <c r="BY719" s="44">
        <v>83.1</v>
      </c>
      <c r="BZ719" s="44">
        <v>221.3</v>
      </c>
      <c r="CA719" s="44">
        <v>222.5</v>
      </c>
      <c r="CB719" s="44">
        <v>145.6</v>
      </c>
      <c r="CC719" s="44">
        <v>61.6</v>
      </c>
      <c r="CD719" s="44">
        <v>63.8</v>
      </c>
      <c r="CE719" s="44">
        <v>53.7</v>
      </c>
      <c r="CF719" s="44">
        <v>84.7</v>
      </c>
      <c r="CG719" s="44">
        <v>85.9</v>
      </c>
      <c r="CH719" s="44">
        <v>84.2</v>
      </c>
      <c r="CI719" s="44">
        <v>86.1</v>
      </c>
      <c r="CJ719" s="44">
        <v>97.7</v>
      </c>
      <c r="CK719" s="44">
        <v>104.2</v>
      </c>
      <c r="CL719" s="44">
        <v>104.4</v>
      </c>
      <c r="CM719" s="44">
        <v>119.9</v>
      </c>
      <c r="CN719" s="44">
        <v>109.1</v>
      </c>
      <c r="CO719" s="45">
        <f t="shared" si="99"/>
        <v>80.2</v>
      </c>
      <c r="CP719" s="45">
        <f t="shared" si="100"/>
        <v>78.7</v>
      </c>
      <c r="CQ719" s="45">
        <f t="shared" si="101"/>
        <v>86.9</v>
      </c>
      <c r="CR719" s="45">
        <f t="shared" si="102"/>
        <v>221.3</v>
      </c>
      <c r="CS719" s="45">
        <f t="shared" si="103"/>
        <v>61.6</v>
      </c>
      <c r="CT719" s="45">
        <f t="shared" si="104"/>
        <v>84.7</v>
      </c>
      <c r="CU719" s="45">
        <f t="shared" si="105"/>
        <v>97.7</v>
      </c>
      <c r="CV719" s="45">
        <f t="shared" si="106"/>
        <v>109.1</v>
      </c>
    </row>
    <row r="720" spans="1:100" s="48" customFormat="1" x14ac:dyDescent="0.25">
      <c r="A720" s="41">
        <v>401</v>
      </c>
      <c r="B720" s="42" t="s">
        <v>2123</v>
      </c>
      <c r="C720" s="42" t="s">
        <v>2124</v>
      </c>
      <c r="D720" s="42" t="b">
        <v>0</v>
      </c>
      <c r="E720" s="46">
        <v>1.0549999999999999</v>
      </c>
      <c r="F720" s="46">
        <f t="shared" si="107"/>
        <v>-1.0549999999999999</v>
      </c>
      <c r="G720" s="46">
        <v>0.08</v>
      </c>
      <c r="H720" s="47">
        <v>0.83851065587415197</v>
      </c>
      <c r="I720" s="47">
        <v>0.99366831051023496</v>
      </c>
      <c r="J720" s="42" t="s">
        <v>2125</v>
      </c>
      <c r="K720" s="42" t="s">
        <v>30</v>
      </c>
      <c r="L720" s="42">
        <v>20</v>
      </c>
      <c r="M720" s="42">
        <v>111.8</v>
      </c>
      <c r="N720" s="42">
        <v>6.38</v>
      </c>
      <c r="O720" s="42" t="b">
        <v>0</v>
      </c>
      <c r="P720" s="42">
        <v>54.22</v>
      </c>
      <c r="Q720" s="42">
        <v>246.18</v>
      </c>
      <c r="R720" s="42">
        <v>13</v>
      </c>
      <c r="S720" s="42">
        <v>3</v>
      </c>
      <c r="T720" s="42">
        <v>93</v>
      </c>
      <c r="U720" s="44">
        <v>806201.921875</v>
      </c>
      <c r="V720" s="44">
        <v>691474.046875</v>
      </c>
      <c r="W720" s="44">
        <v>698307.9296875</v>
      </c>
      <c r="X720" s="44">
        <v>1006965.390625</v>
      </c>
      <c r="Y720" s="44">
        <v>928972</v>
      </c>
      <c r="Z720" s="44">
        <v>724317.96875</v>
      </c>
      <c r="AA720" s="44">
        <v>1164039.15625</v>
      </c>
      <c r="AB720" s="44">
        <v>874302.40625</v>
      </c>
      <c r="AC720" s="44">
        <v>660245.109375</v>
      </c>
      <c r="AD720" s="44">
        <v>137936.40625</v>
      </c>
      <c r="AE720" s="44">
        <v>170750.5</v>
      </c>
      <c r="AF720" s="44" t="s">
        <v>30</v>
      </c>
      <c r="AG720" s="44">
        <v>673993.234375</v>
      </c>
      <c r="AH720" s="44">
        <v>364919.5</v>
      </c>
      <c r="AI720" s="44">
        <v>521255.234375</v>
      </c>
      <c r="AJ720" s="44">
        <v>431562.3125</v>
      </c>
      <c r="AK720" s="44">
        <v>380158.2578125</v>
      </c>
      <c r="AL720" s="44">
        <v>436267.2109375</v>
      </c>
      <c r="AM720" s="44">
        <v>836556.21875</v>
      </c>
      <c r="AN720" s="44">
        <v>812761.59375</v>
      </c>
      <c r="AO720" s="44">
        <v>879759.25</v>
      </c>
      <c r="AP720" s="44">
        <v>463809.96875</v>
      </c>
      <c r="AQ720" s="44">
        <v>745876.375</v>
      </c>
      <c r="AR720" s="44">
        <v>572469.84375</v>
      </c>
      <c r="AS720" s="44">
        <v>1114054.05966041</v>
      </c>
      <c r="AT720" s="44">
        <v>1028456.09145144</v>
      </c>
      <c r="AU720" s="44">
        <v>1101176.3497371699</v>
      </c>
      <c r="AV720" s="44">
        <v>1032066.62765168</v>
      </c>
      <c r="AW720" s="44">
        <v>1008147.43070474</v>
      </c>
      <c r="AX720" s="44">
        <v>832835.73678948195</v>
      </c>
      <c r="AY720" s="44">
        <v>1353770.0993943999</v>
      </c>
      <c r="AZ720" s="44">
        <v>1116933.81822119</v>
      </c>
      <c r="BA720" s="44">
        <v>871326.33621539304</v>
      </c>
      <c r="BB720" s="44">
        <v>493588.30353932601</v>
      </c>
      <c r="BC720" s="44">
        <v>652372.96395927097</v>
      </c>
      <c r="BD720" s="44" t="s">
        <v>30</v>
      </c>
      <c r="BE720" s="44">
        <v>1119089.1065231401</v>
      </c>
      <c r="BF720" s="44">
        <v>630700.37526986504</v>
      </c>
      <c r="BG720" s="44">
        <v>959888.68433656998</v>
      </c>
      <c r="BH720" s="44">
        <v>895770.25562804204</v>
      </c>
      <c r="BI720" s="44">
        <v>847685.96954449604</v>
      </c>
      <c r="BJ720" s="44">
        <v>1033042.3554017</v>
      </c>
      <c r="BK720" s="44">
        <v>836556.21875</v>
      </c>
      <c r="BL720" s="44">
        <v>922566.651658869</v>
      </c>
      <c r="BM720" s="44">
        <v>964072.20516269701</v>
      </c>
      <c r="BN720" s="44">
        <v>539154.38846323197</v>
      </c>
      <c r="BO720" s="44">
        <v>917440.58724950801</v>
      </c>
      <c r="BP720" s="44">
        <v>741032.77788908698</v>
      </c>
      <c r="BQ720" s="44">
        <v>127.2</v>
      </c>
      <c r="BR720" s="44">
        <v>117.5</v>
      </c>
      <c r="BS720" s="44">
        <v>125.8</v>
      </c>
      <c r="BT720" s="44">
        <v>117.9</v>
      </c>
      <c r="BU720" s="44">
        <v>115.2</v>
      </c>
      <c r="BV720" s="44">
        <v>95.1</v>
      </c>
      <c r="BW720" s="44">
        <v>154.6</v>
      </c>
      <c r="BX720" s="44">
        <v>127.6</v>
      </c>
      <c r="BY720" s="44">
        <v>99.5</v>
      </c>
      <c r="BZ720" s="44">
        <v>56.4</v>
      </c>
      <c r="CA720" s="44">
        <v>74.5</v>
      </c>
      <c r="CB720" s="44" t="s">
        <v>30</v>
      </c>
      <c r="CC720" s="44">
        <v>127.8</v>
      </c>
      <c r="CD720" s="44">
        <v>72</v>
      </c>
      <c r="CE720" s="44">
        <v>109.6</v>
      </c>
      <c r="CF720" s="44">
        <v>102.3</v>
      </c>
      <c r="CG720" s="44">
        <v>96.8</v>
      </c>
      <c r="CH720" s="44">
        <v>118</v>
      </c>
      <c r="CI720" s="44">
        <v>95.6</v>
      </c>
      <c r="CJ720" s="44">
        <v>105.4</v>
      </c>
      <c r="CK720" s="44">
        <v>110.1</v>
      </c>
      <c r="CL720" s="44">
        <v>61.6</v>
      </c>
      <c r="CM720" s="44">
        <v>104.8</v>
      </c>
      <c r="CN720" s="44">
        <v>84.6</v>
      </c>
      <c r="CO720" s="45">
        <f t="shared" si="99"/>
        <v>125.8</v>
      </c>
      <c r="CP720" s="45">
        <f t="shared" si="100"/>
        <v>115.2</v>
      </c>
      <c r="CQ720" s="45">
        <f t="shared" si="101"/>
        <v>127.6</v>
      </c>
      <c r="CR720" s="45">
        <f t="shared" si="102"/>
        <v>65.45</v>
      </c>
      <c r="CS720" s="45">
        <f t="shared" si="103"/>
        <v>109.6</v>
      </c>
      <c r="CT720" s="45">
        <f t="shared" si="104"/>
        <v>102.3</v>
      </c>
      <c r="CU720" s="45">
        <f t="shared" si="105"/>
        <v>105.4</v>
      </c>
      <c r="CV720" s="45">
        <f t="shared" si="106"/>
        <v>84.6</v>
      </c>
    </row>
    <row r="721" spans="1:100" s="48" customFormat="1" x14ac:dyDescent="0.25">
      <c r="A721" s="41">
        <v>665</v>
      </c>
      <c r="B721" s="42" t="s">
        <v>1779</v>
      </c>
      <c r="C721" s="42" t="s">
        <v>1780</v>
      </c>
      <c r="D721" s="42" t="b">
        <v>0</v>
      </c>
      <c r="E721" s="46">
        <v>1.0549999999999999</v>
      </c>
      <c r="F721" s="46">
        <f t="shared" si="107"/>
        <v>-1.0549999999999999</v>
      </c>
      <c r="G721" s="46">
        <v>0.08</v>
      </c>
      <c r="H721" s="47">
        <v>0.83808559454071996</v>
      </c>
      <c r="I721" s="47">
        <v>0.99366831051023496</v>
      </c>
      <c r="J721" s="42" t="s">
        <v>1781</v>
      </c>
      <c r="K721" s="42" t="s">
        <v>30</v>
      </c>
      <c r="L721" s="42">
        <v>51</v>
      </c>
      <c r="M721" s="42">
        <v>18.8</v>
      </c>
      <c r="N721" s="42">
        <v>7.02</v>
      </c>
      <c r="O721" s="42" t="b">
        <v>0</v>
      </c>
      <c r="P721" s="42">
        <v>28.492999999999999</v>
      </c>
      <c r="Q721" s="42">
        <v>79.27</v>
      </c>
      <c r="R721" s="42">
        <v>6</v>
      </c>
      <c r="S721" s="42">
        <v>6</v>
      </c>
      <c r="T721" s="42">
        <v>45</v>
      </c>
      <c r="U721" s="44">
        <v>14344692.40625</v>
      </c>
      <c r="V721" s="44">
        <v>11153933.8125</v>
      </c>
      <c r="W721" s="44">
        <v>9410559.9375</v>
      </c>
      <c r="X721" s="44">
        <v>7091168.03125</v>
      </c>
      <c r="Y721" s="44">
        <v>6569016.4375</v>
      </c>
      <c r="Z721" s="44">
        <v>6886379.734375</v>
      </c>
      <c r="AA721" s="44">
        <v>8488325.28125</v>
      </c>
      <c r="AB721" s="44">
        <v>6668118.359375</v>
      </c>
      <c r="AC721" s="44">
        <v>7295386.5</v>
      </c>
      <c r="AD721" s="44">
        <v>3562665.3125</v>
      </c>
      <c r="AE721" s="44">
        <v>3332137.0625</v>
      </c>
      <c r="AF721" s="44">
        <v>4062457.4375</v>
      </c>
      <c r="AG721" s="44">
        <v>5619519</v>
      </c>
      <c r="AH721" s="44">
        <v>6314746.65625</v>
      </c>
      <c r="AI721" s="44">
        <v>4428864.7890625</v>
      </c>
      <c r="AJ721" s="44">
        <v>6023618.78125</v>
      </c>
      <c r="AK721" s="44">
        <v>4490557.40625</v>
      </c>
      <c r="AL721" s="44">
        <v>4086331.90625</v>
      </c>
      <c r="AM721" s="44">
        <v>4661381.078125</v>
      </c>
      <c r="AN721" s="44">
        <v>4217564.203125</v>
      </c>
      <c r="AO721" s="44">
        <v>4504124.828125</v>
      </c>
      <c r="AP721" s="44">
        <v>6080878.984375</v>
      </c>
      <c r="AQ721" s="44">
        <v>6098471.71875</v>
      </c>
      <c r="AR721" s="44">
        <v>5985888.453125</v>
      </c>
      <c r="AS721" s="44">
        <v>19822283.197484601</v>
      </c>
      <c r="AT721" s="44">
        <v>16589677.117969301</v>
      </c>
      <c r="AU721" s="44">
        <v>14839708.3870958</v>
      </c>
      <c r="AV721" s="44">
        <v>7267933.87762924</v>
      </c>
      <c r="AW721" s="44">
        <v>7128887.6776940497</v>
      </c>
      <c r="AX721" s="44">
        <v>7918101.4241410904</v>
      </c>
      <c r="AY721" s="44">
        <v>9871868.0535707306</v>
      </c>
      <c r="AZ721" s="44">
        <v>8518616.4949863497</v>
      </c>
      <c r="BA721" s="44">
        <v>9627731.1260019392</v>
      </c>
      <c r="BB721" s="44">
        <v>12748555.4791687</v>
      </c>
      <c r="BC721" s="44">
        <v>12730833.185154101</v>
      </c>
      <c r="BD721" s="44">
        <v>16076792.6422952</v>
      </c>
      <c r="BE721" s="44">
        <v>9330572.1423619408</v>
      </c>
      <c r="BF721" s="44">
        <v>10913949.750098299</v>
      </c>
      <c r="BG721" s="44">
        <v>8155730.4658534499</v>
      </c>
      <c r="BH721" s="44">
        <v>12502895.5939849</v>
      </c>
      <c r="BI721" s="44">
        <v>10013152.2345878</v>
      </c>
      <c r="BJ721" s="44">
        <v>9676074.2763920203</v>
      </c>
      <c r="BK721" s="44">
        <v>4661381.078125</v>
      </c>
      <c r="BL721" s="44">
        <v>4787362.1427911296</v>
      </c>
      <c r="BM721" s="44">
        <v>4935783.91517739</v>
      </c>
      <c r="BN721" s="44">
        <v>7068697.9820108199</v>
      </c>
      <c r="BO721" s="44">
        <v>7501223.6109161098</v>
      </c>
      <c r="BP721" s="44">
        <v>7748424.8244358804</v>
      </c>
      <c r="BQ721" s="44">
        <v>197.9</v>
      </c>
      <c r="BR721" s="44">
        <v>165.6</v>
      </c>
      <c r="BS721" s="44">
        <v>148.1</v>
      </c>
      <c r="BT721" s="44">
        <v>72.5</v>
      </c>
      <c r="BU721" s="44">
        <v>71.2</v>
      </c>
      <c r="BV721" s="44">
        <v>79</v>
      </c>
      <c r="BW721" s="44">
        <v>98.5</v>
      </c>
      <c r="BX721" s="44">
        <v>85</v>
      </c>
      <c r="BY721" s="44">
        <v>96.1</v>
      </c>
      <c r="BZ721" s="44">
        <v>127.3</v>
      </c>
      <c r="CA721" s="44">
        <v>127.1</v>
      </c>
      <c r="CB721" s="44">
        <v>160.5</v>
      </c>
      <c r="CC721" s="44">
        <v>93.1</v>
      </c>
      <c r="CD721" s="44">
        <v>108.9</v>
      </c>
      <c r="CE721" s="44">
        <v>81.400000000000006</v>
      </c>
      <c r="CF721" s="44">
        <v>124.8</v>
      </c>
      <c r="CG721" s="44">
        <v>99.9</v>
      </c>
      <c r="CH721" s="44">
        <v>96.6</v>
      </c>
      <c r="CI721" s="44">
        <v>46.5</v>
      </c>
      <c r="CJ721" s="44">
        <v>47.8</v>
      </c>
      <c r="CK721" s="44">
        <v>49.3</v>
      </c>
      <c r="CL721" s="44">
        <v>70.599999999999994</v>
      </c>
      <c r="CM721" s="44">
        <v>74.900000000000006</v>
      </c>
      <c r="CN721" s="44">
        <v>77.3</v>
      </c>
      <c r="CO721" s="45">
        <f t="shared" si="99"/>
        <v>165.6</v>
      </c>
      <c r="CP721" s="45">
        <f t="shared" si="100"/>
        <v>72.5</v>
      </c>
      <c r="CQ721" s="45">
        <f t="shared" si="101"/>
        <v>96.1</v>
      </c>
      <c r="CR721" s="45">
        <f t="shared" si="102"/>
        <v>127.3</v>
      </c>
      <c r="CS721" s="45">
        <f t="shared" si="103"/>
        <v>93.1</v>
      </c>
      <c r="CT721" s="45">
        <f t="shared" si="104"/>
        <v>99.9</v>
      </c>
      <c r="CU721" s="45">
        <f t="shared" si="105"/>
        <v>47.8</v>
      </c>
      <c r="CV721" s="45">
        <f t="shared" si="106"/>
        <v>74.900000000000006</v>
      </c>
    </row>
    <row r="722" spans="1:100" s="48" customFormat="1" x14ac:dyDescent="0.25">
      <c r="A722" s="41">
        <v>11</v>
      </c>
      <c r="B722" s="42" t="s">
        <v>2653</v>
      </c>
      <c r="C722" s="42" t="s">
        <v>2654</v>
      </c>
      <c r="D722" s="42" t="b">
        <v>0</v>
      </c>
      <c r="E722" s="46">
        <v>1.054</v>
      </c>
      <c r="F722" s="46">
        <f t="shared" si="107"/>
        <v>-1.054</v>
      </c>
      <c r="G722" s="46">
        <v>0.08</v>
      </c>
      <c r="H722" s="47">
        <v>0.83993390208276197</v>
      </c>
      <c r="I722" s="47">
        <v>0.99366831051023496</v>
      </c>
      <c r="J722" s="42" t="s">
        <v>2655</v>
      </c>
      <c r="K722" s="42" t="s">
        <v>30</v>
      </c>
      <c r="L722" s="42">
        <v>64</v>
      </c>
      <c r="M722" s="42">
        <v>228.1</v>
      </c>
      <c r="N722" s="42">
        <v>5.45</v>
      </c>
      <c r="O722" s="42" t="b">
        <v>0</v>
      </c>
      <c r="P722" s="42">
        <v>919.73199999999997</v>
      </c>
      <c r="Q722" s="42">
        <v>6087.98</v>
      </c>
      <c r="R722" s="42">
        <v>151</v>
      </c>
      <c r="S722" s="42">
        <v>9</v>
      </c>
      <c r="T722" s="42">
        <v>2301</v>
      </c>
      <c r="U722" s="44">
        <v>12714494.65625</v>
      </c>
      <c r="V722" s="44">
        <v>11371982.3125</v>
      </c>
      <c r="W722" s="44">
        <v>10852144.5390625</v>
      </c>
      <c r="X722" s="44">
        <v>19062799.171875</v>
      </c>
      <c r="Y722" s="44">
        <v>18432891.9765625</v>
      </c>
      <c r="Z722" s="44">
        <v>17974230.03125</v>
      </c>
      <c r="AA722" s="44">
        <v>45462957.0625</v>
      </c>
      <c r="AB722" s="44">
        <v>44935277.28125</v>
      </c>
      <c r="AC722" s="44">
        <v>41291008.125</v>
      </c>
      <c r="AD722" s="44">
        <v>5771788.9169921903</v>
      </c>
      <c r="AE722" s="44">
        <v>4969427.23828125</v>
      </c>
      <c r="AF722" s="44">
        <v>4211326.1015625</v>
      </c>
      <c r="AG722" s="44">
        <v>12451474.203125</v>
      </c>
      <c r="AH722" s="44">
        <v>11794836.15625</v>
      </c>
      <c r="AI722" s="44">
        <v>12332959.171875</v>
      </c>
      <c r="AJ722" s="44">
        <v>5244850.0625</v>
      </c>
      <c r="AK722" s="44">
        <v>4503799.375</v>
      </c>
      <c r="AL722" s="44">
        <v>4453374.546875</v>
      </c>
      <c r="AM722" s="44">
        <v>33180224.875</v>
      </c>
      <c r="AN722" s="44">
        <v>30341828.046875</v>
      </c>
      <c r="AO722" s="44">
        <v>32734707.40625</v>
      </c>
      <c r="AP722" s="44">
        <v>31575973.375</v>
      </c>
      <c r="AQ722" s="44">
        <v>29733708.9375</v>
      </c>
      <c r="AR722" s="44">
        <v>29137582.71875</v>
      </c>
      <c r="AS722" s="44">
        <v>17569586.481985699</v>
      </c>
      <c r="AT722" s="44">
        <v>16913989.084658898</v>
      </c>
      <c r="AU722" s="44">
        <v>17112973.234734401</v>
      </c>
      <c r="AV722" s="44">
        <v>19537989.128610499</v>
      </c>
      <c r="AW722" s="44">
        <v>20003910.43716</v>
      </c>
      <c r="AX722" s="44">
        <v>20667140.3404967</v>
      </c>
      <c r="AY722" s="44">
        <v>52873128.511877701</v>
      </c>
      <c r="AZ722" s="44">
        <v>57405458.875316098</v>
      </c>
      <c r="BA722" s="44">
        <v>54491797.542057797</v>
      </c>
      <c r="BB722" s="44">
        <v>20653630.012382999</v>
      </c>
      <c r="BC722" s="44">
        <v>18986298.5854652</v>
      </c>
      <c r="BD722" s="44">
        <v>16665926.357512999</v>
      </c>
      <c r="BE722" s="44">
        <v>20674256.699019302</v>
      </c>
      <c r="BF722" s="44">
        <v>20385338.656863902</v>
      </c>
      <c r="BG722" s="44">
        <v>22711077.362440601</v>
      </c>
      <c r="BH722" s="44">
        <v>10886448.017205801</v>
      </c>
      <c r="BI722" s="44">
        <v>10042679.493006799</v>
      </c>
      <c r="BJ722" s="44">
        <v>10545198.942417899</v>
      </c>
      <c r="BK722" s="44">
        <v>33180224.875</v>
      </c>
      <c r="BL722" s="44">
        <v>34441045.100643501</v>
      </c>
      <c r="BM722" s="44">
        <v>35871883.7619486</v>
      </c>
      <c r="BN722" s="44">
        <v>36705387.469379202</v>
      </c>
      <c r="BO722" s="44">
        <v>36572966.114828303</v>
      </c>
      <c r="BP722" s="44">
        <v>37717102.654017903</v>
      </c>
      <c r="BQ722" s="44">
        <v>65.599999999999994</v>
      </c>
      <c r="BR722" s="44">
        <v>63.2</v>
      </c>
      <c r="BS722" s="44">
        <v>63.9</v>
      </c>
      <c r="BT722" s="44">
        <v>73</v>
      </c>
      <c r="BU722" s="44">
        <v>74.7</v>
      </c>
      <c r="BV722" s="44">
        <v>77.2</v>
      </c>
      <c r="BW722" s="44">
        <v>197.5</v>
      </c>
      <c r="BX722" s="44">
        <v>214.4</v>
      </c>
      <c r="BY722" s="44">
        <v>203.5</v>
      </c>
      <c r="BZ722" s="44">
        <v>77.099999999999994</v>
      </c>
      <c r="CA722" s="44">
        <v>70.900000000000006</v>
      </c>
      <c r="CB722" s="44">
        <v>62.2</v>
      </c>
      <c r="CC722" s="44">
        <v>77.2</v>
      </c>
      <c r="CD722" s="44">
        <v>76.099999999999994</v>
      </c>
      <c r="CE722" s="44">
        <v>84.8</v>
      </c>
      <c r="CF722" s="44">
        <v>40.700000000000003</v>
      </c>
      <c r="CG722" s="44">
        <v>37.5</v>
      </c>
      <c r="CH722" s="44">
        <v>39.4</v>
      </c>
      <c r="CI722" s="44">
        <v>123.9</v>
      </c>
      <c r="CJ722" s="44">
        <v>128.6</v>
      </c>
      <c r="CK722" s="44">
        <v>134</v>
      </c>
      <c r="CL722" s="44">
        <v>137.1</v>
      </c>
      <c r="CM722" s="44">
        <v>136.6</v>
      </c>
      <c r="CN722" s="44">
        <v>140.9</v>
      </c>
      <c r="CO722" s="45">
        <f t="shared" si="99"/>
        <v>63.9</v>
      </c>
      <c r="CP722" s="45">
        <f t="shared" si="100"/>
        <v>74.7</v>
      </c>
      <c r="CQ722" s="45">
        <f t="shared" si="101"/>
        <v>203.5</v>
      </c>
      <c r="CR722" s="45">
        <f t="shared" si="102"/>
        <v>70.900000000000006</v>
      </c>
      <c r="CS722" s="45">
        <f t="shared" si="103"/>
        <v>77.2</v>
      </c>
      <c r="CT722" s="45">
        <f t="shared" si="104"/>
        <v>39.4</v>
      </c>
      <c r="CU722" s="45">
        <f t="shared" si="105"/>
        <v>128.6</v>
      </c>
      <c r="CV722" s="45">
        <f t="shared" si="106"/>
        <v>137.1</v>
      </c>
    </row>
    <row r="723" spans="1:100" s="48" customFormat="1" x14ac:dyDescent="0.25">
      <c r="A723" s="41">
        <v>429</v>
      </c>
      <c r="B723" s="42" t="s">
        <v>2503</v>
      </c>
      <c r="C723" s="42" t="s">
        <v>2504</v>
      </c>
      <c r="D723" s="42" t="b">
        <v>0</v>
      </c>
      <c r="E723" s="46">
        <v>1.054</v>
      </c>
      <c r="F723" s="46">
        <f t="shared" si="107"/>
        <v>-1.054</v>
      </c>
      <c r="G723" s="46">
        <v>0.08</v>
      </c>
      <c r="H723" s="47">
        <v>0.840029251954028</v>
      </c>
      <c r="I723" s="47">
        <v>0.99366831051023496</v>
      </c>
      <c r="J723" s="42" t="s">
        <v>2505</v>
      </c>
      <c r="K723" s="42" t="s">
        <v>30</v>
      </c>
      <c r="L723" s="42">
        <v>57</v>
      </c>
      <c r="M723" s="42">
        <v>21.4</v>
      </c>
      <c r="N723" s="42">
        <v>8.5</v>
      </c>
      <c r="O723" s="42" t="b">
        <v>0</v>
      </c>
      <c r="P723" s="42">
        <v>49.75</v>
      </c>
      <c r="Q723" s="42">
        <v>356.93</v>
      </c>
      <c r="R723" s="42">
        <v>10</v>
      </c>
      <c r="S723" s="42">
        <v>9</v>
      </c>
      <c r="T723" s="42">
        <v>167</v>
      </c>
      <c r="U723" s="44">
        <v>90721208.5625</v>
      </c>
      <c r="V723" s="44">
        <v>85053103.875</v>
      </c>
      <c r="W723" s="44">
        <v>79556597.0625</v>
      </c>
      <c r="X723" s="44">
        <v>98261085.5</v>
      </c>
      <c r="Y723" s="44">
        <v>90998078</v>
      </c>
      <c r="Z723" s="44">
        <v>85770873.75</v>
      </c>
      <c r="AA723" s="44">
        <v>82067817.75</v>
      </c>
      <c r="AB723" s="44">
        <v>73896966.25</v>
      </c>
      <c r="AC723" s="44">
        <v>70623581.375</v>
      </c>
      <c r="AD723" s="44">
        <v>29659322.75</v>
      </c>
      <c r="AE723" s="44">
        <v>29933411.625</v>
      </c>
      <c r="AF723" s="44">
        <v>26883532.84375</v>
      </c>
      <c r="AG723" s="44">
        <v>56927628.9375</v>
      </c>
      <c r="AH723" s="44">
        <v>54563711.9375</v>
      </c>
      <c r="AI723" s="44">
        <v>49548751.6875</v>
      </c>
      <c r="AJ723" s="44">
        <v>44066192.1875</v>
      </c>
      <c r="AK723" s="44">
        <v>41465316.5625</v>
      </c>
      <c r="AL723" s="44">
        <v>37632312</v>
      </c>
      <c r="AM723" s="44">
        <v>90893998.25</v>
      </c>
      <c r="AN723" s="44">
        <v>84581831.875</v>
      </c>
      <c r="AO723" s="44">
        <v>84248194.4375</v>
      </c>
      <c r="AP723" s="44">
        <v>91513143.625</v>
      </c>
      <c r="AQ723" s="44">
        <v>82787228.625</v>
      </c>
      <c r="AR723" s="44">
        <v>78034399</v>
      </c>
      <c r="AS723" s="44">
        <v>125363544.732435</v>
      </c>
      <c r="AT723" s="44">
        <v>126502770.671462</v>
      </c>
      <c r="AU723" s="44">
        <v>125454458.450728</v>
      </c>
      <c r="AV723" s="44">
        <v>100710499.17458899</v>
      </c>
      <c r="AW723" s="44">
        <v>98753760.6459281</v>
      </c>
      <c r="AX723" s="44">
        <v>98621119.337872103</v>
      </c>
      <c r="AY723" s="44">
        <v>95444347.551344603</v>
      </c>
      <c r="AZ723" s="44">
        <v>94404430.4105158</v>
      </c>
      <c r="BA723" s="44">
        <v>93202032.905839607</v>
      </c>
      <c r="BB723" s="44">
        <v>106132203.95031001</v>
      </c>
      <c r="BC723" s="44">
        <v>114364224.193863</v>
      </c>
      <c r="BD723" s="44">
        <v>106389048.912048</v>
      </c>
      <c r="BE723" s="44">
        <v>94521852.972639605</v>
      </c>
      <c r="BF723" s="44">
        <v>94303959.078914806</v>
      </c>
      <c r="BG723" s="44">
        <v>91243757.244684801</v>
      </c>
      <c r="BH723" s="44">
        <v>91465781.642717704</v>
      </c>
      <c r="BI723" s="44">
        <v>92460353.945773199</v>
      </c>
      <c r="BJ723" s="44">
        <v>89110002.432113096</v>
      </c>
      <c r="BK723" s="44">
        <v>90893998.25</v>
      </c>
      <c r="BL723" s="44">
        <v>96008937.951975107</v>
      </c>
      <c r="BM723" s="44">
        <v>92322237.694387704</v>
      </c>
      <c r="BN723" s="44">
        <v>106379155.92987099</v>
      </c>
      <c r="BO723" s="44">
        <v>101829694.829092</v>
      </c>
      <c r="BP723" s="44">
        <v>101011517.18854301</v>
      </c>
      <c r="BQ723" s="44">
        <v>124</v>
      </c>
      <c r="BR723" s="44">
        <v>125.1</v>
      </c>
      <c r="BS723" s="44">
        <v>124.1</v>
      </c>
      <c r="BT723" s="44">
        <v>99.6</v>
      </c>
      <c r="BU723" s="44">
        <v>97.7</v>
      </c>
      <c r="BV723" s="44">
        <v>97.5</v>
      </c>
      <c r="BW723" s="44">
        <v>94.4</v>
      </c>
      <c r="BX723" s="44">
        <v>93.4</v>
      </c>
      <c r="BY723" s="44">
        <v>92.2</v>
      </c>
      <c r="BZ723" s="44">
        <v>105</v>
      </c>
      <c r="CA723" s="44">
        <v>113.1</v>
      </c>
      <c r="CB723" s="44">
        <v>105.2</v>
      </c>
      <c r="CC723" s="44">
        <v>93.5</v>
      </c>
      <c r="CD723" s="44">
        <v>93.3</v>
      </c>
      <c r="CE723" s="44">
        <v>90.2</v>
      </c>
      <c r="CF723" s="44">
        <v>90.5</v>
      </c>
      <c r="CG723" s="44">
        <v>91.4</v>
      </c>
      <c r="CH723" s="44">
        <v>88.1</v>
      </c>
      <c r="CI723" s="44">
        <v>89.9</v>
      </c>
      <c r="CJ723" s="44">
        <v>94.9</v>
      </c>
      <c r="CK723" s="44">
        <v>91.3</v>
      </c>
      <c r="CL723" s="44">
        <v>105.2</v>
      </c>
      <c r="CM723" s="44">
        <v>100.7</v>
      </c>
      <c r="CN723" s="44">
        <v>99.9</v>
      </c>
      <c r="CO723" s="45">
        <f t="shared" si="99"/>
        <v>124.1</v>
      </c>
      <c r="CP723" s="45">
        <f t="shared" si="100"/>
        <v>97.7</v>
      </c>
      <c r="CQ723" s="45">
        <f t="shared" si="101"/>
        <v>93.4</v>
      </c>
      <c r="CR723" s="45">
        <f t="shared" si="102"/>
        <v>105.2</v>
      </c>
      <c r="CS723" s="45">
        <f t="shared" si="103"/>
        <v>93.3</v>
      </c>
      <c r="CT723" s="45">
        <f t="shared" si="104"/>
        <v>90.5</v>
      </c>
      <c r="CU723" s="45">
        <f t="shared" si="105"/>
        <v>91.3</v>
      </c>
      <c r="CV723" s="45">
        <f t="shared" si="106"/>
        <v>100.7</v>
      </c>
    </row>
    <row r="724" spans="1:100" s="48" customFormat="1" x14ac:dyDescent="0.25">
      <c r="A724" s="41">
        <v>731</v>
      </c>
      <c r="B724" s="42" t="s">
        <v>2422</v>
      </c>
      <c r="C724" s="42" t="s">
        <v>2423</v>
      </c>
      <c r="D724" s="42" t="b">
        <v>0</v>
      </c>
      <c r="E724" s="46">
        <v>1.054</v>
      </c>
      <c r="F724" s="46">
        <f t="shared" si="107"/>
        <v>-1.054</v>
      </c>
      <c r="G724" s="46">
        <v>0.08</v>
      </c>
      <c r="H724" s="47">
        <v>0.83989721524606897</v>
      </c>
      <c r="I724" s="47">
        <v>0.99366831051023496</v>
      </c>
      <c r="J724" s="42" t="s">
        <v>2424</v>
      </c>
      <c r="K724" s="42" t="s">
        <v>30</v>
      </c>
      <c r="L724" s="42">
        <v>16</v>
      </c>
      <c r="M724" s="42">
        <v>80.599999999999994</v>
      </c>
      <c r="N724" s="42">
        <v>5.83</v>
      </c>
      <c r="O724" s="42" t="b">
        <v>0</v>
      </c>
      <c r="P724" s="42">
        <v>25.373000000000001</v>
      </c>
      <c r="Q724" s="42">
        <v>38.53</v>
      </c>
      <c r="R724" s="42">
        <v>7</v>
      </c>
      <c r="S724" s="42">
        <v>7</v>
      </c>
      <c r="T724" s="42">
        <v>28</v>
      </c>
      <c r="U724" s="44">
        <v>2286836.46875</v>
      </c>
      <c r="V724" s="44">
        <v>2100576.640625</v>
      </c>
      <c r="W724" s="44">
        <v>1456985.6875</v>
      </c>
      <c r="X724" s="44">
        <v>4405060.09375</v>
      </c>
      <c r="Y724" s="44">
        <v>4074454.5</v>
      </c>
      <c r="Z724" s="44">
        <v>3894318.2578125</v>
      </c>
      <c r="AA724" s="44">
        <v>3867877.09375</v>
      </c>
      <c r="AB724" s="44">
        <v>3421246.734375</v>
      </c>
      <c r="AC724" s="44">
        <v>3236554.8125</v>
      </c>
      <c r="AD724" s="44">
        <v>1097454.4785156299</v>
      </c>
      <c r="AE724" s="44">
        <v>833366.501953125</v>
      </c>
      <c r="AF724" s="44">
        <v>301711.84375</v>
      </c>
      <c r="AG724" s="44">
        <v>1918778.8125</v>
      </c>
      <c r="AH724" s="44">
        <v>2429256.328125</v>
      </c>
      <c r="AI724" s="44">
        <v>1756364.625</v>
      </c>
      <c r="AJ724" s="44">
        <v>1391251.578125</v>
      </c>
      <c r="AK724" s="44">
        <v>1378787.5390625</v>
      </c>
      <c r="AL724" s="44">
        <v>1347755.578125</v>
      </c>
      <c r="AM724" s="44">
        <v>2429118.71875</v>
      </c>
      <c r="AN724" s="44">
        <v>2843046.953125</v>
      </c>
      <c r="AO724" s="44">
        <v>2079831.1875</v>
      </c>
      <c r="AP724" s="44">
        <v>3615288.9140625</v>
      </c>
      <c r="AQ724" s="44">
        <v>3676604.28125</v>
      </c>
      <c r="AR724" s="44">
        <v>3629205.96875</v>
      </c>
      <c r="AS724" s="44">
        <v>3160076.1331172101</v>
      </c>
      <c r="AT724" s="44">
        <v>3124268.8736832901</v>
      </c>
      <c r="AU724" s="44">
        <v>2297551.1415122198</v>
      </c>
      <c r="AV724" s="44">
        <v>4514867.6984198699</v>
      </c>
      <c r="AW724" s="44">
        <v>4421716.5164271304</v>
      </c>
      <c r="AX724" s="44">
        <v>4477767.43842931</v>
      </c>
      <c r="AY724" s="44">
        <v>4498316.3405945404</v>
      </c>
      <c r="AZ724" s="44">
        <v>4370691.5945620304</v>
      </c>
      <c r="BA724" s="44">
        <v>4271285.6281593302</v>
      </c>
      <c r="BB724" s="44">
        <v>3927104.5910851602</v>
      </c>
      <c r="BC724" s="44">
        <v>3183977.6454155599</v>
      </c>
      <c r="BD724" s="44">
        <v>1193996.20163856</v>
      </c>
      <c r="BE724" s="44">
        <v>3185913.9786282098</v>
      </c>
      <c r="BF724" s="44">
        <v>4198550.3043140499</v>
      </c>
      <c r="BG724" s="44">
        <v>3234335.9220708902</v>
      </c>
      <c r="BH724" s="44">
        <v>2887744.7026376999</v>
      </c>
      <c r="BI724" s="44">
        <v>3074453.4094075202</v>
      </c>
      <c r="BJ724" s="44">
        <v>3191366.5799914901</v>
      </c>
      <c r="BK724" s="44">
        <v>2429118.71875</v>
      </c>
      <c r="BL724" s="44">
        <v>3227145.9776435602</v>
      </c>
      <c r="BM724" s="44">
        <v>2279154.7111318</v>
      </c>
      <c r="BN724" s="44">
        <v>4202580.8303182796</v>
      </c>
      <c r="BO724" s="44">
        <v>4522285.6011146</v>
      </c>
      <c r="BP724" s="44">
        <v>4697820.5226281304</v>
      </c>
      <c r="BQ724" s="44">
        <v>89.7</v>
      </c>
      <c r="BR724" s="44">
        <v>88.7</v>
      </c>
      <c r="BS724" s="44">
        <v>65.2</v>
      </c>
      <c r="BT724" s="44">
        <v>128.1</v>
      </c>
      <c r="BU724" s="44">
        <v>125.5</v>
      </c>
      <c r="BV724" s="44">
        <v>127.1</v>
      </c>
      <c r="BW724" s="44">
        <v>127.7</v>
      </c>
      <c r="BX724" s="44">
        <v>124</v>
      </c>
      <c r="BY724" s="44">
        <v>121.2</v>
      </c>
      <c r="BZ724" s="44">
        <v>111.4</v>
      </c>
      <c r="CA724" s="44">
        <v>90.4</v>
      </c>
      <c r="CB724" s="44">
        <v>33.9</v>
      </c>
      <c r="CC724" s="44">
        <v>90.4</v>
      </c>
      <c r="CD724" s="44">
        <v>119.1</v>
      </c>
      <c r="CE724" s="44">
        <v>91.8</v>
      </c>
      <c r="CF724" s="44">
        <v>81.900000000000006</v>
      </c>
      <c r="CG724" s="44">
        <v>87.2</v>
      </c>
      <c r="CH724" s="44">
        <v>90.6</v>
      </c>
      <c r="CI724" s="44">
        <v>68.900000000000006</v>
      </c>
      <c r="CJ724" s="44">
        <v>91.6</v>
      </c>
      <c r="CK724" s="44">
        <v>64.7</v>
      </c>
      <c r="CL724" s="44">
        <v>119.3</v>
      </c>
      <c r="CM724" s="44">
        <v>128.30000000000001</v>
      </c>
      <c r="CN724" s="44">
        <v>133.30000000000001</v>
      </c>
      <c r="CO724" s="45">
        <f t="shared" si="99"/>
        <v>88.7</v>
      </c>
      <c r="CP724" s="45">
        <f t="shared" si="100"/>
        <v>127.1</v>
      </c>
      <c r="CQ724" s="45">
        <f t="shared" si="101"/>
        <v>124</v>
      </c>
      <c r="CR724" s="45">
        <f t="shared" si="102"/>
        <v>90.4</v>
      </c>
      <c r="CS724" s="45">
        <f t="shared" si="103"/>
        <v>91.8</v>
      </c>
      <c r="CT724" s="45">
        <f t="shared" si="104"/>
        <v>87.2</v>
      </c>
      <c r="CU724" s="45">
        <f t="shared" si="105"/>
        <v>68.900000000000006</v>
      </c>
      <c r="CV724" s="45">
        <f t="shared" si="106"/>
        <v>128.30000000000001</v>
      </c>
    </row>
    <row r="725" spans="1:100" s="48" customFormat="1" x14ac:dyDescent="0.25">
      <c r="A725" s="41">
        <v>1424</v>
      </c>
      <c r="B725" s="42" t="s">
        <v>1926</v>
      </c>
      <c r="C725" s="42" t="s">
        <v>1927</v>
      </c>
      <c r="D725" s="42" t="b">
        <v>0</v>
      </c>
      <c r="E725" s="46">
        <v>1.0529999999999999</v>
      </c>
      <c r="F725" s="46">
        <f t="shared" si="107"/>
        <v>-1.0529999999999999</v>
      </c>
      <c r="G725" s="46">
        <v>7.0000000000000007E-2</v>
      </c>
      <c r="H725" s="47">
        <v>0.84119749591916504</v>
      </c>
      <c r="I725" s="47">
        <v>0.99366831051023496</v>
      </c>
      <c r="J725" s="42" t="s">
        <v>1928</v>
      </c>
      <c r="K725" s="42" t="s">
        <v>30</v>
      </c>
      <c r="L725" s="42">
        <v>19</v>
      </c>
      <c r="M725" s="42">
        <v>37.9</v>
      </c>
      <c r="N725" s="42">
        <v>7.74</v>
      </c>
      <c r="O725" s="42" t="b">
        <v>0</v>
      </c>
      <c r="P725" s="42">
        <v>7.3520000000000003</v>
      </c>
      <c r="Q725" s="42">
        <v>11.72</v>
      </c>
      <c r="R725" s="42">
        <v>2</v>
      </c>
      <c r="S725" s="42">
        <v>2</v>
      </c>
      <c r="T725" s="42">
        <v>7</v>
      </c>
      <c r="U725" s="44">
        <v>705869.75</v>
      </c>
      <c r="V725" s="44">
        <v>737911.9375</v>
      </c>
      <c r="W725" s="44">
        <v>690040.25</v>
      </c>
      <c r="X725" s="44">
        <v>857802</v>
      </c>
      <c r="Y725" s="44">
        <v>900114.875</v>
      </c>
      <c r="Z725" s="44">
        <v>750361.75</v>
      </c>
      <c r="AA725" s="44">
        <v>923788.6875</v>
      </c>
      <c r="AB725" s="44">
        <v>683616.5625</v>
      </c>
      <c r="AC725" s="44">
        <v>782300.6875</v>
      </c>
      <c r="AD725" s="44" t="s">
        <v>30</v>
      </c>
      <c r="AE725" s="44" t="s">
        <v>30</v>
      </c>
      <c r="AF725" s="44" t="s">
        <v>30</v>
      </c>
      <c r="AG725" s="44">
        <v>764485.9375</v>
      </c>
      <c r="AH725" s="44">
        <v>653295.125</v>
      </c>
      <c r="AI725" s="44">
        <v>670799.8125</v>
      </c>
      <c r="AJ725" s="44">
        <v>656611</v>
      </c>
      <c r="AK725" s="44">
        <v>428752.03125</v>
      </c>
      <c r="AL725" s="44">
        <v>488811.4375</v>
      </c>
      <c r="AM725" s="44" t="s">
        <v>30</v>
      </c>
      <c r="AN725" s="44">
        <v>374831.03125</v>
      </c>
      <c r="AO725" s="44">
        <v>799480.9375</v>
      </c>
      <c r="AP725" s="44" t="s">
        <v>30</v>
      </c>
      <c r="AQ725" s="44">
        <v>587377.1875</v>
      </c>
      <c r="AR725" s="44">
        <v>554355.625</v>
      </c>
      <c r="AS725" s="44">
        <v>975409.55837724195</v>
      </c>
      <c r="AT725" s="44">
        <v>1097524.96208119</v>
      </c>
      <c r="AU725" s="44">
        <v>1088138.87307104</v>
      </c>
      <c r="AV725" s="44">
        <v>879184.95071948494</v>
      </c>
      <c r="AW725" s="44">
        <v>976830.83943365701</v>
      </c>
      <c r="AX725" s="44">
        <v>862781.41352529405</v>
      </c>
      <c r="AY725" s="44">
        <v>1074360.3396685999</v>
      </c>
      <c r="AZ725" s="44">
        <v>873329.92783052498</v>
      </c>
      <c r="BA725" s="44">
        <v>1032403.24264334</v>
      </c>
      <c r="BB725" s="44" t="s">
        <v>30</v>
      </c>
      <c r="BC725" s="44" t="s">
        <v>30</v>
      </c>
      <c r="BD725" s="44" t="s">
        <v>30</v>
      </c>
      <c r="BE725" s="44">
        <v>1269341.9475341099</v>
      </c>
      <c r="BF725" s="44">
        <v>1129107.87310482</v>
      </c>
      <c r="BG725" s="44">
        <v>1235274.21311345</v>
      </c>
      <c r="BH725" s="44">
        <v>1362891.4904801501</v>
      </c>
      <c r="BI725" s="44">
        <v>956041.52700948599</v>
      </c>
      <c r="BJ725" s="44">
        <v>1157462.45897594</v>
      </c>
      <c r="BK725" s="44" t="s">
        <v>30</v>
      </c>
      <c r="BL725" s="44">
        <v>425471.14934729697</v>
      </c>
      <c r="BM725" s="44">
        <v>876100.30858006398</v>
      </c>
      <c r="BN725" s="44" t="s">
        <v>30</v>
      </c>
      <c r="BO725" s="44">
        <v>722483.89934185101</v>
      </c>
      <c r="BP725" s="44">
        <v>717584.85310116503</v>
      </c>
      <c r="BQ725" s="44">
        <v>125.1</v>
      </c>
      <c r="BR725" s="44">
        <v>140.80000000000001</v>
      </c>
      <c r="BS725" s="44">
        <v>139.6</v>
      </c>
      <c r="BT725" s="44">
        <v>112.8</v>
      </c>
      <c r="BU725" s="44">
        <v>125.3</v>
      </c>
      <c r="BV725" s="44">
        <v>110.7</v>
      </c>
      <c r="BW725" s="44">
        <v>137.80000000000001</v>
      </c>
      <c r="BX725" s="44">
        <v>112</v>
      </c>
      <c r="BY725" s="44">
        <v>132.4</v>
      </c>
      <c r="BZ725" s="44" t="s">
        <v>30</v>
      </c>
      <c r="CA725" s="44" t="s">
        <v>30</v>
      </c>
      <c r="CB725" s="44" t="s">
        <v>30</v>
      </c>
      <c r="CC725" s="44">
        <v>162.80000000000001</v>
      </c>
      <c r="CD725" s="44">
        <v>144.80000000000001</v>
      </c>
      <c r="CE725" s="44">
        <v>158.4</v>
      </c>
      <c r="CF725" s="44">
        <v>174.8</v>
      </c>
      <c r="CG725" s="44">
        <v>122.6</v>
      </c>
      <c r="CH725" s="44">
        <v>148.5</v>
      </c>
      <c r="CI725" s="44" t="s">
        <v>30</v>
      </c>
      <c r="CJ725" s="44">
        <v>54.6</v>
      </c>
      <c r="CK725" s="44">
        <v>112.4</v>
      </c>
      <c r="CL725" s="44" t="s">
        <v>30</v>
      </c>
      <c r="CM725" s="44">
        <v>92.7</v>
      </c>
      <c r="CN725" s="44">
        <v>92</v>
      </c>
      <c r="CO725" s="45">
        <f t="shared" si="99"/>
        <v>139.6</v>
      </c>
      <c r="CP725" s="45">
        <f t="shared" si="100"/>
        <v>112.8</v>
      </c>
      <c r="CQ725" s="45">
        <f t="shared" si="101"/>
        <v>132.4</v>
      </c>
      <c r="CR725" s="45" t="e">
        <f t="shared" si="102"/>
        <v>#NUM!</v>
      </c>
      <c r="CS725" s="45">
        <f t="shared" si="103"/>
        <v>158.4</v>
      </c>
      <c r="CT725" s="45">
        <f t="shared" si="104"/>
        <v>148.5</v>
      </c>
      <c r="CU725" s="45">
        <f t="shared" si="105"/>
        <v>83.5</v>
      </c>
      <c r="CV725" s="45">
        <f t="shared" si="106"/>
        <v>92.35</v>
      </c>
    </row>
    <row r="726" spans="1:100" s="48" customFormat="1" x14ac:dyDescent="0.25">
      <c r="A726" s="41">
        <v>893</v>
      </c>
      <c r="B726" s="42" t="s">
        <v>2007</v>
      </c>
      <c r="C726" s="42" t="s">
        <v>2008</v>
      </c>
      <c r="D726" s="42" t="b">
        <v>0</v>
      </c>
      <c r="E726" s="46">
        <v>1.052</v>
      </c>
      <c r="F726" s="46">
        <f t="shared" si="107"/>
        <v>-1.052</v>
      </c>
      <c r="G726" s="46">
        <v>7.0000000000000007E-2</v>
      </c>
      <c r="H726" s="47">
        <v>0.84190941210145798</v>
      </c>
      <c r="I726" s="47">
        <v>0.99366831051023496</v>
      </c>
      <c r="J726" s="42" t="s">
        <v>2009</v>
      </c>
      <c r="K726" s="42" t="s">
        <v>30</v>
      </c>
      <c r="L726" s="42">
        <v>17</v>
      </c>
      <c r="M726" s="42">
        <v>47</v>
      </c>
      <c r="N726" s="42">
        <v>7.56</v>
      </c>
      <c r="O726" s="42" t="b">
        <v>0</v>
      </c>
      <c r="P726" s="42">
        <v>18.481999999999999</v>
      </c>
      <c r="Q726" s="42">
        <v>66.48</v>
      </c>
      <c r="R726" s="42">
        <v>5</v>
      </c>
      <c r="S726" s="42">
        <v>5</v>
      </c>
      <c r="T726" s="42">
        <v>26</v>
      </c>
      <c r="U726" s="44">
        <v>3485425.296875</v>
      </c>
      <c r="V726" s="44">
        <v>3307243.6875</v>
      </c>
      <c r="W726" s="44">
        <v>3076139.90625</v>
      </c>
      <c r="X726" s="44">
        <v>2164980.28125</v>
      </c>
      <c r="Y726" s="44">
        <v>2397579.328125</v>
      </c>
      <c r="Z726" s="44">
        <v>2425807.453125</v>
      </c>
      <c r="AA726" s="44">
        <v>1344374.0859375</v>
      </c>
      <c r="AB726" s="44">
        <v>1333057.359375</v>
      </c>
      <c r="AC726" s="44">
        <v>844003.265625</v>
      </c>
      <c r="AD726" s="44">
        <v>189216.25</v>
      </c>
      <c r="AE726" s="44">
        <v>266588.41015625</v>
      </c>
      <c r="AF726" s="44">
        <v>346338.0078125</v>
      </c>
      <c r="AG726" s="44">
        <v>1081513.234375</v>
      </c>
      <c r="AH726" s="44">
        <v>1490870.9140625</v>
      </c>
      <c r="AI726" s="44">
        <v>1463326.15625</v>
      </c>
      <c r="AJ726" s="44">
        <v>972596.71875</v>
      </c>
      <c r="AK726" s="44">
        <v>1421253.90625</v>
      </c>
      <c r="AL726" s="44">
        <v>1384434.375</v>
      </c>
      <c r="AM726" s="44">
        <v>1205946.3125</v>
      </c>
      <c r="AN726" s="44">
        <v>1414223</v>
      </c>
      <c r="AO726" s="44">
        <v>1206285.5625</v>
      </c>
      <c r="AP726" s="44">
        <v>2008903.796875</v>
      </c>
      <c r="AQ726" s="44">
        <v>1517706</v>
      </c>
      <c r="AR726" s="44">
        <v>1579157.765625</v>
      </c>
      <c r="AS726" s="44">
        <v>4816351.9538579304</v>
      </c>
      <c r="AT726" s="44">
        <v>4918991.4382116599</v>
      </c>
      <c r="AU726" s="44">
        <v>4850829.2248107502</v>
      </c>
      <c r="AV726" s="44">
        <v>2218948.05780289</v>
      </c>
      <c r="AW726" s="44">
        <v>2601922.81313108</v>
      </c>
      <c r="AX726" s="44">
        <v>2789243.4327141298</v>
      </c>
      <c r="AY726" s="44">
        <v>1563498.4701081601</v>
      </c>
      <c r="AZ726" s="44">
        <v>1702999.82668562</v>
      </c>
      <c r="BA726" s="44">
        <v>1113832.2158675301</v>
      </c>
      <c r="BB726" s="44">
        <v>677086.85747765098</v>
      </c>
      <c r="BC726" s="44">
        <v>1018533.30614448</v>
      </c>
      <c r="BD726" s="44">
        <v>1370600.0423166801</v>
      </c>
      <c r="BE726" s="44">
        <v>1795729.71570256</v>
      </c>
      <c r="BF726" s="44">
        <v>2576713.0695349099</v>
      </c>
      <c r="BG726" s="44">
        <v>2694707.1727007101</v>
      </c>
      <c r="BH726" s="44">
        <v>2018765.74052718</v>
      </c>
      <c r="BI726" s="44">
        <v>3169145.9299633298</v>
      </c>
      <c r="BJ726" s="44">
        <v>3278218.7425356898</v>
      </c>
      <c r="BK726" s="44">
        <v>1205946.3125</v>
      </c>
      <c r="BL726" s="44">
        <v>1605286.2091934499</v>
      </c>
      <c r="BM726" s="44">
        <v>1321891.6223902199</v>
      </c>
      <c r="BN726" s="44">
        <v>2335243.6796575598</v>
      </c>
      <c r="BO726" s="44">
        <v>1866804.1120247301</v>
      </c>
      <c r="BP726" s="44">
        <v>2044138.5315961801</v>
      </c>
      <c r="BQ726" s="44">
        <v>208.1</v>
      </c>
      <c r="BR726" s="44">
        <v>212.5</v>
      </c>
      <c r="BS726" s="44">
        <v>209.6</v>
      </c>
      <c r="BT726" s="44">
        <v>95.9</v>
      </c>
      <c r="BU726" s="44">
        <v>112.4</v>
      </c>
      <c r="BV726" s="44">
        <v>120.5</v>
      </c>
      <c r="BW726" s="44">
        <v>67.5</v>
      </c>
      <c r="BX726" s="44">
        <v>73.599999999999994</v>
      </c>
      <c r="BY726" s="44">
        <v>48.1</v>
      </c>
      <c r="BZ726" s="44">
        <v>29.3</v>
      </c>
      <c r="CA726" s="44">
        <v>44</v>
      </c>
      <c r="CB726" s="44">
        <v>59.2</v>
      </c>
      <c r="CC726" s="44">
        <v>77.599999999999994</v>
      </c>
      <c r="CD726" s="44">
        <v>111.3</v>
      </c>
      <c r="CE726" s="44">
        <v>116.4</v>
      </c>
      <c r="CF726" s="44">
        <v>87.2</v>
      </c>
      <c r="CG726" s="44">
        <v>136.9</v>
      </c>
      <c r="CH726" s="44">
        <v>141.6</v>
      </c>
      <c r="CI726" s="44">
        <v>52.1</v>
      </c>
      <c r="CJ726" s="44">
        <v>69.3</v>
      </c>
      <c r="CK726" s="44">
        <v>57.1</v>
      </c>
      <c r="CL726" s="44">
        <v>100.9</v>
      </c>
      <c r="CM726" s="44">
        <v>80.599999999999994</v>
      </c>
      <c r="CN726" s="44">
        <v>88.3</v>
      </c>
      <c r="CO726" s="45">
        <f t="shared" si="99"/>
        <v>209.6</v>
      </c>
      <c r="CP726" s="45">
        <f t="shared" si="100"/>
        <v>112.4</v>
      </c>
      <c r="CQ726" s="45">
        <f t="shared" si="101"/>
        <v>67.5</v>
      </c>
      <c r="CR726" s="45">
        <f t="shared" si="102"/>
        <v>44</v>
      </c>
      <c r="CS726" s="45">
        <f t="shared" si="103"/>
        <v>111.3</v>
      </c>
      <c r="CT726" s="45">
        <f t="shared" si="104"/>
        <v>136.9</v>
      </c>
      <c r="CU726" s="45">
        <f t="shared" si="105"/>
        <v>57.1</v>
      </c>
      <c r="CV726" s="45">
        <f t="shared" si="106"/>
        <v>88.3</v>
      </c>
    </row>
    <row r="727" spans="1:100" s="48" customFormat="1" x14ac:dyDescent="0.25">
      <c r="A727" s="41">
        <v>723</v>
      </c>
      <c r="B727" s="42" t="s">
        <v>4231</v>
      </c>
      <c r="C727" s="42" t="s">
        <v>4232</v>
      </c>
      <c r="D727" s="42" t="b">
        <v>0</v>
      </c>
      <c r="E727" s="46">
        <v>1.0509999999999999</v>
      </c>
      <c r="F727" s="46">
        <f t="shared" si="107"/>
        <v>-1.0509999999999999</v>
      </c>
      <c r="G727" s="46">
        <v>7.0000000000000007E-2</v>
      </c>
      <c r="H727" s="47">
        <v>0.84418605893682297</v>
      </c>
      <c r="I727" s="47">
        <v>0.99366831051023496</v>
      </c>
      <c r="J727" s="42" t="s">
        <v>4233</v>
      </c>
      <c r="K727" s="42" t="s">
        <v>30</v>
      </c>
      <c r="L727" s="42">
        <v>51</v>
      </c>
      <c r="M727" s="42">
        <v>22.4</v>
      </c>
      <c r="N727" s="42">
        <v>5.0999999999999996</v>
      </c>
      <c r="O727" s="42" t="b">
        <v>0</v>
      </c>
      <c r="P727" s="42">
        <v>25.638999999999999</v>
      </c>
      <c r="Q727" s="42">
        <v>128.78</v>
      </c>
      <c r="R727" s="42">
        <v>7</v>
      </c>
      <c r="S727" s="42">
        <v>7</v>
      </c>
      <c r="T727" s="42">
        <v>49</v>
      </c>
      <c r="U727" s="44">
        <v>11924936.4375</v>
      </c>
      <c r="V727" s="44">
        <v>12104673.765625</v>
      </c>
      <c r="W727" s="44">
        <v>11635218.421875</v>
      </c>
      <c r="X727" s="44">
        <v>13735785.90625</v>
      </c>
      <c r="Y727" s="44">
        <v>14106236.28125</v>
      </c>
      <c r="Z727" s="44">
        <v>11135212</v>
      </c>
      <c r="AA727" s="44">
        <v>13917444.90625</v>
      </c>
      <c r="AB727" s="44">
        <v>12827441.5625</v>
      </c>
      <c r="AC727" s="44">
        <v>12083710.578125</v>
      </c>
      <c r="AD727" s="44">
        <v>1231958.15625</v>
      </c>
      <c r="AE727" s="44">
        <v>1104567.6875</v>
      </c>
      <c r="AF727" s="44">
        <v>1032374.796875</v>
      </c>
      <c r="AG727" s="44">
        <v>7349742.125</v>
      </c>
      <c r="AH727" s="44">
        <v>7541651.953125</v>
      </c>
      <c r="AI727" s="44">
        <v>7517958.953125</v>
      </c>
      <c r="AJ727" s="44">
        <v>2382456.390625</v>
      </c>
      <c r="AK727" s="44">
        <v>2601214.140625</v>
      </c>
      <c r="AL727" s="44">
        <v>2640862.9296875</v>
      </c>
      <c r="AM727" s="44">
        <v>42482924.84375</v>
      </c>
      <c r="AN727" s="44">
        <v>42313829.65625</v>
      </c>
      <c r="AO727" s="44">
        <v>39996969.625</v>
      </c>
      <c r="AP727" s="44">
        <v>26310788</v>
      </c>
      <c r="AQ727" s="44">
        <v>26627894.546875</v>
      </c>
      <c r="AR727" s="44">
        <v>27559930.53125</v>
      </c>
      <c r="AS727" s="44">
        <v>16478531.604702599</v>
      </c>
      <c r="AT727" s="44">
        <v>18003749.418436099</v>
      </c>
      <c r="AU727" s="44">
        <v>18347818.7852294</v>
      </c>
      <c r="AV727" s="44">
        <v>14078186.172426499</v>
      </c>
      <c r="AW727" s="44">
        <v>15308497.8490806</v>
      </c>
      <c r="AX727" s="44">
        <v>12803496.3792648</v>
      </c>
      <c r="AY727" s="44">
        <v>16185899.480174899</v>
      </c>
      <c r="AZ727" s="44">
        <v>16387239.906915501</v>
      </c>
      <c r="BA727" s="44">
        <v>15946888.687886899</v>
      </c>
      <c r="BB727" s="44">
        <v>4408409.3018399496</v>
      </c>
      <c r="BC727" s="44">
        <v>4220134.6185692698</v>
      </c>
      <c r="BD727" s="44">
        <v>4085526.0132164899</v>
      </c>
      <c r="BE727" s="44">
        <v>12203410.847987</v>
      </c>
      <c r="BF727" s="44">
        <v>13034443.8074442</v>
      </c>
      <c r="BG727" s="44">
        <v>13844280.599050799</v>
      </c>
      <c r="BH727" s="44">
        <v>4945134.2442067796</v>
      </c>
      <c r="BI727" s="44">
        <v>5800249.46314885</v>
      </c>
      <c r="BJ727" s="44">
        <v>6253330.9696021397</v>
      </c>
      <c r="BK727" s="44">
        <v>42482924.84375</v>
      </c>
      <c r="BL727" s="44">
        <v>48030478.365391299</v>
      </c>
      <c r="BM727" s="44">
        <v>43830135.012731202</v>
      </c>
      <c r="BN727" s="44">
        <v>30584889.868488301</v>
      </c>
      <c r="BO727" s="44">
        <v>32752761.7566691</v>
      </c>
      <c r="BP727" s="44">
        <v>35674913.015891798</v>
      </c>
      <c r="BQ727" s="44">
        <v>88.7</v>
      </c>
      <c r="BR727" s="44">
        <v>96.9</v>
      </c>
      <c r="BS727" s="44">
        <v>98.8</v>
      </c>
      <c r="BT727" s="44">
        <v>75.8</v>
      </c>
      <c r="BU727" s="44">
        <v>82.4</v>
      </c>
      <c r="BV727" s="44">
        <v>68.900000000000006</v>
      </c>
      <c r="BW727" s="44">
        <v>87.2</v>
      </c>
      <c r="BX727" s="44">
        <v>88.2</v>
      </c>
      <c r="BY727" s="44">
        <v>85.9</v>
      </c>
      <c r="BZ727" s="44">
        <v>23.7</v>
      </c>
      <c r="CA727" s="44">
        <v>22.7</v>
      </c>
      <c r="CB727" s="44">
        <v>22</v>
      </c>
      <c r="CC727" s="44">
        <v>65.7</v>
      </c>
      <c r="CD727" s="44">
        <v>70.2</v>
      </c>
      <c r="CE727" s="44">
        <v>74.5</v>
      </c>
      <c r="CF727" s="44">
        <v>26.6</v>
      </c>
      <c r="CG727" s="44">
        <v>31.2</v>
      </c>
      <c r="CH727" s="44">
        <v>33.700000000000003</v>
      </c>
      <c r="CI727" s="44">
        <v>228.8</v>
      </c>
      <c r="CJ727" s="44">
        <v>258.60000000000002</v>
      </c>
      <c r="CK727" s="44">
        <v>236</v>
      </c>
      <c r="CL727" s="44">
        <v>164.7</v>
      </c>
      <c r="CM727" s="44">
        <v>176.4</v>
      </c>
      <c r="CN727" s="44">
        <v>192.1</v>
      </c>
      <c r="CO727" s="45">
        <f t="shared" si="99"/>
        <v>96.9</v>
      </c>
      <c r="CP727" s="45">
        <f t="shared" si="100"/>
        <v>75.8</v>
      </c>
      <c r="CQ727" s="45">
        <f t="shared" si="101"/>
        <v>87.2</v>
      </c>
      <c r="CR727" s="45">
        <f t="shared" si="102"/>
        <v>22.7</v>
      </c>
      <c r="CS727" s="45">
        <f t="shared" si="103"/>
        <v>70.2</v>
      </c>
      <c r="CT727" s="45">
        <f t="shared" si="104"/>
        <v>31.2</v>
      </c>
      <c r="CU727" s="45">
        <f t="shared" si="105"/>
        <v>236</v>
      </c>
      <c r="CV727" s="45">
        <f t="shared" si="106"/>
        <v>176.4</v>
      </c>
    </row>
    <row r="728" spans="1:100" s="48" customFormat="1" x14ac:dyDescent="0.25">
      <c r="A728" s="41">
        <v>1363</v>
      </c>
      <c r="B728" s="42" t="s">
        <v>2521</v>
      </c>
      <c r="C728" s="42" t="s">
        <v>2522</v>
      </c>
      <c r="D728" s="42" t="b">
        <v>0</v>
      </c>
      <c r="E728" s="46">
        <v>1.0509999999999999</v>
      </c>
      <c r="F728" s="46">
        <f t="shared" si="107"/>
        <v>-1.0509999999999999</v>
      </c>
      <c r="G728" s="46">
        <v>7.0000000000000007E-2</v>
      </c>
      <c r="H728" s="47">
        <v>0.84460810117762197</v>
      </c>
      <c r="I728" s="47">
        <v>0.99366831051023496</v>
      </c>
      <c r="J728" s="42" t="s">
        <v>2523</v>
      </c>
      <c r="K728" s="42" t="s">
        <v>30</v>
      </c>
      <c r="L728" s="42">
        <v>12</v>
      </c>
      <c r="M728" s="42">
        <v>22.6</v>
      </c>
      <c r="N728" s="42">
        <v>6.32</v>
      </c>
      <c r="O728" s="42" t="b">
        <v>0</v>
      </c>
      <c r="P728" s="42">
        <v>8.19</v>
      </c>
      <c r="Q728" s="42">
        <v>38.92</v>
      </c>
      <c r="R728" s="42">
        <v>2</v>
      </c>
      <c r="S728" s="42">
        <v>1</v>
      </c>
      <c r="T728" s="42">
        <v>20</v>
      </c>
      <c r="U728" s="44" t="s">
        <v>30</v>
      </c>
      <c r="V728" s="44">
        <v>151047.65625</v>
      </c>
      <c r="W728" s="44">
        <v>156397.25</v>
      </c>
      <c r="X728" s="44">
        <v>121637.25</v>
      </c>
      <c r="Y728" s="44">
        <v>132045.5625</v>
      </c>
      <c r="Z728" s="44">
        <v>91711.75</v>
      </c>
      <c r="AA728" s="44">
        <v>95286.8828125</v>
      </c>
      <c r="AB728" s="44">
        <v>67594.3515625</v>
      </c>
      <c r="AC728" s="44">
        <v>48773.73046875</v>
      </c>
      <c r="AD728" s="44" t="s">
        <v>30</v>
      </c>
      <c r="AE728" s="44" t="s">
        <v>30</v>
      </c>
      <c r="AF728" s="44" t="s">
        <v>30</v>
      </c>
      <c r="AG728" s="44">
        <v>74289.5703125</v>
      </c>
      <c r="AH728" s="44">
        <v>97366.9609375</v>
      </c>
      <c r="AI728" s="44">
        <v>50175.25</v>
      </c>
      <c r="AJ728" s="44" t="s">
        <v>30</v>
      </c>
      <c r="AK728" s="44" t="s">
        <v>30</v>
      </c>
      <c r="AL728" s="44" t="s">
        <v>30</v>
      </c>
      <c r="AM728" s="44">
        <v>81989.015625</v>
      </c>
      <c r="AN728" s="44">
        <v>100696.03125</v>
      </c>
      <c r="AO728" s="44">
        <v>99167.421875</v>
      </c>
      <c r="AP728" s="44">
        <v>147361.15625</v>
      </c>
      <c r="AQ728" s="44">
        <v>128903.4609375</v>
      </c>
      <c r="AR728" s="44">
        <v>141382.21875</v>
      </c>
      <c r="AS728" s="44" t="s">
        <v>30</v>
      </c>
      <c r="AT728" s="44">
        <v>224659.02064124399</v>
      </c>
      <c r="AU728" s="44">
        <v>246626.087922276</v>
      </c>
      <c r="AV728" s="44">
        <v>124669.37550495801</v>
      </c>
      <c r="AW728" s="44">
        <v>143299.684565667</v>
      </c>
      <c r="AX728" s="44">
        <v>105452.06135824299</v>
      </c>
      <c r="AY728" s="44">
        <v>110818.035736554</v>
      </c>
      <c r="AZ728" s="44">
        <v>86352.750079587597</v>
      </c>
      <c r="BA728" s="44">
        <v>64366.756026594798</v>
      </c>
      <c r="BB728" s="44" t="s">
        <v>30</v>
      </c>
      <c r="BC728" s="44" t="s">
        <v>30</v>
      </c>
      <c r="BD728" s="44" t="s">
        <v>30</v>
      </c>
      <c r="BE728" s="44">
        <v>123349.381900097</v>
      </c>
      <c r="BF728" s="44">
        <v>168281.98767719301</v>
      </c>
      <c r="BG728" s="44">
        <v>92397.450486050104</v>
      </c>
      <c r="BH728" s="44" t="s">
        <v>30</v>
      </c>
      <c r="BI728" s="44" t="s">
        <v>30</v>
      </c>
      <c r="BJ728" s="44" t="s">
        <v>30</v>
      </c>
      <c r="BK728" s="44">
        <v>81989.015625</v>
      </c>
      <c r="BL728" s="44">
        <v>114300.184826677</v>
      </c>
      <c r="BM728" s="44">
        <v>108671.270108647</v>
      </c>
      <c r="BN728" s="44">
        <v>171299.496419467</v>
      </c>
      <c r="BO728" s="44">
        <v>158553.44245350899</v>
      </c>
      <c r="BP728" s="44">
        <v>183012.01268199601</v>
      </c>
      <c r="BQ728" s="44" t="s">
        <v>30</v>
      </c>
      <c r="BR728" s="44">
        <v>233.6</v>
      </c>
      <c r="BS728" s="44">
        <v>256.39999999999998</v>
      </c>
      <c r="BT728" s="44">
        <v>129.6</v>
      </c>
      <c r="BU728" s="44">
        <v>149</v>
      </c>
      <c r="BV728" s="44">
        <v>109.7</v>
      </c>
      <c r="BW728" s="44">
        <v>115.2</v>
      </c>
      <c r="BX728" s="44">
        <v>89.8</v>
      </c>
      <c r="BY728" s="44">
        <v>66.900000000000006</v>
      </c>
      <c r="BZ728" s="44" t="s">
        <v>30</v>
      </c>
      <c r="CA728" s="44" t="s">
        <v>30</v>
      </c>
      <c r="CB728" s="44" t="s">
        <v>30</v>
      </c>
      <c r="CC728" s="44">
        <v>128.30000000000001</v>
      </c>
      <c r="CD728" s="44">
        <v>175</v>
      </c>
      <c r="CE728" s="44">
        <v>96.1</v>
      </c>
      <c r="CF728" s="44" t="s">
        <v>30</v>
      </c>
      <c r="CG728" s="44" t="s">
        <v>30</v>
      </c>
      <c r="CH728" s="44" t="s">
        <v>30</v>
      </c>
      <c r="CI728" s="44">
        <v>85.3</v>
      </c>
      <c r="CJ728" s="44">
        <v>118.9</v>
      </c>
      <c r="CK728" s="44">
        <v>113</v>
      </c>
      <c r="CL728" s="44">
        <v>178.1</v>
      </c>
      <c r="CM728" s="44">
        <v>164.9</v>
      </c>
      <c r="CN728" s="44">
        <v>190.3</v>
      </c>
      <c r="CO728" s="45">
        <f t="shared" si="99"/>
        <v>245</v>
      </c>
      <c r="CP728" s="45">
        <f t="shared" si="100"/>
        <v>129.6</v>
      </c>
      <c r="CQ728" s="45">
        <f t="shared" si="101"/>
        <v>89.8</v>
      </c>
      <c r="CR728" s="45" t="e">
        <f t="shared" si="102"/>
        <v>#NUM!</v>
      </c>
      <c r="CS728" s="45">
        <f t="shared" si="103"/>
        <v>128.30000000000001</v>
      </c>
      <c r="CT728" s="45" t="e">
        <f t="shared" si="104"/>
        <v>#NUM!</v>
      </c>
      <c r="CU728" s="45">
        <f t="shared" si="105"/>
        <v>113</v>
      </c>
      <c r="CV728" s="45">
        <f t="shared" si="106"/>
        <v>178.1</v>
      </c>
    </row>
    <row r="729" spans="1:100" s="48" customFormat="1" x14ac:dyDescent="0.25">
      <c r="A729" s="41">
        <v>1430</v>
      </c>
      <c r="B729" s="42" t="s">
        <v>2249</v>
      </c>
      <c r="C729" s="42" t="s">
        <v>2250</v>
      </c>
      <c r="D729" s="42" t="b">
        <v>0</v>
      </c>
      <c r="E729" s="46">
        <v>1.0509999999999999</v>
      </c>
      <c r="F729" s="46">
        <f t="shared" si="107"/>
        <v>-1.0509999999999999</v>
      </c>
      <c r="G729" s="46">
        <v>7.0000000000000007E-2</v>
      </c>
      <c r="H729" s="47">
        <v>0.84415095507188098</v>
      </c>
      <c r="I729" s="47">
        <v>0.99366831051023496</v>
      </c>
      <c r="J729" s="42" t="s">
        <v>2251</v>
      </c>
      <c r="K729" s="42" t="s">
        <v>30</v>
      </c>
      <c r="L729" s="42">
        <v>7</v>
      </c>
      <c r="M729" s="42">
        <v>42.6</v>
      </c>
      <c r="N729" s="42">
        <v>8.4</v>
      </c>
      <c r="O729" s="42" t="b">
        <v>0</v>
      </c>
      <c r="P729" s="42">
        <v>7.234</v>
      </c>
      <c r="Q729" s="42">
        <v>2.2999999999999998</v>
      </c>
      <c r="R729" s="42">
        <v>2</v>
      </c>
      <c r="S729" s="42">
        <v>2</v>
      </c>
      <c r="T729" s="42">
        <v>5</v>
      </c>
      <c r="U729" s="44" t="s">
        <v>30</v>
      </c>
      <c r="V729" s="44" t="s">
        <v>30</v>
      </c>
      <c r="W729" s="44" t="s">
        <v>30</v>
      </c>
      <c r="X729" s="44">
        <v>124774.875</v>
      </c>
      <c r="Y729" s="44">
        <v>116293.796875</v>
      </c>
      <c r="Z729" s="44">
        <v>173973.296875</v>
      </c>
      <c r="AA729" s="44" t="s">
        <v>30</v>
      </c>
      <c r="AB729" s="44" t="s">
        <v>30</v>
      </c>
      <c r="AC729" s="44" t="s">
        <v>30</v>
      </c>
      <c r="AD729" s="44" t="s">
        <v>30</v>
      </c>
      <c r="AE729" s="44" t="s">
        <v>30</v>
      </c>
      <c r="AF729" s="44" t="s">
        <v>30</v>
      </c>
      <c r="AG729" s="44">
        <v>99277.1015625</v>
      </c>
      <c r="AH729" s="44">
        <v>136442.890625</v>
      </c>
      <c r="AI729" s="44">
        <v>112661.4296875</v>
      </c>
      <c r="AJ729" s="44" t="s">
        <v>30</v>
      </c>
      <c r="AK729" s="44" t="s">
        <v>30</v>
      </c>
      <c r="AL729" s="44" t="s">
        <v>30</v>
      </c>
      <c r="AM729" s="44">
        <v>120461.4453125</v>
      </c>
      <c r="AN729" s="44">
        <v>155327.984375</v>
      </c>
      <c r="AO729" s="44">
        <v>121825.453125</v>
      </c>
      <c r="AP729" s="44" t="s">
        <v>30</v>
      </c>
      <c r="AQ729" s="44">
        <v>91536.859375</v>
      </c>
      <c r="AR729" s="44">
        <v>121081.4375</v>
      </c>
      <c r="AS729" s="44" t="s">
        <v>30</v>
      </c>
      <c r="AT729" s="44" t="s">
        <v>30</v>
      </c>
      <c r="AU729" s="44" t="s">
        <v>30</v>
      </c>
      <c r="AV729" s="44">
        <v>127885.213986334</v>
      </c>
      <c r="AW729" s="44">
        <v>126205.410417569</v>
      </c>
      <c r="AX729" s="44">
        <v>200038.08428863599</v>
      </c>
      <c r="AY729" s="44" t="s">
        <v>30</v>
      </c>
      <c r="AZ729" s="44" t="s">
        <v>30</v>
      </c>
      <c r="BA729" s="44" t="s">
        <v>30</v>
      </c>
      <c r="BB729" s="44" t="s">
        <v>30</v>
      </c>
      <c r="BC729" s="44" t="s">
        <v>30</v>
      </c>
      <c r="BD729" s="44" t="s">
        <v>30</v>
      </c>
      <c r="BE729" s="44">
        <v>164838.33548983501</v>
      </c>
      <c r="BF729" s="44">
        <v>235817.988131883</v>
      </c>
      <c r="BG729" s="44">
        <v>207465.41115865699</v>
      </c>
      <c r="BH729" s="44" t="s">
        <v>30</v>
      </c>
      <c r="BI729" s="44" t="s">
        <v>30</v>
      </c>
      <c r="BJ729" s="44" t="s">
        <v>30</v>
      </c>
      <c r="BK729" s="44">
        <v>120461.4453125</v>
      </c>
      <c r="BL729" s="44">
        <v>176312.97979102499</v>
      </c>
      <c r="BM729" s="44">
        <v>133500.76539594599</v>
      </c>
      <c r="BN729" s="44" t="s">
        <v>30</v>
      </c>
      <c r="BO729" s="44">
        <v>112591.888997658</v>
      </c>
      <c r="BP729" s="44">
        <v>156733.695164932</v>
      </c>
      <c r="BQ729" s="44" t="s">
        <v>30</v>
      </c>
      <c r="BR729" s="44" t="s">
        <v>30</v>
      </c>
      <c r="BS729" s="44" t="s">
        <v>30</v>
      </c>
      <c r="BT729" s="44">
        <v>174.2</v>
      </c>
      <c r="BU729" s="44">
        <v>171.9</v>
      </c>
      <c r="BV729" s="44">
        <v>272.5</v>
      </c>
      <c r="BW729" s="44" t="s">
        <v>30</v>
      </c>
      <c r="BX729" s="44" t="s">
        <v>30</v>
      </c>
      <c r="BY729" s="44" t="s">
        <v>30</v>
      </c>
      <c r="BZ729" s="44" t="s">
        <v>30</v>
      </c>
      <c r="CA729" s="44" t="s">
        <v>30</v>
      </c>
      <c r="CB729" s="44" t="s">
        <v>30</v>
      </c>
      <c r="CC729" s="44">
        <v>224.5</v>
      </c>
      <c r="CD729" s="44">
        <v>321.2</v>
      </c>
      <c r="CE729" s="44">
        <v>282.60000000000002</v>
      </c>
      <c r="CF729" s="44" t="s">
        <v>30</v>
      </c>
      <c r="CG729" s="44" t="s">
        <v>30</v>
      </c>
      <c r="CH729" s="44" t="s">
        <v>30</v>
      </c>
      <c r="CI729" s="44">
        <v>164.1</v>
      </c>
      <c r="CJ729" s="44">
        <v>240.2</v>
      </c>
      <c r="CK729" s="44">
        <v>181.9</v>
      </c>
      <c r="CL729" s="44" t="s">
        <v>30</v>
      </c>
      <c r="CM729" s="44">
        <v>153.4</v>
      </c>
      <c r="CN729" s="44">
        <v>213.5</v>
      </c>
      <c r="CO729" s="45" t="e">
        <f t="shared" si="99"/>
        <v>#NUM!</v>
      </c>
      <c r="CP729" s="45">
        <f t="shared" si="100"/>
        <v>174.2</v>
      </c>
      <c r="CQ729" s="45" t="e">
        <f t="shared" si="101"/>
        <v>#NUM!</v>
      </c>
      <c r="CR729" s="45" t="e">
        <f t="shared" si="102"/>
        <v>#NUM!</v>
      </c>
      <c r="CS729" s="45">
        <f t="shared" si="103"/>
        <v>282.60000000000002</v>
      </c>
      <c r="CT729" s="45" t="e">
        <f t="shared" si="104"/>
        <v>#NUM!</v>
      </c>
      <c r="CU729" s="45">
        <f t="shared" si="105"/>
        <v>181.9</v>
      </c>
      <c r="CV729" s="45">
        <f t="shared" si="106"/>
        <v>183.45</v>
      </c>
    </row>
    <row r="730" spans="1:100" s="48" customFormat="1" x14ac:dyDescent="0.25">
      <c r="A730" s="41">
        <v>1486</v>
      </c>
      <c r="B730" s="42" t="s">
        <v>3698</v>
      </c>
      <c r="C730" s="42" t="s">
        <v>3699</v>
      </c>
      <c r="D730" s="42" t="b">
        <v>0</v>
      </c>
      <c r="E730" s="46">
        <v>1.0509999999999999</v>
      </c>
      <c r="F730" s="46">
        <f t="shared" si="107"/>
        <v>-1.0509999999999999</v>
      </c>
      <c r="G730" s="46">
        <v>7.0000000000000007E-2</v>
      </c>
      <c r="H730" s="47">
        <v>0.84349396835267099</v>
      </c>
      <c r="I730" s="47">
        <v>0.99366831051023496</v>
      </c>
      <c r="J730" s="42" t="s">
        <v>3700</v>
      </c>
      <c r="K730" s="42" t="s">
        <v>30</v>
      </c>
      <c r="L730" s="42">
        <v>6</v>
      </c>
      <c r="M730" s="42">
        <v>57.1</v>
      </c>
      <c r="N730" s="42">
        <v>6.49</v>
      </c>
      <c r="O730" s="42" t="b">
        <v>0</v>
      </c>
      <c r="P730" s="42">
        <v>6.5330000000000004</v>
      </c>
      <c r="Q730" s="42">
        <v>4.2</v>
      </c>
      <c r="R730" s="42">
        <v>2</v>
      </c>
      <c r="S730" s="42">
        <v>2</v>
      </c>
      <c r="T730" s="42">
        <v>6</v>
      </c>
      <c r="U730" s="44" t="s">
        <v>30</v>
      </c>
      <c r="V730" s="44">
        <v>669508.75</v>
      </c>
      <c r="W730" s="44">
        <v>681760.875</v>
      </c>
      <c r="X730" s="44" t="s">
        <v>30</v>
      </c>
      <c r="Y730" s="44" t="s">
        <v>30</v>
      </c>
      <c r="Z730" s="44">
        <v>762892.75</v>
      </c>
      <c r="AA730" s="44">
        <v>1418654.1875</v>
      </c>
      <c r="AB730" s="44">
        <v>1330051.25</v>
      </c>
      <c r="AC730" s="44">
        <v>1169469.96875</v>
      </c>
      <c r="AD730" s="44">
        <v>932895.375</v>
      </c>
      <c r="AE730" s="44">
        <v>1116882</v>
      </c>
      <c r="AF730" s="44">
        <v>778848.8125</v>
      </c>
      <c r="AG730" s="44">
        <v>3309432.25</v>
      </c>
      <c r="AH730" s="44">
        <v>3218858.75</v>
      </c>
      <c r="AI730" s="44">
        <v>3349471.75</v>
      </c>
      <c r="AJ730" s="44">
        <v>683993.0625</v>
      </c>
      <c r="AK730" s="44">
        <v>707068.875</v>
      </c>
      <c r="AL730" s="44">
        <v>745866.9375</v>
      </c>
      <c r="AM730" s="44">
        <v>879809</v>
      </c>
      <c r="AN730" s="44">
        <v>932984.625</v>
      </c>
      <c r="AO730" s="44">
        <v>163711.09375</v>
      </c>
      <c r="AP730" s="44">
        <v>1207121.1875</v>
      </c>
      <c r="AQ730" s="44">
        <v>898557.25</v>
      </c>
      <c r="AR730" s="44">
        <v>823005.8125</v>
      </c>
      <c r="AS730" s="44" t="s">
        <v>30</v>
      </c>
      <c r="AT730" s="44">
        <v>995786.25594029203</v>
      </c>
      <c r="AU730" s="44">
        <v>1075082.9538225101</v>
      </c>
      <c r="AV730" s="44" t="s">
        <v>30</v>
      </c>
      <c r="AW730" s="44" t="s">
        <v>30</v>
      </c>
      <c r="AX730" s="44">
        <v>877189.81572981202</v>
      </c>
      <c r="AY730" s="44">
        <v>1649885.7535043999</v>
      </c>
      <c r="AZ730" s="44">
        <v>1699159.47900019</v>
      </c>
      <c r="BA730" s="44">
        <v>1543351.05056585</v>
      </c>
      <c r="BB730" s="44">
        <v>3338250.2708630199</v>
      </c>
      <c r="BC730" s="44">
        <v>4267182.9407981699</v>
      </c>
      <c r="BD730" s="44">
        <v>3082220.8111467501</v>
      </c>
      <c r="BE730" s="44">
        <v>5494935.8403956303</v>
      </c>
      <c r="BF730" s="44">
        <v>5563241.8151556402</v>
      </c>
      <c r="BG730" s="44">
        <v>6168034.0441761296</v>
      </c>
      <c r="BH730" s="44">
        <v>1419726.9379110399</v>
      </c>
      <c r="BI730" s="44">
        <v>1576639.0773358699</v>
      </c>
      <c r="BJ730" s="44">
        <v>1766147.2570342701</v>
      </c>
      <c r="BK730" s="44">
        <v>879809</v>
      </c>
      <c r="BL730" s="44">
        <v>1059031.9574084301</v>
      </c>
      <c r="BM730" s="44">
        <v>179400.57482903401</v>
      </c>
      <c r="BN730" s="44">
        <v>1403214.0952071201</v>
      </c>
      <c r="BO730" s="44">
        <v>1105240.65213529</v>
      </c>
      <c r="BP730" s="44">
        <v>1065338.70755658</v>
      </c>
      <c r="BQ730" s="44" t="s">
        <v>30</v>
      </c>
      <c r="BR730" s="44">
        <v>51.7</v>
      </c>
      <c r="BS730" s="44">
        <v>55.8</v>
      </c>
      <c r="BT730" s="44" t="s">
        <v>30</v>
      </c>
      <c r="BU730" s="44" t="s">
        <v>30</v>
      </c>
      <c r="BV730" s="44">
        <v>45.6</v>
      </c>
      <c r="BW730" s="44">
        <v>85.7</v>
      </c>
      <c r="BX730" s="44">
        <v>88.3</v>
      </c>
      <c r="BY730" s="44">
        <v>80.2</v>
      </c>
      <c r="BZ730" s="44">
        <v>173.4</v>
      </c>
      <c r="CA730" s="44">
        <v>221.6</v>
      </c>
      <c r="CB730" s="44">
        <v>160.1</v>
      </c>
      <c r="CC730" s="44">
        <v>285.39999999999998</v>
      </c>
      <c r="CD730" s="44">
        <v>288.89999999999998</v>
      </c>
      <c r="CE730" s="44">
        <v>320.39999999999998</v>
      </c>
      <c r="CF730" s="44">
        <v>73.7</v>
      </c>
      <c r="CG730" s="44">
        <v>81.900000000000006</v>
      </c>
      <c r="CH730" s="44">
        <v>91.7</v>
      </c>
      <c r="CI730" s="44">
        <v>45.7</v>
      </c>
      <c r="CJ730" s="44">
        <v>55</v>
      </c>
      <c r="CK730" s="44">
        <v>9.3000000000000007</v>
      </c>
      <c r="CL730" s="44">
        <v>72.900000000000006</v>
      </c>
      <c r="CM730" s="44">
        <v>57.4</v>
      </c>
      <c r="CN730" s="44">
        <v>55.3</v>
      </c>
      <c r="CO730" s="45">
        <f t="shared" si="99"/>
        <v>53.75</v>
      </c>
      <c r="CP730" s="45">
        <f t="shared" si="100"/>
        <v>45.6</v>
      </c>
      <c r="CQ730" s="45">
        <f t="shared" si="101"/>
        <v>85.7</v>
      </c>
      <c r="CR730" s="45">
        <f t="shared" si="102"/>
        <v>173.4</v>
      </c>
      <c r="CS730" s="45">
        <f t="shared" si="103"/>
        <v>288.89999999999998</v>
      </c>
      <c r="CT730" s="45">
        <f t="shared" si="104"/>
        <v>81.900000000000006</v>
      </c>
      <c r="CU730" s="45">
        <f t="shared" si="105"/>
        <v>45.7</v>
      </c>
      <c r="CV730" s="45">
        <f t="shared" si="106"/>
        <v>57.4</v>
      </c>
    </row>
    <row r="731" spans="1:100" s="48" customFormat="1" x14ac:dyDescent="0.25">
      <c r="A731" s="41">
        <v>106</v>
      </c>
      <c r="B731" s="42" t="s">
        <v>2213</v>
      </c>
      <c r="C731" s="42" t="s">
        <v>2214</v>
      </c>
      <c r="D731" s="42" t="b">
        <v>0</v>
      </c>
      <c r="E731" s="46">
        <v>1.05</v>
      </c>
      <c r="F731" s="46">
        <f t="shared" si="107"/>
        <v>-1.05</v>
      </c>
      <c r="G731" s="46">
        <v>7.0000000000000007E-2</v>
      </c>
      <c r="H731" s="47">
        <v>0.84524977570521198</v>
      </c>
      <c r="I731" s="47">
        <v>0.99366831051023496</v>
      </c>
      <c r="J731" s="42" t="s">
        <v>2215</v>
      </c>
      <c r="K731" s="42" t="s">
        <v>30</v>
      </c>
      <c r="L731" s="42">
        <v>35</v>
      </c>
      <c r="M731" s="42">
        <v>181.8</v>
      </c>
      <c r="N731" s="42">
        <v>8.2899999999999991</v>
      </c>
      <c r="O731" s="42" t="b">
        <v>0</v>
      </c>
      <c r="P731" s="42">
        <v>170.09</v>
      </c>
      <c r="Q731" s="42">
        <v>638.62</v>
      </c>
      <c r="R731" s="42">
        <v>39</v>
      </c>
      <c r="S731" s="42">
        <v>32</v>
      </c>
      <c r="T731" s="42">
        <v>312</v>
      </c>
      <c r="U731" s="44">
        <v>16445399.6953125</v>
      </c>
      <c r="V731" s="44">
        <v>15306903.4765625</v>
      </c>
      <c r="W731" s="44">
        <v>15758075.609375</v>
      </c>
      <c r="X731" s="44">
        <v>40584700.8046875</v>
      </c>
      <c r="Y731" s="44">
        <v>31430253.09375</v>
      </c>
      <c r="Z731" s="44">
        <v>31460843.40625</v>
      </c>
      <c r="AA731" s="44">
        <v>38777284.90625</v>
      </c>
      <c r="AB731" s="44">
        <v>30624063.8828125</v>
      </c>
      <c r="AC731" s="44">
        <v>30209988.548828099</v>
      </c>
      <c r="AD731" s="44">
        <v>4607614.5625</v>
      </c>
      <c r="AE731" s="44">
        <v>4601070.35302734</v>
      </c>
      <c r="AF731" s="44">
        <v>4676596.87890625</v>
      </c>
      <c r="AG731" s="44">
        <v>15804726.8359375</v>
      </c>
      <c r="AH731" s="44">
        <v>15506017.1953125</v>
      </c>
      <c r="AI731" s="44">
        <v>13105369.4296875</v>
      </c>
      <c r="AJ731" s="44">
        <v>11619479.481933599</v>
      </c>
      <c r="AK731" s="44">
        <v>11733617.78125</v>
      </c>
      <c r="AL731" s="44">
        <v>10649099.140625</v>
      </c>
      <c r="AM731" s="44">
        <v>29914719.984375</v>
      </c>
      <c r="AN731" s="44">
        <v>23407983.734375</v>
      </c>
      <c r="AO731" s="44">
        <v>25669543.183593798</v>
      </c>
      <c r="AP731" s="44">
        <v>26407828.416015599</v>
      </c>
      <c r="AQ731" s="44">
        <v>22108572.1171875</v>
      </c>
      <c r="AR731" s="44">
        <v>21545378.984375</v>
      </c>
      <c r="AS731" s="44">
        <v>22725155.815420602</v>
      </c>
      <c r="AT731" s="44">
        <v>22766549.508076798</v>
      </c>
      <c r="AU731" s="44">
        <v>24849238.338420801</v>
      </c>
      <c r="AV731" s="44">
        <v>41596380.256672598</v>
      </c>
      <c r="AW731" s="44">
        <v>34109024.709962897</v>
      </c>
      <c r="AX731" s="44">
        <v>36174326.509503298</v>
      </c>
      <c r="AY731" s="44">
        <v>45097734.522003099</v>
      </c>
      <c r="AZ731" s="44">
        <v>39122679.244117998</v>
      </c>
      <c r="BA731" s="44">
        <v>39868161.483660199</v>
      </c>
      <c r="BB731" s="44">
        <v>16487776.6290759</v>
      </c>
      <c r="BC731" s="44">
        <v>17578946.495556802</v>
      </c>
      <c r="BD731" s="44">
        <v>18507191.6322769</v>
      </c>
      <c r="BE731" s="44">
        <v>26241951.300999001</v>
      </c>
      <c r="BF731" s="44">
        <v>26799474.580077399</v>
      </c>
      <c r="BG731" s="44">
        <v>24133466.6589792</v>
      </c>
      <c r="BH731" s="44">
        <v>24117917.1682107</v>
      </c>
      <c r="BI731" s="44">
        <v>26163901.377276301</v>
      </c>
      <c r="BJ731" s="44">
        <v>25216129.4347503</v>
      </c>
      <c r="BK731" s="44">
        <v>29914719.984375</v>
      </c>
      <c r="BL731" s="44">
        <v>26570430.175309502</v>
      </c>
      <c r="BM731" s="44">
        <v>28129619.668706302</v>
      </c>
      <c r="BN731" s="44">
        <v>30697694.1842173</v>
      </c>
      <c r="BO731" s="44">
        <v>27193918.545068</v>
      </c>
      <c r="BP731" s="44">
        <v>27889385.290375099</v>
      </c>
      <c r="BQ731" s="44">
        <v>80</v>
      </c>
      <c r="BR731" s="44">
        <v>80.099999999999994</v>
      </c>
      <c r="BS731" s="44">
        <v>87.5</v>
      </c>
      <c r="BT731" s="44">
        <v>146.4</v>
      </c>
      <c r="BU731" s="44">
        <v>120</v>
      </c>
      <c r="BV731" s="44">
        <v>127.3</v>
      </c>
      <c r="BW731" s="44">
        <v>158.69999999999999</v>
      </c>
      <c r="BX731" s="44">
        <v>137.69999999999999</v>
      </c>
      <c r="BY731" s="44">
        <v>140.30000000000001</v>
      </c>
      <c r="BZ731" s="44">
        <v>58</v>
      </c>
      <c r="CA731" s="44">
        <v>61.9</v>
      </c>
      <c r="CB731" s="44">
        <v>65.099999999999994</v>
      </c>
      <c r="CC731" s="44">
        <v>92.4</v>
      </c>
      <c r="CD731" s="44">
        <v>94.3</v>
      </c>
      <c r="CE731" s="44">
        <v>84.9</v>
      </c>
      <c r="CF731" s="44">
        <v>84.9</v>
      </c>
      <c r="CG731" s="44">
        <v>92.1</v>
      </c>
      <c r="CH731" s="44">
        <v>88.7</v>
      </c>
      <c r="CI731" s="44">
        <v>105.3</v>
      </c>
      <c r="CJ731" s="44">
        <v>93.5</v>
      </c>
      <c r="CK731" s="44">
        <v>99</v>
      </c>
      <c r="CL731" s="44">
        <v>108</v>
      </c>
      <c r="CM731" s="44">
        <v>95.7</v>
      </c>
      <c r="CN731" s="44">
        <v>98.2</v>
      </c>
      <c r="CO731" s="45">
        <f t="shared" si="99"/>
        <v>80.099999999999994</v>
      </c>
      <c r="CP731" s="45">
        <f t="shared" si="100"/>
        <v>127.3</v>
      </c>
      <c r="CQ731" s="45">
        <f t="shared" si="101"/>
        <v>140.30000000000001</v>
      </c>
      <c r="CR731" s="45">
        <f t="shared" si="102"/>
        <v>61.9</v>
      </c>
      <c r="CS731" s="45">
        <f t="shared" si="103"/>
        <v>92.4</v>
      </c>
      <c r="CT731" s="45">
        <f t="shared" si="104"/>
        <v>88.7</v>
      </c>
      <c r="CU731" s="45">
        <f t="shared" si="105"/>
        <v>99</v>
      </c>
      <c r="CV731" s="45">
        <f t="shared" si="106"/>
        <v>98.2</v>
      </c>
    </row>
    <row r="732" spans="1:100" s="48" customFormat="1" x14ac:dyDescent="0.25">
      <c r="A732" s="41">
        <v>271</v>
      </c>
      <c r="B732" s="42" t="s">
        <v>3180</v>
      </c>
      <c r="C732" s="42" t="s">
        <v>3181</v>
      </c>
      <c r="D732" s="42" t="b">
        <v>0</v>
      </c>
      <c r="E732" s="46">
        <v>1.05</v>
      </c>
      <c r="F732" s="46">
        <f t="shared" si="107"/>
        <v>-1.05</v>
      </c>
      <c r="G732" s="46">
        <v>7.0000000000000007E-2</v>
      </c>
      <c r="H732" s="47">
        <v>0.84572120068257195</v>
      </c>
      <c r="I732" s="47">
        <v>0.99366831051023496</v>
      </c>
      <c r="J732" s="42" t="s">
        <v>3182</v>
      </c>
      <c r="K732" s="42" t="s">
        <v>30</v>
      </c>
      <c r="L732" s="42">
        <v>13</v>
      </c>
      <c r="M732" s="42">
        <v>228.5</v>
      </c>
      <c r="N732" s="42">
        <v>6.58</v>
      </c>
      <c r="O732" s="42" t="b">
        <v>0</v>
      </c>
      <c r="P732" s="42">
        <v>80.938999999999993</v>
      </c>
      <c r="Q732" s="42">
        <v>171.89</v>
      </c>
      <c r="R732" s="42">
        <v>20</v>
      </c>
      <c r="S732" s="42">
        <v>1</v>
      </c>
      <c r="T732" s="42">
        <v>133</v>
      </c>
      <c r="U732" s="44">
        <v>446495.375</v>
      </c>
      <c r="V732" s="44">
        <v>463345.875</v>
      </c>
      <c r="W732" s="44">
        <v>429341.0625</v>
      </c>
      <c r="X732" s="44">
        <v>545630.125</v>
      </c>
      <c r="Y732" s="44">
        <v>484067</v>
      </c>
      <c r="Z732" s="44">
        <v>398308.03125</v>
      </c>
      <c r="AA732" s="44">
        <v>188171.890625</v>
      </c>
      <c r="AB732" s="44">
        <v>175350.015625</v>
      </c>
      <c r="AC732" s="44">
        <v>189396.9375</v>
      </c>
      <c r="AD732" s="44">
        <v>387525.15625</v>
      </c>
      <c r="AE732" s="44">
        <v>470108.6875</v>
      </c>
      <c r="AF732" s="44">
        <v>371092.3125</v>
      </c>
      <c r="AG732" s="44">
        <v>519635.78125</v>
      </c>
      <c r="AH732" s="44">
        <v>488404.28125</v>
      </c>
      <c r="AI732" s="44">
        <v>352825.8125</v>
      </c>
      <c r="AJ732" s="44">
        <v>698882.4375</v>
      </c>
      <c r="AK732" s="44">
        <v>584854.375</v>
      </c>
      <c r="AL732" s="44">
        <v>496622.0625</v>
      </c>
      <c r="AM732" s="44">
        <v>361564.21875</v>
      </c>
      <c r="AN732" s="44">
        <v>295875.75</v>
      </c>
      <c r="AO732" s="44">
        <v>320402.84375</v>
      </c>
      <c r="AP732" s="44">
        <v>472951.71875</v>
      </c>
      <c r="AQ732" s="44">
        <v>404991.125</v>
      </c>
      <c r="AR732" s="44">
        <v>330748.59375</v>
      </c>
      <c r="AS732" s="44">
        <v>616991.81264848204</v>
      </c>
      <c r="AT732" s="44">
        <v>689152.23896868899</v>
      </c>
      <c r="AU732" s="44">
        <v>677036.88286570401</v>
      </c>
      <c r="AV732" s="44">
        <v>559231.37805599801</v>
      </c>
      <c r="AW732" s="44">
        <v>525323.58600576699</v>
      </c>
      <c r="AX732" s="44">
        <v>457982.78792909201</v>
      </c>
      <c r="AY732" s="44">
        <v>218842.70619838801</v>
      </c>
      <c r="AZ732" s="44">
        <v>224012.15080400099</v>
      </c>
      <c r="BA732" s="44">
        <v>249947.38665843001</v>
      </c>
      <c r="BB732" s="44">
        <v>1386710.6563989499</v>
      </c>
      <c r="BC732" s="44">
        <v>1796107.17302367</v>
      </c>
      <c r="BD732" s="44">
        <v>1468562.87136481</v>
      </c>
      <c r="BE732" s="44">
        <v>862796.11203480803</v>
      </c>
      <c r="BF732" s="44">
        <v>844122.50775248697</v>
      </c>
      <c r="BG732" s="44">
        <v>649726.81831518805</v>
      </c>
      <c r="BH732" s="44">
        <v>1450631.99811574</v>
      </c>
      <c r="BI732" s="44">
        <v>1304122.26415121</v>
      </c>
      <c r="BJ732" s="44">
        <v>1175957.3314872601</v>
      </c>
      <c r="BK732" s="44">
        <v>361564.21875</v>
      </c>
      <c r="BL732" s="44">
        <v>335848.91570124897</v>
      </c>
      <c r="BM732" s="44">
        <v>351109.097306407</v>
      </c>
      <c r="BN732" s="44">
        <v>549781.18599416304</v>
      </c>
      <c r="BO732" s="44">
        <v>498145.95019293798</v>
      </c>
      <c r="BP732" s="44">
        <v>428137.04841456399</v>
      </c>
      <c r="BQ732" s="44">
        <v>83.7</v>
      </c>
      <c r="BR732" s="44">
        <v>93.5</v>
      </c>
      <c r="BS732" s="44">
        <v>91.9</v>
      </c>
      <c r="BT732" s="44">
        <v>75.900000000000006</v>
      </c>
      <c r="BU732" s="44">
        <v>71.3</v>
      </c>
      <c r="BV732" s="44">
        <v>62.2</v>
      </c>
      <c r="BW732" s="44">
        <v>29.7</v>
      </c>
      <c r="BX732" s="44">
        <v>30.4</v>
      </c>
      <c r="BY732" s="44">
        <v>33.9</v>
      </c>
      <c r="BZ732" s="44">
        <v>188.2</v>
      </c>
      <c r="CA732" s="44">
        <v>243.8</v>
      </c>
      <c r="CB732" s="44">
        <v>199.3</v>
      </c>
      <c r="CC732" s="44">
        <v>117.1</v>
      </c>
      <c r="CD732" s="44">
        <v>114.6</v>
      </c>
      <c r="CE732" s="44">
        <v>88.2</v>
      </c>
      <c r="CF732" s="44">
        <v>196.9</v>
      </c>
      <c r="CG732" s="44">
        <v>177</v>
      </c>
      <c r="CH732" s="44">
        <v>159.6</v>
      </c>
      <c r="CI732" s="44">
        <v>49.1</v>
      </c>
      <c r="CJ732" s="44">
        <v>45.6</v>
      </c>
      <c r="CK732" s="44">
        <v>47.7</v>
      </c>
      <c r="CL732" s="44">
        <v>74.599999999999994</v>
      </c>
      <c r="CM732" s="44">
        <v>67.599999999999994</v>
      </c>
      <c r="CN732" s="44">
        <v>58.1</v>
      </c>
      <c r="CO732" s="45">
        <f t="shared" si="99"/>
        <v>91.9</v>
      </c>
      <c r="CP732" s="45">
        <f t="shared" si="100"/>
        <v>71.3</v>
      </c>
      <c r="CQ732" s="45">
        <f t="shared" si="101"/>
        <v>30.4</v>
      </c>
      <c r="CR732" s="45">
        <f t="shared" si="102"/>
        <v>199.3</v>
      </c>
      <c r="CS732" s="45">
        <f t="shared" si="103"/>
        <v>114.6</v>
      </c>
      <c r="CT732" s="45">
        <f t="shared" si="104"/>
        <v>177</v>
      </c>
      <c r="CU732" s="45">
        <f t="shared" si="105"/>
        <v>47.7</v>
      </c>
      <c r="CV732" s="45">
        <f t="shared" si="106"/>
        <v>67.599999999999994</v>
      </c>
    </row>
    <row r="733" spans="1:100" s="48" customFormat="1" x14ac:dyDescent="0.25">
      <c r="A733" s="41">
        <v>75</v>
      </c>
      <c r="B733" s="42" t="s">
        <v>3078</v>
      </c>
      <c r="C733" s="42" t="s">
        <v>3079</v>
      </c>
      <c r="D733" s="42" t="b">
        <v>0</v>
      </c>
      <c r="E733" s="46">
        <v>1.0489999999999999</v>
      </c>
      <c r="F733" s="46">
        <f t="shared" si="107"/>
        <v>-1.0489999999999999</v>
      </c>
      <c r="G733" s="46">
        <v>7.0000000000000007E-2</v>
      </c>
      <c r="H733" s="47">
        <v>0.84723426294370796</v>
      </c>
      <c r="I733" s="47">
        <v>0.99366831051023496</v>
      </c>
      <c r="J733" s="42" t="s">
        <v>3080</v>
      </c>
      <c r="K733" s="42" t="s">
        <v>30</v>
      </c>
      <c r="L733" s="42">
        <v>48</v>
      </c>
      <c r="M733" s="42">
        <v>116.6</v>
      </c>
      <c r="N733" s="42">
        <v>6</v>
      </c>
      <c r="O733" s="42" t="b">
        <v>0</v>
      </c>
      <c r="P733" s="42">
        <v>228.00899999999999</v>
      </c>
      <c r="Q733" s="42">
        <v>1201.74</v>
      </c>
      <c r="R733" s="42">
        <v>43</v>
      </c>
      <c r="S733" s="42">
        <v>43</v>
      </c>
      <c r="T733" s="42">
        <v>513</v>
      </c>
      <c r="U733" s="44">
        <v>66866221.578125</v>
      </c>
      <c r="V733" s="44">
        <v>67309274.09375</v>
      </c>
      <c r="W733" s="44">
        <v>60931927.115234397</v>
      </c>
      <c r="X733" s="44">
        <v>88716796.609375</v>
      </c>
      <c r="Y733" s="44">
        <v>83993598.0625</v>
      </c>
      <c r="Z733" s="44">
        <v>77056362.046875</v>
      </c>
      <c r="AA733" s="44">
        <v>101530382.74218801</v>
      </c>
      <c r="AB733" s="44">
        <v>91027672.546875</v>
      </c>
      <c r="AC733" s="44">
        <v>90825071.1328125</v>
      </c>
      <c r="AD733" s="44">
        <v>21456600.2568359</v>
      </c>
      <c r="AE733" s="44">
        <v>21290511.060546901</v>
      </c>
      <c r="AF733" s="44">
        <v>19286451.410156298</v>
      </c>
      <c r="AG733" s="44">
        <v>38151151.796875</v>
      </c>
      <c r="AH733" s="44">
        <v>42753778.1796875</v>
      </c>
      <c r="AI733" s="44">
        <v>34616775.59375</v>
      </c>
      <c r="AJ733" s="44">
        <v>26742314.46875</v>
      </c>
      <c r="AK733" s="44">
        <v>29503060.925781298</v>
      </c>
      <c r="AL733" s="44">
        <v>26238204.1015625</v>
      </c>
      <c r="AM733" s="44">
        <v>125724457.03125</v>
      </c>
      <c r="AN733" s="44">
        <v>109504849.25781301</v>
      </c>
      <c r="AO733" s="44">
        <v>111292658.765625</v>
      </c>
      <c r="AP733" s="44">
        <v>128684666.96875</v>
      </c>
      <c r="AQ733" s="44">
        <v>122323452.566406</v>
      </c>
      <c r="AR733" s="44">
        <v>103804935.49218801</v>
      </c>
      <c r="AS733" s="44">
        <v>92399414.5660353</v>
      </c>
      <c r="AT733" s="44">
        <v>100111686.426614</v>
      </c>
      <c r="AU733" s="44">
        <v>96084827.667976797</v>
      </c>
      <c r="AV733" s="44">
        <v>90928294.006080598</v>
      </c>
      <c r="AW733" s="44">
        <v>91152295.313912094</v>
      </c>
      <c r="AX733" s="44">
        <v>88600994.077749401</v>
      </c>
      <c r="AY733" s="44">
        <v>118079186.25284</v>
      </c>
      <c r="AZ733" s="44">
        <v>116289152.51149</v>
      </c>
      <c r="BA733" s="44">
        <v>119861965.41700999</v>
      </c>
      <c r="BB733" s="44">
        <v>76779779.961050898</v>
      </c>
      <c r="BC733" s="44">
        <v>81342975.890416697</v>
      </c>
      <c r="BD733" s="44">
        <v>76324314.752106205</v>
      </c>
      <c r="BE733" s="44">
        <v>63345648.293909803</v>
      </c>
      <c r="BF733" s="44">
        <v>73892526.823404804</v>
      </c>
      <c r="BG733" s="44">
        <v>63746604.330027699</v>
      </c>
      <c r="BH733" s="44">
        <v>55507557.481071003</v>
      </c>
      <c r="BI733" s="44">
        <v>65786630.413632102</v>
      </c>
      <c r="BJ733" s="44">
        <v>62129757.834291801</v>
      </c>
      <c r="BK733" s="44">
        <v>125724457.03125</v>
      </c>
      <c r="BL733" s="44">
        <v>124299084.62341</v>
      </c>
      <c r="BM733" s="44">
        <v>121958545.9938</v>
      </c>
      <c r="BN733" s="44">
        <v>149589072.24680299</v>
      </c>
      <c r="BO733" s="44">
        <v>150459920.595972</v>
      </c>
      <c r="BP733" s="44">
        <v>134370151.626652</v>
      </c>
      <c r="BQ733" s="44">
        <v>94.8</v>
      </c>
      <c r="BR733" s="44">
        <v>102.7</v>
      </c>
      <c r="BS733" s="44">
        <v>98.6</v>
      </c>
      <c r="BT733" s="44">
        <v>93.3</v>
      </c>
      <c r="BU733" s="44">
        <v>93.5</v>
      </c>
      <c r="BV733" s="44">
        <v>90.9</v>
      </c>
      <c r="BW733" s="44">
        <v>121.2</v>
      </c>
      <c r="BX733" s="44">
        <v>119.3</v>
      </c>
      <c r="BY733" s="44">
        <v>123</v>
      </c>
      <c r="BZ733" s="44">
        <v>78.8</v>
      </c>
      <c r="CA733" s="44">
        <v>83.5</v>
      </c>
      <c r="CB733" s="44">
        <v>78.3</v>
      </c>
      <c r="CC733" s="44">
        <v>65</v>
      </c>
      <c r="CD733" s="44">
        <v>75.8</v>
      </c>
      <c r="CE733" s="44">
        <v>65.400000000000006</v>
      </c>
      <c r="CF733" s="44">
        <v>57</v>
      </c>
      <c r="CG733" s="44">
        <v>67.5</v>
      </c>
      <c r="CH733" s="44">
        <v>63.8</v>
      </c>
      <c r="CI733" s="44">
        <v>129</v>
      </c>
      <c r="CJ733" s="44">
        <v>127.6</v>
      </c>
      <c r="CK733" s="44">
        <v>125.2</v>
      </c>
      <c r="CL733" s="44">
        <v>153.5</v>
      </c>
      <c r="CM733" s="44">
        <v>154.4</v>
      </c>
      <c r="CN733" s="44">
        <v>137.9</v>
      </c>
      <c r="CO733" s="45">
        <f t="shared" si="99"/>
        <v>98.6</v>
      </c>
      <c r="CP733" s="45">
        <f t="shared" si="100"/>
        <v>93.3</v>
      </c>
      <c r="CQ733" s="45">
        <f t="shared" si="101"/>
        <v>121.2</v>
      </c>
      <c r="CR733" s="45">
        <f t="shared" si="102"/>
        <v>78.8</v>
      </c>
      <c r="CS733" s="45">
        <f t="shared" si="103"/>
        <v>65.400000000000006</v>
      </c>
      <c r="CT733" s="45">
        <f t="shared" si="104"/>
        <v>63.8</v>
      </c>
      <c r="CU733" s="45">
        <f t="shared" si="105"/>
        <v>127.6</v>
      </c>
      <c r="CV733" s="45">
        <f t="shared" si="106"/>
        <v>153.5</v>
      </c>
    </row>
    <row r="734" spans="1:100" s="48" customFormat="1" x14ac:dyDescent="0.25">
      <c r="A734" s="41">
        <v>1309</v>
      </c>
      <c r="B734" s="42" t="s">
        <v>2823</v>
      </c>
      <c r="C734" s="42" t="s">
        <v>2824</v>
      </c>
      <c r="D734" s="42" t="b">
        <v>0</v>
      </c>
      <c r="E734" s="46">
        <v>1.048</v>
      </c>
      <c r="F734" s="46">
        <f t="shared" si="107"/>
        <v>-1.048</v>
      </c>
      <c r="G734" s="46">
        <v>7.0000000000000007E-2</v>
      </c>
      <c r="H734" s="47">
        <v>0.84813690677511</v>
      </c>
      <c r="I734" s="47">
        <v>0.99366831051023496</v>
      </c>
      <c r="J734" s="42" t="s">
        <v>2825</v>
      </c>
      <c r="K734" s="42" t="s">
        <v>30</v>
      </c>
      <c r="L734" s="42">
        <v>4</v>
      </c>
      <c r="M734" s="42">
        <v>117.9</v>
      </c>
      <c r="N734" s="42">
        <v>5.8</v>
      </c>
      <c r="O734" s="42" t="b">
        <v>0</v>
      </c>
      <c r="P734" s="42">
        <v>8.6449999999999996</v>
      </c>
      <c r="Q734" s="42">
        <v>4.6399999999999997</v>
      </c>
      <c r="R734" s="42">
        <v>2</v>
      </c>
      <c r="S734" s="42">
        <v>2</v>
      </c>
      <c r="T734" s="42">
        <v>4</v>
      </c>
      <c r="U734" s="44">
        <v>133058.421875</v>
      </c>
      <c r="V734" s="44" t="s">
        <v>30</v>
      </c>
      <c r="W734" s="44" t="s">
        <v>30</v>
      </c>
      <c r="X734" s="44">
        <v>454278.515625</v>
      </c>
      <c r="Y734" s="44">
        <v>438083.96875</v>
      </c>
      <c r="Z734" s="44" t="s">
        <v>30</v>
      </c>
      <c r="AA734" s="44">
        <v>440376.953125</v>
      </c>
      <c r="AB734" s="44">
        <v>265487.5</v>
      </c>
      <c r="AC734" s="44">
        <v>387673.6171875</v>
      </c>
      <c r="AD734" s="44" t="s">
        <v>30</v>
      </c>
      <c r="AE734" s="44" t="s">
        <v>30</v>
      </c>
      <c r="AF734" s="44" t="s">
        <v>30</v>
      </c>
      <c r="AG734" s="44" t="s">
        <v>30</v>
      </c>
      <c r="AH734" s="44" t="s">
        <v>30</v>
      </c>
      <c r="AI734" s="44" t="s">
        <v>30</v>
      </c>
      <c r="AJ734" s="44" t="s">
        <v>30</v>
      </c>
      <c r="AK734" s="44" t="s">
        <v>30</v>
      </c>
      <c r="AL734" s="44" t="s">
        <v>30</v>
      </c>
      <c r="AM734" s="44">
        <v>540143.9375</v>
      </c>
      <c r="AN734" s="44">
        <v>451170.84375</v>
      </c>
      <c r="AO734" s="44">
        <v>182129.53125</v>
      </c>
      <c r="AP734" s="44">
        <v>413565.578125</v>
      </c>
      <c r="AQ734" s="44">
        <v>294342.625</v>
      </c>
      <c r="AR734" s="44">
        <v>340426.7265625</v>
      </c>
      <c r="AS734" s="44">
        <v>183867.429535642</v>
      </c>
      <c r="AT734" s="44" t="s">
        <v>30</v>
      </c>
      <c r="AU734" s="44" t="s">
        <v>30</v>
      </c>
      <c r="AV734" s="44">
        <v>465602.591708444</v>
      </c>
      <c r="AW734" s="44">
        <v>475421.46321767097</v>
      </c>
      <c r="AX734" s="44" t="s">
        <v>30</v>
      </c>
      <c r="AY734" s="44">
        <v>512155.58205414499</v>
      </c>
      <c r="AZ734" s="44">
        <v>339164.07520466798</v>
      </c>
      <c r="BA734" s="44">
        <v>511613.38072024699</v>
      </c>
      <c r="BB734" s="44" t="s">
        <v>30</v>
      </c>
      <c r="BC734" s="44" t="s">
        <v>30</v>
      </c>
      <c r="BD734" s="44" t="s">
        <v>30</v>
      </c>
      <c r="BE734" s="44" t="s">
        <v>30</v>
      </c>
      <c r="BF734" s="44" t="s">
        <v>30</v>
      </c>
      <c r="BG734" s="44" t="s">
        <v>30</v>
      </c>
      <c r="BH734" s="44" t="s">
        <v>30</v>
      </c>
      <c r="BI734" s="44" t="s">
        <v>30</v>
      </c>
      <c r="BJ734" s="44" t="s">
        <v>30</v>
      </c>
      <c r="BK734" s="44">
        <v>540143.9375</v>
      </c>
      <c r="BL734" s="44">
        <v>512124.56130472</v>
      </c>
      <c r="BM734" s="44">
        <v>199584.16898422601</v>
      </c>
      <c r="BN734" s="44">
        <v>480747.96012764098</v>
      </c>
      <c r="BO734" s="44">
        <v>362046.419197232</v>
      </c>
      <c r="BP734" s="44">
        <v>440664.89371702902</v>
      </c>
      <c r="BQ734" s="44">
        <v>87.8</v>
      </c>
      <c r="BR734" s="44" t="s">
        <v>30</v>
      </c>
      <c r="BS734" s="44" t="s">
        <v>30</v>
      </c>
      <c r="BT734" s="44">
        <v>222.5</v>
      </c>
      <c r="BU734" s="44">
        <v>227.2</v>
      </c>
      <c r="BV734" s="44" t="s">
        <v>30</v>
      </c>
      <c r="BW734" s="44">
        <v>244.7</v>
      </c>
      <c r="BX734" s="44">
        <v>162</v>
      </c>
      <c r="BY734" s="44">
        <v>244.4</v>
      </c>
      <c r="BZ734" s="44" t="s">
        <v>30</v>
      </c>
      <c r="CA734" s="44" t="s">
        <v>30</v>
      </c>
      <c r="CB734" s="44" t="s">
        <v>30</v>
      </c>
      <c r="CC734" s="44" t="s">
        <v>30</v>
      </c>
      <c r="CD734" s="44" t="s">
        <v>30</v>
      </c>
      <c r="CE734" s="44" t="s">
        <v>30</v>
      </c>
      <c r="CF734" s="44" t="s">
        <v>30</v>
      </c>
      <c r="CG734" s="44" t="s">
        <v>30</v>
      </c>
      <c r="CH734" s="44" t="s">
        <v>30</v>
      </c>
      <c r="CI734" s="44">
        <v>258.10000000000002</v>
      </c>
      <c r="CJ734" s="44">
        <v>244.7</v>
      </c>
      <c r="CK734" s="44">
        <v>95.4</v>
      </c>
      <c r="CL734" s="44">
        <v>229.7</v>
      </c>
      <c r="CM734" s="44">
        <v>173</v>
      </c>
      <c r="CN734" s="44">
        <v>210.5</v>
      </c>
      <c r="CO734" s="45">
        <f t="shared" si="99"/>
        <v>87.8</v>
      </c>
      <c r="CP734" s="45">
        <f t="shared" si="100"/>
        <v>224.85</v>
      </c>
      <c r="CQ734" s="45">
        <f t="shared" si="101"/>
        <v>244.4</v>
      </c>
      <c r="CR734" s="45" t="e">
        <f t="shared" si="102"/>
        <v>#NUM!</v>
      </c>
      <c r="CS734" s="45" t="e">
        <f t="shared" si="103"/>
        <v>#NUM!</v>
      </c>
      <c r="CT734" s="45" t="e">
        <f t="shared" si="104"/>
        <v>#NUM!</v>
      </c>
      <c r="CU734" s="45">
        <f t="shared" si="105"/>
        <v>244.7</v>
      </c>
      <c r="CV734" s="45">
        <f t="shared" si="106"/>
        <v>210.5</v>
      </c>
    </row>
    <row r="735" spans="1:100" s="48" customFormat="1" x14ac:dyDescent="0.25">
      <c r="A735" s="41">
        <v>240</v>
      </c>
      <c r="B735" s="42" t="s">
        <v>3132</v>
      </c>
      <c r="C735" s="42" t="s">
        <v>3133</v>
      </c>
      <c r="D735" s="42" t="b">
        <v>0</v>
      </c>
      <c r="E735" s="46">
        <v>1.0469999999999999</v>
      </c>
      <c r="F735" s="46">
        <f t="shared" si="107"/>
        <v>-1.0469999999999999</v>
      </c>
      <c r="G735" s="46">
        <v>7.0000000000000007E-2</v>
      </c>
      <c r="H735" s="47">
        <v>0.84969038932121899</v>
      </c>
      <c r="I735" s="47">
        <v>0.99366831051023496</v>
      </c>
      <c r="J735" s="42" t="s">
        <v>3134</v>
      </c>
      <c r="K735" s="42" t="s">
        <v>30</v>
      </c>
      <c r="L735" s="42">
        <v>44</v>
      </c>
      <c r="M735" s="42">
        <v>47.7</v>
      </c>
      <c r="N735" s="42">
        <v>9.77</v>
      </c>
      <c r="O735" s="42" t="b">
        <v>0</v>
      </c>
      <c r="P735" s="42">
        <v>90.546999999999997</v>
      </c>
      <c r="Q735" s="42">
        <v>379.25</v>
      </c>
      <c r="R735" s="42">
        <v>16</v>
      </c>
      <c r="S735" s="42">
        <v>16</v>
      </c>
      <c r="T735" s="42">
        <v>259</v>
      </c>
      <c r="U735" s="44">
        <v>33116409.140625</v>
      </c>
      <c r="V735" s="44">
        <v>30740901.5</v>
      </c>
      <c r="W735" s="44">
        <v>30923665.5</v>
      </c>
      <c r="X735" s="44">
        <v>43378110.2265625</v>
      </c>
      <c r="Y735" s="44">
        <v>37980422.484375</v>
      </c>
      <c r="Z735" s="44">
        <v>36766491.109375</v>
      </c>
      <c r="AA735" s="44">
        <v>35069369.90625</v>
      </c>
      <c r="AB735" s="44">
        <v>31162674.6328125</v>
      </c>
      <c r="AC735" s="44">
        <v>32432632.359375</v>
      </c>
      <c r="AD735" s="44">
        <v>18728388.9453125</v>
      </c>
      <c r="AE735" s="44">
        <v>18219336.8359375</v>
      </c>
      <c r="AF735" s="44">
        <v>17576105.328125</v>
      </c>
      <c r="AG735" s="44">
        <v>34756182.015625</v>
      </c>
      <c r="AH735" s="44">
        <v>34517731.578125</v>
      </c>
      <c r="AI735" s="44">
        <v>33142117.8125</v>
      </c>
      <c r="AJ735" s="44">
        <v>34322081.5625</v>
      </c>
      <c r="AK735" s="44">
        <v>33741176.71875</v>
      </c>
      <c r="AL735" s="44">
        <v>31172603.703125</v>
      </c>
      <c r="AM735" s="44">
        <v>41764773.785156302</v>
      </c>
      <c r="AN735" s="44">
        <v>36840589.904296897</v>
      </c>
      <c r="AO735" s="44">
        <v>36847024.34375</v>
      </c>
      <c r="AP735" s="44">
        <v>36567750.625</v>
      </c>
      <c r="AQ735" s="44">
        <v>35866113.03125</v>
      </c>
      <c r="AR735" s="44">
        <v>35089578.453125</v>
      </c>
      <c r="AS735" s="44">
        <v>45762071.5647569</v>
      </c>
      <c r="AT735" s="44">
        <v>45722131.650877297</v>
      </c>
      <c r="AU735" s="44">
        <v>48764173.580302998</v>
      </c>
      <c r="AV735" s="44">
        <v>44459422.689437397</v>
      </c>
      <c r="AW735" s="44">
        <v>41217459.024279498</v>
      </c>
      <c r="AX735" s="44">
        <v>42274869.647488996</v>
      </c>
      <c r="AY735" s="44">
        <v>40785453.074128903</v>
      </c>
      <c r="AZ735" s="44">
        <v>39810762.174271204</v>
      </c>
      <c r="BA735" s="44">
        <v>42801387.433624297</v>
      </c>
      <c r="BB735" s="44">
        <v>67017214.5183134</v>
      </c>
      <c r="BC735" s="44">
        <v>69609182.831282303</v>
      </c>
      <c r="BD735" s="44">
        <v>69555781.239961907</v>
      </c>
      <c r="BE735" s="44">
        <v>57708687.111806497</v>
      </c>
      <c r="BF735" s="44">
        <v>59657941.709850803</v>
      </c>
      <c r="BG735" s="44">
        <v>61031030.031406097</v>
      </c>
      <c r="BH735" s="44">
        <v>71240464.8979332</v>
      </c>
      <c r="BI735" s="44">
        <v>75236882.305244297</v>
      </c>
      <c r="BJ735" s="44">
        <v>73813981.766540602</v>
      </c>
      <c r="BK735" s="44">
        <v>41764773.785156302</v>
      </c>
      <c r="BL735" s="44">
        <v>41817797.4137877</v>
      </c>
      <c r="BM735" s="44">
        <v>40378310.330653101</v>
      </c>
      <c r="BN735" s="44">
        <v>42508062.685312599</v>
      </c>
      <c r="BO735" s="44">
        <v>44115927.122302599</v>
      </c>
      <c r="BP735" s="44">
        <v>45421655.0967035</v>
      </c>
      <c r="BQ735" s="44">
        <v>87.7</v>
      </c>
      <c r="BR735" s="44">
        <v>87.6</v>
      </c>
      <c r="BS735" s="44">
        <v>93.4</v>
      </c>
      <c r="BT735" s="44">
        <v>85.2</v>
      </c>
      <c r="BU735" s="44">
        <v>79</v>
      </c>
      <c r="BV735" s="44">
        <v>81</v>
      </c>
      <c r="BW735" s="44">
        <v>78.2</v>
      </c>
      <c r="BX735" s="44">
        <v>76.3</v>
      </c>
      <c r="BY735" s="44">
        <v>82</v>
      </c>
      <c r="BZ735" s="44">
        <v>128.4</v>
      </c>
      <c r="CA735" s="44">
        <v>133.4</v>
      </c>
      <c r="CB735" s="44">
        <v>133.30000000000001</v>
      </c>
      <c r="CC735" s="44">
        <v>110.6</v>
      </c>
      <c r="CD735" s="44">
        <v>114.3</v>
      </c>
      <c r="CE735" s="44">
        <v>116.9</v>
      </c>
      <c r="CF735" s="44">
        <v>136.5</v>
      </c>
      <c r="CG735" s="44">
        <v>144.19999999999999</v>
      </c>
      <c r="CH735" s="44">
        <v>141.4</v>
      </c>
      <c r="CI735" s="44">
        <v>80</v>
      </c>
      <c r="CJ735" s="44">
        <v>80.099999999999994</v>
      </c>
      <c r="CK735" s="44">
        <v>77.400000000000006</v>
      </c>
      <c r="CL735" s="44">
        <v>81.5</v>
      </c>
      <c r="CM735" s="44">
        <v>84.5</v>
      </c>
      <c r="CN735" s="44">
        <v>87</v>
      </c>
      <c r="CO735" s="45">
        <f t="shared" si="99"/>
        <v>87.7</v>
      </c>
      <c r="CP735" s="45">
        <f t="shared" si="100"/>
        <v>81</v>
      </c>
      <c r="CQ735" s="45">
        <f t="shared" si="101"/>
        <v>78.2</v>
      </c>
      <c r="CR735" s="45">
        <f t="shared" si="102"/>
        <v>133.30000000000001</v>
      </c>
      <c r="CS735" s="45">
        <f t="shared" si="103"/>
        <v>114.3</v>
      </c>
      <c r="CT735" s="45">
        <f t="shared" si="104"/>
        <v>141.4</v>
      </c>
      <c r="CU735" s="45">
        <f t="shared" si="105"/>
        <v>80</v>
      </c>
      <c r="CV735" s="45">
        <f t="shared" si="106"/>
        <v>84.5</v>
      </c>
    </row>
    <row r="736" spans="1:100" s="48" customFormat="1" x14ac:dyDescent="0.25">
      <c r="A736" s="41">
        <v>979</v>
      </c>
      <c r="B736" s="42" t="s">
        <v>3801</v>
      </c>
      <c r="C736" s="42" t="s">
        <v>3802</v>
      </c>
      <c r="D736" s="42" t="b">
        <v>0</v>
      </c>
      <c r="E736" s="46">
        <v>1.0469999999999999</v>
      </c>
      <c r="F736" s="46">
        <f t="shared" si="107"/>
        <v>-1.0469999999999999</v>
      </c>
      <c r="G736" s="46">
        <v>7.0000000000000007E-2</v>
      </c>
      <c r="H736" s="47">
        <v>0.84960894725571001</v>
      </c>
      <c r="I736" s="47">
        <v>0.99366831051023496</v>
      </c>
      <c r="J736" s="42" t="s">
        <v>3803</v>
      </c>
      <c r="K736" s="42" t="s">
        <v>30</v>
      </c>
      <c r="L736" s="42">
        <v>14</v>
      </c>
      <c r="M736" s="42">
        <v>56.7</v>
      </c>
      <c r="N736" s="42">
        <v>9.1999999999999993</v>
      </c>
      <c r="O736" s="42" t="b">
        <v>0</v>
      </c>
      <c r="P736" s="42">
        <v>15.726000000000001</v>
      </c>
      <c r="Q736" s="42">
        <v>46.99</v>
      </c>
      <c r="R736" s="42">
        <v>5</v>
      </c>
      <c r="S736" s="42">
        <v>5</v>
      </c>
      <c r="T736" s="42">
        <v>26</v>
      </c>
      <c r="U736" s="44">
        <v>2963589.921875</v>
      </c>
      <c r="V736" s="44">
        <v>2556282.2578125</v>
      </c>
      <c r="W736" s="44">
        <v>2515288.703125</v>
      </c>
      <c r="X736" s="44">
        <v>4544194.21875</v>
      </c>
      <c r="Y736" s="44">
        <v>4076963.359375</v>
      </c>
      <c r="Z736" s="44">
        <v>3361218.37109375</v>
      </c>
      <c r="AA736" s="44">
        <v>809424.5078125</v>
      </c>
      <c r="AB736" s="44">
        <v>892943.765625</v>
      </c>
      <c r="AC736" s="44">
        <v>526655.640625</v>
      </c>
      <c r="AD736" s="44">
        <v>1188806.0859375</v>
      </c>
      <c r="AE736" s="44">
        <v>1155595.5</v>
      </c>
      <c r="AF736" s="44">
        <v>917942.375</v>
      </c>
      <c r="AG736" s="44">
        <v>2147394.90625</v>
      </c>
      <c r="AH736" s="44">
        <v>2103698.109375</v>
      </c>
      <c r="AI736" s="44">
        <v>1665721.78125</v>
      </c>
      <c r="AJ736" s="44">
        <v>4853481.46875</v>
      </c>
      <c r="AK736" s="44">
        <v>4444425.953125</v>
      </c>
      <c r="AL736" s="44">
        <v>4515301.5761718797</v>
      </c>
      <c r="AM736" s="44">
        <v>3481987.578125</v>
      </c>
      <c r="AN736" s="44">
        <v>3297133.796875</v>
      </c>
      <c r="AO736" s="44">
        <v>3371734.40625</v>
      </c>
      <c r="AP736" s="44">
        <v>2923250.125</v>
      </c>
      <c r="AQ736" s="44">
        <v>2642269.40234375</v>
      </c>
      <c r="AR736" s="44">
        <v>2921537.75</v>
      </c>
      <c r="AS736" s="44">
        <v>4095251.1945827701</v>
      </c>
      <c r="AT736" s="44">
        <v>3802057.4617340001</v>
      </c>
      <c r="AU736" s="44">
        <v>3966411.25625171</v>
      </c>
      <c r="AV736" s="44">
        <v>4657470.1041399902</v>
      </c>
      <c r="AW736" s="44">
        <v>4424439.20358337</v>
      </c>
      <c r="AX736" s="44">
        <v>3864798.19550964</v>
      </c>
      <c r="AY736" s="44">
        <v>941355.529588604</v>
      </c>
      <c r="AZ736" s="44">
        <v>1140748.42121748</v>
      </c>
      <c r="BA736" s="44">
        <v>695028.13921233697</v>
      </c>
      <c r="BB736" s="44">
        <v>4253994.9760008901</v>
      </c>
      <c r="BC736" s="44">
        <v>4415092.5559397796</v>
      </c>
      <c r="BD736" s="44">
        <v>3632670.4827048499</v>
      </c>
      <c r="BE736" s="44">
        <v>3565504.9997884501</v>
      </c>
      <c r="BF736" s="44">
        <v>3635879.1104265898</v>
      </c>
      <c r="BG736" s="44">
        <v>3067417.6173827201</v>
      </c>
      <c r="BH736" s="44">
        <v>10074105.662199499</v>
      </c>
      <c r="BI736" s="44">
        <v>9910287.2178082895</v>
      </c>
      <c r="BJ736" s="44">
        <v>10691836.696995899</v>
      </c>
      <c r="BK736" s="44">
        <v>3481987.578125</v>
      </c>
      <c r="BL736" s="44">
        <v>3742580.4940161901</v>
      </c>
      <c r="BM736" s="44">
        <v>3694869.27731237</v>
      </c>
      <c r="BN736" s="44">
        <v>3398122.5925719002</v>
      </c>
      <c r="BO736" s="44">
        <v>3250036.1633758098</v>
      </c>
      <c r="BP736" s="44">
        <v>3781780.3998349598</v>
      </c>
      <c r="BQ736" s="44">
        <v>96.2</v>
      </c>
      <c r="BR736" s="44">
        <v>89.3</v>
      </c>
      <c r="BS736" s="44">
        <v>93.2</v>
      </c>
      <c r="BT736" s="44">
        <v>109.4</v>
      </c>
      <c r="BU736" s="44">
        <v>103.9</v>
      </c>
      <c r="BV736" s="44">
        <v>90.8</v>
      </c>
      <c r="BW736" s="44">
        <v>22.1</v>
      </c>
      <c r="BX736" s="44">
        <v>26.8</v>
      </c>
      <c r="BY736" s="44">
        <v>16.3</v>
      </c>
      <c r="BZ736" s="44">
        <v>99.9</v>
      </c>
      <c r="CA736" s="44">
        <v>103.7</v>
      </c>
      <c r="CB736" s="44">
        <v>85.3</v>
      </c>
      <c r="CC736" s="44">
        <v>83.7</v>
      </c>
      <c r="CD736" s="44">
        <v>85.4</v>
      </c>
      <c r="CE736" s="44">
        <v>72</v>
      </c>
      <c r="CF736" s="44">
        <v>236.6</v>
      </c>
      <c r="CG736" s="44">
        <v>232.8</v>
      </c>
      <c r="CH736" s="44">
        <v>251.1</v>
      </c>
      <c r="CI736" s="44">
        <v>81.8</v>
      </c>
      <c r="CJ736" s="44">
        <v>87.9</v>
      </c>
      <c r="CK736" s="44">
        <v>86.8</v>
      </c>
      <c r="CL736" s="44">
        <v>79.8</v>
      </c>
      <c r="CM736" s="44">
        <v>76.3</v>
      </c>
      <c r="CN736" s="44">
        <v>88.8</v>
      </c>
      <c r="CO736" s="45">
        <f t="shared" si="99"/>
        <v>93.2</v>
      </c>
      <c r="CP736" s="45">
        <f t="shared" si="100"/>
        <v>103.9</v>
      </c>
      <c r="CQ736" s="45">
        <f t="shared" si="101"/>
        <v>22.1</v>
      </c>
      <c r="CR736" s="45">
        <f t="shared" si="102"/>
        <v>99.9</v>
      </c>
      <c r="CS736" s="45">
        <f t="shared" si="103"/>
        <v>83.7</v>
      </c>
      <c r="CT736" s="45">
        <f t="shared" si="104"/>
        <v>236.6</v>
      </c>
      <c r="CU736" s="45">
        <f t="shared" si="105"/>
        <v>86.8</v>
      </c>
      <c r="CV736" s="45">
        <f t="shared" si="106"/>
        <v>79.8</v>
      </c>
    </row>
    <row r="737" spans="1:100" s="48" customFormat="1" x14ac:dyDescent="0.25">
      <c r="A737" s="41">
        <v>1450</v>
      </c>
      <c r="B737" s="42" t="s">
        <v>1687</v>
      </c>
      <c r="C737" s="42" t="s">
        <v>1688</v>
      </c>
      <c r="D737" s="42" t="b">
        <v>0</v>
      </c>
      <c r="E737" s="46">
        <v>1.0469999999999999</v>
      </c>
      <c r="F737" s="46">
        <f t="shared" si="107"/>
        <v>-1.0469999999999999</v>
      </c>
      <c r="G737" s="46">
        <v>7.0000000000000007E-2</v>
      </c>
      <c r="H737" s="47">
        <v>0.84923963865876995</v>
      </c>
      <c r="I737" s="47">
        <v>0.99366831051023496</v>
      </c>
      <c r="J737" s="42" t="s">
        <v>1689</v>
      </c>
      <c r="K737" s="42" t="s">
        <v>30</v>
      </c>
      <c r="L737" s="42">
        <v>2</v>
      </c>
      <c r="M737" s="42">
        <v>123.5</v>
      </c>
      <c r="N737" s="42">
        <v>6.68</v>
      </c>
      <c r="O737" s="42" t="b">
        <v>0</v>
      </c>
      <c r="P737" s="42">
        <v>6.9279999999999999</v>
      </c>
      <c r="Q737" s="42">
        <v>12.01</v>
      </c>
      <c r="R737" s="42">
        <v>2</v>
      </c>
      <c r="S737" s="42">
        <v>2</v>
      </c>
      <c r="T737" s="42">
        <v>9</v>
      </c>
      <c r="U737" s="44">
        <v>564826.171875</v>
      </c>
      <c r="V737" s="44">
        <v>520790.09375</v>
      </c>
      <c r="W737" s="44" t="s">
        <v>30</v>
      </c>
      <c r="X737" s="44">
        <v>261059.28125</v>
      </c>
      <c r="Y737" s="44">
        <v>635946.859375</v>
      </c>
      <c r="Z737" s="44">
        <v>585917.84375</v>
      </c>
      <c r="AA737" s="44">
        <v>878208.53125</v>
      </c>
      <c r="AB737" s="44">
        <v>780129.84375</v>
      </c>
      <c r="AC737" s="44">
        <v>792820.34375</v>
      </c>
      <c r="AD737" s="44">
        <v>263088.96484375</v>
      </c>
      <c r="AE737" s="44">
        <v>47778.6484375</v>
      </c>
      <c r="AF737" s="44">
        <v>215191.171875</v>
      </c>
      <c r="AG737" s="44">
        <v>722411.65625</v>
      </c>
      <c r="AH737" s="44">
        <v>246526.703125</v>
      </c>
      <c r="AI737" s="44">
        <v>261924.8125</v>
      </c>
      <c r="AJ737" s="44">
        <v>242932.71875</v>
      </c>
      <c r="AK737" s="44">
        <v>321455.6875</v>
      </c>
      <c r="AL737" s="44">
        <v>554507.84375</v>
      </c>
      <c r="AM737" s="44">
        <v>518654.359375</v>
      </c>
      <c r="AN737" s="44" t="s">
        <v>30</v>
      </c>
      <c r="AO737" s="44">
        <v>222893.421875</v>
      </c>
      <c r="AP737" s="44">
        <v>221637.765625</v>
      </c>
      <c r="AQ737" s="44">
        <v>171733.234375</v>
      </c>
      <c r="AR737" s="44">
        <v>247770.0625</v>
      </c>
      <c r="AS737" s="44">
        <v>780507.80171342101</v>
      </c>
      <c r="AT737" s="44">
        <v>774591.24706899805</v>
      </c>
      <c r="AU737" s="44" t="s">
        <v>30</v>
      </c>
      <c r="AV737" s="44">
        <v>267566.864288782</v>
      </c>
      <c r="AW737" s="44">
        <v>690148.026359946</v>
      </c>
      <c r="AX737" s="44">
        <v>673700.41908495198</v>
      </c>
      <c r="AY737" s="44">
        <v>1021350.90925067</v>
      </c>
      <c r="AZ737" s="44">
        <v>996627.023852463</v>
      </c>
      <c r="BA737" s="44">
        <v>1046286.04678442</v>
      </c>
      <c r="BB737" s="44">
        <v>941431.19548718899</v>
      </c>
      <c r="BC737" s="44">
        <v>182544.11258028401</v>
      </c>
      <c r="BD737" s="44">
        <v>851598.792581046</v>
      </c>
      <c r="BE737" s="44">
        <v>1199482.3889951799</v>
      </c>
      <c r="BF737" s="44">
        <v>426078.85896747099</v>
      </c>
      <c r="BG737" s="44">
        <v>482333.12029410299</v>
      </c>
      <c r="BH737" s="44">
        <v>504242.13901927002</v>
      </c>
      <c r="BI737" s="44">
        <v>716789.57519430795</v>
      </c>
      <c r="BJ737" s="44">
        <v>1313025.7663995801</v>
      </c>
      <c r="BK737" s="44">
        <v>518654.359375</v>
      </c>
      <c r="BL737" s="44" t="s">
        <v>30</v>
      </c>
      <c r="BM737" s="44">
        <v>244254.72394099901</v>
      </c>
      <c r="BN737" s="44">
        <v>257642.09921566999</v>
      </c>
      <c r="BO737" s="44">
        <v>211234.789941239</v>
      </c>
      <c r="BP737" s="44">
        <v>320725.60624225502</v>
      </c>
      <c r="BQ737" s="44">
        <v>129.9</v>
      </c>
      <c r="BR737" s="44">
        <v>128.9</v>
      </c>
      <c r="BS737" s="44" t="s">
        <v>30</v>
      </c>
      <c r="BT737" s="44">
        <v>44.5</v>
      </c>
      <c r="BU737" s="44">
        <v>114.9</v>
      </c>
      <c r="BV737" s="44">
        <v>112.1</v>
      </c>
      <c r="BW737" s="44">
        <v>170</v>
      </c>
      <c r="BX737" s="44">
        <v>165.9</v>
      </c>
      <c r="BY737" s="44">
        <v>174.1</v>
      </c>
      <c r="BZ737" s="44">
        <v>156.69999999999999</v>
      </c>
      <c r="CA737" s="44">
        <v>30.4</v>
      </c>
      <c r="CB737" s="44">
        <v>141.69999999999999</v>
      </c>
      <c r="CC737" s="44">
        <v>199.6</v>
      </c>
      <c r="CD737" s="44">
        <v>70.900000000000006</v>
      </c>
      <c r="CE737" s="44">
        <v>80.3</v>
      </c>
      <c r="CF737" s="44">
        <v>83.9</v>
      </c>
      <c r="CG737" s="44">
        <v>119.3</v>
      </c>
      <c r="CH737" s="44">
        <v>218.5</v>
      </c>
      <c r="CI737" s="44">
        <v>86.3</v>
      </c>
      <c r="CJ737" s="44" t="s">
        <v>30</v>
      </c>
      <c r="CK737" s="44">
        <v>40.700000000000003</v>
      </c>
      <c r="CL737" s="44">
        <v>42.9</v>
      </c>
      <c r="CM737" s="44">
        <v>35.200000000000003</v>
      </c>
      <c r="CN737" s="44">
        <v>53.4</v>
      </c>
      <c r="CO737" s="45">
        <f t="shared" si="99"/>
        <v>129.4</v>
      </c>
      <c r="CP737" s="45">
        <f t="shared" si="100"/>
        <v>112.1</v>
      </c>
      <c r="CQ737" s="45">
        <f t="shared" si="101"/>
        <v>170</v>
      </c>
      <c r="CR737" s="45">
        <f t="shared" si="102"/>
        <v>141.69999999999999</v>
      </c>
      <c r="CS737" s="45">
        <f t="shared" si="103"/>
        <v>80.3</v>
      </c>
      <c r="CT737" s="45">
        <f t="shared" si="104"/>
        <v>119.3</v>
      </c>
      <c r="CU737" s="45">
        <f t="shared" si="105"/>
        <v>63.5</v>
      </c>
      <c r="CV737" s="45">
        <f t="shared" si="106"/>
        <v>42.9</v>
      </c>
    </row>
    <row r="738" spans="1:100" s="48" customFormat="1" x14ac:dyDescent="0.25">
      <c r="A738" s="41">
        <v>210</v>
      </c>
      <c r="B738" s="42" t="s">
        <v>2883</v>
      </c>
      <c r="C738" s="42" t="s">
        <v>2884</v>
      </c>
      <c r="D738" s="42" t="b">
        <v>0</v>
      </c>
      <c r="E738" s="46">
        <v>1.046</v>
      </c>
      <c r="F738" s="46">
        <f t="shared" si="107"/>
        <v>-1.046</v>
      </c>
      <c r="G738" s="46">
        <v>7.0000000000000007E-2</v>
      </c>
      <c r="H738" s="47">
        <v>0.85084525229090402</v>
      </c>
      <c r="I738" s="47">
        <v>0.99366831051023496</v>
      </c>
      <c r="J738" s="42" t="s">
        <v>2885</v>
      </c>
      <c r="K738" s="42" t="s">
        <v>30</v>
      </c>
      <c r="L738" s="42">
        <v>27</v>
      </c>
      <c r="M738" s="42">
        <v>151.9</v>
      </c>
      <c r="N738" s="42">
        <v>8.9499999999999993</v>
      </c>
      <c r="O738" s="42" t="b">
        <v>0</v>
      </c>
      <c r="P738" s="42">
        <v>109.17</v>
      </c>
      <c r="Q738" s="42">
        <v>375.07</v>
      </c>
      <c r="R738" s="42">
        <v>24</v>
      </c>
      <c r="S738" s="42">
        <v>24</v>
      </c>
      <c r="T738" s="42">
        <v>210</v>
      </c>
      <c r="U738" s="44">
        <v>11458781.53125</v>
      </c>
      <c r="V738" s="44">
        <v>10738016.6640625</v>
      </c>
      <c r="W738" s="44">
        <v>9948130.5625</v>
      </c>
      <c r="X738" s="44">
        <v>16788989.5</v>
      </c>
      <c r="Y738" s="44">
        <v>15027729.96875</v>
      </c>
      <c r="Z738" s="44">
        <v>14231514.2851563</v>
      </c>
      <c r="AA738" s="44">
        <v>18331732.265625</v>
      </c>
      <c r="AB738" s="44">
        <v>16727436.1875</v>
      </c>
      <c r="AC738" s="44">
        <v>15279863.837890601</v>
      </c>
      <c r="AD738" s="44">
        <v>5871210.35546875</v>
      </c>
      <c r="AE738" s="44">
        <v>5143574.7890625</v>
      </c>
      <c r="AF738" s="44">
        <v>5147950.5390625</v>
      </c>
      <c r="AG738" s="44">
        <v>13479789.9609375</v>
      </c>
      <c r="AH738" s="44">
        <v>12770903.8085938</v>
      </c>
      <c r="AI738" s="44">
        <v>12876639.703125</v>
      </c>
      <c r="AJ738" s="44">
        <v>12525643.296875</v>
      </c>
      <c r="AK738" s="44">
        <v>11707138.4921875</v>
      </c>
      <c r="AL738" s="44">
        <v>10547622.6875</v>
      </c>
      <c r="AM738" s="44">
        <v>13757950.0585938</v>
      </c>
      <c r="AN738" s="44">
        <v>11312653.5</v>
      </c>
      <c r="AO738" s="44">
        <v>10909250.9960938</v>
      </c>
      <c r="AP738" s="44">
        <v>16480863.890625</v>
      </c>
      <c r="AQ738" s="44">
        <v>14077822.296875</v>
      </c>
      <c r="AR738" s="44">
        <v>14493485.1875</v>
      </c>
      <c r="AS738" s="44">
        <v>15834373.1728663</v>
      </c>
      <c r="AT738" s="44">
        <v>15971067.458239</v>
      </c>
      <c r="AU738" s="44">
        <v>15687414.7260863</v>
      </c>
      <c r="AV738" s="44">
        <v>17207498.8239564</v>
      </c>
      <c r="AW738" s="44">
        <v>16308529.597576501</v>
      </c>
      <c r="AX738" s="44">
        <v>16363688.596270399</v>
      </c>
      <c r="AY738" s="44">
        <v>21319687.467606802</v>
      </c>
      <c r="AZ738" s="44">
        <v>21369538.7733077</v>
      </c>
      <c r="BA738" s="44">
        <v>20164856.333949</v>
      </c>
      <c r="BB738" s="44">
        <v>21009397.2857753</v>
      </c>
      <c r="BC738" s="44">
        <v>19651650.393333402</v>
      </c>
      <c r="BD738" s="44">
        <v>20372529.342788901</v>
      </c>
      <c r="BE738" s="44">
        <v>22381658.055505</v>
      </c>
      <c r="BF738" s="44">
        <v>22072303.1370355</v>
      </c>
      <c r="BG738" s="44">
        <v>23712262.109231099</v>
      </c>
      <c r="BH738" s="44">
        <v>25998791.768795598</v>
      </c>
      <c r="BI738" s="44">
        <v>26104857.225635499</v>
      </c>
      <c r="BJ738" s="44">
        <v>24975842.125674799</v>
      </c>
      <c r="BK738" s="44">
        <v>13757950.0585938</v>
      </c>
      <c r="BL738" s="44">
        <v>12841006.441653101</v>
      </c>
      <c r="BM738" s="44">
        <v>11954754.285877001</v>
      </c>
      <c r="BN738" s="44">
        <v>19158126.584133901</v>
      </c>
      <c r="BO738" s="44">
        <v>17315960.108321201</v>
      </c>
      <c r="BP738" s="44">
        <v>18761071.359555699</v>
      </c>
      <c r="BQ738" s="44">
        <v>82.6</v>
      </c>
      <c r="BR738" s="44">
        <v>83.3</v>
      </c>
      <c r="BS738" s="44">
        <v>81.8</v>
      </c>
      <c r="BT738" s="44">
        <v>89.7</v>
      </c>
      <c r="BU738" s="44">
        <v>85</v>
      </c>
      <c r="BV738" s="44">
        <v>85.3</v>
      </c>
      <c r="BW738" s="44">
        <v>111.2</v>
      </c>
      <c r="BX738" s="44">
        <v>111.4</v>
      </c>
      <c r="BY738" s="44">
        <v>105.1</v>
      </c>
      <c r="BZ738" s="44">
        <v>109.5</v>
      </c>
      <c r="CA738" s="44">
        <v>102.5</v>
      </c>
      <c r="CB738" s="44">
        <v>106.2</v>
      </c>
      <c r="CC738" s="44">
        <v>116.7</v>
      </c>
      <c r="CD738" s="44">
        <v>115.1</v>
      </c>
      <c r="CE738" s="44">
        <v>123.6</v>
      </c>
      <c r="CF738" s="44">
        <v>135.6</v>
      </c>
      <c r="CG738" s="44">
        <v>136.1</v>
      </c>
      <c r="CH738" s="44">
        <v>130.19999999999999</v>
      </c>
      <c r="CI738" s="44">
        <v>71.7</v>
      </c>
      <c r="CJ738" s="44">
        <v>67</v>
      </c>
      <c r="CK738" s="44">
        <v>62.3</v>
      </c>
      <c r="CL738" s="44">
        <v>99.9</v>
      </c>
      <c r="CM738" s="44">
        <v>90.3</v>
      </c>
      <c r="CN738" s="44">
        <v>97.8</v>
      </c>
      <c r="CO738" s="45">
        <f t="shared" si="99"/>
        <v>82.6</v>
      </c>
      <c r="CP738" s="45">
        <f t="shared" si="100"/>
        <v>85.3</v>
      </c>
      <c r="CQ738" s="45">
        <f t="shared" si="101"/>
        <v>111.2</v>
      </c>
      <c r="CR738" s="45">
        <f t="shared" si="102"/>
        <v>106.2</v>
      </c>
      <c r="CS738" s="45">
        <f t="shared" si="103"/>
        <v>116.7</v>
      </c>
      <c r="CT738" s="45">
        <f t="shared" si="104"/>
        <v>135.6</v>
      </c>
      <c r="CU738" s="45">
        <f t="shared" si="105"/>
        <v>67</v>
      </c>
      <c r="CV738" s="45">
        <f t="shared" si="106"/>
        <v>97.8</v>
      </c>
    </row>
    <row r="739" spans="1:100" s="48" customFormat="1" x14ac:dyDescent="0.25">
      <c r="A739" s="41">
        <v>1295</v>
      </c>
      <c r="B739" s="42" t="s">
        <v>1959</v>
      </c>
      <c r="C739" s="42" t="s">
        <v>1960</v>
      </c>
      <c r="D739" s="42" t="b">
        <v>0</v>
      </c>
      <c r="E739" s="46">
        <v>1.046</v>
      </c>
      <c r="F739" s="46">
        <f t="shared" si="107"/>
        <v>-1.046</v>
      </c>
      <c r="G739" s="46">
        <v>0.06</v>
      </c>
      <c r="H739" s="47">
        <v>0.85223806758536402</v>
      </c>
      <c r="I739" s="47">
        <v>0.99366831051023496</v>
      </c>
      <c r="J739" s="42" t="s">
        <v>1961</v>
      </c>
      <c r="K739" s="42" t="s">
        <v>29</v>
      </c>
      <c r="L739" s="42">
        <v>5</v>
      </c>
      <c r="M739" s="42">
        <v>110.4</v>
      </c>
      <c r="N739" s="42">
        <v>5.77</v>
      </c>
      <c r="O739" s="42" t="b">
        <v>0</v>
      </c>
      <c r="P739" s="42">
        <v>8.8079999999999998</v>
      </c>
      <c r="Q739" s="42">
        <v>5.31</v>
      </c>
      <c r="R739" s="42">
        <v>4</v>
      </c>
      <c r="S739" s="42">
        <v>4</v>
      </c>
      <c r="T739" s="42">
        <v>10</v>
      </c>
      <c r="U739" s="44">
        <v>190089.265625</v>
      </c>
      <c r="V739" s="44">
        <v>321469.28125</v>
      </c>
      <c r="W739" s="44">
        <v>247434.984375</v>
      </c>
      <c r="X739" s="44">
        <v>1179561.8125</v>
      </c>
      <c r="Y739" s="44">
        <v>1467906.828125</v>
      </c>
      <c r="Z739" s="44">
        <v>1251508.625</v>
      </c>
      <c r="AA739" s="44">
        <v>1332892.359375</v>
      </c>
      <c r="AB739" s="44">
        <v>1120254.15625</v>
      </c>
      <c r="AC739" s="44">
        <v>1370036.0625</v>
      </c>
      <c r="AD739" s="44">
        <v>1403936.640625</v>
      </c>
      <c r="AE739" s="44">
        <v>1531662.359375</v>
      </c>
      <c r="AF739" s="44">
        <v>1504382.65625</v>
      </c>
      <c r="AG739" s="44">
        <v>503476.46875</v>
      </c>
      <c r="AH739" s="44">
        <v>830989.34375</v>
      </c>
      <c r="AI739" s="44">
        <v>905859.0625</v>
      </c>
      <c r="AJ739" s="44">
        <v>1278631.875</v>
      </c>
      <c r="AK739" s="44">
        <v>1440097.625</v>
      </c>
      <c r="AL739" s="44">
        <v>1354840.25</v>
      </c>
      <c r="AM739" s="44">
        <v>720178.3125</v>
      </c>
      <c r="AN739" s="44">
        <v>491267.96875</v>
      </c>
      <c r="AO739" s="44">
        <v>542770.625</v>
      </c>
      <c r="AP739" s="44">
        <v>437270.3125</v>
      </c>
      <c r="AQ739" s="44">
        <v>830488.59375</v>
      </c>
      <c r="AR739" s="44">
        <v>694741</v>
      </c>
      <c r="AS739" s="44">
        <v>262675.77925748401</v>
      </c>
      <c r="AT739" s="44">
        <v>478133.69425829599</v>
      </c>
      <c r="AU739" s="44">
        <v>390185.39144080598</v>
      </c>
      <c r="AV739" s="44">
        <v>1208965.4652162101</v>
      </c>
      <c r="AW739" s="44">
        <v>1593015.17945445</v>
      </c>
      <c r="AX739" s="44">
        <v>1439010.4246606401</v>
      </c>
      <c r="AY739" s="44">
        <v>1550145.29549519</v>
      </c>
      <c r="AZ739" s="44">
        <v>1431140.6936248101</v>
      </c>
      <c r="BA739" s="44">
        <v>1808038.3873666399</v>
      </c>
      <c r="BB739" s="44">
        <v>5023812.9552747803</v>
      </c>
      <c r="BC739" s="44">
        <v>5851901.5356928296</v>
      </c>
      <c r="BD739" s="44">
        <v>5953452.6555139003</v>
      </c>
      <c r="BE739" s="44">
        <v>835965.41156876797</v>
      </c>
      <c r="BF739" s="44">
        <v>1436221.6624444099</v>
      </c>
      <c r="BG739" s="44">
        <v>1668134.5459102599</v>
      </c>
      <c r="BH739" s="44">
        <v>2653986.1529797399</v>
      </c>
      <c r="BI739" s="44">
        <v>3211164.1044213302</v>
      </c>
      <c r="BJ739" s="44">
        <v>3208142.45940097</v>
      </c>
      <c r="BK739" s="44">
        <v>720178.3125</v>
      </c>
      <c r="BL739" s="44">
        <v>557638.85557854106</v>
      </c>
      <c r="BM739" s="44">
        <v>594787.805119736</v>
      </c>
      <c r="BN739" s="44">
        <v>508303.45144250197</v>
      </c>
      <c r="BO739" s="44">
        <v>1021515.05087424</v>
      </c>
      <c r="BP739" s="44">
        <v>899306.50280378503</v>
      </c>
      <c r="BQ739" s="44">
        <v>14.2</v>
      </c>
      <c r="BR739" s="44">
        <v>25.9</v>
      </c>
      <c r="BS739" s="44">
        <v>21.1</v>
      </c>
      <c r="BT739" s="44">
        <v>65.5</v>
      </c>
      <c r="BU739" s="44">
        <v>86.3</v>
      </c>
      <c r="BV739" s="44">
        <v>77.900000000000006</v>
      </c>
      <c r="BW739" s="44">
        <v>84</v>
      </c>
      <c r="BX739" s="44">
        <v>77.5</v>
      </c>
      <c r="BY739" s="44">
        <v>97.9</v>
      </c>
      <c r="BZ739" s="44">
        <v>272.10000000000002</v>
      </c>
      <c r="CA739" s="44">
        <v>317</v>
      </c>
      <c r="CB739" s="44">
        <v>322.5</v>
      </c>
      <c r="CC739" s="44">
        <v>45.3</v>
      </c>
      <c r="CD739" s="44">
        <v>77.8</v>
      </c>
      <c r="CE739" s="44">
        <v>90.4</v>
      </c>
      <c r="CF739" s="44">
        <v>143.80000000000001</v>
      </c>
      <c r="CG739" s="44">
        <v>173.9</v>
      </c>
      <c r="CH739" s="44">
        <v>173.8</v>
      </c>
      <c r="CI739" s="44">
        <v>39</v>
      </c>
      <c r="CJ739" s="44">
        <v>30.2</v>
      </c>
      <c r="CK739" s="44">
        <v>32.200000000000003</v>
      </c>
      <c r="CL739" s="44">
        <v>27.5</v>
      </c>
      <c r="CM739" s="44">
        <v>55.3</v>
      </c>
      <c r="CN739" s="44">
        <v>48.7</v>
      </c>
      <c r="CO739" s="45">
        <f t="shared" si="99"/>
        <v>21.1</v>
      </c>
      <c r="CP739" s="45">
        <f t="shared" si="100"/>
        <v>77.900000000000006</v>
      </c>
      <c r="CQ739" s="45">
        <f t="shared" si="101"/>
        <v>84</v>
      </c>
      <c r="CR739" s="45">
        <f t="shared" si="102"/>
        <v>317</v>
      </c>
      <c r="CS739" s="45">
        <f t="shared" si="103"/>
        <v>77.8</v>
      </c>
      <c r="CT739" s="45">
        <f t="shared" si="104"/>
        <v>173.8</v>
      </c>
      <c r="CU739" s="45">
        <f t="shared" si="105"/>
        <v>32.200000000000003</v>
      </c>
      <c r="CV739" s="45">
        <f t="shared" si="106"/>
        <v>48.7</v>
      </c>
    </row>
    <row r="740" spans="1:100" s="48" customFormat="1" x14ac:dyDescent="0.25">
      <c r="A740" s="41">
        <v>216</v>
      </c>
      <c r="B740" s="42" t="s">
        <v>2826</v>
      </c>
      <c r="C740" s="42" t="s">
        <v>2827</v>
      </c>
      <c r="D740" s="42" t="b">
        <v>0</v>
      </c>
      <c r="E740" s="46">
        <v>1.0449999999999999</v>
      </c>
      <c r="F740" s="46">
        <f t="shared" si="107"/>
        <v>-1.0449999999999999</v>
      </c>
      <c r="G740" s="46">
        <v>0.06</v>
      </c>
      <c r="H740" s="47">
        <v>0.85258877569797797</v>
      </c>
      <c r="I740" s="47">
        <v>0.99366831051023496</v>
      </c>
      <c r="J740" s="42" t="s">
        <v>2828</v>
      </c>
      <c r="K740" s="42" t="s">
        <v>30</v>
      </c>
      <c r="L740" s="42">
        <v>100</v>
      </c>
      <c r="M740" s="42">
        <v>8.6</v>
      </c>
      <c r="N740" s="42">
        <v>4.49</v>
      </c>
      <c r="O740" s="42" t="b">
        <v>0</v>
      </c>
      <c r="P740" s="42">
        <v>105.354</v>
      </c>
      <c r="Q740" s="42">
        <v>6805.53</v>
      </c>
      <c r="R740" s="42">
        <v>12</v>
      </c>
      <c r="S740" s="42">
        <v>1</v>
      </c>
      <c r="T740" s="42">
        <v>2546</v>
      </c>
      <c r="U740" s="44">
        <v>3534881.5</v>
      </c>
      <c r="V740" s="44">
        <v>3039430.6875</v>
      </c>
      <c r="W740" s="44">
        <v>3177641.3125</v>
      </c>
      <c r="X740" s="44">
        <v>2122651.25</v>
      </c>
      <c r="Y740" s="44">
        <v>1821641.28125</v>
      </c>
      <c r="Z740" s="44">
        <v>2051509.6875</v>
      </c>
      <c r="AA740" s="44">
        <v>948244.8125</v>
      </c>
      <c r="AB740" s="44">
        <v>718497.3671875</v>
      </c>
      <c r="AC740" s="44">
        <v>897928.4375</v>
      </c>
      <c r="AD740" s="44" t="s">
        <v>30</v>
      </c>
      <c r="AE740" s="44" t="s">
        <v>30</v>
      </c>
      <c r="AF740" s="44" t="s">
        <v>30</v>
      </c>
      <c r="AG740" s="44">
        <v>1273074.28125</v>
      </c>
      <c r="AH740" s="44">
        <v>1135983.125</v>
      </c>
      <c r="AI740" s="44">
        <v>1049612.5</v>
      </c>
      <c r="AJ740" s="44" t="s">
        <v>30</v>
      </c>
      <c r="AK740" s="44">
        <v>180914.6875</v>
      </c>
      <c r="AL740" s="44">
        <v>153979.71875</v>
      </c>
      <c r="AM740" s="44">
        <v>2465718.1875</v>
      </c>
      <c r="AN740" s="44">
        <v>2162568.5</v>
      </c>
      <c r="AO740" s="44">
        <v>2216666.9375</v>
      </c>
      <c r="AP740" s="44">
        <v>4821034.25</v>
      </c>
      <c r="AQ740" s="44">
        <v>4089752.5</v>
      </c>
      <c r="AR740" s="44">
        <v>3983518</v>
      </c>
      <c r="AS740" s="44">
        <v>4884693.2494711401</v>
      </c>
      <c r="AT740" s="44">
        <v>4520662.8061181502</v>
      </c>
      <c r="AU740" s="44">
        <v>5010888.91091167</v>
      </c>
      <c r="AV740" s="44">
        <v>2175563.8651179499</v>
      </c>
      <c r="AW740" s="44">
        <v>1976898.0952686099</v>
      </c>
      <c r="AX740" s="44">
        <v>2358868.1433216501</v>
      </c>
      <c r="AY740" s="44">
        <v>1102802.65674555</v>
      </c>
      <c r="AZ740" s="44">
        <v>917890.65428367502</v>
      </c>
      <c r="BA740" s="44">
        <v>1184997.3358698699</v>
      </c>
      <c r="BB740" s="44" t="s">
        <v>30</v>
      </c>
      <c r="BC740" s="44" t="s">
        <v>30</v>
      </c>
      <c r="BD740" s="44" t="s">
        <v>30</v>
      </c>
      <c r="BE740" s="44">
        <v>2113795.0461220401</v>
      </c>
      <c r="BF740" s="44">
        <v>1963350.7752743701</v>
      </c>
      <c r="BG740" s="44">
        <v>1932855.72066486</v>
      </c>
      <c r="BH740" s="44" t="s">
        <v>30</v>
      </c>
      <c r="BI740" s="44">
        <v>403407.894282586</v>
      </c>
      <c r="BJ740" s="44">
        <v>364610.42075513699</v>
      </c>
      <c r="BK740" s="44">
        <v>2465718.1875</v>
      </c>
      <c r="BL740" s="44">
        <v>2454734.0762285399</v>
      </c>
      <c r="BM740" s="44">
        <v>2429104.3061461002</v>
      </c>
      <c r="BN740" s="44">
        <v>5604195.5713549899</v>
      </c>
      <c r="BO740" s="44">
        <v>5030464.91491991</v>
      </c>
      <c r="BP740" s="44">
        <v>5156459.2293184502</v>
      </c>
      <c r="BQ740" s="44">
        <v>216.9</v>
      </c>
      <c r="BR740" s="44">
        <v>200.7</v>
      </c>
      <c r="BS740" s="44">
        <v>222.5</v>
      </c>
      <c r="BT740" s="44">
        <v>96.6</v>
      </c>
      <c r="BU740" s="44">
        <v>87.8</v>
      </c>
      <c r="BV740" s="44">
        <v>104.7</v>
      </c>
      <c r="BW740" s="44">
        <v>49</v>
      </c>
      <c r="BX740" s="44">
        <v>40.799999999999997</v>
      </c>
      <c r="BY740" s="44">
        <v>52.6</v>
      </c>
      <c r="BZ740" s="44" t="s">
        <v>30</v>
      </c>
      <c r="CA740" s="44" t="s">
        <v>30</v>
      </c>
      <c r="CB740" s="44" t="s">
        <v>30</v>
      </c>
      <c r="CC740" s="44">
        <v>93.9</v>
      </c>
      <c r="CD740" s="44">
        <v>87.2</v>
      </c>
      <c r="CE740" s="44">
        <v>85.8</v>
      </c>
      <c r="CF740" s="44" t="s">
        <v>30</v>
      </c>
      <c r="CG740" s="44">
        <v>17.899999999999999</v>
      </c>
      <c r="CH740" s="44">
        <v>16.2</v>
      </c>
      <c r="CI740" s="44">
        <v>109.5</v>
      </c>
      <c r="CJ740" s="44">
        <v>109</v>
      </c>
      <c r="CK740" s="44">
        <v>107.9</v>
      </c>
      <c r="CL740" s="44">
        <v>248.8</v>
      </c>
      <c r="CM740" s="44">
        <v>223.4</v>
      </c>
      <c r="CN740" s="44">
        <v>229</v>
      </c>
      <c r="CO740" s="45">
        <f t="shared" si="99"/>
        <v>216.9</v>
      </c>
      <c r="CP740" s="45">
        <f t="shared" si="100"/>
        <v>96.6</v>
      </c>
      <c r="CQ740" s="45">
        <f t="shared" si="101"/>
        <v>49</v>
      </c>
      <c r="CR740" s="45" t="e">
        <f t="shared" si="102"/>
        <v>#NUM!</v>
      </c>
      <c r="CS740" s="45">
        <f t="shared" si="103"/>
        <v>87.2</v>
      </c>
      <c r="CT740" s="45">
        <f t="shared" si="104"/>
        <v>17.049999999999997</v>
      </c>
      <c r="CU740" s="45">
        <f t="shared" si="105"/>
        <v>109</v>
      </c>
      <c r="CV740" s="45">
        <f t="shared" si="106"/>
        <v>229</v>
      </c>
    </row>
    <row r="741" spans="1:100" s="48" customFormat="1" x14ac:dyDescent="0.25">
      <c r="A741" s="41">
        <v>894</v>
      </c>
      <c r="B741" s="42" t="s">
        <v>2512</v>
      </c>
      <c r="C741" s="42" t="s">
        <v>2513</v>
      </c>
      <c r="D741" s="42" t="b">
        <v>0</v>
      </c>
      <c r="E741" s="46">
        <v>1.0449999999999999</v>
      </c>
      <c r="F741" s="46">
        <f t="shared" si="107"/>
        <v>-1.0449999999999999</v>
      </c>
      <c r="G741" s="46">
        <v>0.06</v>
      </c>
      <c r="H741" s="47">
        <v>0.85323478329452396</v>
      </c>
      <c r="I741" s="47">
        <v>0.99366831051023496</v>
      </c>
      <c r="J741" s="42" t="s">
        <v>2514</v>
      </c>
      <c r="K741" s="42" t="s">
        <v>30</v>
      </c>
      <c r="L741" s="42">
        <v>23</v>
      </c>
      <c r="M741" s="42">
        <v>33.799999999999997</v>
      </c>
      <c r="N741" s="42">
        <v>6.55</v>
      </c>
      <c r="O741" s="42" t="b">
        <v>0</v>
      </c>
      <c r="P741" s="42">
        <v>18.423999999999999</v>
      </c>
      <c r="Q741" s="42">
        <v>81.33</v>
      </c>
      <c r="R741" s="42">
        <v>5</v>
      </c>
      <c r="S741" s="42">
        <v>5</v>
      </c>
      <c r="T741" s="42">
        <v>26</v>
      </c>
      <c r="U741" s="44">
        <v>4998299.875</v>
      </c>
      <c r="V741" s="44">
        <v>5086708.875</v>
      </c>
      <c r="W741" s="44">
        <v>4968689.375</v>
      </c>
      <c r="X741" s="44">
        <v>3078316.75</v>
      </c>
      <c r="Y741" s="44">
        <v>3066238.59375</v>
      </c>
      <c r="Z741" s="44">
        <v>3229532</v>
      </c>
      <c r="AA741" s="44">
        <v>2012157.5</v>
      </c>
      <c r="AB741" s="44">
        <v>2246214.5</v>
      </c>
      <c r="AC741" s="44">
        <v>1825029.09375</v>
      </c>
      <c r="AD741" s="44">
        <v>2711644.09375</v>
      </c>
      <c r="AE741" s="44">
        <v>2411208.21875</v>
      </c>
      <c r="AF741" s="44">
        <v>2642223.65625</v>
      </c>
      <c r="AG741" s="44">
        <v>3433355.3125</v>
      </c>
      <c r="AH741" s="44">
        <v>2348498.84375</v>
      </c>
      <c r="AI741" s="44">
        <v>2865734.46875</v>
      </c>
      <c r="AJ741" s="44">
        <v>3988318.6875</v>
      </c>
      <c r="AK741" s="44">
        <v>3619606.375</v>
      </c>
      <c r="AL741" s="44">
        <v>3287431.8125</v>
      </c>
      <c r="AM741" s="44">
        <v>3167090.5</v>
      </c>
      <c r="AN741" s="44">
        <v>2803873.65625</v>
      </c>
      <c r="AO741" s="44">
        <v>2123582.15625</v>
      </c>
      <c r="AP741" s="44">
        <v>3183260.1875</v>
      </c>
      <c r="AQ741" s="44">
        <v>2740961.4375</v>
      </c>
      <c r="AR741" s="44">
        <v>2589017.875</v>
      </c>
      <c r="AS741" s="44">
        <v>6906925.0718149804</v>
      </c>
      <c r="AT741" s="44">
        <v>7565658.8292453298</v>
      </c>
      <c r="AU741" s="44">
        <v>7835229.9842690704</v>
      </c>
      <c r="AV741" s="44">
        <v>3155051.8186571202</v>
      </c>
      <c r="AW741" s="44">
        <v>3327571.2940936498</v>
      </c>
      <c r="AX741" s="44">
        <v>3713382.4904923099</v>
      </c>
      <c r="AY741" s="44">
        <v>2340126.31288767</v>
      </c>
      <c r="AZ741" s="44">
        <v>2869571.1233252599</v>
      </c>
      <c r="BA741" s="44">
        <v>2408493.2870597001</v>
      </c>
      <c r="BB741" s="44">
        <v>9703281.7109260894</v>
      </c>
      <c r="BC741" s="44">
        <v>9212313.0086816195</v>
      </c>
      <c r="BD741" s="44">
        <v>10456351.233119501</v>
      </c>
      <c r="BE741" s="44">
        <v>5700695.9908210803</v>
      </c>
      <c r="BF741" s="44">
        <v>4058974.9302900201</v>
      </c>
      <c r="BG741" s="44">
        <v>5277234.4668436199</v>
      </c>
      <c r="BH741" s="44">
        <v>8278334.6616439596</v>
      </c>
      <c r="BI741" s="44">
        <v>8071084.8082501497</v>
      </c>
      <c r="BJ741" s="44">
        <v>7784349.1733189505</v>
      </c>
      <c r="BK741" s="44">
        <v>3167090.5</v>
      </c>
      <c r="BL741" s="44">
        <v>3182680.32177311</v>
      </c>
      <c r="BM741" s="44">
        <v>2327098.6150132501</v>
      </c>
      <c r="BN741" s="44">
        <v>3700370.4433873598</v>
      </c>
      <c r="BO741" s="44">
        <v>3371429.0398972002</v>
      </c>
      <c r="BP741" s="44">
        <v>3351350.5189167401</v>
      </c>
      <c r="BQ741" s="44">
        <v>129.69999999999999</v>
      </c>
      <c r="BR741" s="44">
        <v>142.1</v>
      </c>
      <c r="BS741" s="44">
        <v>147.19999999999999</v>
      </c>
      <c r="BT741" s="44">
        <v>59.3</v>
      </c>
      <c r="BU741" s="44">
        <v>62.5</v>
      </c>
      <c r="BV741" s="44">
        <v>69.8</v>
      </c>
      <c r="BW741" s="44">
        <v>44</v>
      </c>
      <c r="BX741" s="44">
        <v>53.9</v>
      </c>
      <c r="BY741" s="44">
        <v>45.2</v>
      </c>
      <c r="BZ741" s="44">
        <v>182.3</v>
      </c>
      <c r="CA741" s="44">
        <v>173</v>
      </c>
      <c r="CB741" s="44">
        <v>196.4</v>
      </c>
      <c r="CC741" s="44">
        <v>107.1</v>
      </c>
      <c r="CD741" s="44">
        <v>76.2</v>
      </c>
      <c r="CE741" s="44">
        <v>99.1</v>
      </c>
      <c r="CF741" s="44">
        <v>155.5</v>
      </c>
      <c r="CG741" s="44">
        <v>151.6</v>
      </c>
      <c r="CH741" s="44">
        <v>146.19999999999999</v>
      </c>
      <c r="CI741" s="44">
        <v>59.5</v>
      </c>
      <c r="CJ741" s="44">
        <v>59.8</v>
      </c>
      <c r="CK741" s="44">
        <v>43.7</v>
      </c>
      <c r="CL741" s="44">
        <v>69.5</v>
      </c>
      <c r="CM741" s="44">
        <v>63.3</v>
      </c>
      <c r="CN741" s="44">
        <v>63</v>
      </c>
      <c r="CO741" s="45">
        <f t="shared" si="99"/>
        <v>142.1</v>
      </c>
      <c r="CP741" s="45">
        <f t="shared" si="100"/>
        <v>62.5</v>
      </c>
      <c r="CQ741" s="45">
        <f t="shared" si="101"/>
        <v>45.2</v>
      </c>
      <c r="CR741" s="45">
        <f t="shared" si="102"/>
        <v>182.3</v>
      </c>
      <c r="CS741" s="45">
        <f t="shared" si="103"/>
        <v>99.1</v>
      </c>
      <c r="CT741" s="45">
        <f t="shared" si="104"/>
        <v>151.6</v>
      </c>
      <c r="CU741" s="45">
        <f t="shared" si="105"/>
        <v>59.5</v>
      </c>
      <c r="CV741" s="45">
        <f t="shared" si="106"/>
        <v>63.3</v>
      </c>
    </row>
    <row r="742" spans="1:100" s="48" customFormat="1" x14ac:dyDescent="0.25">
      <c r="A742" s="41">
        <v>317</v>
      </c>
      <c r="B742" s="42" t="s">
        <v>3249</v>
      </c>
      <c r="C742" s="42" t="s">
        <v>3250</v>
      </c>
      <c r="D742" s="42" t="b">
        <v>0</v>
      </c>
      <c r="E742" s="46">
        <v>1.044</v>
      </c>
      <c r="F742" s="46">
        <f t="shared" si="107"/>
        <v>-1.044</v>
      </c>
      <c r="G742" s="46">
        <v>0.06</v>
      </c>
      <c r="H742" s="47">
        <v>0.85467461092219599</v>
      </c>
      <c r="I742" s="47">
        <v>0.99366831051023496</v>
      </c>
      <c r="J742" s="42" t="s">
        <v>3251</v>
      </c>
      <c r="K742" s="42" t="s">
        <v>30</v>
      </c>
      <c r="L742" s="42">
        <v>40</v>
      </c>
      <c r="M742" s="42">
        <v>33.5</v>
      </c>
      <c r="N742" s="42">
        <v>10.7</v>
      </c>
      <c r="O742" s="42" t="b">
        <v>0</v>
      </c>
      <c r="P742" s="42">
        <v>71.180000000000007</v>
      </c>
      <c r="Q742" s="42">
        <v>552.77</v>
      </c>
      <c r="R742" s="42">
        <v>15</v>
      </c>
      <c r="S742" s="42">
        <v>15</v>
      </c>
      <c r="T742" s="42">
        <v>258</v>
      </c>
      <c r="U742" s="44">
        <v>66976426.6875</v>
      </c>
      <c r="V742" s="44">
        <v>58758114.6875</v>
      </c>
      <c r="W742" s="44">
        <v>58823725.8046875</v>
      </c>
      <c r="X742" s="44">
        <v>74770099.214843795</v>
      </c>
      <c r="Y742" s="44">
        <v>70447361.9140625</v>
      </c>
      <c r="Z742" s="44">
        <v>67215385.1953125</v>
      </c>
      <c r="AA742" s="44">
        <v>68673800.265625</v>
      </c>
      <c r="AB742" s="44">
        <v>66162080.53125</v>
      </c>
      <c r="AC742" s="44">
        <v>62026141.71875</v>
      </c>
      <c r="AD742" s="44">
        <v>41414931.5546875</v>
      </c>
      <c r="AE742" s="44">
        <v>39975774.691406302</v>
      </c>
      <c r="AF742" s="44">
        <v>37215237.4609375</v>
      </c>
      <c r="AG742" s="44">
        <v>76931780</v>
      </c>
      <c r="AH742" s="44">
        <v>75815429.3125</v>
      </c>
      <c r="AI742" s="44">
        <v>69248830.6171875</v>
      </c>
      <c r="AJ742" s="44">
        <v>72158012.7109375</v>
      </c>
      <c r="AK742" s="44">
        <v>65242372.699218802</v>
      </c>
      <c r="AL742" s="44">
        <v>66321106.46875</v>
      </c>
      <c r="AM742" s="44">
        <v>78729406.796875</v>
      </c>
      <c r="AN742" s="44">
        <v>65152741.453125</v>
      </c>
      <c r="AO742" s="44">
        <v>67265431.890625</v>
      </c>
      <c r="AP742" s="44">
        <v>77088814.5</v>
      </c>
      <c r="AQ742" s="44">
        <v>75773492.90625</v>
      </c>
      <c r="AR742" s="44">
        <v>69683975.046875</v>
      </c>
      <c r="AS742" s="44">
        <v>92551702.034178495</v>
      </c>
      <c r="AT742" s="44">
        <v>87393216.340751201</v>
      </c>
      <c r="AU742" s="44">
        <v>92760361.018001795</v>
      </c>
      <c r="AV742" s="44">
        <v>76633938.826784506</v>
      </c>
      <c r="AW742" s="44">
        <v>76451525.894848004</v>
      </c>
      <c r="AX742" s="44">
        <v>77285635.960866705</v>
      </c>
      <c r="AY742" s="44">
        <v>79867190.817608103</v>
      </c>
      <c r="AZ742" s="44">
        <v>84523003.369266599</v>
      </c>
      <c r="BA742" s="44">
        <v>81855980.522953302</v>
      </c>
      <c r="BB742" s="44">
        <v>148198190.477907</v>
      </c>
      <c r="BC742" s="44">
        <v>152732288.46768099</v>
      </c>
      <c r="BD742" s="44">
        <v>147275796.730921</v>
      </c>
      <c r="BE742" s="44">
        <v>127736470.56453</v>
      </c>
      <c r="BF742" s="44">
        <v>131033884.78456099</v>
      </c>
      <c r="BG742" s="44">
        <v>127521345.64687701</v>
      </c>
      <c r="BH742" s="44">
        <v>149774434.92980599</v>
      </c>
      <c r="BI742" s="44">
        <v>145479002.02183101</v>
      </c>
      <c r="BJ742" s="44">
        <v>157042542.55573601</v>
      </c>
      <c r="BK742" s="44">
        <v>78729406.796875</v>
      </c>
      <c r="BL742" s="44">
        <v>73954954.307664096</v>
      </c>
      <c r="BM742" s="44">
        <v>73711908.404505</v>
      </c>
      <c r="BN742" s="44">
        <v>89611641.489978299</v>
      </c>
      <c r="BO742" s="44">
        <v>93202680.980285004</v>
      </c>
      <c r="BP742" s="44">
        <v>90202322.737353101</v>
      </c>
      <c r="BQ742" s="44">
        <v>87.6</v>
      </c>
      <c r="BR742" s="44">
        <v>82.7</v>
      </c>
      <c r="BS742" s="44">
        <v>87.8</v>
      </c>
      <c r="BT742" s="44">
        <v>72.5</v>
      </c>
      <c r="BU742" s="44">
        <v>72.400000000000006</v>
      </c>
      <c r="BV742" s="44">
        <v>73.2</v>
      </c>
      <c r="BW742" s="44">
        <v>75.599999999999994</v>
      </c>
      <c r="BX742" s="44">
        <v>80</v>
      </c>
      <c r="BY742" s="44">
        <v>77.5</v>
      </c>
      <c r="BZ742" s="44">
        <v>140.30000000000001</v>
      </c>
      <c r="CA742" s="44">
        <v>144.6</v>
      </c>
      <c r="CB742" s="44">
        <v>139.4</v>
      </c>
      <c r="CC742" s="44">
        <v>120.9</v>
      </c>
      <c r="CD742" s="44">
        <v>124</v>
      </c>
      <c r="CE742" s="44">
        <v>120.7</v>
      </c>
      <c r="CF742" s="44">
        <v>141.80000000000001</v>
      </c>
      <c r="CG742" s="44">
        <v>137.69999999999999</v>
      </c>
      <c r="CH742" s="44">
        <v>148.6</v>
      </c>
      <c r="CI742" s="44">
        <v>74.5</v>
      </c>
      <c r="CJ742" s="44">
        <v>70</v>
      </c>
      <c r="CK742" s="44">
        <v>69.8</v>
      </c>
      <c r="CL742" s="44">
        <v>84.8</v>
      </c>
      <c r="CM742" s="44">
        <v>88.2</v>
      </c>
      <c r="CN742" s="44">
        <v>85.4</v>
      </c>
      <c r="CO742" s="45">
        <f t="shared" si="99"/>
        <v>87.6</v>
      </c>
      <c r="CP742" s="45">
        <f t="shared" si="100"/>
        <v>72.5</v>
      </c>
      <c r="CQ742" s="45">
        <f t="shared" si="101"/>
        <v>77.5</v>
      </c>
      <c r="CR742" s="45">
        <f t="shared" si="102"/>
        <v>140.30000000000001</v>
      </c>
      <c r="CS742" s="45">
        <f t="shared" si="103"/>
        <v>120.9</v>
      </c>
      <c r="CT742" s="45">
        <f t="shared" si="104"/>
        <v>141.80000000000001</v>
      </c>
      <c r="CU742" s="45">
        <f t="shared" si="105"/>
        <v>70</v>
      </c>
      <c r="CV742" s="45">
        <f t="shared" si="106"/>
        <v>85.4</v>
      </c>
    </row>
    <row r="743" spans="1:100" s="48" customFormat="1" x14ac:dyDescent="0.25">
      <c r="A743" s="41">
        <v>467</v>
      </c>
      <c r="B743" s="42" t="s">
        <v>1648</v>
      </c>
      <c r="C743" s="42" t="s">
        <v>1649</v>
      </c>
      <c r="D743" s="42" t="b">
        <v>0</v>
      </c>
      <c r="E743" s="46">
        <v>1.042</v>
      </c>
      <c r="F743" s="46">
        <f t="shared" si="107"/>
        <v>-1.042</v>
      </c>
      <c r="G743" s="46">
        <v>0.06</v>
      </c>
      <c r="H743" s="47">
        <v>0.85734169331813703</v>
      </c>
      <c r="I743" s="47">
        <v>0.99366831051023496</v>
      </c>
      <c r="J743" s="42" t="s">
        <v>1650</v>
      </c>
      <c r="K743" s="42" t="s">
        <v>30</v>
      </c>
      <c r="L743" s="42">
        <v>16</v>
      </c>
      <c r="M743" s="42">
        <v>114.9</v>
      </c>
      <c r="N743" s="42">
        <v>5.49</v>
      </c>
      <c r="O743" s="42" t="b">
        <v>0</v>
      </c>
      <c r="P743" s="42">
        <v>45.725999999999999</v>
      </c>
      <c r="Q743" s="42">
        <v>52.24</v>
      </c>
      <c r="R743" s="42">
        <v>12</v>
      </c>
      <c r="S743" s="42">
        <v>12</v>
      </c>
      <c r="T743" s="42">
        <v>40</v>
      </c>
      <c r="U743" s="44">
        <v>3731125.09375</v>
      </c>
      <c r="V743" s="44">
        <v>3206649.140625</v>
      </c>
      <c r="W743" s="44">
        <v>2598324.6484375</v>
      </c>
      <c r="X743" s="44">
        <v>6724384.09375</v>
      </c>
      <c r="Y743" s="44">
        <v>6160135.75</v>
      </c>
      <c r="Z743" s="44">
        <v>6149340.46875</v>
      </c>
      <c r="AA743" s="44">
        <v>6431046.3125</v>
      </c>
      <c r="AB743" s="44">
        <v>6402364.28125</v>
      </c>
      <c r="AC743" s="44">
        <v>6268437.875</v>
      </c>
      <c r="AD743" s="44">
        <v>9281951.125</v>
      </c>
      <c r="AE743" s="44">
        <v>8932393.2666015606</v>
      </c>
      <c r="AF743" s="44">
        <v>7392018.53125</v>
      </c>
      <c r="AG743" s="44">
        <v>2072656.359375</v>
      </c>
      <c r="AH743" s="44">
        <v>2954187.984375</v>
      </c>
      <c r="AI743" s="44">
        <v>2891824.5625</v>
      </c>
      <c r="AJ743" s="44">
        <v>3276956.7265625</v>
      </c>
      <c r="AK743" s="44">
        <v>3333983.9140625</v>
      </c>
      <c r="AL743" s="44">
        <v>2510987.7734375</v>
      </c>
      <c r="AM743" s="44">
        <v>5159707.2109375</v>
      </c>
      <c r="AN743" s="44">
        <v>4826284.9375</v>
      </c>
      <c r="AO743" s="44">
        <v>5492454.953125</v>
      </c>
      <c r="AP743" s="44">
        <v>6135838.75</v>
      </c>
      <c r="AQ743" s="44">
        <v>5414203.6171875</v>
      </c>
      <c r="AR743" s="44">
        <v>4366167.6875</v>
      </c>
      <c r="AS743" s="44">
        <v>5155873.4170786198</v>
      </c>
      <c r="AT743" s="44">
        <v>4769373.27832851</v>
      </c>
      <c r="AU743" s="44">
        <v>4097352.3715804601</v>
      </c>
      <c r="AV743" s="44">
        <v>6892006.8944610599</v>
      </c>
      <c r="AW743" s="44">
        <v>6685158.4645768497</v>
      </c>
      <c r="AX743" s="44">
        <v>7070638.47787607</v>
      </c>
      <c r="AY743" s="44">
        <v>7479265.7608961901</v>
      </c>
      <c r="AZ743" s="44">
        <v>8179111.8624174502</v>
      </c>
      <c r="BA743" s="44">
        <v>8272465.6795835197</v>
      </c>
      <c r="BB743" s="44">
        <v>33214309.650927901</v>
      </c>
      <c r="BC743" s="44">
        <v>34127290.230966799</v>
      </c>
      <c r="BD743" s="44">
        <v>29253217.039990202</v>
      </c>
      <c r="BE743" s="44">
        <v>3441410.1433723602</v>
      </c>
      <c r="BF743" s="44">
        <v>5105804.0755921202</v>
      </c>
      <c r="BG743" s="44">
        <v>5325279.2328476198</v>
      </c>
      <c r="BH743" s="44">
        <v>6801799.6002255697</v>
      </c>
      <c r="BI743" s="44">
        <v>7434197.0181053802</v>
      </c>
      <c r="BJ743" s="44">
        <v>5945798.0311712399</v>
      </c>
      <c r="BK743" s="44">
        <v>5159707.2109375</v>
      </c>
      <c r="BL743" s="44">
        <v>5478321.7723137001</v>
      </c>
      <c r="BM743" s="44">
        <v>6018832.0366236502</v>
      </c>
      <c r="BN743" s="44">
        <v>7132585.7826665202</v>
      </c>
      <c r="BO743" s="44">
        <v>6659562.24453538</v>
      </c>
      <c r="BP743" s="44">
        <v>5651779.5749790398</v>
      </c>
      <c r="BQ743" s="44">
        <v>54.9</v>
      </c>
      <c r="BR743" s="44">
        <v>50.8</v>
      </c>
      <c r="BS743" s="44">
        <v>43.6</v>
      </c>
      <c r="BT743" s="44">
        <v>73.400000000000006</v>
      </c>
      <c r="BU743" s="44">
        <v>71.2</v>
      </c>
      <c r="BV743" s="44">
        <v>75.3</v>
      </c>
      <c r="BW743" s="44">
        <v>79.7</v>
      </c>
      <c r="BX743" s="44">
        <v>87.1</v>
      </c>
      <c r="BY743" s="44">
        <v>88.1</v>
      </c>
      <c r="BZ743" s="44">
        <v>353.7</v>
      </c>
      <c r="CA743" s="44">
        <v>363.5</v>
      </c>
      <c r="CB743" s="44">
        <v>311.5</v>
      </c>
      <c r="CC743" s="44">
        <v>36.700000000000003</v>
      </c>
      <c r="CD743" s="44">
        <v>54.4</v>
      </c>
      <c r="CE743" s="44">
        <v>56.7</v>
      </c>
      <c r="CF743" s="44">
        <v>72.400000000000006</v>
      </c>
      <c r="CG743" s="44">
        <v>79.2</v>
      </c>
      <c r="CH743" s="44">
        <v>63.3</v>
      </c>
      <c r="CI743" s="44">
        <v>55</v>
      </c>
      <c r="CJ743" s="44">
        <v>58.3</v>
      </c>
      <c r="CK743" s="44">
        <v>64.099999999999994</v>
      </c>
      <c r="CL743" s="44">
        <v>76</v>
      </c>
      <c r="CM743" s="44">
        <v>70.900000000000006</v>
      </c>
      <c r="CN743" s="44">
        <v>60.2</v>
      </c>
      <c r="CO743" s="45">
        <f t="shared" si="99"/>
        <v>50.8</v>
      </c>
      <c r="CP743" s="45">
        <f t="shared" si="100"/>
        <v>73.400000000000006</v>
      </c>
      <c r="CQ743" s="45">
        <f t="shared" si="101"/>
        <v>87.1</v>
      </c>
      <c r="CR743" s="45">
        <f t="shared" si="102"/>
        <v>353.7</v>
      </c>
      <c r="CS743" s="45">
        <f t="shared" si="103"/>
        <v>54.4</v>
      </c>
      <c r="CT743" s="45">
        <f t="shared" si="104"/>
        <v>72.400000000000006</v>
      </c>
      <c r="CU743" s="45">
        <f t="shared" si="105"/>
        <v>58.3</v>
      </c>
      <c r="CV743" s="45">
        <f t="shared" si="106"/>
        <v>70.900000000000006</v>
      </c>
    </row>
    <row r="744" spans="1:100" s="48" customFormat="1" x14ac:dyDescent="0.25">
      <c r="A744" s="41">
        <v>809</v>
      </c>
      <c r="B744" s="42" t="s">
        <v>2710</v>
      </c>
      <c r="C744" s="42" t="s">
        <v>2711</v>
      </c>
      <c r="D744" s="42" t="b">
        <v>0</v>
      </c>
      <c r="E744" s="46">
        <v>1.0409999999999999</v>
      </c>
      <c r="F744" s="46">
        <f t="shared" si="107"/>
        <v>-1.0409999999999999</v>
      </c>
      <c r="G744" s="46">
        <v>0.06</v>
      </c>
      <c r="H744" s="47">
        <v>0.85977138062791603</v>
      </c>
      <c r="I744" s="47">
        <v>0.99366831051023496</v>
      </c>
      <c r="J744" s="42" t="s">
        <v>2712</v>
      </c>
      <c r="K744" s="42" t="s">
        <v>30</v>
      </c>
      <c r="L744" s="42">
        <v>6</v>
      </c>
      <c r="M744" s="42">
        <v>168.7</v>
      </c>
      <c r="N744" s="42">
        <v>4.9400000000000004</v>
      </c>
      <c r="O744" s="42" t="b">
        <v>0</v>
      </c>
      <c r="P744" s="42">
        <v>21.710999999999999</v>
      </c>
      <c r="Q744" s="42">
        <v>83.53</v>
      </c>
      <c r="R744" s="42">
        <v>6</v>
      </c>
      <c r="S744" s="42">
        <v>6</v>
      </c>
      <c r="T744" s="42">
        <v>30</v>
      </c>
      <c r="U744" s="44">
        <v>3620822.9609375</v>
      </c>
      <c r="V744" s="44">
        <v>3713558.6875</v>
      </c>
      <c r="W744" s="44">
        <v>3575339.3125</v>
      </c>
      <c r="X744" s="44">
        <v>3576683.75</v>
      </c>
      <c r="Y744" s="44">
        <v>3333365.96875</v>
      </c>
      <c r="Z744" s="44">
        <v>2554078.40625</v>
      </c>
      <c r="AA744" s="44">
        <v>3599426.015625</v>
      </c>
      <c r="AB744" s="44">
        <v>2437302.8515625</v>
      </c>
      <c r="AC744" s="44">
        <v>2044627.78125</v>
      </c>
      <c r="AD744" s="44">
        <v>1251854.625</v>
      </c>
      <c r="AE744" s="44">
        <v>1307634.3671875</v>
      </c>
      <c r="AF744" s="44">
        <v>770364.3125</v>
      </c>
      <c r="AG744" s="44">
        <v>2666494.4375</v>
      </c>
      <c r="AH744" s="44">
        <v>3069550.15625</v>
      </c>
      <c r="AI744" s="44">
        <v>2443311.3359375</v>
      </c>
      <c r="AJ744" s="44">
        <v>2317965.078125</v>
      </c>
      <c r="AK744" s="44">
        <v>2403036.671875</v>
      </c>
      <c r="AL744" s="44">
        <v>1753828.53125</v>
      </c>
      <c r="AM744" s="44">
        <v>3623490.0625</v>
      </c>
      <c r="AN744" s="44">
        <v>3084714.90625</v>
      </c>
      <c r="AO744" s="44">
        <v>2545271.53125</v>
      </c>
      <c r="AP744" s="44">
        <v>3803081.21875</v>
      </c>
      <c r="AQ744" s="44">
        <v>2516231.59375</v>
      </c>
      <c r="AR744" s="44">
        <v>2158854.125</v>
      </c>
      <c r="AS744" s="44">
        <v>5003451.8766248701</v>
      </c>
      <c r="AT744" s="44">
        <v>5523319.4512247499</v>
      </c>
      <c r="AU744" s="44">
        <v>5638027.1880521802</v>
      </c>
      <c r="AV744" s="44">
        <v>3665841.9151306902</v>
      </c>
      <c r="AW744" s="44">
        <v>3617465.6900250101</v>
      </c>
      <c r="AX744" s="44">
        <v>2936732.0197208999</v>
      </c>
      <c r="AY744" s="44">
        <v>4186109.4523944999</v>
      </c>
      <c r="AZ744" s="44">
        <v>3113689.2231984399</v>
      </c>
      <c r="BA744" s="44">
        <v>2698297.9627781101</v>
      </c>
      <c r="BB744" s="44">
        <v>4479606.3449101904</v>
      </c>
      <c r="BC744" s="44">
        <v>4995975.46066989</v>
      </c>
      <c r="BD744" s="44">
        <v>3048644.2016013898</v>
      </c>
      <c r="BE744" s="44">
        <v>4427410.72969067</v>
      </c>
      <c r="BF744" s="44">
        <v>5305187.6796294702</v>
      </c>
      <c r="BG744" s="44">
        <v>4499344.5609994996</v>
      </c>
      <c r="BH744" s="44">
        <v>4811273.1590039097</v>
      </c>
      <c r="BI744" s="44">
        <v>5358348.6066322103</v>
      </c>
      <c r="BJ744" s="44">
        <v>4152911.5905819698</v>
      </c>
      <c r="BK744" s="44">
        <v>3623490.0625</v>
      </c>
      <c r="BL744" s="44">
        <v>3501463.5586442701</v>
      </c>
      <c r="BM744" s="44">
        <v>2789201.1796068298</v>
      </c>
      <c r="BN744" s="44">
        <v>4420879.3836347703</v>
      </c>
      <c r="BO744" s="44">
        <v>3095007.5218909602</v>
      </c>
      <c r="BP744" s="44">
        <v>2794525.66239401</v>
      </c>
      <c r="BQ744" s="44">
        <v>122.9</v>
      </c>
      <c r="BR744" s="44">
        <v>135.69999999999999</v>
      </c>
      <c r="BS744" s="44">
        <v>138.5</v>
      </c>
      <c r="BT744" s="44">
        <v>90.1</v>
      </c>
      <c r="BU744" s="44">
        <v>88.9</v>
      </c>
      <c r="BV744" s="44">
        <v>72.2</v>
      </c>
      <c r="BW744" s="44">
        <v>102.8</v>
      </c>
      <c r="BX744" s="44">
        <v>76.5</v>
      </c>
      <c r="BY744" s="44">
        <v>66.3</v>
      </c>
      <c r="BZ744" s="44">
        <v>110.1</v>
      </c>
      <c r="CA744" s="44">
        <v>122.7</v>
      </c>
      <c r="CB744" s="44">
        <v>74.900000000000006</v>
      </c>
      <c r="CC744" s="44">
        <v>108.8</v>
      </c>
      <c r="CD744" s="44">
        <v>130.30000000000001</v>
      </c>
      <c r="CE744" s="44">
        <v>110.5</v>
      </c>
      <c r="CF744" s="44">
        <v>118.2</v>
      </c>
      <c r="CG744" s="44">
        <v>131.6</v>
      </c>
      <c r="CH744" s="44">
        <v>102</v>
      </c>
      <c r="CI744" s="44">
        <v>89</v>
      </c>
      <c r="CJ744" s="44">
        <v>86</v>
      </c>
      <c r="CK744" s="44">
        <v>68.5</v>
      </c>
      <c r="CL744" s="44">
        <v>108.6</v>
      </c>
      <c r="CM744" s="44">
        <v>76</v>
      </c>
      <c r="CN744" s="44">
        <v>68.7</v>
      </c>
      <c r="CO744" s="45">
        <f t="shared" si="99"/>
        <v>135.69999999999999</v>
      </c>
      <c r="CP744" s="45">
        <f t="shared" si="100"/>
        <v>88.9</v>
      </c>
      <c r="CQ744" s="45">
        <f t="shared" si="101"/>
        <v>76.5</v>
      </c>
      <c r="CR744" s="45">
        <f t="shared" si="102"/>
        <v>110.1</v>
      </c>
      <c r="CS744" s="45">
        <f t="shared" si="103"/>
        <v>110.5</v>
      </c>
      <c r="CT744" s="45">
        <f t="shared" si="104"/>
        <v>118.2</v>
      </c>
      <c r="CU744" s="45">
        <f t="shared" si="105"/>
        <v>86</v>
      </c>
      <c r="CV744" s="45">
        <f t="shared" si="106"/>
        <v>76</v>
      </c>
    </row>
    <row r="745" spans="1:100" s="48" customFormat="1" x14ac:dyDescent="0.25">
      <c r="A745" s="41">
        <v>459</v>
      </c>
      <c r="B745" s="42" t="s">
        <v>1306</v>
      </c>
      <c r="C745" s="42" t="s">
        <v>1307</v>
      </c>
      <c r="D745" s="42" t="b">
        <v>0</v>
      </c>
      <c r="E745" s="46">
        <v>1.04</v>
      </c>
      <c r="F745" s="46">
        <f t="shared" si="107"/>
        <v>-1.04</v>
      </c>
      <c r="G745" s="46">
        <v>0.06</v>
      </c>
      <c r="H745" s="47">
        <v>0.86007348481208301</v>
      </c>
      <c r="I745" s="47">
        <v>0.99366831051023496</v>
      </c>
      <c r="J745" s="42" t="s">
        <v>1308</v>
      </c>
      <c r="K745" s="42" t="s">
        <v>30</v>
      </c>
      <c r="L745" s="42">
        <v>17</v>
      </c>
      <c r="M745" s="42">
        <v>124.1</v>
      </c>
      <c r="N745" s="42">
        <v>7.8</v>
      </c>
      <c r="O745" s="42" t="b">
        <v>0</v>
      </c>
      <c r="P745" s="42">
        <v>46.247999999999998</v>
      </c>
      <c r="Q745" s="42">
        <v>140.66999999999999</v>
      </c>
      <c r="R745" s="42">
        <v>13</v>
      </c>
      <c r="S745" s="42">
        <v>13</v>
      </c>
      <c r="T745" s="42">
        <v>77</v>
      </c>
      <c r="U745" s="44">
        <v>3129477.703125</v>
      </c>
      <c r="V745" s="44">
        <v>2460669.7832031301</v>
      </c>
      <c r="W745" s="44">
        <v>2649069.6484375</v>
      </c>
      <c r="X745" s="44">
        <v>5657362.8359375</v>
      </c>
      <c r="Y745" s="44">
        <v>6185831.734375</v>
      </c>
      <c r="Z745" s="44">
        <v>5563543.84765625</v>
      </c>
      <c r="AA745" s="44">
        <v>7118639.6875</v>
      </c>
      <c r="AB745" s="44">
        <v>6566206.85546875</v>
      </c>
      <c r="AC745" s="44">
        <v>6634630.7636718797</v>
      </c>
      <c r="AD745" s="44">
        <v>21764772.046875</v>
      </c>
      <c r="AE745" s="44">
        <v>21633445.2109375</v>
      </c>
      <c r="AF745" s="44">
        <v>17600976.21875</v>
      </c>
      <c r="AG745" s="44">
        <v>5248675.78125</v>
      </c>
      <c r="AH745" s="44">
        <v>4045023.8125</v>
      </c>
      <c r="AI745" s="44">
        <v>4688779.8125</v>
      </c>
      <c r="AJ745" s="44">
        <v>4307360.7265625</v>
      </c>
      <c r="AK745" s="44">
        <v>4348331.546875</v>
      </c>
      <c r="AL745" s="44">
        <v>3721192.8359375</v>
      </c>
      <c r="AM745" s="44">
        <v>5484991.4375</v>
      </c>
      <c r="AN745" s="44">
        <v>7147983.921875</v>
      </c>
      <c r="AO745" s="44">
        <v>6763859.96875</v>
      </c>
      <c r="AP745" s="44">
        <v>3990079.40625</v>
      </c>
      <c r="AQ745" s="44">
        <v>4410722.34375</v>
      </c>
      <c r="AR745" s="44">
        <v>5354896.703125</v>
      </c>
      <c r="AS745" s="44">
        <v>4324484.0345638599</v>
      </c>
      <c r="AT745" s="44">
        <v>3659849.3306043399</v>
      </c>
      <c r="AU745" s="44">
        <v>4177373.2212540698</v>
      </c>
      <c r="AV745" s="44">
        <v>5798387.3505960098</v>
      </c>
      <c r="AW745" s="44">
        <v>6713044.4941095896</v>
      </c>
      <c r="AX745" s="44">
        <v>6397077.4431010298</v>
      </c>
      <c r="AY745" s="44">
        <v>8278932.4616414001</v>
      </c>
      <c r="AZ745" s="44">
        <v>8388423.0923776403</v>
      </c>
      <c r="BA745" s="44">
        <v>8755730.9147272296</v>
      </c>
      <c r="BB745" s="44">
        <v>77882534.449002206</v>
      </c>
      <c r="BC745" s="44">
        <v>82653197.342963994</v>
      </c>
      <c r="BD745" s="44">
        <v>69654205.446875796</v>
      </c>
      <c r="BE745" s="44">
        <v>8714829.1568764206</v>
      </c>
      <c r="BF745" s="44">
        <v>6991125.5400692197</v>
      </c>
      <c r="BG745" s="44">
        <v>8634362.5704996008</v>
      </c>
      <c r="BH745" s="44">
        <v>8940552.7483706791</v>
      </c>
      <c r="BI745" s="44">
        <v>9696013.6139714103</v>
      </c>
      <c r="BJ745" s="44">
        <v>8811457.0973144695</v>
      </c>
      <c r="BK745" s="44">
        <v>5484991.4375</v>
      </c>
      <c r="BL745" s="44">
        <v>8113685.0506054601</v>
      </c>
      <c r="BM745" s="44">
        <v>7412083.9257836798</v>
      </c>
      <c r="BN745" s="44">
        <v>4638254.8180115102</v>
      </c>
      <c r="BO745" s="44">
        <v>5425263.2646321999</v>
      </c>
      <c r="BP745" s="44">
        <v>6931638.4479437098</v>
      </c>
      <c r="BQ745" s="44">
        <v>27.6</v>
      </c>
      <c r="BR745" s="44">
        <v>23.3</v>
      </c>
      <c r="BS745" s="44">
        <v>26.6</v>
      </c>
      <c r="BT745" s="44">
        <v>37</v>
      </c>
      <c r="BU745" s="44">
        <v>42.8</v>
      </c>
      <c r="BV745" s="44">
        <v>40.799999999999997</v>
      </c>
      <c r="BW745" s="44">
        <v>52.8</v>
      </c>
      <c r="BX745" s="44">
        <v>53.5</v>
      </c>
      <c r="BY745" s="44">
        <v>55.8</v>
      </c>
      <c r="BZ745" s="44">
        <v>496.5</v>
      </c>
      <c r="CA745" s="44">
        <v>526.9</v>
      </c>
      <c r="CB745" s="44">
        <v>444</v>
      </c>
      <c r="CC745" s="44">
        <v>55.6</v>
      </c>
      <c r="CD745" s="44">
        <v>44.6</v>
      </c>
      <c r="CE745" s="44">
        <v>55</v>
      </c>
      <c r="CF745" s="44">
        <v>57</v>
      </c>
      <c r="CG745" s="44">
        <v>61.8</v>
      </c>
      <c r="CH745" s="44">
        <v>56.2</v>
      </c>
      <c r="CI745" s="44">
        <v>35</v>
      </c>
      <c r="CJ745" s="44">
        <v>51.7</v>
      </c>
      <c r="CK745" s="44">
        <v>47.3</v>
      </c>
      <c r="CL745" s="44">
        <v>29.6</v>
      </c>
      <c r="CM745" s="44">
        <v>34.6</v>
      </c>
      <c r="CN745" s="44">
        <v>44.2</v>
      </c>
      <c r="CO745" s="45">
        <f t="shared" si="99"/>
        <v>26.6</v>
      </c>
      <c r="CP745" s="45">
        <f t="shared" si="100"/>
        <v>40.799999999999997</v>
      </c>
      <c r="CQ745" s="45">
        <f t="shared" si="101"/>
        <v>53.5</v>
      </c>
      <c r="CR745" s="45">
        <f t="shared" si="102"/>
        <v>496.5</v>
      </c>
      <c r="CS745" s="45">
        <f t="shared" si="103"/>
        <v>55</v>
      </c>
      <c r="CT745" s="45">
        <f t="shared" si="104"/>
        <v>57</v>
      </c>
      <c r="CU745" s="45">
        <f t="shared" si="105"/>
        <v>47.3</v>
      </c>
      <c r="CV745" s="45">
        <f t="shared" si="106"/>
        <v>34.6</v>
      </c>
    </row>
    <row r="746" spans="1:100" s="48" customFormat="1" x14ac:dyDescent="0.25">
      <c r="A746" s="41">
        <v>795</v>
      </c>
      <c r="B746" s="42" t="s">
        <v>3563</v>
      </c>
      <c r="C746" s="42" t="s">
        <v>3564</v>
      </c>
      <c r="D746" s="42" t="b">
        <v>0</v>
      </c>
      <c r="E746" s="46">
        <v>1.04</v>
      </c>
      <c r="F746" s="46">
        <f t="shared" si="107"/>
        <v>-1.04</v>
      </c>
      <c r="G746" s="46">
        <v>0.06</v>
      </c>
      <c r="H746" s="47">
        <v>0.86117592515651098</v>
      </c>
      <c r="I746" s="47">
        <v>0.99366831051023496</v>
      </c>
      <c r="J746" s="42" t="s">
        <v>3565</v>
      </c>
      <c r="K746" s="42" t="s">
        <v>30</v>
      </c>
      <c r="L746" s="42">
        <v>25</v>
      </c>
      <c r="M746" s="42">
        <v>49.7</v>
      </c>
      <c r="N746" s="42">
        <v>6.19</v>
      </c>
      <c r="O746" s="42" t="b">
        <v>0</v>
      </c>
      <c r="P746" s="42">
        <v>22.35</v>
      </c>
      <c r="Q746" s="42">
        <v>22.94</v>
      </c>
      <c r="R746" s="42">
        <v>5</v>
      </c>
      <c r="S746" s="42">
        <v>5</v>
      </c>
      <c r="T746" s="42">
        <v>14</v>
      </c>
      <c r="U746" s="44">
        <v>2573364.4296875</v>
      </c>
      <c r="V746" s="44">
        <v>2200458.21875</v>
      </c>
      <c r="W746" s="44">
        <v>3377860.46875</v>
      </c>
      <c r="X746" s="44">
        <v>1585842.73046875</v>
      </c>
      <c r="Y746" s="44">
        <v>1232688.828125</v>
      </c>
      <c r="Z746" s="44">
        <v>1357729.203125</v>
      </c>
      <c r="AA746" s="44">
        <v>1465986.1953125</v>
      </c>
      <c r="AB746" s="44">
        <v>1519216.4765625</v>
      </c>
      <c r="AC746" s="44">
        <v>2112049.47265625</v>
      </c>
      <c r="AD746" s="44">
        <v>1112576.296875</v>
      </c>
      <c r="AE746" s="44">
        <v>833726.03125</v>
      </c>
      <c r="AF746" s="44">
        <v>1058613.5673828099</v>
      </c>
      <c r="AG746" s="44">
        <v>1861619.90625</v>
      </c>
      <c r="AH746" s="44">
        <v>1709712.32421875</v>
      </c>
      <c r="AI746" s="44">
        <v>1739540.3046875</v>
      </c>
      <c r="AJ746" s="44">
        <v>2283464.671875</v>
      </c>
      <c r="AK746" s="44">
        <v>2588159.17578125</v>
      </c>
      <c r="AL746" s="44">
        <v>2309011.96875</v>
      </c>
      <c r="AM746" s="44">
        <v>4226123.34375</v>
      </c>
      <c r="AN746" s="44">
        <v>4346069.7890625</v>
      </c>
      <c r="AO746" s="44">
        <v>1808690</v>
      </c>
      <c r="AP746" s="44">
        <v>1175482.3125</v>
      </c>
      <c r="AQ746" s="44">
        <v>2092200.84375</v>
      </c>
      <c r="AR746" s="44">
        <v>1598839.5625</v>
      </c>
      <c r="AS746" s="44">
        <v>3556016.1940714801</v>
      </c>
      <c r="AT746" s="44">
        <v>3272826.6075717602</v>
      </c>
      <c r="AU746" s="44">
        <v>5326618.6774711004</v>
      </c>
      <c r="AV746" s="44">
        <v>1625373.99404061</v>
      </c>
      <c r="AW746" s="44">
        <v>1337749.7652594999</v>
      </c>
      <c r="AX746" s="44">
        <v>1561145.03578675</v>
      </c>
      <c r="AY746" s="44">
        <v>1704932.5760935</v>
      </c>
      <c r="AZ746" s="44">
        <v>1940820.75920341</v>
      </c>
      <c r="BA746" s="44">
        <v>2787274.4572955202</v>
      </c>
      <c r="BB746" s="44">
        <v>3981216.1405546102</v>
      </c>
      <c r="BC746" s="44">
        <v>3185351.270635</v>
      </c>
      <c r="BD746" s="44">
        <v>4189363.4759180001</v>
      </c>
      <c r="BE746" s="44">
        <v>3091008.11598336</v>
      </c>
      <c r="BF746" s="44">
        <v>2954942.6777365399</v>
      </c>
      <c r="BG746" s="44">
        <v>3203354.0275504701</v>
      </c>
      <c r="BH746" s="44">
        <v>4739662.5553188697</v>
      </c>
      <c r="BI746" s="44">
        <v>5771139.1905097105</v>
      </c>
      <c r="BJ746" s="44">
        <v>5467537.1035160096</v>
      </c>
      <c r="BK746" s="44">
        <v>4226123.34375</v>
      </c>
      <c r="BL746" s="44">
        <v>4933228.9862166699</v>
      </c>
      <c r="BM746" s="44">
        <v>1982028.32963191</v>
      </c>
      <c r="BN746" s="44">
        <v>1366435.5879484999</v>
      </c>
      <c r="BO746" s="44">
        <v>2573442.51013972</v>
      </c>
      <c r="BP746" s="44">
        <v>2069615.6056663</v>
      </c>
      <c r="BQ746" s="44">
        <v>111.1</v>
      </c>
      <c r="BR746" s="44">
        <v>102.2</v>
      </c>
      <c r="BS746" s="44">
        <v>166.4</v>
      </c>
      <c r="BT746" s="44">
        <v>50.8</v>
      </c>
      <c r="BU746" s="44">
        <v>41.8</v>
      </c>
      <c r="BV746" s="44">
        <v>48.8</v>
      </c>
      <c r="BW746" s="44">
        <v>53.2</v>
      </c>
      <c r="BX746" s="44">
        <v>60.6</v>
      </c>
      <c r="BY746" s="44">
        <v>87</v>
      </c>
      <c r="BZ746" s="44">
        <v>124.3</v>
      </c>
      <c r="CA746" s="44">
        <v>99.5</v>
      </c>
      <c r="CB746" s="44">
        <v>130.80000000000001</v>
      </c>
      <c r="CC746" s="44">
        <v>96.5</v>
      </c>
      <c r="CD746" s="44">
        <v>92.3</v>
      </c>
      <c r="CE746" s="44">
        <v>100</v>
      </c>
      <c r="CF746" s="44">
        <v>148</v>
      </c>
      <c r="CG746" s="44">
        <v>180.2</v>
      </c>
      <c r="CH746" s="44">
        <v>170.8</v>
      </c>
      <c r="CI746" s="44">
        <v>132</v>
      </c>
      <c r="CJ746" s="44">
        <v>154.1</v>
      </c>
      <c r="CK746" s="44">
        <v>61.9</v>
      </c>
      <c r="CL746" s="44">
        <v>42.7</v>
      </c>
      <c r="CM746" s="44">
        <v>80.400000000000006</v>
      </c>
      <c r="CN746" s="44">
        <v>64.599999999999994</v>
      </c>
      <c r="CO746" s="45">
        <f t="shared" si="99"/>
        <v>111.1</v>
      </c>
      <c r="CP746" s="45">
        <f t="shared" si="100"/>
        <v>48.8</v>
      </c>
      <c r="CQ746" s="45">
        <f t="shared" si="101"/>
        <v>60.6</v>
      </c>
      <c r="CR746" s="45">
        <f t="shared" si="102"/>
        <v>124.3</v>
      </c>
      <c r="CS746" s="45">
        <f t="shared" si="103"/>
        <v>96.5</v>
      </c>
      <c r="CT746" s="45">
        <f t="shared" si="104"/>
        <v>170.8</v>
      </c>
      <c r="CU746" s="45">
        <f t="shared" si="105"/>
        <v>132</v>
      </c>
      <c r="CV746" s="45">
        <f t="shared" si="106"/>
        <v>64.599999999999994</v>
      </c>
    </row>
    <row r="747" spans="1:100" s="48" customFormat="1" x14ac:dyDescent="0.25">
      <c r="A747" s="41">
        <v>1457</v>
      </c>
      <c r="B747" s="42" t="s">
        <v>3021</v>
      </c>
      <c r="C747" s="42" t="s">
        <v>3022</v>
      </c>
      <c r="D747" s="42" t="b">
        <v>0</v>
      </c>
      <c r="E747" s="46">
        <v>1.04</v>
      </c>
      <c r="F747" s="46">
        <f t="shared" si="107"/>
        <v>-1.04</v>
      </c>
      <c r="G747" s="46">
        <v>0.06</v>
      </c>
      <c r="H747" s="47">
        <v>0.86033636744698405</v>
      </c>
      <c r="I747" s="47">
        <v>0.99366831051023496</v>
      </c>
      <c r="J747" s="42" t="s">
        <v>3023</v>
      </c>
      <c r="K747" s="42" t="s">
        <v>30</v>
      </c>
      <c r="L747" s="42">
        <v>3</v>
      </c>
      <c r="M747" s="42">
        <v>70.099999999999994</v>
      </c>
      <c r="N747" s="42">
        <v>8.75</v>
      </c>
      <c r="O747" s="42" t="b">
        <v>0</v>
      </c>
      <c r="P747" s="42">
        <v>6.8230000000000004</v>
      </c>
      <c r="Q747" s="42">
        <v>32.18</v>
      </c>
      <c r="R747" s="42">
        <v>2</v>
      </c>
      <c r="S747" s="42">
        <v>2</v>
      </c>
      <c r="T747" s="42">
        <v>17</v>
      </c>
      <c r="U747" s="44">
        <v>2379187.3125</v>
      </c>
      <c r="V747" s="44">
        <v>2374997.1875</v>
      </c>
      <c r="W747" s="44">
        <v>2362847.625</v>
      </c>
      <c r="X747" s="44">
        <v>787034.3125</v>
      </c>
      <c r="Y747" s="44">
        <v>1332402.125</v>
      </c>
      <c r="Z747" s="44">
        <v>610476.9375</v>
      </c>
      <c r="AA747" s="44">
        <v>707485.375</v>
      </c>
      <c r="AB747" s="44">
        <v>511043.28125</v>
      </c>
      <c r="AC747" s="44">
        <v>489858.65625</v>
      </c>
      <c r="AD747" s="44">
        <v>1498867.75</v>
      </c>
      <c r="AE747" s="44">
        <v>1348347.625</v>
      </c>
      <c r="AF747" s="44">
        <v>1364904.875</v>
      </c>
      <c r="AG747" s="44">
        <v>1383148.96875</v>
      </c>
      <c r="AH747" s="44">
        <v>1130674.265625</v>
      </c>
      <c r="AI747" s="44">
        <v>1123783</v>
      </c>
      <c r="AJ747" s="44">
        <v>1552704.40625</v>
      </c>
      <c r="AK747" s="44">
        <v>1479285.25</v>
      </c>
      <c r="AL747" s="44">
        <v>1281644.25</v>
      </c>
      <c r="AM747" s="44">
        <v>1610642.5625</v>
      </c>
      <c r="AN747" s="44">
        <v>1542120.0625</v>
      </c>
      <c r="AO747" s="44">
        <v>1599883.125</v>
      </c>
      <c r="AP747" s="44">
        <v>1672048.5</v>
      </c>
      <c r="AQ747" s="44">
        <v>1660489.625</v>
      </c>
      <c r="AR747" s="44">
        <v>1560479.9375</v>
      </c>
      <c r="AS747" s="44">
        <v>3287691.5971854101</v>
      </c>
      <c r="AT747" s="44">
        <v>3532425.1657791599</v>
      </c>
      <c r="AU747" s="44">
        <v>3726023.7383342101</v>
      </c>
      <c r="AV747" s="44">
        <v>806653.19415186299</v>
      </c>
      <c r="AW747" s="44">
        <v>1445961.53488402</v>
      </c>
      <c r="AX747" s="44">
        <v>701938.97151719499</v>
      </c>
      <c r="AY747" s="44">
        <v>822800.96961629495</v>
      </c>
      <c r="AZ747" s="44">
        <v>652865.09487156698</v>
      </c>
      <c r="BA747" s="44">
        <v>646467.11070340301</v>
      </c>
      <c r="BB747" s="44">
        <v>5363512.1434976999</v>
      </c>
      <c r="BC747" s="44">
        <v>5151525.3927144697</v>
      </c>
      <c r="BD747" s="44">
        <v>5401482.4744444899</v>
      </c>
      <c r="BE747" s="44">
        <v>2296561.5449570301</v>
      </c>
      <c r="BF747" s="44">
        <v>1954175.3280865101</v>
      </c>
      <c r="BG747" s="44">
        <v>2069440.2937616601</v>
      </c>
      <c r="BH747" s="44">
        <v>3222863.4952950198</v>
      </c>
      <c r="BI747" s="44">
        <v>3298545.60728127</v>
      </c>
      <c r="BJ747" s="44">
        <v>3034820.7740891301</v>
      </c>
      <c r="BK747" s="44">
        <v>1610642.5625</v>
      </c>
      <c r="BL747" s="44">
        <v>1750462.31694138</v>
      </c>
      <c r="BM747" s="44">
        <v>1753210.1564392</v>
      </c>
      <c r="BN747" s="44">
        <v>1943667.3362755601</v>
      </c>
      <c r="BO747" s="44">
        <v>2042430.3916070799</v>
      </c>
      <c r="BP747" s="44">
        <v>2019961.04345158</v>
      </c>
      <c r="BQ747" s="44">
        <v>134.80000000000001</v>
      </c>
      <c r="BR747" s="44">
        <v>144.80000000000001</v>
      </c>
      <c r="BS747" s="44">
        <v>152.80000000000001</v>
      </c>
      <c r="BT747" s="44">
        <v>33.1</v>
      </c>
      <c r="BU747" s="44">
        <v>59.3</v>
      </c>
      <c r="BV747" s="44">
        <v>28.8</v>
      </c>
      <c r="BW747" s="44">
        <v>33.700000000000003</v>
      </c>
      <c r="BX747" s="44">
        <v>26.8</v>
      </c>
      <c r="BY747" s="44">
        <v>26.5</v>
      </c>
      <c r="BZ747" s="44">
        <v>219.9</v>
      </c>
      <c r="CA747" s="44">
        <v>211.2</v>
      </c>
      <c r="CB747" s="44">
        <v>221.5</v>
      </c>
      <c r="CC747" s="44">
        <v>94.2</v>
      </c>
      <c r="CD747" s="44">
        <v>80.099999999999994</v>
      </c>
      <c r="CE747" s="44">
        <v>84.8</v>
      </c>
      <c r="CF747" s="44">
        <v>132.1</v>
      </c>
      <c r="CG747" s="44">
        <v>135.19999999999999</v>
      </c>
      <c r="CH747" s="44">
        <v>124.4</v>
      </c>
      <c r="CI747" s="44">
        <v>66</v>
      </c>
      <c r="CJ747" s="44">
        <v>71.8</v>
      </c>
      <c r="CK747" s="44">
        <v>71.900000000000006</v>
      </c>
      <c r="CL747" s="44">
        <v>79.7</v>
      </c>
      <c r="CM747" s="44">
        <v>83.7</v>
      </c>
      <c r="CN747" s="44">
        <v>82.8</v>
      </c>
      <c r="CO747" s="45">
        <f t="shared" si="99"/>
        <v>144.80000000000001</v>
      </c>
      <c r="CP747" s="45">
        <f t="shared" si="100"/>
        <v>33.1</v>
      </c>
      <c r="CQ747" s="45">
        <f t="shared" si="101"/>
        <v>26.8</v>
      </c>
      <c r="CR747" s="45">
        <f t="shared" si="102"/>
        <v>219.9</v>
      </c>
      <c r="CS747" s="45">
        <f t="shared" si="103"/>
        <v>84.8</v>
      </c>
      <c r="CT747" s="45">
        <f t="shared" si="104"/>
        <v>132.1</v>
      </c>
      <c r="CU747" s="45">
        <f t="shared" si="105"/>
        <v>71.8</v>
      </c>
      <c r="CV747" s="45">
        <f t="shared" si="106"/>
        <v>82.8</v>
      </c>
    </row>
    <row r="748" spans="1:100" s="48" customFormat="1" x14ac:dyDescent="0.25">
      <c r="A748" s="41">
        <v>1330</v>
      </c>
      <c r="B748" s="42" t="s">
        <v>2671</v>
      </c>
      <c r="C748" s="42" t="s">
        <v>2672</v>
      </c>
      <c r="D748" s="42" t="b">
        <v>0</v>
      </c>
      <c r="E748" s="46">
        <v>1.038</v>
      </c>
      <c r="F748" s="46">
        <f t="shared" si="107"/>
        <v>-1.038</v>
      </c>
      <c r="G748" s="46">
        <v>0.05</v>
      </c>
      <c r="H748" s="47">
        <v>0.86330765189539205</v>
      </c>
      <c r="I748" s="47">
        <v>0.99461628605041297</v>
      </c>
      <c r="J748" s="42" t="s">
        <v>2673</v>
      </c>
      <c r="K748" s="42" t="s">
        <v>30</v>
      </c>
      <c r="L748" s="42">
        <v>15</v>
      </c>
      <c r="M748" s="42">
        <v>28.8</v>
      </c>
      <c r="N748" s="42">
        <v>7.27</v>
      </c>
      <c r="O748" s="42" t="b">
        <v>0</v>
      </c>
      <c r="P748" s="42">
        <v>8.5050000000000008</v>
      </c>
      <c r="Q748" s="42">
        <v>26.12</v>
      </c>
      <c r="R748" s="42">
        <v>3</v>
      </c>
      <c r="S748" s="42">
        <v>1</v>
      </c>
      <c r="T748" s="42">
        <v>18</v>
      </c>
      <c r="U748" s="44">
        <v>609741.6875</v>
      </c>
      <c r="V748" s="44">
        <v>485670.125</v>
      </c>
      <c r="W748" s="44">
        <v>492566.65625</v>
      </c>
      <c r="X748" s="44">
        <v>371267.03125</v>
      </c>
      <c r="Y748" s="44">
        <v>306169.21875</v>
      </c>
      <c r="Z748" s="44">
        <v>400391.75</v>
      </c>
      <c r="AA748" s="44" t="s">
        <v>30</v>
      </c>
      <c r="AB748" s="44" t="s">
        <v>30</v>
      </c>
      <c r="AC748" s="44">
        <v>210299.171875</v>
      </c>
      <c r="AD748" s="44">
        <v>778894.8125</v>
      </c>
      <c r="AE748" s="44">
        <v>787329.4375</v>
      </c>
      <c r="AF748" s="44">
        <v>667846.1875</v>
      </c>
      <c r="AG748" s="44">
        <v>359792</v>
      </c>
      <c r="AH748" s="44">
        <v>445200.78125</v>
      </c>
      <c r="AI748" s="44">
        <v>421230.71875</v>
      </c>
      <c r="AJ748" s="44">
        <v>654160.3125</v>
      </c>
      <c r="AK748" s="44">
        <v>600204.4375</v>
      </c>
      <c r="AL748" s="44">
        <v>562581.5625</v>
      </c>
      <c r="AM748" s="44">
        <v>383303.15625</v>
      </c>
      <c r="AN748" s="44">
        <v>450318.53125</v>
      </c>
      <c r="AO748" s="44">
        <v>483821.6875</v>
      </c>
      <c r="AP748" s="44">
        <v>513184.0625</v>
      </c>
      <c r="AQ748" s="44">
        <v>594390.375</v>
      </c>
      <c r="AR748" s="44">
        <v>699380.4375</v>
      </c>
      <c r="AS748" s="44">
        <v>842574.52614815906</v>
      </c>
      <c r="AT748" s="44">
        <v>722355.95934452501</v>
      </c>
      <c r="AU748" s="44">
        <v>776738.64132453594</v>
      </c>
      <c r="AV748" s="44">
        <v>380521.829715133</v>
      </c>
      <c r="AW748" s="44">
        <v>332263.74018128501</v>
      </c>
      <c r="AX748" s="44">
        <v>460378.69071666599</v>
      </c>
      <c r="AY748" s="44" t="s">
        <v>30</v>
      </c>
      <c r="AZ748" s="44" t="s">
        <v>30</v>
      </c>
      <c r="BA748" s="44">
        <v>277532.092759358</v>
      </c>
      <c r="BB748" s="44">
        <v>2787178.3787136101</v>
      </c>
      <c r="BC748" s="44">
        <v>3008087.4653618</v>
      </c>
      <c r="BD748" s="44">
        <v>2642938.3786952998</v>
      </c>
      <c r="BE748" s="44">
        <v>597393.69370308903</v>
      </c>
      <c r="BF748" s="44">
        <v>769452.71437895799</v>
      </c>
      <c r="BG748" s="44">
        <v>775694.08182134503</v>
      </c>
      <c r="BH748" s="44">
        <v>1357804.73265919</v>
      </c>
      <c r="BI748" s="44">
        <v>1338350.20040006</v>
      </c>
      <c r="BJ748" s="44">
        <v>1332143.6217534801</v>
      </c>
      <c r="BK748" s="44">
        <v>383303.15625</v>
      </c>
      <c r="BL748" s="44">
        <v>511157.10037234001</v>
      </c>
      <c r="BM748" s="44">
        <v>530189.41394894395</v>
      </c>
      <c r="BN748" s="44">
        <v>596549.14302931202</v>
      </c>
      <c r="BO748" s="44">
        <v>731110.23887230002</v>
      </c>
      <c r="BP748" s="44">
        <v>905312.01610025403</v>
      </c>
      <c r="BQ748" s="44">
        <v>91.7</v>
      </c>
      <c r="BR748" s="44">
        <v>78.599999999999994</v>
      </c>
      <c r="BS748" s="44">
        <v>84.5</v>
      </c>
      <c r="BT748" s="44">
        <v>41.4</v>
      </c>
      <c r="BU748" s="44">
        <v>36.1</v>
      </c>
      <c r="BV748" s="44">
        <v>50.1</v>
      </c>
      <c r="BW748" s="44" t="s">
        <v>30</v>
      </c>
      <c r="BX748" s="44" t="s">
        <v>30</v>
      </c>
      <c r="BY748" s="44">
        <v>30.2</v>
      </c>
      <c r="BZ748" s="44">
        <v>303.2</v>
      </c>
      <c r="CA748" s="44">
        <v>327.3</v>
      </c>
      <c r="CB748" s="44">
        <v>287.5</v>
      </c>
      <c r="CC748" s="44">
        <v>65</v>
      </c>
      <c r="CD748" s="44">
        <v>83.7</v>
      </c>
      <c r="CE748" s="44">
        <v>84.4</v>
      </c>
      <c r="CF748" s="44">
        <v>147.69999999999999</v>
      </c>
      <c r="CG748" s="44">
        <v>145.6</v>
      </c>
      <c r="CH748" s="44">
        <v>144.9</v>
      </c>
      <c r="CI748" s="44">
        <v>41.7</v>
      </c>
      <c r="CJ748" s="44">
        <v>55.6</v>
      </c>
      <c r="CK748" s="44">
        <v>57.7</v>
      </c>
      <c r="CL748" s="44">
        <v>64.900000000000006</v>
      </c>
      <c r="CM748" s="44">
        <v>79.5</v>
      </c>
      <c r="CN748" s="44">
        <v>98.5</v>
      </c>
      <c r="CO748" s="45">
        <f t="shared" si="99"/>
        <v>84.5</v>
      </c>
      <c r="CP748" s="45">
        <f t="shared" si="100"/>
        <v>41.4</v>
      </c>
      <c r="CQ748" s="45">
        <f t="shared" si="101"/>
        <v>30.2</v>
      </c>
      <c r="CR748" s="45">
        <f t="shared" si="102"/>
        <v>303.2</v>
      </c>
      <c r="CS748" s="45">
        <f t="shared" si="103"/>
        <v>83.7</v>
      </c>
      <c r="CT748" s="45">
        <f t="shared" si="104"/>
        <v>145.6</v>
      </c>
      <c r="CU748" s="45">
        <f t="shared" si="105"/>
        <v>55.6</v>
      </c>
      <c r="CV748" s="45">
        <f t="shared" si="106"/>
        <v>79.5</v>
      </c>
    </row>
    <row r="749" spans="1:100" s="48" customFormat="1" x14ac:dyDescent="0.25">
      <c r="A749" s="41">
        <v>1517</v>
      </c>
      <c r="B749" s="42" t="s">
        <v>1824</v>
      </c>
      <c r="C749" s="42" t="s">
        <v>1825</v>
      </c>
      <c r="D749" s="42" t="b">
        <v>0</v>
      </c>
      <c r="E749" s="46">
        <v>1.0369999999999999</v>
      </c>
      <c r="F749" s="46">
        <f t="shared" si="107"/>
        <v>-1.0369999999999999</v>
      </c>
      <c r="G749" s="46">
        <v>0.05</v>
      </c>
      <c r="H749" s="47">
        <v>0.86577442903045998</v>
      </c>
      <c r="I749" s="47">
        <v>0.99494826088239996</v>
      </c>
      <c r="J749" s="42" t="s">
        <v>1826</v>
      </c>
      <c r="K749" s="42" t="s">
        <v>30</v>
      </c>
      <c r="L749" s="42">
        <v>4</v>
      </c>
      <c r="M749" s="42">
        <v>79.5</v>
      </c>
      <c r="N749" s="42">
        <v>7.88</v>
      </c>
      <c r="O749" s="42" t="b">
        <v>0</v>
      </c>
      <c r="P749" s="42">
        <v>6.0330000000000004</v>
      </c>
      <c r="Q749" s="42">
        <v>13.88</v>
      </c>
      <c r="R749" s="42">
        <v>2</v>
      </c>
      <c r="S749" s="42">
        <v>2</v>
      </c>
      <c r="T749" s="42">
        <v>7</v>
      </c>
      <c r="U749" s="44">
        <v>710135.625</v>
      </c>
      <c r="V749" s="44">
        <v>349150.6875</v>
      </c>
      <c r="W749" s="44">
        <v>791009.03125</v>
      </c>
      <c r="X749" s="44">
        <v>703092.15625</v>
      </c>
      <c r="Y749" s="44">
        <v>844677.21875</v>
      </c>
      <c r="Z749" s="44">
        <v>564916.71875</v>
      </c>
      <c r="AA749" s="44">
        <v>684851.78125</v>
      </c>
      <c r="AB749" s="44">
        <v>692669.59375</v>
      </c>
      <c r="AC749" s="44">
        <v>893675</v>
      </c>
      <c r="AD749" s="44">
        <v>234349.578125</v>
      </c>
      <c r="AE749" s="44" t="s">
        <v>30</v>
      </c>
      <c r="AF749" s="44">
        <v>2193879.34375</v>
      </c>
      <c r="AG749" s="44">
        <v>426198.34375</v>
      </c>
      <c r="AH749" s="44">
        <v>280014.71875</v>
      </c>
      <c r="AI749" s="44">
        <v>776611.375</v>
      </c>
      <c r="AJ749" s="44">
        <v>413592.34375</v>
      </c>
      <c r="AK749" s="44" t="s">
        <v>30</v>
      </c>
      <c r="AL749" s="44">
        <v>286545.25</v>
      </c>
      <c r="AM749" s="44">
        <v>655333.96875</v>
      </c>
      <c r="AN749" s="44">
        <v>642714.78125</v>
      </c>
      <c r="AO749" s="44">
        <v>407462.40625</v>
      </c>
      <c r="AP749" s="44">
        <v>819211.5625</v>
      </c>
      <c r="AQ749" s="44">
        <v>698591.15625</v>
      </c>
      <c r="AR749" s="44">
        <v>863061.8125</v>
      </c>
      <c r="AS749" s="44">
        <v>981304.37856162095</v>
      </c>
      <c r="AT749" s="44">
        <v>519305.320303288</v>
      </c>
      <c r="AU749" s="44">
        <v>1247358.65169225</v>
      </c>
      <c r="AV749" s="44">
        <v>720618.56086126296</v>
      </c>
      <c r="AW749" s="44">
        <v>916668.28263675701</v>
      </c>
      <c r="AX749" s="44">
        <v>649552.892491117</v>
      </c>
      <c r="AY749" s="44">
        <v>796478.24473537202</v>
      </c>
      <c r="AZ749" s="44">
        <v>884895.304624932</v>
      </c>
      <c r="BA749" s="44">
        <v>1179384.06882621</v>
      </c>
      <c r="BB749" s="44">
        <v>838590.86840516794</v>
      </c>
      <c r="BC749" s="44" t="s">
        <v>30</v>
      </c>
      <c r="BD749" s="44">
        <v>8682070.8485720605</v>
      </c>
      <c r="BE749" s="44">
        <v>707653.87452458998</v>
      </c>
      <c r="BF749" s="44">
        <v>483957.11436826701</v>
      </c>
      <c r="BG749" s="44">
        <v>1430125.63103255</v>
      </c>
      <c r="BH749" s="44">
        <v>858470.97569887701</v>
      </c>
      <c r="BI749" s="44" t="s">
        <v>30</v>
      </c>
      <c r="BJ749" s="44">
        <v>678513.93038010702</v>
      </c>
      <c r="BK749" s="44">
        <v>655333.96875</v>
      </c>
      <c r="BL749" s="44">
        <v>729546.31255849102</v>
      </c>
      <c r="BM749" s="44">
        <v>446512.13444398099</v>
      </c>
      <c r="BN749" s="44">
        <v>952289.81427902204</v>
      </c>
      <c r="BO749" s="44">
        <v>859278.96648732596</v>
      </c>
      <c r="BP749" s="44">
        <v>1117189.1399858</v>
      </c>
      <c r="BQ749" s="44">
        <v>89.4</v>
      </c>
      <c r="BR749" s="44">
        <v>47.3</v>
      </c>
      <c r="BS749" s="44">
        <v>113.7</v>
      </c>
      <c r="BT749" s="44">
        <v>65.7</v>
      </c>
      <c r="BU749" s="44">
        <v>83.5</v>
      </c>
      <c r="BV749" s="44">
        <v>59.2</v>
      </c>
      <c r="BW749" s="44">
        <v>72.599999999999994</v>
      </c>
      <c r="BX749" s="44">
        <v>80.599999999999994</v>
      </c>
      <c r="BY749" s="44">
        <v>107.5</v>
      </c>
      <c r="BZ749" s="44">
        <v>76.400000000000006</v>
      </c>
      <c r="CA749" s="44" t="s">
        <v>30</v>
      </c>
      <c r="CB749" s="44">
        <v>791.2</v>
      </c>
      <c r="CC749" s="44">
        <v>64.5</v>
      </c>
      <c r="CD749" s="44">
        <v>44.1</v>
      </c>
      <c r="CE749" s="44">
        <v>130.30000000000001</v>
      </c>
      <c r="CF749" s="44">
        <v>78.2</v>
      </c>
      <c r="CG749" s="44" t="s">
        <v>30</v>
      </c>
      <c r="CH749" s="44">
        <v>61.8</v>
      </c>
      <c r="CI749" s="44">
        <v>59.7</v>
      </c>
      <c r="CJ749" s="44">
        <v>66.5</v>
      </c>
      <c r="CK749" s="44">
        <v>40.700000000000003</v>
      </c>
      <c r="CL749" s="44">
        <v>86.8</v>
      </c>
      <c r="CM749" s="44">
        <v>78.3</v>
      </c>
      <c r="CN749" s="44">
        <v>101.8</v>
      </c>
      <c r="CO749" s="45">
        <f t="shared" si="99"/>
        <v>89.4</v>
      </c>
      <c r="CP749" s="45">
        <f t="shared" si="100"/>
        <v>65.7</v>
      </c>
      <c r="CQ749" s="45">
        <f t="shared" si="101"/>
        <v>80.599999999999994</v>
      </c>
      <c r="CR749" s="45">
        <f t="shared" si="102"/>
        <v>433.80000000000007</v>
      </c>
      <c r="CS749" s="45">
        <f t="shared" si="103"/>
        <v>64.5</v>
      </c>
      <c r="CT749" s="45">
        <f t="shared" si="104"/>
        <v>70</v>
      </c>
      <c r="CU749" s="45">
        <f t="shared" si="105"/>
        <v>59.7</v>
      </c>
      <c r="CV749" s="45">
        <f t="shared" si="106"/>
        <v>86.8</v>
      </c>
    </row>
    <row r="750" spans="1:100" s="48" customFormat="1" x14ac:dyDescent="0.25">
      <c r="A750" s="41">
        <v>804</v>
      </c>
      <c r="B750" s="42" t="s">
        <v>2659</v>
      </c>
      <c r="C750" s="42" t="s">
        <v>2660</v>
      </c>
      <c r="D750" s="42" t="b">
        <v>0</v>
      </c>
      <c r="E750" s="46">
        <v>1.036</v>
      </c>
      <c r="F750" s="46">
        <f t="shared" si="107"/>
        <v>-1.036</v>
      </c>
      <c r="G750" s="46">
        <v>0.05</v>
      </c>
      <c r="H750" s="47">
        <v>0.866683792089186</v>
      </c>
      <c r="I750" s="47">
        <v>0.99494826088239996</v>
      </c>
      <c r="J750" s="42" t="s">
        <v>2661</v>
      </c>
      <c r="K750" s="42" t="s">
        <v>30</v>
      </c>
      <c r="L750" s="42">
        <v>41</v>
      </c>
      <c r="M750" s="42">
        <v>17</v>
      </c>
      <c r="N750" s="42">
        <v>10.39</v>
      </c>
      <c r="O750" s="42" t="b">
        <v>0</v>
      </c>
      <c r="P750" s="42">
        <v>21.908000000000001</v>
      </c>
      <c r="Q750" s="42">
        <v>38.33</v>
      </c>
      <c r="R750" s="42">
        <v>4</v>
      </c>
      <c r="S750" s="42">
        <v>4</v>
      </c>
      <c r="T750" s="42">
        <v>39</v>
      </c>
      <c r="U750" s="44">
        <v>6084305.125</v>
      </c>
      <c r="V750" s="44">
        <v>5012562.5</v>
      </c>
      <c r="W750" s="44">
        <v>4304124.4375</v>
      </c>
      <c r="X750" s="44">
        <v>5255061.03125</v>
      </c>
      <c r="Y750" s="44">
        <v>4641712.375</v>
      </c>
      <c r="Z750" s="44">
        <v>4595415.6875</v>
      </c>
      <c r="AA750" s="44">
        <v>3409678.203125</v>
      </c>
      <c r="AB750" s="44">
        <v>3306892.265625</v>
      </c>
      <c r="AC750" s="44">
        <v>2578932.75</v>
      </c>
      <c r="AD750" s="44">
        <v>3000480.421875</v>
      </c>
      <c r="AE750" s="44">
        <v>2852534.21875</v>
      </c>
      <c r="AF750" s="44">
        <v>2738634.83203125</v>
      </c>
      <c r="AG750" s="44">
        <v>4725235.375</v>
      </c>
      <c r="AH750" s="44">
        <v>4720521.25</v>
      </c>
      <c r="AI750" s="44">
        <v>4706005.1875</v>
      </c>
      <c r="AJ750" s="44">
        <v>4589244.046875</v>
      </c>
      <c r="AK750" s="44">
        <v>4213653.609375</v>
      </c>
      <c r="AL750" s="44">
        <v>4207038.328125</v>
      </c>
      <c r="AM750" s="44">
        <v>3262842.3671875</v>
      </c>
      <c r="AN750" s="44">
        <v>2800893.140625</v>
      </c>
      <c r="AO750" s="44">
        <v>2939367.9375</v>
      </c>
      <c r="AP750" s="44">
        <v>3885988.1875</v>
      </c>
      <c r="AQ750" s="44">
        <v>3775129.5625</v>
      </c>
      <c r="AR750" s="44">
        <v>4079609.5625</v>
      </c>
      <c r="AS750" s="44">
        <v>8407626.7257644106</v>
      </c>
      <c r="AT750" s="44">
        <v>7455378.0582280802</v>
      </c>
      <c r="AU750" s="44">
        <v>6787263.6632120404</v>
      </c>
      <c r="AV750" s="44">
        <v>5386057.1248230003</v>
      </c>
      <c r="AW750" s="44">
        <v>5037321.2593346396</v>
      </c>
      <c r="AX750" s="44">
        <v>5283903.7205688599</v>
      </c>
      <c r="AY750" s="44">
        <v>3965433.9591271402</v>
      </c>
      <c r="AZ750" s="44">
        <v>4224602.1265489804</v>
      </c>
      <c r="BA750" s="44">
        <v>3403420.9303428601</v>
      </c>
      <c r="BB750" s="44">
        <v>10736846.649114801</v>
      </c>
      <c r="BC750" s="44">
        <v>10898452.438389201</v>
      </c>
      <c r="BD750" s="44">
        <v>10837889.3797416</v>
      </c>
      <c r="BE750" s="44">
        <v>7845715.8977624597</v>
      </c>
      <c r="BF750" s="44">
        <v>8158606.2784925802</v>
      </c>
      <c r="BG750" s="44">
        <v>8666083.0050498191</v>
      </c>
      <c r="BH750" s="44">
        <v>9525642.5177504104</v>
      </c>
      <c r="BI750" s="44">
        <v>9395705.5299569704</v>
      </c>
      <c r="BJ750" s="44">
        <v>9961896.4588519502</v>
      </c>
      <c r="BK750" s="44">
        <v>3262842.3671875</v>
      </c>
      <c r="BL750" s="44">
        <v>3179297.1349425302</v>
      </c>
      <c r="BM750" s="44">
        <v>3221066.36479259</v>
      </c>
      <c r="BN750" s="44">
        <v>4517254.3195944596</v>
      </c>
      <c r="BO750" s="44">
        <v>4643473.3675040696</v>
      </c>
      <c r="BP750" s="44">
        <v>5280844.8162074201</v>
      </c>
      <c r="BQ750" s="44">
        <v>126</v>
      </c>
      <c r="BR750" s="44">
        <v>111.8</v>
      </c>
      <c r="BS750" s="44">
        <v>101.8</v>
      </c>
      <c r="BT750" s="44">
        <v>80.7</v>
      </c>
      <c r="BU750" s="44">
        <v>75.5</v>
      </c>
      <c r="BV750" s="44">
        <v>79.2</v>
      </c>
      <c r="BW750" s="44">
        <v>59.5</v>
      </c>
      <c r="BX750" s="44">
        <v>63.3</v>
      </c>
      <c r="BY750" s="44">
        <v>51</v>
      </c>
      <c r="BZ750" s="44">
        <v>161</v>
      </c>
      <c r="CA750" s="44">
        <v>163.4</v>
      </c>
      <c r="CB750" s="44">
        <v>162.5</v>
      </c>
      <c r="CC750" s="44">
        <v>117.6</v>
      </c>
      <c r="CD750" s="44">
        <v>122.3</v>
      </c>
      <c r="CE750" s="44">
        <v>129.9</v>
      </c>
      <c r="CF750" s="44">
        <v>142.80000000000001</v>
      </c>
      <c r="CG750" s="44">
        <v>140.9</v>
      </c>
      <c r="CH750" s="44">
        <v>149.4</v>
      </c>
      <c r="CI750" s="44">
        <v>48.9</v>
      </c>
      <c r="CJ750" s="44">
        <v>47.7</v>
      </c>
      <c r="CK750" s="44">
        <v>48.3</v>
      </c>
      <c r="CL750" s="44">
        <v>67.7</v>
      </c>
      <c r="CM750" s="44">
        <v>69.599999999999994</v>
      </c>
      <c r="CN750" s="44">
        <v>79.2</v>
      </c>
      <c r="CO750" s="45">
        <f t="shared" si="99"/>
        <v>111.8</v>
      </c>
      <c r="CP750" s="45">
        <f t="shared" si="100"/>
        <v>79.2</v>
      </c>
      <c r="CQ750" s="45">
        <f t="shared" si="101"/>
        <v>59.5</v>
      </c>
      <c r="CR750" s="45">
        <f t="shared" si="102"/>
        <v>162.5</v>
      </c>
      <c r="CS750" s="45">
        <f t="shared" si="103"/>
        <v>122.3</v>
      </c>
      <c r="CT750" s="45">
        <f t="shared" si="104"/>
        <v>142.80000000000001</v>
      </c>
      <c r="CU750" s="45">
        <f t="shared" si="105"/>
        <v>48.3</v>
      </c>
      <c r="CV750" s="45">
        <f t="shared" si="106"/>
        <v>69.599999999999994</v>
      </c>
    </row>
    <row r="751" spans="1:100" s="48" customFormat="1" x14ac:dyDescent="0.25">
      <c r="A751" s="41">
        <v>837</v>
      </c>
      <c r="B751" s="42" t="s">
        <v>2001</v>
      </c>
      <c r="C751" s="42" t="s">
        <v>2002</v>
      </c>
      <c r="D751" s="42" t="b">
        <v>0</v>
      </c>
      <c r="E751" s="46">
        <v>1.036</v>
      </c>
      <c r="F751" s="46">
        <f t="shared" si="107"/>
        <v>-1.036</v>
      </c>
      <c r="G751" s="46">
        <v>0.05</v>
      </c>
      <c r="H751" s="47">
        <v>0.866538574844683</v>
      </c>
      <c r="I751" s="47">
        <v>0.99494826088239996</v>
      </c>
      <c r="J751" s="42" t="s">
        <v>2003</v>
      </c>
      <c r="K751" s="42" t="s">
        <v>30</v>
      </c>
      <c r="L751" s="42">
        <v>4</v>
      </c>
      <c r="M751" s="42">
        <v>241.3</v>
      </c>
      <c r="N751" s="42">
        <v>6.76</v>
      </c>
      <c r="O751" s="42" t="b">
        <v>0</v>
      </c>
      <c r="P751" s="42">
        <v>21.062000000000001</v>
      </c>
      <c r="Q751" s="42">
        <v>72.19</v>
      </c>
      <c r="R751" s="42">
        <v>7</v>
      </c>
      <c r="S751" s="42">
        <v>7</v>
      </c>
      <c r="T751" s="42">
        <v>31</v>
      </c>
      <c r="U751" s="44">
        <v>6270194.453125</v>
      </c>
      <c r="V751" s="44">
        <v>4649736.25</v>
      </c>
      <c r="W751" s="44">
        <v>4820493</v>
      </c>
      <c r="X751" s="44">
        <v>11343986.09375</v>
      </c>
      <c r="Y751" s="44">
        <v>9324901.421875</v>
      </c>
      <c r="Z751" s="44">
        <v>9588269</v>
      </c>
      <c r="AA751" s="44">
        <v>5180765.1875</v>
      </c>
      <c r="AB751" s="44">
        <v>4284674.65625</v>
      </c>
      <c r="AC751" s="44">
        <v>4348681.34375</v>
      </c>
      <c r="AD751" s="44">
        <v>2498584.546875</v>
      </c>
      <c r="AE751" s="44">
        <v>2198816.546875</v>
      </c>
      <c r="AF751" s="44">
        <v>1795569.96875</v>
      </c>
      <c r="AG751" s="44">
        <v>3416145.40625</v>
      </c>
      <c r="AH751" s="44">
        <v>2898698.84375</v>
      </c>
      <c r="AI751" s="44">
        <v>2524260.3125</v>
      </c>
      <c r="AJ751" s="44">
        <v>2236843.09375</v>
      </c>
      <c r="AK751" s="44">
        <v>2094199.671875</v>
      </c>
      <c r="AL751" s="44">
        <v>1671499.921875</v>
      </c>
      <c r="AM751" s="44">
        <v>7144901.1875</v>
      </c>
      <c r="AN751" s="44">
        <v>6578344.375</v>
      </c>
      <c r="AO751" s="44">
        <v>6183807.90625</v>
      </c>
      <c r="AP751" s="44">
        <v>6637046.3125</v>
      </c>
      <c r="AQ751" s="44">
        <v>6420570.09375</v>
      </c>
      <c r="AR751" s="44">
        <v>4492073.75</v>
      </c>
      <c r="AS751" s="44">
        <v>8664498.8008936308</v>
      </c>
      <c r="AT751" s="44">
        <v>6915732.5449403804</v>
      </c>
      <c r="AU751" s="44">
        <v>7601536.0273068296</v>
      </c>
      <c r="AV751" s="44">
        <v>11626764.5153498</v>
      </c>
      <c r="AW751" s="44">
        <v>10119654.209209999</v>
      </c>
      <c r="AX751" s="44">
        <v>11024789.418011701</v>
      </c>
      <c r="AY751" s="44">
        <v>6025196.8030142598</v>
      </c>
      <c r="AZ751" s="44">
        <v>5473733.1035921099</v>
      </c>
      <c r="BA751" s="44">
        <v>5738960.4690972604</v>
      </c>
      <c r="BB751" s="44">
        <v>8940874.5759722702</v>
      </c>
      <c r="BC751" s="44">
        <v>8400844.9046271108</v>
      </c>
      <c r="BD751" s="44">
        <v>7105799.0160977002</v>
      </c>
      <c r="BE751" s="44">
        <v>5672120.8989263996</v>
      </c>
      <c r="BF751" s="44">
        <v>5009900.6727441195</v>
      </c>
      <c r="BG751" s="44">
        <v>4648411.6618874902</v>
      </c>
      <c r="BH751" s="44">
        <v>4642892.6990427598</v>
      </c>
      <c r="BI751" s="44">
        <v>4669696.4824283598</v>
      </c>
      <c r="BJ751" s="44">
        <v>3957964.6901194402</v>
      </c>
      <c r="BK751" s="44">
        <v>7144901.1875</v>
      </c>
      <c r="BL751" s="44">
        <v>7467086.5234922403</v>
      </c>
      <c r="BM751" s="44">
        <v>6776441.7645861199</v>
      </c>
      <c r="BN751" s="44">
        <v>7715212.8822545698</v>
      </c>
      <c r="BO751" s="44">
        <v>7897410.07319964</v>
      </c>
      <c r="BP751" s="44">
        <v>5814758.4991373597</v>
      </c>
      <c r="BQ751" s="44">
        <v>123</v>
      </c>
      <c r="BR751" s="44">
        <v>98.2</v>
      </c>
      <c r="BS751" s="44">
        <v>107.9</v>
      </c>
      <c r="BT751" s="44">
        <v>165.1</v>
      </c>
      <c r="BU751" s="44">
        <v>143.69999999999999</v>
      </c>
      <c r="BV751" s="44">
        <v>156.5</v>
      </c>
      <c r="BW751" s="44">
        <v>85.5</v>
      </c>
      <c r="BX751" s="44">
        <v>77.7</v>
      </c>
      <c r="BY751" s="44">
        <v>81.5</v>
      </c>
      <c r="BZ751" s="44">
        <v>126.9</v>
      </c>
      <c r="CA751" s="44">
        <v>119.3</v>
      </c>
      <c r="CB751" s="44">
        <v>100.9</v>
      </c>
      <c r="CC751" s="44">
        <v>80.5</v>
      </c>
      <c r="CD751" s="44">
        <v>71.099999999999994</v>
      </c>
      <c r="CE751" s="44">
        <v>66</v>
      </c>
      <c r="CF751" s="44">
        <v>65.900000000000006</v>
      </c>
      <c r="CG751" s="44">
        <v>66.3</v>
      </c>
      <c r="CH751" s="44">
        <v>56.2</v>
      </c>
      <c r="CI751" s="44">
        <v>101.4</v>
      </c>
      <c r="CJ751" s="44">
        <v>106</v>
      </c>
      <c r="CK751" s="44">
        <v>96.2</v>
      </c>
      <c r="CL751" s="44">
        <v>109.5</v>
      </c>
      <c r="CM751" s="44">
        <v>112.1</v>
      </c>
      <c r="CN751" s="44">
        <v>82.5</v>
      </c>
      <c r="CO751" s="45">
        <f t="shared" si="99"/>
        <v>107.9</v>
      </c>
      <c r="CP751" s="45">
        <f t="shared" si="100"/>
        <v>156.5</v>
      </c>
      <c r="CQ751" s="45">
        <f t="shared" si="101"/>
        <v>81.5</v>
      </c>
      <c r="CR751" s="45">
        <f t="shared" si="102"/>
        <v>119.3</v>
      </c>
      <c r="CS751" s="45">
        <f t="shared" si="103"/>
        <v>71.099999999999994</v>
      </c>
      <c r="CT751" s="45">
        <f t="shared" si="104"/>
        <v>65.900000000000006</v>
      </c>
      <c r="CU751" s="45">
        <f t="shared" si="105"/>
        <v>101.4</v>
      </c>
      <c r="CV751" s="45">
        <f t="shared" si="106"/>
        <v>109.5</v>
      </c>
    </row>
    <row r="752" spans="1:100" s="48" customFormat="1" x14ac:dyDescent="0.25">
      <c r="A752" s="41">
        <v>927</v>
      </c>
      <c r="B752" s="42" t="s">
        <v>3840</v>
      </c>
      <c r="C752" s="42" t="s">
        <v>3841</v>
      </c>
      <c r="D752" s="42" t="b">
        <v>0</v>
      </c>
      <c r="E752" s="46">
        <v>1.0349999999999999</v>
      </c>
      <c r="F752" s="46">
        <f t="shared" si="107"/>
        <v>-1.0349999999999999</v>
      </c>
      <c r="G752" s="46">
        <v>0.05</v>
      </c>
      <c r="H752" s="47">
        <v>0.86856980648132398</v>
      </c>
      <c r="I752" s="47">
        <v>0.99494826088239996</v>
      </c>
      <c r="J752" s="42" t="s">
        <v>3842</v>
      </c>
      <c r="K752" s="42" t="s">
        <v>30</v>
      </c>
      <c r="L752" s="42">
        <v>11</v>
      </c>
      <c r="M752" s="42">
        <v>53.6</v>
      </c>
      <c r="N752" s="42">
        <v>4.7699999999999996</v>
      </c>
      <c r="O752" s="42" t="b">
        <v>0</v>
      </c>
      <c r="P752" s="42">
        <v>17.087</v>
      </c>
      <c r="Q752" s="42">
        <v>75.39</v>
      </c>
      <c r="R752" s="42">
        <v>3</v>
      </c>
      <c r="S752" s="42">
        <v>3</v>
      </c>
      <c r="T752" s="42">
        <v>34</v>
      </c>
      <c r="U752" s="44">
        <v>3708766.875</v>
      </c>
      <c r="V752" s="44">
        <v>3204899</v>
      </c>
      <c r="W752" s="44">
        <v>2759894.125</v>
      </c>
      <c r="X752" s="44">
        <v>5936257.6875</v>
      </c>
      <c r="Y752" s="44">
        <v>4986914.875</v>
      </c>
      <c r="Z752" s="44">
        <v>4037013.5</v>
      </c>
      <c r="AA752" s="44">
        <v>1651076.640625</v>
      </c>
      <c r="AB752" s="44">
        <v>1266581.921875</v>
      </c>
      <c r="AC752" s="44">
        <v>1192777</v>
      </c>
      <c r="AD752" s="44">
        <v>158625.515625</v>
      </c>
      <c r="AE752" s="44" t="s">
        <v>30</v>
      </c>
      <c r="AF752" s="44" t="s">
        <v>30</v>
      </c>
      <c r="AG752" s="44">
        <v>2206794.96875</v>
      </c>
      <c r="AH752" s="44">
        <v>1066777.953125</v>
      </c>
      <c r="AI752" s="44">
        <v>1648886.96875</v>
      </c>
      <c r="AJ752" s="44">
        <v>567889.296875</v>
      </c>
      <c r="AK752" s="44">
        <v>302785.625</v>
      </c>
      <c r="AL752" s="44">
        <v>594165.34375</v>
      </c>
      <c r="AM752" s="44">
        <v>11205900.46875</v>
      </c>
      <c r="AN752" s="44">
        <v>10173966.0625</v>
      </c>
      <c r="AO752" s="44">
        <v>10466255.078125</v>
      </c>
      <c r="AP752" s="44">
        <v>5979900</v>
      </c>
      <c r="AQ752" s="44">
        <v>3803040.25</v>
      </c>
      <c r="AR752" s="44">
        <v>5475478.375</v>
      </c>
      <c r="AS752" s="44">
        <v>5124977.60340048</v>
      </c>
      <c r="AT752" s="44">
        <v>4766770.2264933595</v>
      </c>
      <c r="AU752" s="44">
        <v>4352134.6515263002</v>
      </c>
      <c r="AV752" s="44">
        <v>6084234.3832759196</v>
      </c>
      <c r="AW752" s="44">
        <v>5411945.0514918398</v>
      </c>
      <c r="AX752" s="44">
        <v>4641841.3704465805</v>
      </c>
      <c r="AY752" s="44">
        <v>1920191.58108684</v>
      </c>
      <c r="AZ752" s="44">
        <v>1618076.5053107401</v>
      </c>
      <c r="BA752" s="44">
        <v>1574109.37025464</v>
      </c>
      <c r="BB752" s="44">
        <v>567621.71267162997</v>
      </c>
      <c r="BC752" s="44" t="s">
        <v>30</v>
      </c>
      <c r="BD752" s="44" t="s">
        <v>30</v>
      </c>
      <c r="BE752" s="44">
        <v>3664132.0474800798</v>
      </c>
      <c r="BF752" s="44">
        <v>1843741.5796238801</v>
      </c>
      <c r="BG752" s="44">
        <v>3036416.4015559698</v>
      </c>
      <c r="BH752" s="44">
        <v>1178736.7105419999</v>
      </c>
      <c r="BI752" s="44">
        <v>675158.62359315995</v>
      </c>
      <c r="BJ752" s="44">
        <v>1406931.23575931</v>
      </c>
      <c r="BK752" s="44">
        <v>11205900.46875</v>
      </c>
      <c r="BL752" s="44">
        <v>11548480.9771397</v>
      </c>
      <c r="BM752" s="44">
        <v>11469303.236042401</v>
      </c>
      <c r="BN752" s="44">
        <v>6951315.2903126003</v>
      </c>
      <c r="BO752" s="44">
        <v>4677803.9863422597</v>
      </c>
      <c r="BP752" s="44">
        <v>7087725.2222036803</v>
      </c>
      <c r="BQ752" s="44">
        <v>122</v>
      </c>
      <c r="BR752" s="44">
        <v>113.5</v>
      </c>
      <c r="BS752" s="44">
        <v>103.6</v>
      </c>
      <c r="BT752" s="44">
        <v>144.9</v>
      </c>
      <c r="BU752" s="44">
        <v>128.80000000000001</v>
      </c>
      <c r="BV752" s="44">
        <v>110.5</v>
      </c>
      <c r="BW752" s="44">
        <v>45.7</v>
      </c>
      <c r="BX752" s="44">
        <v>38.5</v>
      </c>
      <c r="BY752" s="44">
        <v>37.5</v>
      </c>
      <c r="BZ752" s="44">
        <v>13.5</v>
      </c>
      <c r="CA752" s="44" t="s">
        <v>30</v>
      </c>
      <c r="CB752" s="44" t="s">
        <v>30</v>
      </c>
      <c r="CC752" s="44">
        <v>87.2</v>
      </c>
      <c r="CD752" s="44">
        <v>43.9</v>
      </c>
      <c r="CE752" s="44">
        <v>72.3</v>
      </c>
      <c r="CF752" s="44">
        <v>28.1</v>
      </c>
      <c r="CG752" s="44">
        <v>16.100000000000001</v>
      </c>
      <c r="CH752" s="44">
        <v>33.5</v>
      </c>
      <c r="CI752" s="44">
        <v>266.8</v>
      </c>
      <c r="CJ752" s="44">
        <v>274.89999999999998</v>
      </c>
      <c r="CK752" s="44">
        <v>273.10000000000002</v>
      </c>
      <c r="CL752" s="44">
        <v>165.5</v>
      </c>
      <c r="CM752" s="44">
        <v>111.4</v>
      </c>
      <c r="CN752" s="44">
        <v>168.7</v>
      </c>
      <c r="CO752" s="45">
        <f t="shared" si="99"/>
        <v>113.5</v>
      </c>
      <c r="CP752" s="45">
        <f t="shared" si="100"/>
        <v>128.80000000000001</v>
      </c>
      <c r="CQ752" s="45">
        <f t="shared" si="101"/>
        <v>38.5</v>
      </c>
      <c r="CR752" s="45">
        <f t="shared" si="102"/>
        <v>13.5</v>
      </c>
      <c r="CS752" s="45">
        <f t="shared" si="103"/>
        <v>72.3</v>
      </c>
      <c r="CT752" s="45">
        <f t="shared" si="104"/>
        <v>28.1</v>
      </c>
      <c r="CU752" s="45">
        <f t="shared" si="105"/>
        <v>273.10000000000002</v>
      </c>
      <c r="CV752" s="45">
        <f t="shared" si="106"/>
        <v>165.5</v>
      </c>
    </row>
    <row r="753" spans="1:100" s="48" customFormat="1" x14ac:dyDescent="0.25">
      <c r="A753" s="41">
        <v>499</v>
      </c>
      <c r="B753" s="42" t="s">
        <v>2596</v>
      </c>
      <c r="C753" s="42" t="s">
        <v>2597</v>
      </c>
      <c r="D753" s="42" t="b">
        <v>0</v>
      </c>
      <c r="E753" s="46">
        <v>1.034</v>
      </c>
      <c r="F753" s="46">
        <f t="shared" si="107"/>
        <v>-1.034</v>
      </c>
      <c r="G753" s="46">
        <v>0.05</v>
      </c>
      <c r="H753" s="47">
        <v>0.870025553739881</v>
      </c>
      <c r="I753" s="47">
        <v>0.99494826088239996</v>
      </c>
      <c r="J753" s="42" t="s">
        <v>2598</v>
      </c>
      <c r="K753" s="42" t="s">
        <v>30</v>
      </c>
      <c r="L753" s="42">
        <v>9</v>
      </c>
      <c r="M753" s="42">
        <v>224</v>
      </c>
      <c r="N753" s="42">
        <v>8.35</v>
      </c>
      <c r="O753" s="42" t="b">
        <v>0</v>
      </c>
      <c r="P753" s="42">
        <v>41.371000000000002</v>
      </c>
      <c r="Q753" s="42">
        <v>103.87</v>
      </c>
      <c r="R753" s="42">
        <v>11</v>
      </c>
      <c r="S753" s="42">
        <v>11</v>
      </c>
      <c r="T753" s="42">
        <v>59</v>
      </c>
      <c r="U753" s="44">
        <v>4216147.703125</v>
      </c>
      <c r="V753" s="44">
        <v>4188138.8203125</v>
      </c>
      <c r="W753" s="44">
        <v>3891212.8203125</v>
      </c>
      <c r="X753" s="44">
        <v>3708503.1640625</v>
      </c>
      <c r="Y753" s="44">
        <v>4281954.84375</v>
      </c>
      <c r="Z753" s="44">
        <v>4017048.3203125</v>
      </c>
      <c r="AA753" s="44">
        <v>4496403.1171875</v>
      </c>
      <c r="AB753" s="44">
        <v>4426407.4921875</v>
      </c>
      <c r="AC753" s="44">
        <v>4479726.078125</v>
      </c>
      <c r="AD753" s="44">
        <v>2054050.28125</v>
      </c>
      <c r="AE753" s="44">
        <v>2908076.25</v>
      </c>
      <c r="AF753" s="44">
        <v>2490853.0625</v>
      </c>
      <c r="AG753" s="44">
        <v>3502792.5625</v>
      </c>
      <c r="AH753" s="44">
        <v>4172402.30078125</v>
      </c>
      <c r="AI753" s="44">
        <v>4560113.3125</v>
      </c>
      <c r="AJ753" s="44">
        <v>3188058.53125</v>
      </c>
      <c r="AK753" s="44">
        <v>3696098.4765625</v>
      </c>
      <c r="AL753" s="44">
        <v>3677356.5078125</v>
      </c>
      <c r="AM753" s="44">
        <v>2721262.765625</v>
      </c>
      <c r="AN753" s="44">
        <v>3243067.5234375</v>
      </c>
      <c r="AO753" s="44">
        <v>3603164.6328125</v>
      </c>
      <c r="AP753" s="44">
        <v>3436499.0859375</v>
      </c>
      <c r="AQ753" s="44">
        <v>4340504.59375</v>
      </c>
      <c r="AR753" s="44">
        <v>4077153.34375</v>
      </c>
      <c r="AS753" s="44">
        <v>5826104.2765444797</v>
      </c>
      <c r="AT753" s="44">
        <v>6229180.8363030003</v>
      </c>
      <c r="AU753" s="44">
        <v>6136134.7155827601</v>
      </c>
      <c r="AV753" s="44">
        <v>3800947.2716773101</v>
      </c>
      <c r="AW753" s="44">
        <v>4646901.9239764595</v>
      </c>
      <c r="AX753" s="44">
        <v>4618884.9951355197</v>
      </c>
      <c r="AY753" s="44">
        <v>5229288.0889694802</v>
      </c>
      <c r="AZ753" s="44">
        <v>5654798.82693832</v>
      </c>
      <c r="BA753" s="44">
        <v>5911900.3768102797</v>
      </c>
      <c r="BB753" s="44">
        <v>7350163.8999432996</v>
      </c>
      <c r="BC753" s="44">
        <v>11110657.4951878</v>
      </c>
      <c r="BD753" s="44">
        <v>9857316.36683481</v>
      </c>
      <c r="BE753" s="44">
        <v>5815988.6467391802</v>
      </c>
      <c r="BF753" s="44">
        <v>7211277.2731508799</v>
      </c>
      <c r="BG753" s="44">
        <v>8397423.9092480205</v>
      </c>
      <c r="BH753" s="44">
        <v>6617278.4851202099</v>
      </c>
      <c r="BI753" s="44">
        <v>8241648.7245744001</v>
      </c>
      <c r="BJ753" s="44">
        <v>8707656.5307738408</v>
      </c>
      <c r="BK753" s="44">
        <v>2721262.765625</v>
      </c>
      <c r="BL753" s="44">
        <v>3681209.8027378698</v>
      </c>
      <c r="BM753" s="44">
        <v>3948478.9425286399</v>
      </c>
      <c r="BN753" s="44">
        <v>3994747.17657864</v>
      </c>
      <c r="BO753" s="44">
        <v>5338894.2416217299</v>
      </c>
      <c r="BP753" s="44">
        <v>5277665.3673276398</v>
      </c>
      <c r="BQ753" s="44">
        <v>95.6</v>
      </c>
      <c r="BR753" s="44">
        <v>102.2</v>
      </c>
      <c r="BS753" s="44">
        <v>100.6</v>
      </c>
      <c r="BT753" s="44">
        <v>62.3</v>
      </c>
      <c r="BU753" s="44">
        <v>76.2</v>
      </c>
      <c r="BV753" s="44">
        <v>75.8</v>
      </c>
      <c r="BW753" s="44">
        <v>85.8</v>
      </c>
      <c r="BX753" s="44">
        <v>92.7</v>
      </c>
      <c r="BY753" s="44">
        <v>97</v>
      </c>
      <c r="BZ753" s="44">
        <v>120.6</v>
      </c>
      <c r="CA753" s="44">
        <v>182.2</v>
      </c>
      <c r="CB753" s="44">
        <v>161.69999999999999</v>
      </c>
      <c r="CC753" s="44">
        <v>95.4</v>
      </c>
      <c r="CD753" s="44">
        <v>118.3</v>
      </c>
      <c r="CE753" s="44">
        <v>137.69999999999999</v>
      </c>
      <c r="CF753" s="44">
        <v>108.5</v>
      </c>
      <c r="CG753" s="44">
        <v>135.19999999999999</v>
      </c>
      <c r="CH753" s="44">
        <v>142.80000000000001</v>
      </c>
      <c r="CI753" s="44">
        <v>44.6</v>
      </c>
      <c r="CJ753" s="44">
        <v>60.4</v>
      </c>
      <c r="CK753" s="44">
        <v>64.8</v>
      </c>
      <c r="CL753" s="44">
        <v>65.5</v>
      </c>
      <c r="CM753" s="44">
        <v>87.6</v>
      </c>
      <c r="CN753" s="44">
        <v>86.6</v>
      </c>
      <c r="CO753" s="45">
        <f t="shared" si="99"/>
        <v>100.6</v>
      </c>
      <c r="CP753" s="45">
        <f t="shared" si="100"/>
        <v>75.8</v>
      </c>
      <c r="CQ753" s="45">
        <f t="shared" si="101"/>
        <v>92.7</v>
      </c>
      <c r="CR753" s="45">
        <f t="shared" si="102"/>
        <v>161.69999999999999</v>
      </c>
      <c r="CS753" s="45">
        <f t="shared" si="103"/>
        <v>118.3</v>
      </c>
      <c r="CT753" s="45">
        <f t="shared" si="104"/>
        <v>135.19999999999999</v>
      </c>
      <c r="CU753" s="45">
        <f t="shared" si="105"/>
        <v>60.4</v>
      </c>
      <c r="CV753" s="45">
        <f t="shared" si="106"/>
        <v>86.6</v>
      </c>
    </row>
    <row r="754" spans="1:100" s="48" customFormat="1" x14ac:dyDescent="0.25">
      <c r="A754" s="41">
        <v>192</v>
      </c>
      <c r="B754" s="42" t="s">
        <v>2204</v>
      </c>
      <c r="C754" s="42" t="s">
        <v>2205</v>
      </c>
      <c r="D754" s="42" t="b">
        <v>0</v>
      </c>
      <c r="E754" s="46">
        <v>1.0329999999999999</v>
      </c>
      <c r="F754" s="46">
        <f t="shared" si="107"/>
        <v>-1.0329999999999999</v>
      </c>
      <c r="G754" s="46">
        <v>0.05</v>
      </c>
      <c r="H754" s="47">
        <v>0.87094128857280895</v>
      </c>
      <c r="I754" s="47">
        <v>0.99494826088239996</v>
      </c>
      <c r="J754" s="42" t="s">
        <v>2206</v>
      </c>
      <c r="K754" s="42" t="s">
        <v>30</v>
      </c>
      <c r="L754" s="42">
        <v>34</v>
      </c>
      <c r="M754" s="42">
        <v>88.2</v>
      </c>
      <c r="N754" s="42">
        <v>5.94</v>
      </c>
      <c r="O754" s="42" t="b">
        <v>0</v>
      </c>
      <c r="P754" s="42">
        <v>116.113</v>
      </c>
      <c r="Q754" s="42">
        <v>515.35</v>
      </c>
      <c r="R754" s="42">
        <v>24</v>
      </c>
      <c r="S754" s="42">
        <v>24</v>
      </c>
      <c r="T754" s="42">
        <v>224</v>
      </c>
      <c r="U754" s="44">
        <v>30063817.1171875</v>
      </c>
      <c r="V754" s="44">
        <v>26960636.515625</v>
      </c>
      <c r="W754" s="44">
        <v>25605744.875</v>
      </c>
      <c r="X754" s="44">
        <v>40241200.75</v>
      </c>
      <c r="Y754" s="44">
        <v>36762250.046875</v>
      </c>
      <c r="Z754" s="44">
        <v>33439666.125</v>
      </c>
      <c r="AA754" s="44">
        <v>36730137.78125</v>
      </c>
      <c r="AB754" s="44">
        <v>33798941.1875</v>
      </c>
      <c r="AC754" s="44">
        <v>31007159.984375</v>
      </c>
      <c r="AD754" s="44">
        <v>2956457.5859375</v>
      </c>
      <c r="AE754" s="44">
        <v>2836546.9140625</v>
      </c>
      <c r="AF754" s="44">
        <v>2860657.4316406301</v>
      </c>
      <c r="AG754" s="44">
        <v>19186124.453125</v>
      </c>
      <c r="AH754" s="44">
        <v>19009691.859375</v>
      </c>
      <c r="AI754" s="44">
        <v>18034395.25</v>
      </c>
      <c r="AJ754" s="44">
        <v>16619075.0625</v>
      </c>
      <c r="AK754" s="44">
        <v>13441165.859375</v>
      </c>
      <c r="AL754" s="44">
        <v>13027614.234375</v>
      </c>
      <c r="AM754" s="44">
        <v>28252354.984375</v>
      </c>
      <c r="AN754" s="44">
        <v>27674415.609375</v>
      </c>
      <c r="AO754" s="44">
        <v>25613072.453125</v>
      </c>
      <c r="AP754" s="44">
        <v>27001703.363281298</v>
      </c>
      <c r="AQ754" s="44">
        <v>26066763.65625</v>
      </c>
      <c r="AR754" s="44">
        <v>26213627.53125</v>
      </c>
      <c r="AS754" s="44">
        <v>41543832.381838202</v>
      </c>
      <c r="AT754" s="44">
        <v>40099597.344562501</v>
      </c>
      <c r="AU754" s="44">
        <v>40378233.548589297</v>
      </c>
      <c r="AV754" s="44">
        <v>41244317.567785598</v>
      </c>
      <c r="AW754" s="44">
        <v>39895462.868290998</v>
      </c>
      <c r="AX754" s="44">
        <v>38449617.677262202</v>
      </c>
      <c r="AY754" s="44">
        <v>42716915.498857602</v>
      </c>
      <c r="AZ754" s="44">
        <v>43178630.371506698</v>
      </c>
      <c r="BA754" s="44">
        <v>40920189.6719919</v>
      </c>
      <c r="BB754" s="44">
        <v>10579316.3966012</v>
      </c>
      <c r="BC754" s="44">
        <v>10837371.0046909</v>
      </c>
      <c r="BD754" s="44">
        <v>11320782.3236738</v>
      </c>
      <c r="BE754" s="44">
        <v>31856377.448357701</v>
      </c>
      <c r="BF754" s="44">
        <v>32854971.547073599</v>
      </c>
      <c r="BG754" s="44">
        <v>33210240.9486297</v>
      </c>
      <c r="BH754" s="44">
        <v>34495303.889718696</v>
      </c>
      <c r="BI754" s="44">
        <v>29971432.894487601</v>
      </c>
      <c r="BJ754" s="44">
        <v>30848243.8206238</v>
      </c>
      <c r="BK754" s="44">
        <v>28252354.984375</v>
      </c>
      <c r="BL754" s="44">
        <v>31413262.070562799</v>
      </c>
      <c r="BM754" s="44">
        <v>28067736.986995202</v>
      </c>
      <c r="BN754" s="44">
        <v>31388042.183591999</v>
      </c>
      <c r="BO754" s="44">
        <v>32062561.247477699</v>
      </c>
      <c r="BP754" s="44">
        <v>33932193.005637303</v>
      </c>
      <c r="BQ754" s="44">
        <v>127.9</v>
      </c>
      <c r="BR754" s="44">
        <v>123.5</v>
      </c>
      <c r="BS754" s="44">
        <v>124.3</v>
      </c>
      <c r="BT754" s="44">
        <v>127</v>
      </c>
      <c r="BU754" s="44">
        <v>122.8</v>
      </c>
      <c r="BV754" s="44">
        <v>118.4</v>
      </c>
      <c r="BW754" s="44">
        <v>131.5</v>
      </c>
      <c r="BX754" s="44">
        <v>132.9</v>
      </c>
      <c r="BY754" s="44">
        <v>126</v>
      </c>
      <c r="BZ754" s="44">
        <v>32.6</v>
      </c>
      <c r="CA754" s="44">
        <v>33.4</v>
      </c>
      <c r="CB754" s="44">
        <v>34.9</v>
      </c>
      <c r="CC754" s="44">
        <v>98.1</v>
      </c>
      <c r="CD754" s="44">
        <v>101.2</v>
      </c>
      <c r="CE754" s="44">
        <v>102.2</v>
      </c>
      <c r="CF754" s="44">
        <v>106.2</v>
      </c>
      <c r="CG754" s="44">
        <v>92.3</v>
      </c>
      <c r="CH754" s="44">
        <v>95</v>
      </c>
      <c r="CI754" s="44">
        <v>87</v>
      </c>
      <c r="CJ754" s="44">
        <v>96.7</v>
      </c>
      <c r="CK754" s="44">
        <v>86.4</v>
      </c>
      <c r="CL754" s="44">
        <v>96.6</v>
      </c>
      <c r="CM754" s="44">
        <v>98.7</v>
      </c>
      <c r="CN754" s="44">
        <v>104.5</v>
      </c>
      <c r="CO754" s="45">
        <f t="shared" si="99"/>
        <v>124.3</v>
      </c>
      <c r="CP754" s="45">
        <f t="shared" si="100"/>
        <v>122.8</v>
      </c>
      <c r="CQ754" s="45">
        <f t="shared" si="101"/>
        <v>131.5</v>
      </c>
      <c r="CR754" s="45">
        <f t="shared" si="102"/>
        <v>33.4</v>
      </c>
      <c r="CS754" s="45">
        <f t="shared" si="103"/>
        <v>101.2</v>
      </c>
      <c r="CT754" s="45">
        <f t="shared" si="104"/>
        <v>95</v>
      </c>
      <c r="CU754" s="45">
        <f t="shared" si="105"/>
        <v>87</v>
      </c>
      <c r="CV754" s="45">
        <f t="shared" si="106"/>
        <v>98.7</v>
      </c>
    </row>
    <row r="755" spans="1:100" s="48" customFormat="1" x14ac:dyDescent="0.25">
      <c r="A755" s="41">
        <v>360</v>
      </c>
      <c r="B755" s="42" t="s">
        <v>2820</v>
      </c>
      <c r="C755" s="42" t="s">
        <v>2821</v>
      </c>
      <c r="D755" s="42" t="b">
        <v>0</v>
      </c>
      <c r="E755" s="46">
        <v>1.0329999999999999</v>
      </c>
      <c r="F755" s="46">
        <f t="shared" si="107"/>
        <v>-1.0329999999999999</v>
      </c>
      <c r="G755" s="46">
        <v>0.05</v>
      </c>
      <c r="H755" s="47">
        <v>0.871260665907162</v>
      </c>
      <c r="I755" s="47">
        <v>0.99494826088239996</v>
      </c>
      <c r="J755" s="42" t="s">
        <v>2822</v>
      </c>
      <c r="K755" s="42" t="s">
        <v>30</v>
      </c>
      <c r="L755" s="42">
        <v>19</v>
      </c>
      <c r="M755" s="42">
        <v>128.30000000000001</v>
      </c>
      <c r="N755" s="42">
        <v>6.92</v>
      </c>
      <c r="O755" s="42" t="b">
        <v>0</v>
      </c>
      <c r="P755" s="42">
        <v>61.134999999999998</v>
      </c>
      <c r="Q755" s="42">
        <v>192.08</v>
      </c>
      <c r="R755" s="42">
        <v>14</v>
      </c>
      <c r="S755" s="42">
        <v>14</v>
      </c>
      <c r="T755" s="42">
        <v>93</v>
      </c>
      <c r="U755" s="44">
        <v>2907359.484375</v>
      </c>
      <c r="V755" s="44">
        <v>3046464.5625</v>
      </c>
      <c r="W755" s="44">
        <v>2700154.234375</v>
      </c>
      <c r="X755" s="44">
        <v>7892130.171875</v>
      </c>
      <c r="Y755" s="44">
        <v>6856261.765625</v>
      </c>
      <c r="Z755" s="44">
        <v>5704738.234375</v>
      </c>
      <c r="AA755" s="44">
        <v>7388296.765625</v>
      </c>
      <c r="AB755" s="44">
        <v>5656169.125</v>
      </c>
      <c r="AC755" s="44">
        <v>5766807.1875</v>
      </c>
      <c r="AD755" s="44">
        <v>229471.28515625</v>
      </c>
      <c r="AE755" s="44">
        <v>332817.65625</v>
      </c>
      <c r="AF755" s="44">
        <v>134830.515625</v>
      </c>
      <c r="AG755" s="44">
        <v>2558940.53125</v>
      </c>
      <c r="AH755" s="44">
        <v>2220690.203125</v>
      </c>
      <c r="AI755" s="44">
        <v>2849499.671875</v>
      </c>
      <c r="AJ755" s="44">
        <v>2781424.1484375</v>
      </c>
      <c r="AK755" s="44">
        <v>2641766.8828125</v>
      </c>
      <c r="AL755" s="44">
        <v>2083085.40625</v>
      </c>
      <c r="AM755" s="44">
        <v>7460488.40625</v>
      </c>
      <c r="AN755" s="44">
        <v>6967364.734375</v>
      </c>
      <c r="AO755" s="44">
        <v>7371111.4375</v>
      </c>
      <c r="AP755" s="44">
        <v>5342744.453125</v>
      </c>
      <c r="AQ755" s="44">
        <v>3965170.640625</v>
      </c>
      <c r="AR755" s="44">
        <v>4684415.234375</v>
      </c>
      <c r="AS755" s="44">
        <v>4017548.8901431202</v>
      </c>
      <c r="AT755" s="44">
        <v>4531124.5604283102</v>
      </c>
      <c r="AU755" s="44">
        <v>4257929.5710805198</v>
      </c>
      <c r="AV755" s="44">
        <v>8088862.0873251501</v>
      </c>
      <c r="AW755" s="44">
        <v>7440614.6614257004</v>
      </c>
      <c r="AX755" s="44">
        <v>6559425.66055087</v>
      </c>
      <c r="AY755" s="44">
        <v>8592541.9201339502</v>
      </c>
      <c r="AZ755" s="44">
        <v>7225836.8867905997</v>
      </c>
      <c r="BA755" s="44">
        <v>7610463.0038100705</v>
      </c>
      <c r="BB755" s="44">
        <v>821134.50270684005</v>
      </c>
      <c r="BC755" s="44">
        <v>1271570.16152685</v>
      </c>
      <c r="BD755" s="44">
        <v>533579.06511158904</v>
      </c>
      <c r="BE755" s="44">
        <v>4248829.7014107602</v>
      </c>
      <c r="BF755" s="44">
        <v>3838079.7531210301</v>
      </c>
      <c r="BG755" s="44">
        <v>5247338.1765329801</v>
      </c>
      <c r="BH755" s="44">
        <v>5773249.7678556396</v>
      </c>
      <c r="BI755" s="44">
        <v>5890674.9369415399</v>
      </c>
      <c r="BJ755" s="44">
        <v>4932562.8894987004</v>
      </c>
      <c r="BK755" s="44">
        <v>7460488.40625</v>
      </c>
      <c r="BL755" s="44">
        <v>7908663.9960691696</v>
      </c>
      <c r="BM755" s="44">
        <v>8077532.1862777798</v>
      </c>
      <c r="BN755" s="44">
        <v>6210655.8988010902</v>
      </c>
      <c r="BO755" s="44">
        <v>4877227.1156590898</v>
      </c>
      <c r="BP755" s="44">
        <v>6063734.6609838102</v>
      </c>
      <c r="BQ755" s="44">
        <v>73.3</v>
      </c>
      <c r="BR755" s="44">
        <v>82.7</v>
      </c>
      <c r="BS755" s="44">
        <v>77.7</v>
      </c>
      <c r="BT755" s="44">
        <v>147.69999999999999</v>
      </c>
      <c r="BU755" s="44">
        <v>135.80000000000001</v>
      </c>
      <c r="BV755" s="44">
        <v>119.7</v>
      </c>
      <c r="BW755" s="44">
        <v>156.80000000000001</v>
      </c>
      <c r="BX755" s="44">
        <v>131.9</v>
      </c>
      <c r="BY755" s="44">
        <v>138.9</v>
      </c>
      <c r="BZ755" s="44">
        <v>15</v>
      </c>
      <c r="CA755" s="44">
        <v>23.2</v>
      </c>
      <c r="CB755" s="44">
        <v>9.6999999999999993</v>
      </c>
      <c r="CC755" s="44">
        <v>77.599999999999994</v>
      </c>
      <c r="CD755" s="44">
        <v>70.099999999999994</v>
      </c>
      <c r="CE755" s="44">
        <v>95.8</v>
      </c>
      <c r="CF755" s="44">
        <v>105.4</v>
      </c>
      <c r="CG755" s="44">
        <v>107.5</v>
      </c>
      <c r="CH755" s="44">
        <v>90</v>
      </c>
      <c r="CI755" s="44">
        <v>136.19999999999999</v>
      </c>
      <c r="CJ755" s="44">
        <v>144.4</v>
      </c>
      <c r="CK755" s="44">
        <v>147.4</v>
      </c>
      <c r="CL755" s="44">
        <v>113.4</v>
      </c>
      <c r="CM755" s="44">
        <v>89</v>
      </c>
      <c r="CN755" s="44">
        <v>110.7</v>
      </c>
      <c r="CO755" s="45">
        <f t="shared" si="99"/>
        <v>77.7</v>
      </c>
      <c r="CP755" s="45">
        <f t="shared" si="100"/>
        <v>135.80000000000001</v>
      </c>
      <c r="CQ755" s="45">
        <f t="shared" si="101"/>
        <v>138.9</v>
      </c>
      <c r="CR755" s="45">
        <f t="shared" si="102"/>
        <v>15</v>
      </c>
      <c r="CS755" s="45">
        <f t="shared" si="103"/>
        <v>77.599999999999994</v>
      </c>
      <c r="CT755" s="45">
        <f t="shared" si="104"/>
        <v>105.4</v>
      </c>
      <c r="CU755" s="45">
        <f t="shared" si="105"/>
        <v>144.4</v>
      </c>
      <c r="CV755" s="45">
        <f t="shared" si="106"/>
        <v>110.7</v>
      </c>
    </row>
    <row r="756" spans="1:100" s="48" customFormat="1" x14ac:dyDescent="0.25">
      <c r="A756" s="41">
        <v>417</v>
      </c>
      <c r="B756" s="42" t="s">
        <v>3243</v>
      </c>
      <c r="C756" s="42" t="s">
        <v>3244</v>
      </c>
      <c r="D756" s="42" t="b">
        <v>0</v>
      </c>
      <c r="E756" s="46">
        <v>1.0329999999999999</v>
      </c>
      <c r="F756" s="46">
        <f t="shared" si="107"/>
        <v>-1.0329999999999999</v>
      </c>
      <c r="G756" s="46">
        <v>0.05</v>
      </c>
      <c r="H756" s="47">
        <v>0.87116363477863601</v>
      </c>
      <c r="I756" s="47">
        <v>0.99494826088239996</v>
      </c>
      <c r="J756" s="42" t="s">
        <v>3245</v>
      </c>
      <c r="K756" s="42" t="s">
        <v>30</v>
      </c>
      <c r="L756" s="42">
        <v>40</v>
      </c>
      <c r="M756" s="42">
        <v>28.5</v>
      </c>
      <c r="N756" s="42">
        <v>8.19</v>
      </c>
      <c r="O756" s="42" t="b">
        <v>0</v>
      </c>
      <c r="P756" s="42">
        <v>51.911999999999999</v>
      </c>
      <c r="Q756" s="42">
        <v>162.12</v>
      </c>
      <c r="R756" s="42">
        <v>10</v>
      </c>
      <c r="S756" s="42">
        <v>8</v>
      </c>
      <c r="T756" s="42">
        <v>101</v>
      </c>
      <c r="U756" s="44">
        <v>6302161.62890625</v>
      </c>
      <c r="V756" s="44">
        <v>6076777.2578125</v>
      </c>
      <c r="W756" s="44">
        <v>4712691.765625</v>
      </c>
      <c r="X756" s="44">
        <v>20604707.453125</v>
      </c>
      <c r="Y756" s="44">
        <v>18536434.8994141</v>
      </c>
      <c r="Z756" s="44">
        <v>16611572.4375</v>
      </c>
      <c r="AA756" s="44">
        <v>17067641.9375</v>
      </c>
      <c r="AB756" s="44">
        <v>15319579.3125</v>
      </c>
      <c r="AC756" s="44">
        <v>12878931.6171875</v>
      </c>
      <c r="AD756" s="44">
        <v>114467.58203125</v>
      </c>
      <c r="AE756" s="44">
        <v>138877.5</v>
      </c>
      <c r="AF756" s="44">
        <v>97998.0390625</v>
      </c>
      <c r="AG756" s="44">
        <v>8250831.9375</v>
      </c>
      <c r="AH756" s="44">
        <v>8520353.65625</v>
      </c>
      <c r="AI756" s="44">
        <v>7121202.328125</v>
      </c>
      <c r="AJ756" s="44">
        <v>7480443.6308593797</v>
      </c>
      <c r="AK756" s="44">
        <v>6066937.78125</v>
      </c>
      <c r="AL756" s="44">
        <v>5474075.1953125</v>
      </c>
      <c r="AM756" s="44">
        <v>20286158.4375</v>
      </c>
      <c r="AN756" s="44">
        <v>16646448.28125</v>
      </c>
      <c r="AO756" s="44">
        <v>15821867.7578125</v>
      </c>
      <c r="AP756" s="44">
        <v>17539715.8984375</v>
      </c>
      <c r="AQ756" s="44">
        <v>15525326.5546875</v>
      </c>
      <c r="AR756" s="44">
        <v>13826441.5546875</v>
      </c>
      <c r="AS756" s="44">
        <v>8708672.7987329792</v>
      </c>
      <c r="AT756" s="44">
        <v>9038225.8241437804</v>
      </c>
      <c r="AU756" s="44">
        <v>7431542.0107426103</v>
      </c>
      <c r="AV756" s="44">
        <v>21118333.492770001</v>
      </c>
      <c r="AW756" s="44">
        <v>20116278.2282672</v>
      </c>
      <c r="AX756" s="44">
        <v>19100328.5395399</v>
      </c>
      <c r="AY756" s="44">
        <v>19849558.494744498</v>
      </c>
      <c r="AZ756" s="44">
        <v>19570981.4964871</v>
      </c>
      <c r="BA756" s="44">
        <v>16996342.935421798</v>
      </c>
      <c r="BB756" s="44">
        <v>409608.02996890701</v>
      </c>
      <c r="BC756" s="44">
        <v>530598.30748521094</v>
      </c>
      <c r="BD756" s="44">
        <v>387818.008581748</v>
      </c>
      <c r="BE756" s="44">
        <v>13699567.992802899</v>
      </c>
      <c r="BF756" s="44">
        <v>14725960.789787401</v>
      </c>
      <c r="BG756" s="44">
        <v>13113655.428006301</v>
      </c>
      <c r="BH756" s="44">
        <v>15526747.1448311</v>
      </c>
      <c r="BI756" s="44">
        <v>13528202.8722932</v>
      </c>
      <c r="BJ756" s="44">
        <v>12962128.236178201</v>
      </c>
      <c r="BK756" s="44">
        <v>20286158.4375</v>
      </c>
      <c r="BL756" s="44">
        <v>18895403.2411738</v>
      </c>
      <c r="BM756" s="44">
        <v>17338178.5290315</v>
      </c>
      <c r="BN756" s="44">
        <v>20388985.654032301</v>
      </c>
      <c r="BO756" s="44">
        <v>19096414.887216199</v>
      </c>
      <c r="BP756" s="44">
        <v>17897617.6744527</v>
      </c>
      <c r="BQ756" s="44">
        <v>61.3</v>
      </c>
      <c r="BR756" s="44">
        <v>63.7</v>
      </c>
      <c r="BS756" s="44">
        <v>52.3</v>
      </c>
      <c r="BT756" s="44">
        <v>148.80000000000001</v>
      </c>
      <c r="BU756" s="44">
        <v>141.69999999999999</v>
      </c>
      <c r="BV756" s="44">
        <v>134.5</v>
      </c>
      <c r="BW756" s="44">
        <v>139.80000000000001</v>
      </c>
      <c r="BX756" s="44">
        <v>137.9</v>
      </c>
      <c r="BY756" s="44">
        <v>119.7</v>
      </c>
      <c r="BZ756" s="44">
        <v>2.9</v>
      </c>
      <c r="CA756" s="44">
        <v>3.7</v>
      </c>
      <c r="CB756" s="44">
        <v>2.7</v>
      </c>
      <c r="CC756" s="44">
        <v>96.5</v>
      </c>
      <c r="CD756" s="44">
        <v>103.7</v>
      </c>
      <c r="CE756" s="44">
        <v>92.4</v>
      </c>
      <c r="CF756" s="44">
        <v>109.4</v>
      </c>
      <c r="CG756" s="44">
        <v>95.3</v>
      </c>
      <c r="CH756" s="44">
        <v>91.3</v>
      </c>
      <c r="CI756" s="44">
        <v>142.9</v>
      </c>
      <c r="CJ756" s="44">
        <v>133.1</v>
      </c>
      <c r="CK756" s="44">
        <v>122.1</v>
      </c>
      <c r="CL756" s="44">
        <v>143.6</v>
      </c>
      <c r="CM756" s="44">
        <v>134.5</v>
      </c>
      <c r="CN756" s="44">
        <v>126.1</v>
      </c>
      <c r="CO756" s="45">
        <f t="shared" si="99"/>
        <v>61.3</v>
      </c>
      <c r="CP756" s="45">
        <f t="shared" si="100"/>
        <v>141.69999999999999</v>
      </c>
      <c r="CQ756" s="45">
        <f t="shared" si="101"/>
        <v>137.9</v>
      </c>
      <c r="CR756" s="45">
        <f t="shared" si="102"/>
        <v>2.9</v>
      </c>
      <c r="CS756" s="45">
        <f t="shared" si="103"/>
        <v>96.5</v>
      </c>
      <c r="CT756" s="45">
        <f t="shared" si="104"/>
        <v>95.3</v>
      </c>
      <c r="CU756" s="45">
        <f t="shared" si="105"/>
        <v>133.1</v>
      </c>
      <c r="CV756" s="45">
        <f t="shared" si="106"/>
        <v>134.5</v>
      </c>
    </row>
    <row r="757" spans="1:100" s="48" customFormat="1" x14ac:dyDescent="0.25">
      <c r="A757" s="41">
        <v>898</v>
      </c>
      <c r="B757" s="42" t="s">
        <v>2156</v>
      </c>
      <c r="C757" s="42" t="s">
        <v>2157</v>
      </c>
      <c r="D757" s="42" t="b">
        <v>0</v>
      </c>
      <c r="E757" s="46">
        <v>1.0329999999999999</v>
      </c>
      <c r="F757" s="46">
        <f t="shared" si="107"/>
        <v>-1.0329999999999999</v>
      </c>
      <c r="G757" s="46">
        <v>0.05</v>
      </c>
      <c r="H757" s="47">
        <v>0.87086837128298999</v>
      </c>
      <c r="I757" s="47">
        <v>0.99494826088239996</v>
      </c>
      <c r="J757" s="42" t="s">
        <v>2158</v>
      </c>
      <c r="K757" s="42" t="s">
        <v>30</v>
      </c>
      <c r="L757" s="42">
        <v>19</v>
      </c>
      <c r="M757" s="42">
        <v>50.5</v>
      </c>
      <c r="N757" s="42">
        <v>8.9700000000000006</v>
      </c>
      <c r="O757" s="42" t="b">
        <v>0</v>
      </c>
      <c r="P757" s="42">
        <v>18.27</v>
      </c>
      <c r="Q757" s="42">
        <v>32.54</v>
      </c>
      <c r="R757" s="42">
        <v>4</v>
      </c>
      <c r="S757" s="42">
        <v>4</v>
      </c>
      <c r="T757" s="42">
        <v>16</v>
      </c>
      <c r="U757" s="44">
        <v>3787169.65625</v>
      </c>
      <c r="V757" s="44">
        <v>3499247.4375</v>
      </c>
      <c r="W757" s="44">
        <v>3315511.03125</v>
      </c>
      <c r="X757" s="44">
        <v>1111152.09375</v>
      </c>
      <c r="Y757" s="44">
        <v>682357.171875</v>
      </c>
      <c r="Z757" s="44">
        <v>1085456.4375</v>
      </c>
      <c r="AA757" s="44">
        <v>212848.25</v>
      </c>
      <c r="AB757" s="44">
        <v>694018.46875</v>
      </c>
      <c r="AC757" s="44">
        <v>406555.140625</v>
      </c>
      <c r="AD757" s="44">
        <v>1581231.03125</v>
      </c>
      <c r="AE757" s="44">
        <v>1580096.765625</v>
      </c>
      <c r="AF757" s="44">
        <v>1562807.40625</v>
      </c>
      <c r="AG757" s="44">
        <v>1664761.90625</v>
      </c>
      <c r="AH757" s="44">
        <v>1932969.125</v>
      </c>
      <c r="AI757" s="44">
        <v>1489876.265625</v>
      </c>
      <c r="AJ757" s="44">
        <v>1318712.5</v>
      </c>
      <c r="AK757" s="44">
        <v>943424.09375</v>
      </c>
      <c r="AL757" s="44">
        <v>792480.3125</v>
      </c>
      <c r="AM757" s="44">
        <v>967146.84375</v>
      </c>
      <c r="AN757" s="44">
        <v>1282612.8125</v>
      </c>
      <c r="AO757" s="44">
        <v>526916.8125</v>
      </c>
      <c r="AP757" s="44">
        <v>1844224.4375</v>
      </c>
      <c r="AQ757" s="44">
        <v>2130983.09375</v>
      </c>
      <c r="AR757" s="44">
        <v>1634453.3125</v>
      </c>
      <c r="AS757" s="44">
        <v>5233318.8692425201</v>
      </c>
      <c r="AT757" s="44">
        <v>5204566.0409916798</v>
      </c>
      <c r="AU757" s="44">
        <v>5228298.5480904402</v>
      </c>
      <c r="AV757" s="44">
        <v>1138850.45591576</v>
      </c>
      <c r="AW757" s="44">
        <v>740513.84718670801</v>
      </c>
      <c r="AX757" s="44">
        <v>1248080.19527432</v>
      </c>
      <c r="AY757" s="44">
        <v>247541.154445958</v>
      </c>
      <c r="AZ757" s="44">
        <v>886618.51171355904</v>
      </c>
      <c r="BA757" s="44">
        <v>536531.35194844101</v>
      </c>
      <c r="BB757" s="44">
        <v>5658238.9192006905</v>
      </c>
      <c r="BC757" s="44">
        <v>6036951.0504112002</v>
      </c>
      <c r="BD757" s="44">
        <v>6184663.1002702098</v>
      </c>
      <c r="BE757" s="44">
        <v>2764147.7973687099</v>
      </c>
      <c r="BF757" s="44">
        <v>3340803.5265930202</v>
      </c>
      <c r="BG757" s="44">
        <v>2743599.0549808401</v>
      </c>
      <c r="BH757" s="44">
        <v>2737179.3110986599</v>
      </c>
      <c r="BI757" s="44">
        <v>2103669.5933001302</v>
      </c>
      <c r="BJ757" s="44">
        <v>1876523.62614013</v>
      </c>
      <c r="BK757" s="44">
        <v>967146.84375</v>
      </c>
      <c r="BL757" s="44">
        <v>1455895.3288421</v>
      </c>
      <c r="BM757" s="44">
        <v>577414.62037957995</v>
      </c>
      <c r="BN757" s="44">
        <v>2143812.6943865102</v>
      </c>
      <c r="BO757" s="44">
        <v>2621145.3351753801</v>
      </c>
      <c r="BP757" s="44">
        <v>2115715.7738789502</v>
      </c>
      <c r="BQ757" s="44">
        <v>196.9</v>
      </c>
      <c r="BR757" s="44">
        <v>195.8</v>
      </c>
      <c r="BS757" s="44">
        <v>196.7</v>
      </c>
      <c r="BT757" s="44">
        <v>42.8</v>
      </c>
      <c r="BU757" s="44">
        <v>27.9</v>
      </c>
      <c r="BV757" s="44">
        <v>47</v>
      </c>
      <c r="BW757" s="44">
        <v>9.3000000000000007</v>
      </c>
      <c r="BX757" s="44">
        <v>33.4</v>
      </c>
      <c r="BY757" s="44">
        <v>20.2</v>
      </c>
      <c r="BZ757" s="44">
        <v>212.9</v>
      </c>
      <c r="CA757" s="44">
        <v>227.1</v>
      </c>
      <c r="CB757" s="44">
        <v>232.7</v>
      </c>
      <c r="CC757" s="44">
        <v>104</v>
      </c>
      <c r="CD757" s="44">
        <v>125.7</v>
      </c>
      <c r="CE757" s="44">
        <v>103.2</v>
      </c>
      <c r="CF757" s="44">
        <v>103</v>
      </c>
      <c r="CG757" s="44">
        <v>79.099999999999994</v>
      </c>
      <c r="CH757" s="44">
        <v>70.599999999999994</v>
      </c>
      <c r="CI757" s="44">
        <v>36.4</v>
      </c>
      <c r="CJ757" s="44">
        <v>54.8</v>
      </c>
      <c r="CK757" s="44">
        <v>21.7</v>
      </c>
      <c r="CL757" s="44">
        <v>80.7</v>
      </c>
      <c r="CM757" s="44">
        <v>98.6</v>
      </c>
      <c r="CN757" s="44">
        <v>79.599999999999994</v>
      </c>
      <c r="CO757" s="45">
        <f t="shared" si="99"/>
        <v>196.7</v>
      </c>
      <c r="CP757" s="45">
        <f t="shared" si="100"/>
        <v>42.8</v>
      </c>
      <c r="CQ757" s="45">
        <f t="shared" si="101"/>
        <v>20.2</v>
      </c>
      <c r="CR757" s="45">
        <f t="shared" si="102"/>
        <v>227.1</v>
      </c>
      <c r="CS757" s="45">
        <f t="shared" si="103"/>
        <v>104</v>
      </c>
      <c r="CT757" s="45">
        <f t="shared" si="104"/>
        <v>79.099999999999994</v>
      </c>
      <c r="CU757" s="45">
        <f t="shared" si="105"/>
        <v>36.4</v>
      </c>
      <c r="CV757" s="45">
        <f t="shared" si="106"/>
        <v>80.7</v>
      </c>
    </row>
    <row r="758" spans="1:100" s="48" customFormat="1" x14ac:dyDescent="0.25">
      <c r="A758" s="41">
        <v>1541</v>
      </c>
      <c r="B758" s="42" t="s">
        <v>1941</v>
      </c>
      <c r="C758" s="43" t="s">
        <v>1942</v>
      </c>
      <c r="D758" s="42" t="b">
        <v>0</v>
      </c>
      <c r="E758" s="46">
        <v>1.0329999999999999</v>
      </c>
      <c r="F758" s="46">
        <f t="shared" si="107"/>
        <v>-1.0329999999999999</v>
      </c>
      <c r="G758" s="46">
        <v>0.05</v>
      </c>
      <c r="H758" s="47">
        <v>0.87131462520952496</v>
      </c>
      <c r="I758" s="47">
        <v>0.99494826088239996</v>
      </c>
      <c r="J758" s="42" t="s">
        <v>1943</v>
      </c>
      <c r="K758" s="42" t="s">
        <v>30</v>
      </c>
      <c r="L758" s="42">
        <v>5</v>
      </c>
      <c r="M758" s="42">
        <v>107.5</v>
      </c>
      <c r="N758" s="42">
        <v>5.3</v>
      </c>
      <c r="O758" s="42" t="b">
        <v>0</v>
      </c>
      <c r="P758" s="42">
        <v>5.6680000000000001</v>
      </c>
      <c r="Q758" s="42">
        <v>0</v>
      </c>
      <c r="R758" s="42">
        <v>2</v>
      </c>
      <c r="S758" s="42">
        <v>2</v>
      </c>
      <c r="T758" s="42">
        <v>2</v>
      </c>
      <c r="U758" s="44">
        <v>748068.375</v>
      </c>
      <c r="V758" s="44">
        <v>680609.9375</v>
      </c>
      <c r="W758" s="44">
        <v>484962.34375</v>
      </c>
      <c r="X758" s="44">
        <v>438236.53125</v>
      </c>
      <c r="Y758" s="44">
        <v>349839.25</v>
      </c>
      <c r="Z758" s="44">
        <v>319650.9375</v>
      </c>
      <c r="AA758" s="44">
        <v>469369.15625</v>
      </c>
      <c r="AB758" s="44">
        <v>368032.5625</v>
      </c>
      <c r="AC758" s="44">
        <v>342550</v>
      </c>
      <c r="AD758" s="44">
        <v>1587880.875</v>
      </c>
      <c r="AE758" s="44">
        <v>1416663.625</v>
      </c>
      <c r="AF758" s="44">
        <v>1380412.625</v>
      </c>
      <c r="AG758" s="44">
        <v>731569.5625</v>
      </c>
      <c r="AH758" s="44">
        <v>622190.875</v>
      </c>
      <c r="AI758" s="44">
        <v>791949.1875</v>
      </c>
      <c r="AJ758" s="44">
        <v>810901.5625</v>
      </c>
      <c r="AK758" s="44">
        <v>562025.6875</v>
      </c>
      <c r="AL758" s="44">
        <v>564106.1875</v>
      </c>
      <c r="AM758" s="44" t="s">
        <v>30</v>
      </c>
      <c r="AN758" s="44" t="s">
        <v>30</v>
      </c>
      <c r="AO758" s="44" t="s">
        <v>30</v>
      </c>
      <c r="AP758" s="44">
        <v>324423.90625</v>
      </c>
      <c r="AQ758" s="44">
        <v>263219.75</v>
      </c>
      <c r="AR758" s="44">
        <v>285857.53125</v>
      </c>
      <c r="AS758" s="44">
        <v>1033721.93424457</v>
      </c>
      <c r="AT758" s="44">
        <v>1012297.48142781</v>
      </c>
      <c r="AU758" s="44">
        <v>764747.24222248397</v>
      </c>
      <c r="AV758" s="44">
        <v>449160.71905930398</v>
      </c>
      <c r="AW758" s="44">
        <v>379655.72810286202</v>
      </c>
      <c r="AX758" s="44">
        <v>367541.23953004699</v>
      </c>
      <c r="AY758" s="44">
        <v>545873.329000592</v>
      </c>
      <c r="AZ758" s="44">
        <v>470166.85797077703</v>
      </c>
      <c r="BA758" s="44">
        <v>452063.683975066</v>
      </c>
      <c r="BB758" s="44">
        <v>5682034.5594134303</v>
      </c>
      <c r="BC758" s="44">
        <v>5412534.9441116396</v>
      </c>
      <c r="BD758" s="44">
        <v>5462852.9343038704</v>
      </c>
      <c r="BE758" s="44">
        <v>1214688.0507143801</v>
      </c>
      <c r="BF758" s="44">
        <v>1075349.5451791</v>
      </c>
      <c r="BG758" s="44">
        <v>1458370.1294861301</v>
      </c>
      <c r="BH758" s="44">
        <v>1683143.96065297</v>
      </c>
      <c r="BI758" s="44">
        <v>1253218.31112854</v>
      </c>
      <c r="BJ758" s="44">
        <v>1335753.79955648</v>
      </c>
      <c r="BK758" s="44" t="s">
        <v>30</v>
      </c>
      <c r="BL758" s="44" t="s">
        <v>30</v>
      </c>
      <c r="BM758" s="44" t="s">
        <v>30</v>
      </c>
      <c r="BN758" s="44">
        <v>377125.51381437201</v>
      </c>
      <c r="BO758" s="44">
        <v>323764.75527284102</v>
      </c>
      <c r="BP758" s="44">
        <v>370027.87618488201</v>
      </c>
      <c r="BQ758" s="44">
        <v>79.7</v>
      </c>
      <c r="BR758" s="44">
        <v>78.099999999999994</v>
      </c>
      <c r="BS758" s="44">
        <v>59</v>
      </c>
      <c r="BT758" s="44">
        <v>34.6</v>
      </c>
      <c r="BU758" s="44">
        <v>29.3</v>
      </c>
      <c r="BV758" s="44">
        <v>28.3</v>
      </c>
      <c r="BW758" s="44">
        <v>42.1</v>
      </c>
      <c r="BX758" s="44">
        <v>36.299999999999997</v>
      </c>
      <c r="BY758" s="44">
        <v>34.9</v>
      </c>
      <c r="BZ758" s="44">
        <v>438.1</v>
      </c>
      <c r="CA758" s="44">
        <v>417.4</v>
      </c>
      <c r="CB758" s="44">
        <v>421.2</v>
      </c>
      <c r="CC758" s="44">
        <v>93.7</v>
      </c>
      <c r="CD758" s="44">
        <v>82.9</v>
      </c>
      <c r="CE758" s="44">
        <v>112.5</v>
      </c>
      <c r="CF758" s="44">
        <v>129.80000000000001</v>
      </c>
      <c r="CG758" s="44">
        <v>96.6</v>
      </c>
      <c r="CH758" s="44">
        <v>103</v>
      </c>
      <c r="CI758" s="44" t="s">
        <v>30</v>
      </c>
      <c r="CJ758" s="44" t="s">
        <v>30</v>
      </c>
      <c r="CK758" s="44" t="s">
        <v>30</v>
      </c>
      <c r="CL758" s="44">
        <v>29.1</v>
      </c>
      <c r="CM758" s="44">
        <v>25</v>
      </c>
      <c r="CN758" s="44">
        <v>28.5</v>
      </c>
      <c r="CO758" s="45">
        <f t="shared" si="99"/>
        <v>78.099999999999994</v>
      </c>
      <c r="CP758" s="45">
        <f t="shared" si="100"/>
        <v>29.3</v>
      </c>
      <c r="CQ758" s="45">
        <f t="shared" si="101"/>
        <v>36.299999999999997</v>
      </c>
      <c r="CR758" s="45">
        <f t="shared" si="102"/>
        <v>421.2</v>
      </c>
      <c r="CS758" s="45">
        <f t="shared" si="103"/>
        <v>93.7</v>
      </c>
      <c r="CT758" s="45">
        <f t="shared" si="104"/>
        <v>103</v>
      </c>
      <c r="CU758" s="45" t="e">
        <f t="shared" si="105"/>
        <v>#NUM!</v>
      </c>
      <c r="CV758" s="45">
        <f t="shared" si="106"/>
        <v>28.5</v>
      </c>
    </row>
    <row r="759" spans="1:100" s="48" customFormat="1" x14ac:dyDescent="0.25">
      <c r="A759" s="41">
        <v>676</v>
      </c>
      <c r="B759" s="42" t="s">
        <v>2357</v>
      </c>
      <c r="C759" s="42" t="s">
        <v>2358</v>
      </c>
      <c r="D759" s="42" t="b">
        <v>0</v>
      </c>
      <c r="E759" s="46">
        <v>1.03</v>
      </c>
      <c r="F759" s="46">
        <f t="shared" si="107"/>
        <v>-1.03</v>
      </c>
      <c r="G759" s="46">
        <v>0.04</v>
      </c>
      <c r="H759" s="47">
        <v>0.87661018335795704</v>
      </c>
      <c r="I759" s="47">
        <v>0.99617484349237695</v>
      </c>
      <c r="J759" s="42" t="s">
        <v>2359</v>
      </c>
      <c r="K759" s="42" t="s">
        <v>30</v>
      </c>
      <c r="L759" s="42">
        <v>22</v>
      </c>
      <c r="M759" s="42">
        <v>40</v>
      </c>
      <c r="N759" s="42">
        <v>9.31</v>
      </c>
      <c r="O759" s="42" t="b">
        <v>0</v>
      </c>
      <c r="P759" s="42">
        <v>28.033999999999999</v>
      </c>
      <c r="Q759" s="42">
        <v>298.39999999999998</v>
      </c>
      <c r="R759" s="42">
        <v>7</v>
      </c>
      <c r="S759" s="42">
        <v>7</v>
      </c>
      <c r="T759" s="42">
        <v>105</v>
      </c>
      <c r="U759" s="44">
        <v>30864527.625</v>
      </c>
      <c r="V759" s="44">
        <v>26907650.375</v>
      </c>
      <c r="W759" s="44">
        <v>28125589.875</v>
      </c>
      <c r="X759" s="44">
        <v>33292963.625</v>
      </c>
      <c r="Y759" s="44">
        <v>31035174.3125</v>
      </c>
      <c r="Z759" s="44">
        <v>31155255.9375</v>
      </c>
      <c r="AA759" s="44">
        <v>28271311.5625</v>
      </c>
      <c r="AB759" s="44">
        <v>27477396.0625</v>
      </c>
      <c r="AC759" s="44">
        <v>25216798.125</v>
      </c>
      <c r="AD759" s="44">
        <v>11922844.90625</v>
      </c>
      <c r="AE759" s="44">
        <v>11955879.109375</v>
      </c>
      <c r="AF759" s="44">
        <v>11098201.015625</v>
      </c>
      <c r="AG759" s="44">
        <v>16998526.75</v>
      </c>
      <c r="AH759" s="44">
        <v>17650890.5625</v>
      </c>
      <c r="AI759" s="44">
        <v>18255530.6875</v>
      </c>
      <c r="AJ759" s="44">
        <v>14666543.375</v>
      </c>
      <c r="AK759" s="44">
        <v>14835392.46875</v>
      </c>
      <c r="AL759" s="44">
        <v>13915933.875</v>
      </c>
      <c r="AM759" s="44">
        <v>32816229.9921875</v>
      </c>
      <c r="AN759" s="44">
        <v>29534162.5</v>
      </c>
      <c r="AO759" s="44">
        <v>32382133.75</v>
      </c>
      <c r="AP759" s="44">
        <v>24561410.75</v>
      </c>
      <c r="AQ759" s="44">
        <v>25513973.1875</v>
      </c>
      <c r="AR759" s="44">
        <v>26529815.796875</v>
      </c>
      <c r="AS759" s="44">
        <v>42650298.104180597</v>
      </c>
      <c r="AT759" s="44">
        <v>40020789.0084657</v>
      </c>
      <c r="AU759" s="44">
        <v>44351829.724484399</v>
      </c>
      <c r="AV759" s="44">
        <v>34122877.521795496</v>
      </c>
      <c r="AW759" s="44">
        <v>33680273.726894297</v>
      </c>
      <c r="AX759" s="44">
        <v>35822955.736347899</v>
      </c>
      <c r="AY759" s="44">
        <v>32879354.6664472</v>
      </c>
      <c r="AZ759" s="44">
        <v>35102766.136146501</v>
      </c>
      <c r="BA759" s="44">
        <v>33278641.5368356</v>
      </c>
      <c r="BB759" s="44">
        <v>42664420.1529532</v>
      </c>
      <c r="BC759" s="44">
        <v>45678884.052003898</v>
      </c>
      <c r="BD759" s="44">
        <v>43920085.114913501</v>
      </c>
      <c r="BE759" s="44">
        <v>28224120.2769746</v>
      </c>
      <c r="BF759" s="44">
        <v>30506518.0173054</v>
      </c>
      <c r="BG759" s="44">
        <v>33617460.6562967</v>
      </c>
      <c r="BH759" s="44">
        <v>30442540.8050512</v>
      </c>
      <c r="BI759" s="44">
        <v>33080312.7118917</v>
      </c>
      <c r="BJ759" s="44">
        <v>32951706.5400174</v>
      </c>
      <c r="BK759" s="44">
        <v>32816229.9921875</v>
      </c>
      <c r="BL759" s="44">
        <v>33524262.977853</v>
      </c>
      <c r="BM759" s="44">
        <v>35485520.717441604</v>
      </c>
      <c r="BN759" s="44">
        <v>28551331.978481799</v>
      </c>
      <c r="BO759" s="44">
        <v>31382619.5986007</v>
      </c>
      <c r="BP759" s="44">
        <v>34341482.457946599</v>
      </c>
      <c r="BQ759" s="44">
        <v>120.6</v>
      </c>
      <c r="BR759" s="44">
        <v>113.1</v>
      </c>
      <c r="BS759" s="44">
        <v>125.4</v>
      </c>
      <c r="BT759" s="44">
        <v>96.4</v>
      </c>
      <c r="BU759" s="44">
        <v>95.2</v>
      </c>
      <c r="BV759" s="44">
        <v>101.3</v>
      </c>
      <c r="BW759" s="44">
        <v>92.9</v>
      </c>
      <c r="BX759" s="44">
        <v>99.2</v>
      </c>
      <c r="BY759" s="44">
        <v>94.1</v>
      </c>
      <c r="BZ759" s="44">
        <v>120.6</v>
      </c>
      <c r="CA759" s="44">
        <v>129.1</v>
      </c>
      <c r="CB759" s="44">
        <v>124.1</v>
      </c>
      <c r="CC759" s="44">
        <v>79.8</v>
      </c>
      <c r="CD759" s="44">
        <v>86.2</v>
      </c>
      <c r="CE759" s="44">
        <v>95</v>
      </c>
      <c r="CF759" s="44">
        <v>86</v>
      </c>
      <c r="CG759" s="44">
        <v>93.5</v>
      </c>
      <c r="CH759" s="44">
        <v>93.1</v>
      </c>
      <c r="CI759" s="44">
        <v>92.8</v>
      </c>
      <c r="CJ759" s="44">
        <v>94.8</v>
      </c>
      <c r="CK759" s="44">
        <v>100.3</v>
      </c>
      <c r="CL759" s="44">
        <v>80.7</v>
      </c>
      <c r="CM759" s="44">
        <v>88.7</v>
      </c>
      <c r="CN759" s="44">
        <v>97.1</v>
      </c>
      <c r="CO759" s="45">
        <f t="shared" si="99"/>
        <v>120.6</v>
      </c>
      <c r="CP759" s="45">
        <f t="shared" si="100"/>
        <v>96.4</v>
      </c>
      <c r="CQ759" s="45">
        <f t="shared" si="101"/>
        <v>94.1</v>
      </c>
      <c r="CR759" s="45">
        <f t="shared" si="102"/>
        <v>124.1</v>
      </c>
      <c r="CS759" s="45">
        <f t="shared" si="103"/>
        <v>86.2</v>
      </c>
      <c r="CT759" s="45">
        <f t="shared" si="104"/>
        <v>93.1</v>
      </c>
      <c r="CU759" s="45">
        <f t="shared" si="105"/>
        <v>94.8</v>
      </c>
      <c r="CV759" s="45">
        <f t="shared" si="106"/>
        <v>88.7</v>
      </c>
    </row>
    <row r="760" spans="1:100" s="48" customFormat="1" x14ac:dyDescent="0.25">
      <c r="A760" s="41">
        <v>1159</v>
      </c>
      <c r="B760" s="42" t="s">
        <v>2082</v>
      </c>
      <c r="C760" s="42" t="s">
        <v>2083</v>
      </c>
      <c r="D760" s="42" t="b">
        <v>0</v>
      </c>
      <c r="E760" s="46">
        <v>1.03</v>
      </c>
      <c r="F760" s="46">
        <f t="shared" si="107"/>
        <v>-1.03</v>
      </c>
      <c r="G760" s="46">
        <v>0.04</v>
      </c>
      <c r="H760" s="47">
        <v>0.87585171729299505</v>
      </c>
      <c r="I760" s="47">
        <v>0.99617484349237695</v>
      </c>
      <c r="J760" s="42" t="s">
        <v>2084</v>
      </c>
      <c r="K760" s="42" t="s">
        <v>30</v>
      </c>
      <c r="L760" s="42">
        <v>6</v>
      </c>
      <c r="M760" s="42">
        <v>86.6</v>
      </c>
      <c r="N760" s="42">
        <v>6.4</v>
      </c>
      <c r="O760" s="42" t="b">
        <v>0</v>
      </c>
      <c r="P760" s="42">
        <v>11.936999999999999</v>
      </c>
      <c r="Q760" s="42">
        <v>9.25</v>
      </c>
      <c r="R760" s="42">
        <v>4</v>
      </c>
      <c r="S760" s="42">
        <v>3</v>
      </c>
      <c r="T760" s="42">
        <v>14</v>
      </c>
      <c r="U760" s="44">
        <v>703484.25</v>
      </c>
      <c r="V760" s="44">
        <v>600528.0625</v>
      </c>
      <c r="W760" s="44">
        <v>716313.671875</v>
      </c>
      <c r="X760" s="44">
        <v>1132701.46875</v>
      </c>
      <c r="Y760" s="44">
        <v>1140686.0625</v>
      </c>
      <c r="Z760" s="44">
        <v>1053642.78125</v>
      </c>
      <c r="AA760" s="44">
        <v>793533.03125</v>
      </c>
      <c r="AB760" s="44">
        <v>1057270.671875</v>
      </c>
      <c r="AC760" s="44">
        <v>1123775.21875</v>
      </c>
      <c r="AD760" s="44" t="s">
        <v>30</v>
      </c>
      <c r="AE760" s="44">
        <v>360206.5</v>
      </c>
      <c r="AF760" s="44">
        <v>460725.46875</v>
      </c>
      <c r="AG760" s="44">
        <v>415561.09375</v>
      </c>
      <c r="AH760" s="44">
        <v>398788.0625</v>
      </c>
      <c r="AI760" s="44">
        <v>394963.3125</v>
      </c>
      <c r="AJ760" s="44">
        <v>420419.5625</v>
      </c>
      <c r="AK760" s="44">
        <v>543404.8125</v>
      </c>
      <c r="AL760" s="44">
        <v>369111.84375</v>
      </c>
      <c r="AM760" s="44">
        <v>994147.71875</v>
      </c>
      <c r="AN760" s="44">
        <v>900254.03125</v>
      </c>
      <c r="AO760" s="44">
        <v>1261653.953125</v>
      </c>
      <c r="AP760" s="44">
        <v>688464.90625</v>
      </c>
      <c r="AQ760" s="44">
        <v>860293.5625</v>
      </c>
      <c r="AR760" s="44">
        <v>876854.59375</v>
      </c>
      <c r="AS760" s="44">
        <v>972113.14356203203</v>
      </c>
      <c r="AT760" s="44">
        <v>893188.61171560897</v>
      </c>
      <c r="AU760" s="44">
        <v>1129569.9804169899</v>
      </c>
      <c r="AV760" s="44">
        <v>1160937.0052562901</v>
      </c>
      <c r="AW760" s="44">
        <v>1237905.6883846601</v>
      </c>
      <c r="AX760" s="44">
        <v>1211500.19728164</v>
      </c>
      <c r="AY760" s="44">
        <v>922873.84390816197</v>
      </c>
      <c r="AZ760" s="44">
        <v>1350678.3922689499</v>
      </c>
      <c r="BA760" s="44">
        <v>1483047.6290994301</v>
      </c>
      <c r="BB760" s="44" t="s">
        <v>30</v>
      </c>
      <c r="BC760" s="44">
        <v>1376212.5559948301</v>
      </c>
      <c r="BD760" s="44">
        <v>1823277.64415329</v>
      </c>
      <c r="BE760" s="44">
        <v>689991.93076724303</v>
      </c>
      <c r="BF760" s="44">
        <v>689236.34026653098</v>
      </c>
      <c r="BG760" s="44">
        <v>727322.79581118398</v>
      </c>
      <c r="BH760" s="44">
        <v>872641.85973527201</v>
      </c>
      <c r="BI760" s="44">
        <v>1211697.03899054</v>
      </c>
      <c r="BJ760" s="44">
        <v>874024.35689532605</v>
      </c>
      <c r="BK760" s="44">
        <v>994147.71875</v>
      </c>
      <c r="BL760" s="44">
        <v>1021879.42151728</v>
      </c>
      <c r="BM760" s="44">
        <v>1382566.31998067</v>
      </c>
      <c r="BN760" s="44">
        <v>800303.78930404398</v>
      </c>
      <c r="BO760" s="44">
        <v>1058175.6677666199</v>
      </c>
      <c r="BP760" s="44">
        <v>1135043.18612655</v>
      </c>
      <c r="BQ760" s="44">
        <v>93.3</v>
      </c>
      <c r="BR760" s="44">
        <v>85.7</v>
      </c>
      <c r="BS760" s="44">
        <v>108.4</v>
      </c>
      <c r="BT760" s="44">
        <v>111.4</v>
      </c>
      <c r="BU760" s="44">
        <v>118.8</v>
      </c>
      <c r="BV760" s="44">
        <v>116.2</v>
      </c>
      <c r="BW760" s="44">
        <v>88.5</v>
      </c>
      <c r="BX760" s="44">
        <v>129.6</v>
      </c>
      <c r="BY760" s="44">
        <v>142.30000000000001</v>
      </c>
      <c r="BZ760" s="44" t="s">
        <v>30</v>
      </c>
      <c r="CA760" s="44">
        <v>132</v>
      </c>
      <c r="CB760" s="44">
        <v>174.9</v>
      </c>
      <c r="CC760" s="44">
        <v>66.2</v>
      </c>
      <c r="CD760" s="44">
        <v>66.099999999999994</v>
      </c>
      <c r="CE760" s="44">
        <v>69.8</v>
      </c>
      <c r="CF760" s="44">
        <v>83.7</v>
      </c>
      <c r="CG760" s="44">
        <v>116.2</v>
      </c>
      <c r="CH760" s="44">
        <v>83.8</v>
      </c>
      <c r="CI760" s="44">
        <v>95.4</v>
      </c>
      <c r="CJ760" s="44">
        <v>98</v>
      </c>
      <c r="CK760" s="44">
        <v>132.6</v>
      </c>
      <c r="CL760" s="44">
        <v>76.8</v>
      </c>
      <c r="CM760" s="44">
        <v>101.5</v>
      </c>
      <c r="CN760" s="44">
        <v>108.9</v>
      </c>
      <c r="CO760" s="45">
        <f t="shared" si="99"/>
        <v>93.3</v>
      </c>
      <c r="CP760" s="45">
        <f t="shared" si="100"/>
        <v>116.2</v>
      </c>
      <c r="CQ760" s="45">
        <f t="shared" si="101"/>
        <v>129.6</v>
      </c>
      <c r="CR760" s="45">
        <f t="shared" si="102"/>
        <v>153.44999999999999</v>
      </c>
      <c r="CS760" s="45">
        <f t="shared" si="103"/>
        <v>66.2</v>
      </c>
      <c r="CT760" s="45">
        <f t="shared" si="104"/>
        <v>83.8</v>
      </c>
      <c r="CU760" s="45">
        <f t="shared" si="105"/>
        <v>98</v>
      </c>
      <c r="CV760" s="45">
        <f t="shared" si="106"/>
        <v>101.5</v>
      </c>
    </row>
    <row r="761" spans="1:100" s="48" customFormat="1" x14ac:dyDescent="0.25">
      <c r="A761" s="41">
        <v>937</v>
      </c>
      <c r="B761" s="42" t="s">
        <v>647</v>
      </c>
      <c r="C761" s="42" t="s">
        <v>648</v>
      </c>
      <c r="D761" s="42" t="b">
        <v>0</v>
      </c>
      <c r="E761" s="46">
        <v>1.0289999999999999</v>
      </c>
      <c r="F761" s="46">
        <f t="shared" si="107"/>
        <v>-1.0289999999999999</v>
      </c>
      <c r="G761" s="46">
        <v>0.04</v>
      </c>
      <c r="H761" s="47">
        <v>0.87752720916703497</v>
      </c>
      <c r="I761" s="47">
        <v>0.99617484349237695</v>
      </c>
      <c r="J761" s="42" t="s">
        <v>649</v>
      </c>
      <c r="K761" s="42" t="s">
        <v>30</v>
      </c>
      <c r="L761" s="42">
        <v>14</v>
      </c>
      <c r="M761" s="42">
        <v>49.8</v>
      </c>
      <c r="N761" s="42">
        <v>8.5</v>
      </c>
      <c r="O761" s="42" t="b">
        <v>0</v>
      </c>
      <c r="P761" s="42">
        <v>16.920000000000002</v>
      </c>
      <c r="Q761" s="42">
        <v>14.23</v>
      </c>
      <c r="R761" s="42">
        <v>3</v>
      </c>
      <c r="S761" s="42">
        <v>3</v>
      </c>
      <c r="T761" s="42">
        <v>11</v>
      </c>
      <c r="U761" s="44">
        <v>8813484.9453125</v>
      </c>
      <c r="V761" s="44">
        <v>7636992.34375</v>
      </c>
      <c r="W761" s="44">
        <v>6589027.875</v>
      </c>
      <c r="X761" s="44">
        <v>914801.09375</v>
      </c>
      <c r="Y761" s="44">
        <v>920286.75</v>
      </c>
      <c r="Z761" s="44">
        <v>893175.875</v>
      </c>
      <c r="AA761" s="44">
        <v>880747.59375</v>
      </c>
      <c r="AB761" s="44">
        <v>474754.953125</v>
      </c>
      <c r="AC761" s="44">
        <v>303150.78125</v>
      </c>
      <c r="AD761" s="44">
        <v>69172.5625</v>
      </c>
      <c r="AE761" s="44">
        <v>101725.484375</v>
      </c>
      <c r="AF761" s="44">
        <v>1195209.8046875</v>
      </c>
      <c r="AG761" s="44">
        <v>825589.609375</v>
      </c>
      <c r="AH761" s="44">
        <v>450200.640625</v>
      </c>
      <c r="AI761" s="44">
        <v>270642.375</v>
      </c>
      <c r="AJ761" s="44" t="s">
        <v>30</v>
      </c>
      <c r="AK761" s="44">
        <v>552900.796875</v>
      </c>
      <c r="AL761" s="44">
        <v>503876.453125</v>
      </c>
      <c r="AM761" s="44">
        <v>1422544.9375</v>
      </c>
      <c r="AN761" s="44">
        <v>1025071.03125</v>
      </c>
      <c r="AO761" s="44">
        <v>832957.9375</v>
      </c>
      <c r="AP761" s="44">
        <v>650114.625</v>
      </c>
      <c r="AQ761" s="44">
        <v>884159.03125</v>
      </c>
      <c r="AR761" s="44">
        <v>776104.484375</v>
      </c>
      <c r="AS761" s="44">
        <v>12178957.177682901</v>
      </c>
      <c r="AT761" s="44">
        <v>11358794.060014101</v>
      </c>
      <c r="AU761" s="44">
        <v>10390375.585389599</v>
      </c>
      <c r="AV761" s="44">
        <v>937604.89544991101</v>
      </c>
      <c r="AW761" s="44">
        <v>998721.94482084597</v>
      </c>
      <c r="AX761" s="44">
        <v>1026992.03945189</v>
      </c>
      <c r="AY761" s="44">
        <v>1024303.82271113</v>
      </c>
      <c r="AZ761" s="44">
        <v>606506.23711276799</v>
      </c>
      <c r="BA761" s="44">
        <v>400068.48335073498</v>
      </c>
      <c r="BB761" s="44">
        <v>247525.426419778</v>
      </c>
      <c r="BC761" s="44">
        <v>388654.53250158101</v>
      </c>
      <c r="BD761" s="44">
        <v>4729930.2182532996</v>
      </c>
      <c r="BE761" s="44">
        <v>1370797.64482651</v>
      </c>
      <c r="BF761" s="44">
        <v>778094.10839629301</v>
      </c>
      <c r="BG761" s="44">
        <v>498386.464312375</v>
      </c>
      <c r="BH761" s="44" t="s">
        <v>30</v>
      </c>
      <c r="BI761" s="44">
        <v>1232871.4119162201</v>
      </c>
      <c r="BJ761" s="44">
        <v>1193135.0899581499</v>
      </c>
      <c r="BK761" s="44">
        <v>1422544.9375</v>
      </c>
      <c r="BL761" s="44">
        <v>1163559.3466584301</v>
      </c>
      <c r="BM761" s="44">
        <v>912785.62358212995</v>
      </c>
      <c r="BN761" s="44">
        <v>755723.62969587103</v>
      </c>
      <c r="BO761" s="44">
        <v>1087530.5989574399</v>
      </c>
      <c r="BP761" s="44">
        <v>1004627.3498377301</v>
      </c>
      <c r="BQ761" s="44">
        <v>524.70000000000005</v>
      </c>
      <c r="BR761" s="44">
        <v>489.4</v>
      </c>
      <c r="BS761" s="44">
        <v>447.6</v>
      </c>
      <c r="BT761" s="44">
        <v>40.4</v>
      </c>
      <c r="BU761" s="44">
        <v>43</v>
      </c>
      <c r="BV761" s="44">
        <v>44.2</v>
      </c>
      <c r="BW761" s="44">
        <v>44.1</v>
      </c>
      <c r="BX761" s="44">
        <v>26.1</v>
      </c>
      <c r="BY761" s="44">
        <v>17.2</v>
      </c>
      <c r="BZ761" s="44">
        <v>10.7</v>
      </c>
      <c r="CA761" s="44">
        <v>16.7</v>
      </c>
      <c r="CB761" s="44">
        <v>203.8</v>
      </c>
      <c r="CC761" s="44">
        <v>59.1</v>
      </c>
      <c r="CD761" s="44">
        <v>33.5</v>
      </c>
      <c r="CE761" s="44">
        <v>21.5</v>
      </c>
      <c r="CF761" s="44" t="s">
        <v>30</v>
      </c>
      <c r="CG761" s="44">
        <v>53.1</v>
      </c>
      <c r="CH761" s="44">
        <v>51.4</v>
      </c>
      <c r="CI761" s="44">
        <v>61.3</v>
      </c>
      <c r="CJ761" s="44">
        <v>50.1</v>
      </c>
      <c r="CK761" s="44">
        <v>39.299999999999997</v>
      </c>
      <c r="CL761" s="44">
        <v>32.6</v>
      </c>
      <c r="CM761" s="44">
        <v>46.9</v>
      </c>
      <c r="CN761" s="44">
        <v>43.3</v>
      </c>
      <c r="CO761" s="45">
        <f t="shared" si="99"/>
        <v>489.4</v>
      </c>
      <c r="CP761" s="45">
        <f t="shared" si="100"/>
        <v>43</v>
      </c>
      <c r="CQ761" s="45">
        <f t="shared" si="101"/>
        <v>26.1</v>
      </c>
      <c r="CR761" s="45">
        <f t="shared" si="102"/>
        <v>16.7</v>
      </c>
      <c r="CS761" s="45">
        <f t="shared" si="103"/>
        <v>33.5</v>
      </c>
      <c r="CT761" s="45">
        <f t="shared" si="104"/>
        <v>52.25</v>
      </c>
      <c r="CU761" s="45">
        <f t="shared" si="105"/>
        <v>50.1</v>
      </c>
      <c r="CV761" s="45">
        <f t="shared" si="106"/>
        <v>43.3</v>
      </c>
    </row>
    <row r="762" spans="1:100" s="48" customFormat="1" x14ac:dyDescent="0.25">
      <c r="A762" s="41">
        <v>991</v>
      </c>
      <c r="B762" s="42" t="s">
        <v>2952</v>
      </c>
      <c r="C762" s="42" t="s">
        <v>2953</v>
      </c>
      <c r="D762" s="42" t="b">
        <v>0</v>
      </c>
      <c r="E762" s="46">
        <v>1.0289999999999999</v>
      </c>
      <c r="F762" s="46">
        <f t="shared" si="107"/>
        <v>-1.0289999999999999</v>
      </c>
      <c r="G762" s="46">
        <v>0.04</v>
      </c>
      <c r="H762" s="47">
        <v>0.87712149801069805</v>
      </c>
      <c r="I762" s="47">
        <v>0.99617484349237695</v>
      </c>
      <c r="J762" s="42" t="s">
        <v>2954</v>
      </c>
      <c r="K762" s="42" t="s">
        <v>30</v>
      </c>
      <c r="L762" s="42">
        <v>10</v>
      </c>
      <c r="M762" s="42">
        <v>79.900000000000006</v>
      </c>
      <c r="N762" s="42">
        <v>5.55</v>
      </c>
      <c r="O762" s="42" t="b">
        <v>0</v>
      </c>
      <c r="P762" s="42">
        <v>15.444000000000001</v>
      </c>
      <c r="Q762" s="42">
        <v>63.76</v>
      </c>
      <c r="R762" s="42">
        <v>5</v>
      </c>
      <c r="S762" s="42">
        <v>1</v>
      </c>
      <c r="T762" s="42">
        <v>29</v>
      </c>
      <c r="U762" s="44">
        <v>4837407</v>
      </c>
      <c r="V762" s="44">
        <v>4661108.5</v>
      </c>
      <c r="W762" s="44">
        <v>3820936.5</v>
      </c>
      <c r="X762" s="44">
        <v>5916852.875</v>
      </c>
      <c r="Y762" s="44">
        <v>4759555.5</v>
      </c>
      <c r="Z762" s="44">
        <v>4568106.5</v>
      </c>
      <c r="AA762" s="44">
        <v>3424348.5</v>
      </c>
      <c r="AB762" s="44">
        <v>3368905.9375</v>
      </c>
      <c r="AC762" s="44">
        <v>3511874.875</v>
      </c>
      <c r="AD762" s="44">
        <v>579851.5</v>
      </c>
      <c r="AE762" s="44">
        <v>602177.6875</v>
      </c>
      <c r="AF762" s="44">
        <v>1456508.15625</v>
      </c>
      <c r="AG762" s="44">
        <v>3092214.75</v>
      </c>
      <c r="AH762" s="44">
        <v>2649090.875</v>
      </c>
      <c r="AI762" s="44">
        <v>2628416.125</v>
      </c>
      <c r="AJ762" s="44">
        <v>1807413.5625</v>
      </c>
      <c r="AK762" s="44">
        <v>1032381.15625</v>
      </c>
      <c r="AL762" s="44">
        <v>1335211.9375</v>
      </c>
      <c r="AM762" s="44">
        <v>5446959.75</v>
      </c>
      <c r="AN762" s="44">
        <v>4956294.75</v>
      </c>
      <c r="AO762" s="44">
        <v>5263074</v>
      </c>
      <c r="AP762" s="44">
        <v>5876238.875</v>
      </c>
      <c r="AQ762" s="44">
        <v>5375919.625</v>
      </c>
      <c r="AR762" s="44">
        <v>5851033</v>
      </c>
      <c r="AS762" s="44">
        <v>6684594.4674084401</v>
      </c>
      <c r="AT762" s="44">
        <v>6932646.9321670104</v>
      </c>
      <c r="AU762" s="44">
        <v>6025314.5192414299</v>
      </c>
      <c r="AV762" s="44">
        <v>6064345.8552455204</v>
      </c>
      <c r="AW762" s="44">
        <v>5165208.0456909202</v>
      </c>
      <c r="AX762" s="44">
        <v>5252503.0536325797</v>
      </c>
      <c r="AY762" s="44">
        <v>3982495.42063552</v>
      </c>
      <c r="AZ762" s="44">
        <v>4303825.4785769703</v>
      </c>
      <c r="BA762" s="44">
        <v>4634625.8754983898</v>
      </c>
      <c r="BB762" s="44">
        <v>2074926.59821079</v>
      </c>
      <c r="BC762" s="44">
        <v>2300692.7817166802</v>
      </c>
      <c r="BD762" s="44">
        <v>5763993.8313428797</v>
      </c>
      <c r="BE762" s="44">
        <v>5134270.88769532</v>
      </c>
      <c r="BF762" s="44">
        <v>4578496.3779312298</v>
      </c>
      <c r="BG762" s="44">
        <v>4840214.0251702396</v>
      </c>
      <c r="BH762" s="44">
        <v>3751549.3406441002</v>
      </c>
      <c r="BI762" s="44">
        <v>2302028.17745151</v>
      </c>
      <c r="BJ762" s="44">
        <v>3161664.3430786701</v>
      </c>
      <c r="BK762" s="44">
        <v>5446959.75</v>
      </c>
      <c r="BL762" s="44">
        <v>5625896.0650992598</v>
      </c>
      <c r="BM762" s="44">
        <v>5767468.0398239102</v>
      </c>
      <c r="BN762" s="44">
        <v>6830814.7529752702</v>
      </c>
      <c r="BO762" s="44">
        <v>6612472.2850568304</v>
      </c>
      <c r="BP762" s="44">
        <v>7573861.3742668703</v>
      </c>
      <c r="BQ762" s="44">
        <v>132.80000000000001</v>
      </c>
      <c r="BR762" s="44">
        <v>137.69999999999999</v>
      </c>
      <c r="BS762" s="44">
        <v>119.7</v>
      </c>
      <c r="BT762" s="44">
        <v>120.5</v>
      </c>
      <c r="BU762" s="44">
        <v>102.6</v>
      </c>
      <c r="BV762" s="44">
        <v>104.3</v>
      </c>
      <c r="BW762" s="44">
        <v>79.099999999999994</v>
      </c>
      <c r="BX762" s="44">
        <v>85.5</v>
      </c>
      <c r="BY762" s="44">
        <v>92.1</v>
      </c>
      <c r="BZ762" s="44">
        <v>41.2</v>
      </c>
      <c r="CA762" s="44">
        <v>45.7</v>
      </c>
      <c r="CB762" s="44">
        <v>114.5</v>
      </c>
      <c r="CC762" s="44">
        <v>102</v>
      </c>
      <c r="CD762" s="44">
        <v>91</v>
      </c>
      <c r="CE762" s="44">
        <v>96.2</v>
      </c>
      <c r="CF762" s="44">
        <v>74.5</v>
      </c>
      <c r="CG762" s="44">
        <v>45.7</v>
      </c>
      <c r="CH762" s="44">
        <v>62.8</v>
      </c>
      <c r="CI762" s="44">
        <v>108.2</v>
      </c>
      <c r="CJ762" s="44">
        <v>111.8</v>
      </c>
      <c r="CK762" s="44">
        <v>114.6</v>
      </c>
      <c r="CL762" s="44">
        <v>135.69999999999999</v>
      </c>
      <c r="CM762" s="44">
        <v>131.4</v>
      </c>
      <c r="CN762" s="44">
        <v>150.5</v>
      </c>
      <c r="CO762" s="45">
        <f t="shared" si="99"/>
        <v>132.80000000000001</v>
      </c>
      <c r="CP762" s="45">
        <f t="shared" si="100"/>
        <v>104.3</v>
      </c>
      <c r="CQ762" s="45">
        <f t="shared" si="101"/>
        <v>85.5</v>
      </c>
      <c r="CR762" s="45">
        <f t="shared" si="102"/>
        <v>45.7</v>
      </c>
      <c r="CS762" s="45">
        <f t="shared" si="103"/>
        <v>96.2</v>
      </c>
      <c r="CT762" s="45">
        <f t="shared" si="104"/>
        <v>62.8</v>
      </c>
      <c r="CU762" s="45">
        <f t="shared" si="105"/>
        <v>111.8</v>
      </c>
      <c r="CV762" s="45">
        <f t="shared" si="106"/>
        <v>135.69999999999999</v>
      </c>
    </row>
    <row r="763" spans="1:100" s="48" customFormat="1" x14ac:dyDescent="0.25">
      <c r="A763" s="41">
        <v>432</v>
      </c>
      <c r="B763" s="42" t="s">
        <v>2931</v>
      </c>
      <c r="C763" s="42" t="s">
        <v>2932</v>
      </c>
      <c r="D763" s="42" t="b">
        <v>0</v>
      </c>
      <c r="E763" s="46">
        <v>1.028</v>
      </c>
      <c r="F763" s="46">
        <f t="shared" si="107"/>
        <v>-1.028</v>
      </c>
      <c r="G763" s="46">
        <v>0.04</v>
      </c>
      <c r="H763" s="47">
        <v>0.87876394556055604</v>
      </c>
      <c r="I763" s="47">
        <v>0.99625185836541597</v>
      </c>
      <c r="J763" s="42" t="s">
        <v>2933</v>
      </c>
      <c r="K763" s="42" t="s">
        <v>30</v>
      </c>
      <c r="L763" s="42">
        <v>16</v>
      </c>
      <c r="M763" s="42">
        <v>90.9</v>
      </c>
      <c r="N763" s="42">
        <v>7.46</v>
      </c>
      <c r="O763" s="42" t="b">
        <v>0</v>
      </c>
      <c r="P763" s="42">
        <v>49.383000000000003</v>
      </c>
      <c r="Q763" s="42">
        <v>144.71</v>
      </c>
      <c r="R763" s="42">
        <v>12</v>
      </c>
      <c r="S763" s="42">
        <v>12</v>
      </c>
      <c r="T763" s="42">
        <v>88</v>
      </c>
      <c r="U763" s="44">
        <v>10945309.515625</v>
      </c>
      <c r="V763" s="44">
        <v>11141455.4609375</v>
      </c>
      <c r="W763" s="44">
        <v>11635341.609375</v>
      </c>
      <c r="X763" s="44">
        <v>8912691.328125</v>
      </c>
      <c r="Y763" s="44">
        <v>10344283.265625</v>
      </c>
      <c r="Z763" s="44">
        <v>11285418.3515625</v>
      </c>
      <c r="AA763" s="44">
        <v>11688341.8710938</v>
      </c>
      <c r="AB763" s="44">
        <v>11861613.40625</v>
      </c>
      <c r="AC763" s="44">
        <v>10278714.3125</v>
      </c>
      <c r="AD763" s="44">
        <v>5475864.01171875</v>
      </c>
      <c r="AE763" s="44">
        <v>7608893.55078125</v>
      </c>
      <c r="AF763" s="44">
        <v>5336421.84375</v>
      </c>
      <c r="AG763" s="44">
        <v>9281901.46875</v>
      </c>
      <c r="AH763" s="44">
        <v>9298508.4609375</v>
      </c>
      <c r="AI763" s="44">
        <v>9098836.88671875</v>
      </c>
      <c r="AJ763" s="44">
        <v>10371912.234375</v>
      </c>
      <c r="AK763" s="44">
        <v>10256761.296875</v>
      </c>
      <c r="AL763" s="44">
        <v>9085721.09375</v>
      </c>
      <c r="AM763" s="44">
        <v>11213326.5</v>
      </c>
      <c r="AN763" s="44">
        <v>9134338.6875</v>
      </c>
      <c r="AO763" s="44">
        <v>9693045.1875</v>
      </c>
      <c r="AP763" s="44">
        <v>13623245</v>
      </c>
      <c r="AQ763" s="44">
        <v>12741132.875</v>
      </c>
      <c r="AR763" s="44">
        <v>12182246.390625</v>
      </c>
      <c r="AS763" s="44">
        <v>15124829.362553099</v>
      </c>
      <c r="AT763" s="44">
        <v>16571117.583112201</v>
      </c>
      <c r="AU763" s="44">
        <v>18348013.0421694</v>
      </c>
      <c r="AV763" s="44">
        <v>9134863.3904975299</v>
      </c>
      <c r="AW763" s="44">
        <v>11225917.031645499</v>
      </c>
      <c r="AX763" s="44">
        <v>12976206.739729701</v>
      </c>
      <c r="AY763" s="44">
        <v>13593466.8963902</v>
      </c>
      <c r="AZ763" s="44">
        <v>15153380.635118701</v>
      </c>
      <c r="BA763" s="44">
        <v>13564832.7503605</v>
      </c>
      <c r="BB763" s="44">
        <v>19594699.480988599</v>
      </c>
      <c r="BC763" s="44">
        <v>29070699.284474999</v>
      </c>
      <c r="BD763" s="44">
        <v>21118386.7778759</v>
      </c>
      <c r="BE763" s="44">
        <v>15411541.676870801</v>
      </c>
      <c r="BF763" s="44">
        <v>16070867.0700341</v>
      </c>
      <c r="BG763" s="44">
        <v>16755458.7315707</v>
      </c>
      <c r="BH763" s="44">
        <v>21528410.161018699</v>
      </c>
      <c r="BI763" s="44">
        <v>22870771.489636298</v>
      </c>
      <c r="BJ763" s="44">
        <v>21514187.8277785</v>
      </c>
      <c r="BK763" s="44">
        <v>11213326.5</v>
      </c>
      <c r="BL763" s="44">
        <v>10368398.7073792</v>
      </c>
      <c r="BM763" s="44">
        <v>10621991.6967679</v>
      </c>
      <c r="BN763" s="44">
        <v>15836296.806330301</v>
      </c>
      <c r="BO763" s="44">
        <v>15671809.4564451</v>
      </c>
      <c r="BP763" s="44">
        <v>15769291.574625701</v>
      </c>
      <c r="BQ763" s="44">
        <v>93.3</v>
      </c>
      <c r="BR763" s="44">
        <v>102.2</v>
      </c>
      <c r="BS763" s="44">
        <v>113.2</v>
      </c>
      <c r="BT763" s="44">
        <v>56.3</v>
      </c>
      <c r="BU763" s="44">
        <v>69.2</v>
      </c>
      <c r="BV763" s="44">
        <v>80</v>
      </c>
      <c r="BW763" s="44">
        <v>83.8</v>
      </c>
      <c r="BX763" s="44">
        <v>93.5</v>
      </c>
      <c r="BY763" s="44">
        <v>83.7</v>
      </c>
      <c r="BZ763" s="44">
        <v>120.9</v>
      </c>
      <c r="CA763" s="44">
        <v>179.3</v>
      </c>
      <c r="CB763" s="44">
        <v>130.30000000000001</v>
      </c>
      <c r="CC763" s="44">
        <v>95.1</v>
      </c>
      <c r="CD763" s="44">
        <v>99.1</v>
      </c>
      <c r="CE763" s="44">
        <v>103.3</v>
      </c>
      <c r="CF763" s="44">
        <v>132.80000000000001</v>
      </c>
      <c r="CG763" s="44">
        <v>141.1</v>
      </c>
      <c r="CH763" s="44">
        <v>132.69999999999999</v>
      </c>
      <c r="CI763" s="44">
        <v>69.2</v>
      </c>
      <c r="CJ763" s="44">
        <v>64</v>
      </c>
      <c r="CK763" s="44">
        <v>65.5</v>
      </c>
      <c r="CL763" s="44">
        <v>97.7</v>
      </c>
      <c r="CM763" s="44">
        <v>96.7</v>
      </c>
      <c r="CN763" s="44">
        <v>97.3</v>
      </c>
      <c r="CO763" s="45">
        <f t="shared" si="99"/>
        <v>102.2</v>
      </c>
      <c r="CP763" s="45">
        <f t="shared" si="100"/>
        <v>69.2</v>
      </c>
      <c r="CQ763" s="45">
        <f t="shared" si="101"/>
        <v>83.8</v>
      </c>
      <c r="CR763" s="45">
        <f t="shared" si="102"/>
        <v>130.30000000000001</v>
      </c>
      <c r="CS763" s="45">
        <f t="shared" si="103"/>
        <v>99.1</v>
      </c>
      <c r="CT763" s="45">
        <f t="shared" si="104"/>
        <v>132.80000000000001</v>
      </c>
      <c r="CU763" s="45">
        <f t="shared" si="105"/>
        <v>65.5</v>
      </c>
      <c r="CV763" s="45">
        <f t="shared" si="106"/>
        <v>97.3</v>
      </c>
    </row>
    <row r="764" spans="1:100" s="48" customFormat="1" x14ac:dyDescent="0.25">
      <c r="A764" s="41">
        <v>445</v>
      </c>
      <c r="B764" s="42" t="s">
        <v>1684</v>
      </c>
      <c r="C764" s="42" t="s">
        <v>1685</v>
      </c>
      <c r="D764" s="42" t="b">
        <v>0</v>
      </c>
      <c r="E764" s="46">
        <v>1.028</v>
      </c>
      <c r="F764" s="46">
        <f t="shared" si="107"/>
        <v>-1.028</v>
      </c>
      <c r="G764" s="46">
        <v>0.04</v>
      </c>
      <c r="H764" s="47">
        <v>0.87972693485576503</v>
      </c>
      <c r="I764" s="47">
        <v>0.99625185836541597</v>
      </c>
      <c r="J764" s="42" t="s">
        <v>1686</v>
      </c>
      <c r="K764" s="42" t="s">
        <v>30</v>
      </c>
      <c r="L764" s="42">
        <v>10</v>
      </c>
      <c r="M764" s="42">
        <v>247.7</v>
      </c>
      <c r="N764" s="42">
        <v>5.34</v>
      </c>
      <c r="O764" s="42" t="b">
        <v>0</v>
      </c>
      <c r="P764" s="42">
        <v>47.667999999999999</v>
      </c>
      <c r="Q764" s="42">
        <v>35.25</v>
      </c>
      <c r="R764" s="42">
        <v>14</v>
      </c>
      <c r="S764" s="42">
        <v>1</v>
      </c>
      <c r="T764" s="42">
        <v>33</v>
      </c>
      <c r="U764" s="44" t="s">
        <v>30</v>
      </c>
      <c r="V764" s="44">
        <v>291602.71875</v>
      </c>
      <c r="W764" s="44">
        <v>243137.34375</v>
      </c>
      <c r="X764" s="44" t="s">
        <v>30</v>
      </c>
      <c r="Y764" s="44">
        <v>257137.859375</v>
      </c>
      <c r="Z764" s="44">
        <v>234385.703125</v>
      </c>
      <c r="AA764" s="44" t="s">
        <v>30</v>
      </c>
      <c r="AB764" s="44">
        <v>308290.34375</v>
      </c>
      <c r="AC764" s="44">
        <v>274779.40625</v>
      </c>
      <c r="AD764" s="44">
        <v>433477.03125</v>
      </c>
      <c r="AE764" s="44">
        <v>498062.21875</v>
      </c>
      <c r="AF764" s="44">
        <v>478561.0625</v>
      </c>
      <c r="AG764" s="44" t="s">
        <v>30</v>
      </c>
      <c r="AH764" s="44">
        <v>231076.78125</v>
      </c>
      <c r="AI764" s="44">
        <v>199330.40625</v>
      </c>
      <c r="AJ764" s="44" t="s">
        <v>30</v>
      </c>
      <c r="AK764" s="44">
        <v>246831.328125</v>
      </c>
      <c r="AL764" s="44">
        <v>225893.09375</v>
      </c>
      <c r="AM764" s="44" t="s">
        <v>30</v>
      </c>
      <c r="AN764" s="44" t="s">
        <v>30</v>
      </c>
      <c r="AO764" s="44" t="s">
        <v>30</v>
      </c>
      <c r="AP764" s="44" t="s">
        <v>30</v>
      </c>
      <c r="AQ764" s="44" t="s">
        <v>30</v>
      </c>
      <c r="AR764" s="44" t="s">
        <v>30</v>
      </c>
      <c r="AS764" s="44" t="s">
        <v>30</v>
      </c>
      <c r="AT764" s="44">
        <v>433712.000815632</v>
      </c>
      <c r="AU764" s="44">
        <v>383408.35223685898</v>
      </c>
      <c r="AV764" s="44" t="s">
        <v>30</v>
      </c>
      <c r="AW764" s="44">
        <v>279053.48306065402</v>
      </c>
      <c r="AX764" s="44">
        <v>269501.51477245102</v>
      </c>
      <c r="AY764" s="44" t="s">
        <v>30</v>
      </c>
      <c r="AZ764" s="44">
        <v>393845.31977022602</v>
      </c>
      <c r="BA764" s="44">
        <v>362626.74257730599</v>
      </c>
      <c r="BB764" s="44">
        <v>1551143.73568763</v>
      </c>
      <c r="BC764" s="44">
        <v>1902907.0244717801</v>
      </c>
      <c r="BD764" s="44">
        <v>1893860.3263800901</v>
      </c>
      <c r="BE764" s="44" t="s">
        <v>30</v>
      </c>
      <c r="BF764" s="44">
        <v>399376.33546721301</v>
      </c>
      <c r="BG764" s="44">
        <v>367065.860994188</v>
      </c>
      <c r="BH764" s="44" t="s">
        <v>30</v>
      </c>
      <c r="BI764" s="44">
        <v>550390.39504119998</v>
      </c>
      <c r="BJ764" s="44">
        <v>534894.96296321205</v>
      </c>
      <c r="BK764" s="44" t="s">
        <v>30</v>
      </c>
      <c r="BL764" s="44" t="s">
        <v>30</v>
      </c>
      <c r="BM764" s="44" t="s">
        <v>30</v>
      </c>
      <c r="BN764" s="44" t="s">
        <v>30</v>
      </c>
      <c r="BO764" s="44" t="s">
        <v>30</v>
      </c>
      <c r="BP764" s="44" t="s">
        <v>30</v>
      </c>
      <c r="BQ764" s="44" t="s">
        <v>30</v>
      </c>
      <c r="BR764" s="44">
        <v>111.7</v>
      </c>
      <c r="BS764" s="44">
        <v>98.7</v>
      </c>
      <c r="BT764" s="44" t="s">
        <v>30</v>
      </c>
      <c r="BU764" s="44">
        <v>71.8</v>
      </c>
      <c r="BV764" s="44">
        <v>69.400000000000006</v>
      </c>
      <c r="BW764" s="44" t="s">
        <v>30</v>
      </c>
      <c r="BX764" s="44">
        <v>101.4</v>
      </c>
      <c r="BY764" s="44">
        <v>93.4</v>
      </c>
      <c r="BZ764" s="44">
        <v>399.4</v>
      </c>
      <c r="CA764" s="44">
        <v>489.9</v>
      </c>
      <c r="CB764" s="44">
        <v>487.6</v>
      </c>
      <c r="CC764" s="44" t="s">
        <v>30</v>
      </c>
      <c r="CD764" s="44">
        <v>102.8</v>
      </c>
      <c r="CE764" s="44">
        <v>94.5</v>
      </c>
      <c r="CF764" s="44" t="s">
        <v>30</v>
      </c>
      <c r="CG764" s="44">
        <v>141.69999999999999</v>
      </c>
      <c r="CH764" s="44">
        <v>137.69999999999999</v>
      </c>
      <c r="CI764" s="44" t="s">
        <v>30</v>
      </c>
      <c r="CJ764" s="44" t="s">
        <v>30</v>
      </c>
      <c r="CK764" s="44" t="s">
        <v>30</v>
      </c>
      <c r="CL764" s="44" t="s">
        <v>30</v>
      </c>
      <c r="CM764" s="44" t="s">
        <v>30</v>
      </c>
      <c r="CN764" s="44" t="s">
        <v>30</v>
      </c>
      <c r="CO764" s="45">
        <f t="shared" si="99"/>
        <v>105.2</v>
      </c>
      <c r="CP764" s="45">
        <f t="shared" si="100"/>
        <v>70.599999999999994</v>
      </c>
      <c r="CQ764" s="45">
        <f t="shared" si="101"/>
        <v>97.4</v>
      </c>
      <c r="CR764" s="45">
        <f t="shared" si="102"/>
        <v>487.6</v>
      </c>
      <c r="CS764" s="45">
        <f t="shared" si="103"/>
        <v>98.65</v>
      </c>
      <c r="CT764" s="45">
        <f t="shared" si="104"/>
        <v>139.69999999999999</v>
      </c>
      <c r="CU764" s="45" t="e">
        <f t="shared" si="105"/>
        <v>#NUM!</v>
      </c>
      <c r="CV764" s="45" t="e">
        <f t="shared" si="106"/>
        <v>#NUM!</v>
      </c>
    </row>
    <row r="765" spans="1:100" s="48" customFormat="1" x14ac:dyDescent="0.25">
      <c r="A765" s="41">
        <v>247</v>
      </c>
      <c r="B765" s="42" t="s">
        <v>2360</v>
      </c>
      <c r="C765" s="42" t="s">
        <v>2361</v>
      </c>
      <c r="D765" s="42" t="b">
        <v>0</v>
      </c>
      <c r="E765" s="46">
        <v>1.0269999999999999</v>
      </c>
      <c r="F765" s="46">
        <f t="shared" si="107"/>
        <v>-1.0269999999999999</v>
      </c>
      <c r="G765" s="46">
        <v>0.04</v>
      </c>
      <c r="H765" s="47">
        <v>0.88065687419472405</v>
      </c>
      <c r="I765" s="47">
        <v>0.99661435620175598</v>
      </c>
      <c r="J765" s="42" t="s">
        <v>2362</v>
      </c>
      <c r="K765" s="42" t="s">
        <v>30</v>
      </c>
      <c r="L765" s="42">
        <v>60</v>
      </c>
      <c r="M765" s="42">
        <v>40.5</v>
      </c>
      <c r="N765" s="42">
        <v>5.57</v>
      </c>
      <c r="O765" s="42" t="b">
        <v>0</v>
      </c>
      <c r="P765" s="42">
        <v>88.244</v>
      </c>
      <c r="Q765" s="42">
        <v>370.55</v>
      </c>
      <c r="R765" s="42">
        <v>17</v>
      </c>
      <c r="S765" s="42">
        <v>10</v>
      </c>
      <c r="T765" s="42">
        <v>209</v>
      </c>
      <c r="U765" s="44">
        <v>13133354</v>
      </c>
      <c r="V765" s="44">
        <v>11197625.453125</v>
      </c>
      <c r="W765" s="44">
        <v>9599646.421875</v>
      </c>
      <c r="X765" s="44">
        <v>16400397.3828125</v>
      </c>
      <c r="Y765" s="44">
        <v>15502770.1992188</v>
      </c>
      <c r="Z765" s="44">
        <v>12969868.859375</v>
      </c>
      <c r="AA765" s="44">
        <v>17321044.109375</v>
      </c>
      <c r="AB765" s="44">
        <v>14829392.515625</v>
      </c>
      <c r="AC765" s="44">
        <v>12723765.8359375</v>
      </c>
      <c r="AD765" s="44">
        <v>5489036.09375</v>
      </c>
      <c r="AE765" s="44">
        <v>4838471.5</v>
      </c>
      <c r="AF765" s="44">
        <v>4250503.59375</v>
      </c>
      <c r="AG765" s="44">
        <v>10337203.375</v>
      </c>
      <c r="AH765" s="44">
        <v>9849176.625</v>
      </c>
      <c r="AI765" s="44">
        <v>9486997.5</v>
      </c>
      <c r="AJ765" s="44">
        <v>9540416.359375</v>
      </c>
      <c r="AK765" s="44">
        <v>9306037.546875</v>
      </c>
      <c r="AL765" s="44">
        <v>8162753.03125</v>
      </c>
      <c r="AM765" s="44">
        <v>13427745.671875</v>
      </c>
      <c r="AN765" s="44">
        <v>10679528.609375</v>
      </c>
      <c r="AO765" s="44">
        <v>10615976.90625</v>
      </c>
      <c r="AP765" s="44">
        <v>12438396.78125</v>
      </c>
      <c r="AQ765" s="44">
        <v>10640999.9375</v>
      </c>
      <c r="AR765" s="44">
        <v>10029284.671875</v>
      </c>
      <c r="AS765" s="44">
        <v>18148389.309999499</v>
      </c>
      <c r="AT765" s="44">
        <v>16654661.384767599</v>
      </c>
      <c r="AU765" s="44">
        <v>15137882.8110092</v>
      </c>
      <c r="AV765" s="44">
        <v>16809220.035378799</v>
      </c>
      <c r="AW765" s="44">
        <v>16824057.070771001</v>
      </c>
      <c r="AX765" s="44">
        <v>14913022.669038299</v>
      </c>
      <c r="AY765" s="44">
        <v>20144263.601152699</v>
      </c>
      <c r="AZ765" s="44">
        <v>18944760.8584546</v>
      </c>
      <c r="BA765" s="44">
        <v>16791570.450532701</v>
      </c>
      <c r="BB765" s="44">
        <v>19641834.1410877</v>
      </c>
      <c r="BC765" s="44">
        <v>18485966.327989999</v>
      </c>
      <c r="BD765" s="44">
        <v>16820967.592487998</v>
      </c>
      <c r="BE765" s="44">
        <v>17163750.463465799</v>
      </c>
      <c r="BF765" s="44">
        <v>17022601.953271002</v>
      </c>
      <c r="BG765" s="44">
        <v>17470254.3937007</v>
      </c>
      <c r="BH765" s="44">
        <v>19802519.713848501</v>
      </c>
      <c r="BI765" s="44">
        <v>20750824.9483587</v>
      </c>
      <c r="BJ765" s="44">
        <v>19328680.6951278</v>
      </c>
      <c r="BK765" s="44">
        <v>13427745.671875</v>
      </c>
      <c r="BL765" s="44">
        <v>12122345.625348</v>
      </c>
      <c r="BM765" s="44">
        <v>11633373.864457499</v>
      </c>
      <c r="BN765" s="44">
        <v>14458973.8511477</v>
      </c>
      <c r="BO765" s="44">
        <v>13088610.336507799</v>
      </c>
      <c r="BP765" s="44">
        <v>12982393.329150699</v>
      </c>
      <c r="BQ765" s="44">
        <v>109.3</v>
      </c>
      <c r="BR765" s="44">
        <v>100.3</v>
      </c>
      <c r="BS765" s="44">
        <v>91.2</v>
      </c>
      <c r="BT765" s="44">
        <v>101.2</v>
      </c>
      <c r="BU765" s="44">
        <v>101.3</v>
      </c>
      <c r="BV765" s="44">
        <v>89.8</v>
      </c>
      <c r="BW765" s="44">
        <v>121.3</v>
      </c>
      <c r="BX765" s="44">
        <v>114.1</v>
      </c>
      <c r="BY765" s="44">
        <v>101.1</v>
      </c>
      <c r="BZ765" s="44">
        <v>118.3</v>
      </c>
      <c r="CA765" s="44">
        <v>111.3</v>
      </c>
      <c r="CB765" s="44">
        <v>101.3</v>
      </c>
      <c r="CC765" s="44">
        <v>103.4</v>
      </c>
      <c r="CD765" s="44">
        <v>102.5</v>
      </c>
      <c r="CE765" s="44">
        <v>105.2</v>
      </c>
      <c r="CF765" s="44">
        <v>119.2</v>
      </c>
      <c r="CG765" s="44">
        <v>125</v>
      </c>
      <c r="CH765" s="44">
        <v>116.4</v>
      </c>
      <c r="CI765" s="44">
        <v>80.900000000000006</v>
      </c>
      <c r="CJ765" s="44">
        <v>73</v>
      </c>
      <c r="CK765" s="44">
        <v>70.099999999999994</v>
      </c>
      <c r="CL765" s="44">
        <v>87.1</v>
      </c>
      <c r="CM765" s="44">
        <v>78.8</v>
      </c>
      <c r="CN765" s="44">
        <v>78.2</v>
      </c>
      <c r="CO765" s="45">
        <f t="shared" si="99"/>
        <v>100.3</v>
      </c>
      <c r="CP765" s="45">
        <f t="shared" si="100"/>
        <v>101.2</v>
      </c>
      <c r="CQ765" s="45">
        <f t="shared" si="101"/>
        <v>114.1</v>
      </c>
      <c r="CR765" s="45">
        <f t="shared" si="102"/>
        <v>111.3</v>
      </c>
      <c r="CS765" s="45">
        <f t="shared" si="103"/>
        <v>103.4</v>
      </c>
      <c r="CT765" s="45">
        <f t="shared" si="104"/>
        <v>119.2</v>
      </c>
      <c r="CU765" s="45">
        <f t="shared" si="105"/>
        <v>73</v>
      </c>
      <c r="CV765" s="45">
        <f t="shared" si="106"/>
        <v>78.8</v>
      </c>
    </row>
    <row r="766" spans="1:100" s="48" customFormat="1" x14ac:dyDescent="0.25">
      <c r="A766" s="41">
        <v>116</v>
      </c>
      <c r="B766" s="42" t="s">
        <v>2037</v>
      </c>
      <c r="C766" s="42" t="s">
        <v>2038</v>
      </c>
      <c r="D766" s="42" t="b">
        <v>0</v>
      </c>
      <c r="E766" s="46">
        <v>1.024</v>
      </c>
      <c r="F766" s="46">
        <f t="shared" si="107"/>
        <v>-1.024</v>
      </c>
      <c r="G766" s="46">
        <v>0.03</v>
      </c>
      <c r="H766" s="47">
        <v>0.88550002310717602</v>
      </c>
      <c r="I766" s="47">
        <v>0.99732272457363302</v>
      </c>
      <c r="J766" s="42" t="s">
        <v>2039</v>
      </c>
      <c r="K766" s="42" t="s">
        <v>30</v>
      </c>
      <c r="L766" s="42">
        <v>68</v>
      </c>
      <c r="M766" s="42">
        <v>29</v>
      </c>
      <c r="N766" s="42">
        <v>4.78</v>
      </c>
      <c r="O766" s="42" t="b">
        <v>0</v>
      </c>
      <c r="P766" s="42">
        <v>164.167</v>
      </c>
      <c r="Q766" s="42">
        <v>1178.79</v>
      </c>
      <c r="R766" s="42">
        <v>25</v>
      </c>
      <c r="S766" s="42">
        <v>15</v>
      </c>
      <c r="T766" s="42">
        <v>490</v>
      </c>
      <c r="U766" s="44">
        <v>112081945</v>
      </c>
      <c r="V766" s="44">
        <v>99931943.90625</v>
      </c>
      <c r="W766" s="44">
        <v>89003549.421875</v>
      </c>
      <c r="X766" s="44">
        <v>40997033.59375</v>
      </c>
      <c r="Y766" s="44">
        <v>36603997.71875</v>
      </c>
      <c r="Z766" s="44">
        <v>31581279.4375</v>
      </c>
      <c r="AA766" s="44">
        <v>44188763.125</v>
      </c>
      <c r="AB766" s="44">
        <v>35409900.21875</v>
      </c>
      <c r="AC766" s="44">
        <v>33361882.234375</v>
      </c>
      <c r="AD766" s="44">
        <v>28101788.390625</v>
      </c>
      <c r="AE766" s="44">
        <v>20551159.625</v>
      </c>
      <c r="AF766" s="44">
        <v>20010274.71875</v>
      </c>
      <c r="AG766" s="44">
        <v>35552892.515625</v>
      </c>
      <c r="AH766" s="44">
        <v>32575894.0625</v>
      </c>
      <c r="AI766" s="44">
        <v>24853348.96875</v>
      </c>
      <c r="AJ766" s="44">
        <v>34237435.703125</v>
      </c>
      <c r="AK766" s="44">
        <v>30922269.078125</v>
      </c>
      <c r="AL766" s="44">
        <v>23210906.859375</v>
      </c>
      <c r="AM766" s="44">
        <v>44868682.8125</v>
      </c>
      <c r="AN766" s="44">
        <v>35063448.15625</v>
      </c>
      <c r="AO766" s="44">
        <v>37805325.71875</v>
      </c>
      <c r="AP766" s="44">
        <v>63273666.140625</v>
      </c>
      <c r="AQ766" s="44">
        <v>58271214.8125</v>
      </c>
      <c r="AR766" s="44">
        <v>52611343.171875</v>
      </c>
      <c r="AS766" s="44">
        <v>154880982.60976899</v>
      </c>
      <c r="AT766" s="44">
        <v>148632644.86272901</v>
      </c>
      <c r="AU766" s="44">
        <v>140351554.80747899</v>
      </c>
      <c r="AV766" s="44">
        <v>42018991.515252002</v>
      </c>
      <c r="AW766" s="44">
        <v>39723722.839525603</v>
      </c>
      <c r="AX766" s="44">
        <v>36312806.341772601</v>
      </c>
      <c r="AY766" s="44">
        <v>51391249.105884001</v>
      </c>
      <c r="AZ766" s="44">
        <v>45236653.555372298</v>
      </c>
      <c r="BA766" s="44">
        <v>44027719.711615503</v>
      </c>
      <c r="BB766" s="44">
        <v>100558760.629228</v>
      </c>
      <c r="BC766" s="44">
        <v>78518194.191884294</v>
      </c>
      <c r="BD766" s="44">
        <v>79188777.314717799</v>
      </c>
      <c r="BE766" s="44">
        <v>59031534.280189998</v>
      </c>
      <c r="BF766" s="44">
        <v>56301810.700634301</v>
      </c>
      <c r="BG766" s="44">
        <v>45767307.203304499</v>
      </c>
      <c r="BH766" s="44">
        <v>71064770.123635307</v>
      </c>
      <c r="BI766" s="44">
        <v>68951214.672639102</v>
      </c>
      <c r="BJ766" s="44">
        <v>54961384.426512398</v>
      </c>
      <c r="BK766" s="44">
        <v>44868682.8125</v>
      </c>
      <c r="BL766" s="44">
        <v>39800561.702077702</v>
      </c>
      <c r="BM766" s="44">
        <v>41428451.854947098</v>
      </c>
      <c r="BN766" s="44">
        <v>73552267.248191595</v>
      </c>
      <c r="BO766" s="44">
        <v>71674582.181694999</v>
      </c>
      <c r="BP766" s="44">
        <v>68102678.603549704</v>
      </c>
      <c r="BQ766" s="44">
        <v>224.4</v>
      </c>
      <c r="BR766" s="44">
        <v>215.4</v>
      </c>
      <c r="BS766" s="44">
        <v>203.4</v>
      </c>
      <c r="BT766" s="44">
        <v>60.9</v>
      </c>
      <c r="BU766" s="44">
        <v>57.6</v>
      </c>
      <c r="BV766" s="44">
        <v>52.6</v>
      </c>
      <c r="BW766" s="44">
        <v>74.5</v>
      </c>
      <c r="BX766" s="44">
        <v>65.5</v>
      </c>
      <c r="BY766" s="44">
        <v>63.8</v>
      </c>
      <c r="BZ766" s="44">
        <v>145.69999999999999</v>
      </c>
      <c r="CA766" s="44">
        <v>113.8</v>
      </c>
      <c r="CB766" s="44">
        <v>114.7</v>
      </c>
      <c r="CC766" s="44">
        <v>85.5</v>
      </c>
      <c r="CD766" s="44">
        <v>81.599999999999994</v>
      </c>
      <c r="CE766" s="44">
        <v>66.3</v>
      </c>
      <c r="CF766" s="44">
        <v>103</v>
      </c>
      <c r="CG766" s="44">
        <v>99.9</v>
      </c>
      <c r="CH766" s="44">
        <v>79.599999999999994</v>
      </c>
      <c r="CI766" s="44">
        <v>65</v>
      </c>
      <c r="CJ766" s="44">
        <v>57.7</v>
      </c>
      <c r="CK766" s="44">
        <v>60</v>
      </c>
      <c r="CL766" s="44">
        <v>106.6</v>
      </c>
      <c r="CM766" s="44">
        <v>103.9</v>
      </c>
      <c r="CN766" s="44">
        <v>98.7</v>
      </c>
      <c r="CO766" s="45">
        <f t="shared" si="99"/>
        <v>215.4</v>
      </c>
      <c r="CP766" s="45">
        <f t="shared" si="100"/>
        <v>57.6</v>
      </c>
      <c r="CQ766" s="45">
        <f t="shared" si="101"/>
        <v>65.5</v>
      </c>
      <c r="CR766" s="45">
        <f t="shared" si="102"/>
        <v>114.7</v>
      </c>
      <c r="CS766" s="45">
        <f t="shared" si="103"/>
        <v>81.599999999999994</v>
      </c>
      <c r="CT766" s="45">
        <f t="shared" si="104"/>
        <v>99.9</v>
      </c>
      <c r="CU766" s="45">
        <f t="shared" si="105"/>
        <v>60</v>
      </c>
      <c r="CV766" s="45">
        <f t="shared" si="106"/>
        <v>103.9</v>
      </c>
    </row>
    <row r="767" spans="1:100" s="48" customFormat="1" x14ac:dyDescent="0.25">
      <c r="A767" s="41">
        <v>545</v>
      </c>
      <c r="B767" s="42" t="s">
        <v>2835</v>
      </c>
      <c r="C767" s="42" t="s">
        <v>2836</v>
      </c>
      <c r="D767" s="42" t="b">
        <v>0</v>
      </c>
      <c r="E767" s="46">
        <v>1.024</v>
      </c>
      <c r="F767" s="46">
        <f t="shared" si="107"/>
        <v>-1.024</v>
      </c>
      <c r="G767" s="46">
        <v>0.03</v>
      </c>
      <c r="H767" s="47">
        <v>0.88506893447846902</v>
      </c>
      <c r="I767" s="47">
        <v>0.99732272457363302</v>
      </c>
      <c r="J767" s="42" t="s">
        <v>2837</v>
      </c>
      <c r="K767" s="42" t="s">
        <v>30</v>
      </c>
      <c r="L767" s="42">
        <v>25</v>
      </c>
      <c r="M767" s="42">
        <v>61.5</v>
      </c>
      <c r="N767" s="42">
        <v>7.68</v>
      </c>
      <c r="O767" s="42" t="b">
        <v>0</v>
      </c>
      <c r="P767" s="42">
        <v>37.338999999999999</v>
      </c>
      <c r="Q767" s="42">
        <v>149.72999999999999</v>
      </c>
      <c r="R767" s="42">
        <v>9</v>
      </c>
      <c r="S767" s="42">
        <v>5</v>
      </c>
      <c r="T767" s="42">
        <v>64</v>
      </c>
      <c r="U767" s="44">
        <v>2784921.75</v>
      </c>
      <c r="V767" s="44">
        <v>2887079.875</v>
      </c>
      <c r="W767" s="44">
        <v>2507923.6875</v>
      </c>
      <c r="X767" s="44">
        <v>2826177.09375</v>
      </c>
      <c r="Y767" s="44">
        <v>2834327</v>
      </c>
      <c r="Z767" s="44">
        <v>2693868.25</v>
      </c>
      <c r="AA767" s="44">
        <v>2323921.65625</v>
      </c>
      <c r="AB767" s="44">
        <v>2089562.21875</v>
      </c>
      <c r="AC767" s="44">
        <v>2137410.71875</v>
      </c>
      <c r="AD767" s="44">
        <v>1089294.65625</v>
      </c>
      <c r="AE767" s="44">
        <v>982043.09375</v>
      </c>
      <c r="AF767" s="44">
        <v>953879.59375</v>
      </c>
      <c r="AG767" s="44">
        <v>2152764</v>
      </c>
      <c r="AH767" s="44">
        <v>1814611.28125</v>
      </c>
      <c r="AI767" s="44">
        <v>1687542.53125</v>
      </c>
      <c r="AJ767" s="44">
        <v>1814582.0625</v>
      </c>
      <c r="AK767" s="44">
        <v>1801321.34375</v>
      </c>
      <c r="AL767" s="44">
        <v>1893525.8515625</v>
      </c>
      <c r="AM767" s="44">
        <v>3013855.375</v>
      </c>
      <c r="AN767" s="44">
        <v>2646510.0625</v>
      </c>
      <c r="AO767" s="44">
        <v>2590352.6875</v>
      </c>
      <c r="AP767" s="44">
        <v>2698618.8125</v>
      </c>
      <c r="AQ767" s="44">
        <v>2732098.9375</v>
      </c>
      <c r="AR767" s="44">
        <v>2663948.1875</v>
      </c>
      <c r="AS767" s="44">
        <v>3848357.7094537299</v>
      </c>
      <c r="AT767" s="44">
        <v>4294065.55078902</v>
      </c>
      <c r="AU767" s="44">
        <v>3954797.2093865601</v>
      </c>
      <c r="AV767" s="44">
        <v>2896626.92427056</v>
      </c>
      <c r="AW767" s="44">
        <v>3075894.0881178998</v>
      </c>
      <c r="AX767" s="44">
        <v>3097465.2647018698</v>
      </c>
      <c r="AY767" s="44">
        <v>2702706.0341350599</v>
      </c>
      <c r="AZ767" s="44">
        <v>2669445.5953856902</v>
      </c>
      <c r="BA767" s="44">
        <v>2820743.72700604</v>
      </c>
      <c r="BB767" s="44">
        <v>3897905.6802336499</v>
      </c>
      <c r="BC767" s="44">
        <v>3752014.5698280199</v>
      </c>
      <c r="BD767" s="44">
        <v>3774888.64077128</v>
      </c>
      <c r="BE767" s="44">
        <v>3574419.76928624</v>
      </c>
      <c r="BF767" s="44">
        <v>3136242.4207347198</v>
      </c>
      <c r="BG767" s="44">
        <v>3107600.4100482902</v>
      </c>
      <c r="BH767" s="44">
        <v>3766428.60347933</v>
      </c>
      <c r="BI767" s="44">
        <v>4016629.3862042902</v>
      </c>
      <c r="BJ767" s="44">
        <v>4483702.5489691803</v>
      </c>
      <c r="BK767" s="44">
        <v>3013855.375</v>
      </c>
      <c r="BL767" s="44">
        <v>3004056.7193596298</v>
      </c>
      <c r="BM767" s="44">
        <v>2838602.7513632202</v>
      </c>
      <c r="BN767" s="44">
        <v>3137000.6545354398</v>
      </c>
      <c r="BO767" s="44">
        <v>3360528.0146374898</v>
      </c>
      <c r="BP767" s="44">
        <v>3448343.95573474</v>
      </c>
      <c r="BQ767" s="44">
        <v>113.1</v>
      </c>
      <c r="BR767" s="44">
        <v>126.2</v>
      </c>
      <c r="BS767" s="44">
        <v>116.2</v>
      </c>
      <c r="BT767" s="44">
        <v>85.1</v>
      </c>
      <c r="BU767" s="44">
        <v>90.4</v>
      </c>
      <c r="BV767" s="44">
        <v>91</v>
      </c>
      <c r="BW767" s="44">
        <v>79.400000000000006</v>
      </c>
      <c r="BX767" s="44">
        <v>78.400000000000006</v>
      </c>
      <c r="BY767" s="44">
        <v>82.9</v>
      </c>
      <c r="BZ767" s="44">
        <v>114.5</v>
      </c>
      <c r="CA767" s="44">
        <v>110.3</v>
      </c>
      <c r="CB767" s="44">
        <v>110.9</v>
      </c>
      <c r="CC767" s="44">
        <v>105</v>
      </c>
      <c r="CD767" s="44">
        <v>92.2</v>
      </c>
      <c r="CE767" s="44">
        <v>91.3</v>
      </c>
      <c r="CF767" s="44">
        <v>110.7</v>
      </c>
      <c r="CG767" s="44">
        <v>118</v>
      </c>
      <c r="CH767" s="44">
        <v>131.80000000000001</v>
      </c>
      <c r="CI767" s="44">
        <v>88.6</v>
      </c>
      <c r="CJ767" s="44">
        <v>88.3</v>
      </c>
      <c r="CK767" s="44">
        <v>83.4</v>
      </c>
      <c r="CL767" s="44">
        <v>92.2</v>
      </c>
      <c r="CM767" s="44">
        <v>98.8</v>
      </c>
      <c r="CN767" s="44">
        <v>101.3</v>
      </c>
      <c r="CO767" s="45">
        <f t="shared" si="99"/>
        <v>116.2</v>
      </c>
      <c r="CP767" s="45">
        <f t="shared" si="100"/>
        <v>90.4</v>
      </c>
      <c r="CQ767" s="45">
        <f t="shared" si="101"/>
        <v>79.400000000000006</v>
      </c>
      <c r="CR767" s="45">
        <f t="shared" si="102"/>
        <v>110.9</v>
      </c>
      <c r="CS767" s="45">
        <f t="shared" si="103"/>
        <v>92.2</v>
      </c>
      <c r="CT767" s="45">
        <f t="shared" si="104"/>
        <v>118</v>
      </c>
      <c r="CU767" s="45">
        <f t="shared" si="105"/>
        <v>88.3</v>
      </c>
      <c r="CV767" s="45">
        <f t="shared" si="106"/>
        <v>98.8</v>
      </c>
    </row>
    <row r="768" spans="1:100" s="48" customFormat="1" x14ac:dyDescent="0.25">
      <c r="A768" s="41">
        <v>769</v>
      </c>
      <c r="B768" s="42" t="s">
        <v>2770</v>
      </c>
      <c r="C768" s="43" t="s">
        <v>2771</v>
      </c>
      <c r="D768" s="42" t="b">
        <v>0</v>
      </c>
      <c r="E768" s="46">
        <v>1.024</v>
      </c>
      <c r="F768" s="46">
        <f t="shared" si="107"/>
        <v>-1.024</v>
      </c>
      <c r="G768" s="46">
        <v>0.03</v>
      </c>
      <c r="H768" s="47">
        <v>0.88623324889895205</v>
      </c>
      <c r="I768" s="47">
        <v>0.99732272457363302</v>
      </c>
      <c r="J768" s="42" t="s">
        <v>2772</v>
      </c>
      <c r="K768" s="42" t="s">
        <v>30</v>
      </c>
      <c r="L768" s="42">
        <v>2</v>
      </c>
      <c r="M768" s="42">
        <v>160.6</v>
      </c>
      <c r="N768" s="42">
        <v>8.24</v>
      </c>
      <c r="O768" s="42" t="b">
        <v>0</v>
      </c>
      <c r="P768" s="42">
        <v>23.86</v>
      </c>
      <c r="Q768" s="42">
        <v>139.66999999999999</v>
      </c>
      <c r="R768" s="42">
        <v>3</v>
      </c>
      <c r="S768" s="42">
        <v>1</v>
      </c>
      <c r="T768" s="42">
        <v>69</v>
      </c>
      <c r="U768" s="44">
        <v>852650.5</v>
      </c>
      <c r="V768" s="44">
        <v>849859.25</v>
      </c>
      <c r="W768" s="44">
        <v>886180.84375</v>
      </c>
      <c r="X768" s="44">
        <v>1281100.9375</v>
      </c>
      <c r="Y768" s="44">
        <v>1087327.625</v>
      </c>
      <c r="Z768" s="44">
        <v>1023419.40625</v>
      </c>
      <c r="AA768" s="44">
        <v>1189145.03125</v>
      </c>
      <c r="AB768" s="44">
        <v>1119429.09375</v>
      </c>
      <c r="AC768" s="44">
        <v>1099448.15625</v>
      </c>
      <c r="AD768" s="44">
        <v>393443.96875</v>
      </c>
      <c r="AE768" s="44">
        <v>760122.84375</v>
      </c>
      <c r="AF768" s="44">
        <v>802446.625</v>
      </c>
      <c r="AG768" s="44">
        <v>884355.625</v>
      </c>
      <c r="AH768" s="44">
        <v>977376.375</v>
      </c>
      <c r="AI768" s="44">
        <v>918092.6875</v>
      </c>
      <c r="AJ768" s="44">
        <v>849199.625</v>
      </c>
      <c r="AK768" s="44">
        <v>815461.84375</v>
      </c>
      <c r="AL768" s="44">
        <v>866460.96875</v>
      </c>
      <c r="AM768" s="44">
        <v>1200810.96875</v>
      </c>
      <c r="AN768" s="44">
        <v>933232.53125</v>
      </c>
      <c r="AO768" s="44">
        <v>1149927.6875</v>
      </c>
      <c r="AP768" s="44">
        <v>1009802.40625</v>
      </c>
      <c r="AQ768" s="44">
        <v>1023124.09375</v>
      </c>
      <c r="AR768" s="44">
        <v>1109398.375</v>
      </c>
      <c r="AS768" s="44">
        <v>1178239.25399145</v>
      </c>
      <c r="AT768" s="44">
        <v>1264028.5293264999</v>
      </c>
      <c r="AU768" s="44">
        <v>1397437.06929453</v>
      </c>
      <c r="AV768" s="44">
        <v>1313035.7175695801</v>
      </c>
      <c r="AW768" s="44">
        <v>1179999.56024297</v>
      </c>
      <c r="AX768" s="44">
        <v>1176748.7374637499</v>
      </c>
      <c r="AY768" s="44">
        <v>1382968.0715688299</v>
      </c>
      <c r="AZ768" s="44">
        <v>1430086.66449049</v>
      </c>
      <c r="BA768" s="44">
        <v>1450943.1728330699</v>
      </c>
      <c r="BB768" s="44">
        <v>1407890.3920486299</v>
      </c>
      <c r="BC768" s="44">
        <v>2904141.3790901802</v>
      </c>
      <c r="BD768" s="44">
        <v>3175606.9312996101</v>
      </c>
      <c r="BE768" s="44">
        <v>1468371.9297979199</v>
      </c>
      <c r="BF768" s="44">
        <v>1689226.3814139799</v>
      </c>
      <c r="BG768" s="44">
        <v>1690662.69993445</v>
      </c>
      <c r="BH768" s="44">
        <v>1762637.1514206</v>
      </c>
      <c r="BI768" s="44">
        <v>1818336.3097868001</v>
      </c>
      <c r="BJ768" s="44">
        <v>2051703.3083867801</v>
      </c>
      <c r="BK768" s="44">
        <v>1200810.96875</v>
      </c>
      <c r="BL768" s="44">
        <v>1059313.3560876299</v>
      </c>
      <c r="BM768" s="44">
        <v>1260132.6118091601</v>
      </c>
      <c r="BN768" s="44">
        <v>1173841.5202194101</v>
      </c>
      <c r="BO768" s="44">
        <v>1258459.9819227699</v>
      </c>
      <c r="BP768" s="44">
        <v>1436059.15418473</v>
      </c>
      <c r="BQ768" s="44">
        <v>76.2</v>
      </c>
      <c r="BR768" s="44">
        <v>81.7</v>
      </c>
      <c r="BS768" s="44">
        <v>90.3</v>
      </c>
      <c r="BT768" s="44">
        <v>84.9</v>
      </c>
      <c r="BU768" s="44">
        <v>76.3</v>
      </c>
      <c r="BV768" s="44">
        <v>76.099999999999994</v>
      </c>
      <c r="BW768" s="44">
        <v>89.4</v>
      </c>
      <c r="BX768" s="44">
        <v>92.4</v>
      </c>
      <c r="BY768" s="44">
        <v>93.8</v>
      </c>
      <c r="BZ768" s="44">
        <v>91</v>
      </c>
      <c r="CA768" s="44">
        <v>187.7</v>
      </c>
      <c r="CB768" s="44">
        <v>205.3</v>
      </c>
      <c r="CC768" s="44">
        <v>94.9</v>
      </c>
      <c r="CD768" s="44">
        <v>109.2</v>
      </c>
      <c r="CE768" s="44">
        <v>109.3</v>
      </c>
      <c r="CF768" s="44">
        <v>113.9</v>
      </c>
      <c r="CG768" s="44">
        <v>117.5</v>
      </c>
      <c r="CH768" s="44">
        <v>132.6</v>
      </c>
      <c r="CI768" s="44">
        <v>77.599999999999994</v>
      </c>
      <c r="CJ768" s="44">
        <v>68.5</v>
      </c>
      <c r="CK768" s="44">
        <v>81.5</v>
      </c>
      <c r="CL768" s="44">
        <v>75.900000000000006</v>
      </c>
      <c r="CM768" s="44">
        <v>81.3</v>
      </c>
      <c r="CN768" s="44">
        <v>92.8</v>
      </c>
      <c r="CO768" s="45">
        <f t="shared" si="99"/>
        <v>81.7</v>
      </c>
      <c r="CP768" s="45">
        <f t="shared" si="100"/>
        <v>76.3</v>
      </c>
      <c r="CQ768" s="45">
        <f t="shared" si="101"/>
        <v>92.4</v>
      </c>
      <c r="CR768" s="45">
        <f t="shared" si="102"/>
        <v>187.7</v>
      </c>
      <c r="CS768" s="45">
        <f t="shared" si="103"/>
        <v>109.2</v>
      </c>
      <c r="CT768" s="45">
        <f t="shared" si="104"/>
        <v>117.5</v>
      </c>
      <c r="CU768" s="45">
        <f t="shared" si="105"/>
        <v>77.599999999999994</v>
      </c>
      <c r="CV768" s="45">
        <f t="shared" si="106"/>
        <v>81.3</v>
      </c>
    </row>
    <row r="769" spans="1:100" s="48" customFormat="1" x14ac:dyDescent="0.25">
      <c r="A769" s="41">
        <v>571</v>
      </c>
      <c r="B769" s="42" t="s">
        <v>2608</v>
      </c>
      <c r="C769" s="42" t="s">
        <v>2609</v>
      </c>
      <c r="D769" s="42" t="b">
        <v>0</v>
      </c>
      <c r="E769" s="46">
        <v>1.022</v>
      </c>
      <c r="F769" s="46">
        <f t="shared" si="107"/>
        <v>-1.022</v>
      </c>
      <c r="G769" s="46">
        <v>0.03</v>
      </c>
      <c r="H769" s="47">
        <v>0.88896744255853599</v>
      </c>
      <c r="I769" s="47">
        <v>0.99732272457363302</v>
      </c>
      <c r="J769" s="42" t="s">
        <v>2610</v>
      </c>
      <c r="K769" s="42" t="s">
        <v>30</v>
      </c>
      <c r="L769" s="42">
        <v>29</v>
      </c>
      <c r="M769" s="42">
        <v>50.1</v>
      </c>
      <c r="N769" s="42">
        <v>8.4700000000000006</v>
      </c>
      <c r="O769" s="42" t="b">
        <v>0</v>
      </c>
      <c r="P769" s="42">
        <v>35.61</v>
      </c>
      <c r="Q769" s="42">
        <v>124.45</v>
      </c>
      <c r="R769" s="42">
        <v>7</v>
      </c>
      <c r="S769" s="42">
        <v>7</v>
      </c>
      <c r="T769" s="42">
        <v>54</v>
      </c>
      <c r="U769" s="44">
        <v>11744557.453125</v>
      </c>
      <c r="V769" s="44">
        <v>10034535.515625</v>
      </c>
      <c r="W769" s="44">
        <v>10141889.71875</v>
      </c>
      <c r="X769" s="44">
        <v>8368517</v>
      </c>
      <c r="Y769" s="44">
        <v>7835866.78125</v>
      </c>
      <c r="Z769" s="44">
        <v>7254209.84375</v>
      </c>
      <c r="AA769" s="44">
        <v>11608261.6875</v>
      </c>
      <c r="AB769" s="44">
        <v>10531933.34375</v>
      </c>
      <c r="AC769" s="44">
        <v>10182943.15625</v>
      </c>
      <c r="AD769" s="44">
        <v>3761548.859375</v>
      </c>
      <c r="AE769" s="44">
        <v>4187209.9375</v>
      </c>
      <c r="AF769" s="44">
        <v>4176191.171875</v>
      </c>
      <c r="AG769" s="44">
        <v>6629712.15625</v>
      </c>
      <c r="AH769" s="44">
        <v>7100293.5</v>
      </c>
      <c r="AI769" s="44">
        <v>7246230.8125</v>
      </c>
      <c r="AJ769" s="44">
        <v>5304624.21875</v>
      </c>
      <c r="AK769" s="44">
        <v>4705580.1875</v>
      </c>
      <c r="AL769" s="44">
        <v>4542064.125</v>
      </c>
      <c r="AM769" s="44">
        <v>9962474.890625</v>
      </c>
      <c r="AN769" s="44">
        <v>9780262.625</v>
      </c>
      <c r="AO769" s="44">
        <v>8931458.5</v>
      </c>
      <c r="AP769" s="44">
        <v>12610407.34375</v>
      </c>
      <c r="AQ769" s="44">
        <v>11699033.125</v>
      </c>
      <c r="AR769" s="44">
        <v>9890287.65625</v>
      </c>
      <c r="AS769" s="44">
        <v>16229274.0249725</v>
      </c>
      <c r="AT769" s="44">
        <v>14924752.7402803</v>
      </c>
      <c r="AU769" s="44">
        <v>15992957.583809599</v>
      </c>
      <c r="AV769" s="44">
        <v>8577124.0988481902</v>
      </c>
      <c r="AW769" s="44">
        <v>8503710.5131928306</v>
      </c>
      <c r="AX769" s="44">
        <v>8341040.0690063601</v>
      </c>
      <c r="AY769" s="44">
        <v>13500334.154659601</v>
      </c>
      <c r="AZ769" s="44">
        <v>13454695.353454201</v>
      </c>
      <c r="BA769" s="44">
        <v>13438443.4299316</v>
      </c>
      <c r="BB769" s="44">
        <v>13460235.558219001</v>
      </c>
      <c r="BC769" s="44">
        <v>15997742.6575418</v>
      </c>
      <c r="BD769" s="44">
        <v>16526883.182839099</v>
      </c>
      <c r="BE769" s="44">
        <v>11007882.980195399</v>
      </c>
      <c r="BF769" s="44">
        <v>12271631.8940922</v>
      </c>
      <c r="BG769" s="44">
        <v>13343894.703234401</v>
      </c>
      <c r="BH769" s="44">
        <v>11010517.959536601</v>
      </c>
      <c r="BI769" s="44">
        <v>10492615.1715417</v>
      </c>
      <c r="BJ769" s="44">
        <v>10755208.0569901</v>
      </c>
      <c r="BK769" s="44">
        <v>9962474.890625</v>
      </c>
      <c r="BL769" s="44">
        <v>11101587.737013601</v>
      </c>
      <c r="BM769" s="44">
        <v>9787417.2865066398</v>
      </c>
      <c r="BN769" s="44">
        <v>14658926.9696282</v>
      </c>
      <c r="BO769" s="44">
        <v>14390009.095611099</v>
      </c>
      <c r="BP769" s="44">
        <v>12802468.839273401</v>
      </c>
      <c r="BQ769" s="44">
        <v>129.6</v>
      </c>
      <c r="BR769" s="44">
        <v>119.2</v>
      </c>
      <c r="BS769" s="44">
        <v>127.7</v>
      </c>
      <c r="BT769" s="44">
        <v>68.5</v>
      </c>
      <c r="BU769" s="44">
        <v>67.900000000000006</v>
      </c>
      <c r="BV769" s="44">
        <v>66.599999999999994</v>
      </c>
      <c r="BW769" s="44">
        <v>107.8</v>
      </c>
      <c r="BX769" s="44">
        <v>107.4</v>
      </c>
      <c r="BY769" s="44">
        <v>107.3</v>
      </c>
      <c r="BZ769" s="44">
        <v>107.5</v>
      </c>
      <c r="CA769" s="44">
        <v>127.8</v>
      </c>
      <c r="CB769" s="44">
        <v>132</v>
      </c>
      <c r="CC769" s="44">
        <v>87.9</v>
      </c>
      <c r="CD769" s="44">
        <v>98</v>
      </c>
      <c r="CE769" s="44">
        <v>106.6</v>
      </c>
      <c r="CF769" s="44">
        <v>87.9</v>
      </c>
      <c r="CG769" s="44">
        <v>83.8</v>
      </c>
      <c r="CH769" s="44">
        <v>85.9</v>
      </c>
      <c r="CI769" s="44">
        <v>79.599999999999994</v>
      </c>
      <c r="CJ769" s="44">
        <v>88.7</v>
      </c>
      <c r="CK769" s="44">
        <v>78.2</v>
      </c>
      <c r="CL769" s="44">
        <v>117.1</v>
      </c>
      <c r="CM769" s="44">
        <v>114.9</v>
      </c>
      <c r="CN769" s="44">
        <v>102.2</v>
      </c>
      <c r="CO769" s="45">
        <f t="shared" si="99"/>
        <v>127.7</v>
      </c>
      <c r="CP769" s="45">
        <f t="shared" si="100"/>
        <v>67.900000000000006</v>
      </c>
      <c r="CQ769" s="45">
        <f t="shared" si="101"/>
        <v>107.4</v>
      </c>
      <c r="CR769" s="45">
        <f t="shared" si="102"/>
        <v>127.8</v>
      </c>
      <c r="CS769" s="45">
        <f t="shared" si="103"/>
        <v>98</v>
      </c>
      <c r="CT769" s="45">
        <f t="shared" si="104"/>
        <v>85.9</v>
      </c>
      <c r="CU769" s="45">
        <f t="shared" si="105"/>
        <v>79.599999999999994</v>
      </c>
      <c r="CV769" s="45">
        <f t="shared" si="106"/>
        <v>114.9</v>
      </c>
    </row>
    <row r="770" spans="1:100" s="48" customFormat="1" x14ac:dyDescent="0.25">
      <c r="A770" s="41">
        <v>27</v>
      </c>
      <c r="B770" s="42" t="s">
        <v>2961</v>
      </c>
      <c r="C770" s="42" t="s">
        <v>2962</v>
      </c>
      <c r="D770" s="42" t="b">
        <v>0</v>
      </c>
      <c r="E770" s="46">
        <v>1.0209999999999999</v>
      </c>
      <c r="F770" s="46">
        <f t="shared" si="107"/>
        <v>-1.0209999999999999</v>
      </c>
      <c r="G770" s="46">
        <v>0.03</v>
      </c>
      <c r="H770" s="47">
        <v>0.88971616160197498</v>
      </c>
      <c r="I770" s="47">
        <v>0.99732272457363302</v>
      </c>
      <c r="J770" s="42" t="s">
        <v>2963</v>
      </c>
      <c r="K770" s="42" t="s">
        <v>30</v>
      </c>
      <c r="L770" s="42">
        <v>53</v>
      </c>
      <c r="M770" s="42">
        <v>235.5</v>
      </c>
      <c r="N770" s="42">
        <v>5.87</v>
      </c>
      <c r="O770" s="42" t="b">
        <v>0</v>
      </c>
      <c r="P770" s="42">
        <v>511.18099999999998</v>
      </c>
      <c r="Q770" s="42">
        <v>2912.15</v>
      </c>
      <c r="R770" s="42">
        <v>97</v>
      </c>
      <c r="S770" s="42">
        <v>72</v>
      </c>
      <c r="T770" s="42">
        <v>1154</v>
      </c>
      <c r="U770" s="44">
        <v>88809375.3125</v>
      </c>
      <c r="V770" s="44">
        <v>82196519.171875</v>
      </c>
      <c r="W770" s="44">
        <v>78016997.171875</v>
      </c>
      <c r="X770" s="44">
        <v>176006255.71875</v>
      </c>
      <c r="Y770" s="44">
        <v>163556734.984375</v>
      </c>
      <c r="Z770" s="44">
        <v>147791279.09375</v>
      </c>
      <c r="AA770" s="44">
        <v>175700497.609375</v>
      </c>
      <c r="AB770" s="44">
        <v>155138169.609375</v>
      </c>
      <c r="AC770" s="44">
        <v>149951336.1875</v>
      </c>
      <c r="AD770" s="44">
        <v>37124924.4609375</v>
      </c>
      <c r="AE770" s="44">
        <v>34761206.34375</v>
      </c>
      <c r="AF770" s="44">
        <v>35345192.763183601</v>
      </c>
      <c r="AG770" s="44">
        <v>121105131.671875</v>
      </c>
      <c r="AH770" s="44">
        <v>114032792.9375</v>
      </c>
      <c r="AI770" s="44">
        <v>104227183.52343801</v>
      </c>
      <c r="AJ770" s="44">
        <v>100242144.464844</v>
      </c>
      <c r="AK770" s="44">
        <v>92044750.171875</v>
      </c>
      <c r="AL770" s="44">
        <v>83833680.75</v>
      </c>
      <c r="AM770" s="44">
        <v>166932263.984375</v>
      </c>
      <c r="AN770" s="44">
        <v>141150743.75781301</v>
      </c>
      <c r="AO770" s="44">
        <v>149044761.64453101</v>
      </c>
      <c r="AP770" s="44">
        <v>135754903.75</v>
      </c>
      <c r="AQ770" s="44">
        <v>124463873.19531301</v>
      </c>
      <c r="AR770" s="44">
        <v>121159183.90625</v>
      </c>
      <c r="AS770" s="44">
        <v>122721668.627001</v>
      </c>
      <c r="AT770" s="44">
        <v>122254061.76914901</v>
      </c>
      <c r="AU770" s="44">
        <v>123026631.24794599</v>
      </c>
      <c r="AV770" s="44">
        <v>180393670.40460399</v>
      </c>
      <c r="AW770" s="44">
        <v>177496525.35162801</v>
      </c>
      <c r="AX770" s="44">
        <v>169933460.338586</v>
      </c>
      <c r="AY770" s="44">
        <v>204338555.82535401</v>
      </c>
      <c r="AZ770" s="44">
        <v>198191228.68123201</v>
      </c>
      <c r="BA770" s="44">
        <v>197890974.90557599</v>
      </c>
      <c r="BB770" s="44">
        <v>132846932.741513</v>
      </c>
      <c r="BC770" s="44">
        <v>132809398.586077</v>
      </c>
      <c r="BD770" s="44">
        <v>139875270.99000099</v>
      </c>
      <c r="BE770" s="44">
        <v>201081296.79331499</v>
      </c>
      <c r="BF770" s="44">
        <v>197086001.97783899</v>
      </c>
      <c r="BG770" s="44">
        <v>191933792.63496</v>
      </c>
      <c r="BH770" s="44">
        <v>208067129.059089</v>
      </c>
      <c r="BI770" s="44">
        <v>205243583.921857</v>
      </c>
      <c r="BJ770" s="44">
        <v>198510777.00263301</v>
      </c>
      <c r="BK770" s="44">
        <v>166932263.984375</v>
      </c>
      <c r="BL770" s="44">
        <v>160220377.10588399</v>
      </c>
      <c r="BM770" s="44">
        <v>163328674.32379001</v>
      </c>
      <c r="BN770" s="44">
        <v>157807845.979413</v>
      </c>
      <c r="BO770" s="44">
        <v>153092674.25939801</v>
      </c>
      <c r="BP770" s="44">
        <v>156834333.89031401</v>
      </c>
      <c r="BQ770" s="44">
        <v>72.5</v>
      </c>
      <c r="BR770" s="44">
        <v>72.2</v>
      </c>
      <c r="BS770" s="44">
        <v>72.7</v>
      </c>
      <c r="BT770" s="44">
        <v>106.6</v>
      </c>
      <c r="BU770" s="44">
        <v>104.9</v>
      </c>
      <c r="BV770" s="44">
        <v>100.4</v>
      </c>
      <c r="BW770" s="44">
        <v>120.7</v>
      </c>
      <c r="BX770" s="44">
        <v>117.1</v>
      </c>
      <c r="BY770" s="44">
        <v>116.9</v>
      </c>
      <c r="BZ770" s="44">
        <v>78.5</v>
      </c>
      <c r="CA770" s="44">
        <v>78.5</v>
      </c>
      <c r="CB770" s="44">
        <v>82.6</v>
      </c>
      <c r="CC770" s="44">
        <v>118.8</v>
      </c>
      <c r="CD770" s="44">
        <v>116.4</v>
      </c>
      <c r="CE770" s="44">
        <v>113.4</v>
      </c>
      <c r="CF770" s="44">
        <v>122.9</v>
      </c>
      <c r="CG770" s="44">
        <v>121.3</v>
      </c>
      <c r="CH770" s="44">
        <v>117.3</v>
      </c>
      <c r="CI770" s="44">
        <v>98.6</v>
      </c>
      <c r="CJ770" s="44">
        <v>94.7</v>
      </c>
      <c r="CK770" s="44">
        <v>96.5</v>
      </c>
      <c r="CL770" s="44">
        <v>93.2</v>
      </c>
      <c r="CM770" s="44">
        <v>90.5</v>
      </c>
      <c r="CN770" s="44">
        <v>92.7</v>
      </c>
      <c r="CO770" s="45">
        <f t="shared" si="99"/>
        <v>72.5</v>
      </c>
      <c r="CP770" s="45">
        <f t="shared" si="100"/>
        <v>104.9</v>
      </c>
      <c r="CQ770" s="45">
        <f t="shared" si="101"/>
        <v>117.1</v>
      </c>
      <c r="CR770" s="45">
        <f t="shared" si="102"/>
        <v>78.5</v>
      </c>
      <c r="CS770" s="45">
        <f t="shared" si="103"/>
        <v>116.4</v>
      </c>
      <c r="CT770" s="45">
        <f t="shared" si="104"/>
        <v>121.3</v>
      </c>
      <c r="CU770" s="45">
        <f t="shared" si="105"/>
        <v>96.5</v>
      </c>
      <c r="CV770" s="45">
        <f t="shared" si="106"/>
        <v>92.7</v>
      </c>
    </row>
    <row r="771" spans="1:100" s="48" customFormat="1" x14ac:dyDescent="0.25">
      <c r="A771" s="41">
        <v>286</v>
      </c>
      <c r="B771" s="42" t="s">
        <v>1983</v>
      </c>
      <c r="C771" s="42" t="s">
        <v>1984</v>
      </c>
      <c r="D771" s="42" t="b">
        <v>0</v>
      </c>
      <c r="E771" s="46">
        <v>1.0209999999999999</v>
      </c>
      <c r="F771" s="46">
        <f t="shared" si="107"/>
        <v>-1.0209999999999999</v>
      </c>
      <c r="G771" s="46">
        <v>0.03</v>
      </c>
      <c r="H771" s="47">
        <v>0.89090479480412899</v>
      </c>
      <c r="I771" s="47">
        <v>0.99732272457363302</v>
      </c>
      <c r="J771" s="42" t="s">
        <v>1985</v>
      </c>
      <c r="K771" s="42" t="s">
        <v>30</v>
      </c>
      <c r="L771" s="42">
        <v>32</v>
      </c>
      <c r="M771" s="42">
        <v>95.2</v>
      </c>
      <c r="N771" s="42">
        <v>6.27</v>
      </c>
      <c r="O771" s="42" t="b">
        <v>0</v>
      </c>
      <c r="P771" s="42">
        <v>77.87</v>
      </c>
      <c r="Q771" s="42">
        <v>161.27000000000001</v>
      </c>
      <c r="R771" s="42">
        <v>16</v>
      </c>
      <c r="S771" s="42">
        <v>16</v>
      </c>
      <c r="T771" s="42">
        <v>136</v>
      </c>
      <c r="U771" s="44">
        <v>7506004.640625</v>
      </c>
      <c r="V771" s="44">
        <v>6400753.46875</v>
      </c>
      <c r="W771" s="44">
        <v>7363010.3359375</v>
      </c>
      <c r="X771" s="44">
        <v>15764549.1679688</v>
      </c>
      <c r="Y771" s="44">
        <v>15246146.8359375</v>
      </c>
      <c r="Z771" s="44">
        <v>13951040.234375</v>
      </c>
      <c r="AA771" s="44">
        <v>18686313.5234375</v>
      </c>
      <c r="AB771" s="44">
        <v>17402875.6328125</v>
      </c>
      <c r="AC771" s="44">
        <v>17190319.075195301</v>
      </c>
      <c r="AD771" s="44">
        <v>1932186.4355468799</v>
      </c>
      <c r="AE771" s="44">
        <v>1431637.0234375</v>
      </c>
      <c r="AF771" s="44">
        <v>1223932.26953125</v>
      </c>
      <c r="AG771" s="44">
        <v>5507537.859375</v>
      </c>
      <c r="AH771" s="44">
        <v>5697418.54296875</v>
      </c>
      <c r="AI771" s="44">
        <v>6084287.71875</v>
      </c>
      <c r="AJ771" s="44">
        <v>4037763.0625</v>
      </c>
      <c r="AK771" s="44">
        <v>5154221.6640625</v>
      </c>
      <c r="AL771" s="44">
        <v>4885583.91796875</v>
      </c>
      <c r="AM771" s="44">
        <v>11872057.671875</v>
      </c>
      <c r="AN771" s="44">
        <v>10820292.28125</v>
      </c>
      <c r="AO771" s="44">
        <v>12311557.5546875</v>
      </c>
      <c r="AP771" s="44">
        <v>9603848.421875</v>
      </c>
      <c r="AQ771" s="44">
        <v>10437661.421875</v>
      </c>
      <c r="AR771" s="44">
        <v>10591134.328125</v>
      </c>
      <c r="AS771" s="44">
        <v>10372209.138710899</v>
      </c>
      <c r="AT771" s="44">
        <v>9520088.17187736</v>
      </c>
      <c r="AU771" s="44">
        <v>11610884.682969499</v>
      </c>
      <c r="AV771" s="44">
        <v>16157521.6464353</v>
      </c>
      <c r="AW771" s="44">
        <v>16545561.933833901</v>
      </c>
      <c r="AX771" s="44">
        <v>16041193.7489648</v>
      </c>
      <c r="AY771" s="44">
        <v>21732063.2043291</v>
      </c>
      <c r="AZ771" s="44">
        <v>22232422.317075901</v>
      </c>
      <c r="BA771" s="44">
        <v>22686086.614624601</v>
      </c>
      <c r="BB771" s="44">
        <v>6914089.25874695</v>
      </c>
      <c r="BC771" s="44">
        <v>5469742.6261928901</v>
      </c>
      <c r="BD771" s="44">
        <v>4843596.6673355997</v>
      </c>
      <c r="BE771" s="44">
        <v>9144640.1949505098</v>
      </c>
      <c r="BF771" s="44">
        <v>9847004.6492990293</v>
      </c>
      <c r="BG771" s="44">
        <v>11204182.8039937</v>
      </c>
      <c r="BH771" s="44">
        <v>8380963.6427905001</v>
      </c>
      <c r="BI771" s="44">
        <v>11493006.659092501</v>
      </c>
      <c r="BJ771" s="44">
        <v>11568632.6902394</v>
      </c>
      <c r="BK771" s="44">
        <v>11872057.671875</v>
      </c>
      <c r="BL771" s="44">
        <v>12282126.636699401</v>
      </c>
      <c r="BM771" s="44">
        <v>13491452.8500099</v>
      </c>
      <c r="BN771" s="44">
        <v>11163962.337300699</v>
      </c>
      <c r="BO771" s="44">
        <v>12838500.514775701</v>
      </c>
      <c r="BP771" s="44">
        <v>13709678.820382301</v>
      </c>
      <c r="BQ771" s="44">
        <v>82.7</v>
      </c>
      <c r="BR771" s="44">
        <v>75.900000000000006</v>
      </c>
      <c r="BS771" s="44">
        <v>92.5</v>
      </c>
      <c r="BT771" s="44">
        <v>128.80000000000001</v>
      </c>
      <c r="BU771" s="44">
        <v>131.9</v>
      </c>
      <c r="BV771" s="44">
        <v>127.9</v>
      </c>
      <c r="BW771" s="44">
        <v>173.2</v>
      </c>
      <c r="BX771" s="44">
        <v>177.2</v>
      </c>
      <c r="BY771" s="44">
        <v>180.8</v>
      </c>
      <c r="BZ771" s="44">
        <v>55.1</v>
      </c>
      <c r="CA771" s="44">
        <v>43.6</v>
      </c>
      <c r="CB771" s="44">
        <v>38.6</v>
      </c>
      <c r="CC771" s="44">
        <v>72.900000000000006</v>
      </c>
      <c r="CD771" s="44">
        <v>78.5</v>
      </c>
      <c r="CE771" s="44">
        <v>89.3</v>
      </c>
      <c r="CF771" s="44">
        <v>66.8</v>
      </c>
      <c r="CG771" s="44">
        <v>91.6</v>
      </c>
      <c r="CH771" s="44">
        <v>92.2</v>
      </c>
      <c r="CI771" s="44">
        <v>94.6</v>
      </c>
      <c r="CJ771" s="44">
        <v>97.9</v>
      </c>
      <c r="CK771" s="44">
        <v>107.5</v>
      </c>
      <c r="CL771" s="44">
        <v>89</v>
      </c>
      <c r="CM771" s="44">
        <v>102.3</v>
      </c>
      <c r="CN771" s="44">
        <v>109.3</v>
      </c>
      <c r="CO771" s="45">
        <f t="shared" ref="CO771:CO834" si="108">MEDIAN(BQ771:BS771)</f>
        <v>82.7</v>
      </c>
      <c r="CP771" s="45">
        <f t="shared" ref="CP771:CP834" si="109">MEDIAN(BT771:BV771)</f>
        <v>128.80000000000001</v>
      </c>
      <c r="CQ771" s="45">
        <f t="shared" ref="CQ771:CQ834" si="110">MEDIAN(BW771:BY771)</f>
        <v>177.2</v>
      </c>
      <c r="CR771" s="45">
        <f t="shared" ref="CR771:CR834" si="111">MEDIAN(BZ771:CB771)</f>
        <v>43.6</v>
      </c>
      <c r="CS771" s="45">
        <f t="shared" ref="CS771:CS834" si="112">MEDIAN(CC771:CE771)</f>
        <v>78.5</v>
      </c>
      <c r="CT771" s="45">
        <f t="shared" ref="CT771:CT834" si="113">MEDIAN(CF771:CH771)</f>
        <v>91.6</v>
      </c>
      <c r="CU771" s="45">
        <f t="shared" ref="CU771:CU834" si="114">MEDIAN(CI771:CK771)</f>
        <v>97.9</v>
      </c>
      <c r="CV771" s="45">
        <f t="shared" ref="CV771:CV834" si="115">MEDIAN(CL771:CN771)</f>
        <v>102.3</v>
      </c>
    </row>
    <row r="772" spans="1:100" s="48" customFormat="1" x14ac:dyDescent="0.25">
      <c r="A772" s="41">
        <v>452</v>
      </c>
      <c r="B772" s="42" t="s">
        <v>3509</v>
      </c>
      <c r="C772" s="42" t="s">
        <v>3510</v>
      </c>
      <c r="D772" s="42" t="b">
        <v>0</v>
      </c>
      <c r="E772" s="46">
        <v>1.02</v>
      </c>
      <c r="F772" s="46">
        <f t="shared" ref="F772:F835" si="116">IF(E772&lt;1,1/E772,-E772)</f>
        <v>-1.02</v>
      </c>
      <c r="G772" s="46">
        <v>0.03</v>
      </c>
      <c r="H772" s="47">
        <v>0.89197591111664198</v>
      </c>
      <c r="I772" s="47">
        <v>0.99760067529523699</v>
      </c>
      <c r="J772" s="42" t="s">
        <v>3511</v>
      </c>
      <c r="K772" s="42" t="s">
        <v>30</v>
      </c>
      <c r="L772" s="42">
        <v>33</v>
      </c>
      <c r="M772" s="42">
        <v>52.8</v>
      </c>
      <c r="N772" s="42">
        <v>6.25</v>
      </c>
      <c r="O772" s="42" t="b">
        <v>0</v>
      </c>
      <c r="P772" s="42">
        <v>47.021999999999998</v>
      </c>
      <c r="Q772" s="42">
        <v>117.82</v>
      </c>
      <c r="R772" s="42">
        <v>8</v>
      </c>
      <c r="S772" s="42">
        <v>8</v>
      </c>
      <c r="T772" s="42">
        <v>64</v>
      </c>
      <c r="U772" s="44">
        <v>10214494.28125</v>
      </c>
      <c r="V772" s="44">
        <v>8745796.34375</v>
      </c>
      <c r="W772" s="44">
        <v>9390790.65625</v>
      </c>
      <c r="X772" s="44">
        <v>4025410.25</v>
      </c>
      <c r="Y772" s="44">
        <v>2875372.921875</v>
      </c>
      <c r="Z772" s="44">
        <v>3499485.1875</v>
      </c>
      <c r="AA772" s="44">
        <v>746873.59375</v>
      </c>
      <c r="AB772" s="44">
        <v>618617.2734375</v>
      </c>
      <c r="AC772" s="44">
        <v>629103.796875</v>
      </c>
      <c r="AD772" s="44">
        <v>2564480.453125</v>
      </c>
      <c r="AE772" s="44">
        <v>2216817.8125</v>
      </c>
      <c r="AF772" s="44">
        <v>2725131.5</v>
      </c>
      <c r="AG772" s="44">
        <v>5936983.109375</v>
      </c>
      <c r="AH772" s="44">
        <v>5480984.40625</v>
      </c>
      <c r="AI772" s="44">
        <v>5281177.890625</v>
      </c>
      <c r="AJ772" s="44">
        <v>5045506.875</v>
      </c>
      <c r="AK772" s="44">
        <v>4897842.453125</v>
      </c>
      <c r="AL772" s="44">
        <v>4203721.171875</v>
      </c>
      <c r="AM772" s="44">
        <v>6007118.15625</v>
      </c>
      <c r="AN772" s="44">
        <v>4889211.5625</v>
      </c>
      <c r="AO772" s="44">
        <v>4877304.8125</v>
      </c>
      <c r="AP772" s="44">
        <v>6036006.8515625</v>
      </c>
      <c r="AQ772" s="44">
        <v>5799752.140625</v>
      </c>
      <c r="AR772" s="44">
        <v>5606904.859375</v>
      </c>
      <c r="AS772" s="44">
        <v>14114948.764869099</v>
      </c>
      <c r="AT772" s="44">
        <v>13007961.1302453</v>
      </c>
      <c r="AU772" s="44">
        <v>14808533.794858901</v>
      </c>
      <c r="AV772" s="44">
        <v>4125754.0927532902</v>
      </c>
      <c r="AW772" s="44">
        <v>3120438.3162315399</v>
      </c>
      <c r="AX772" s="44">
        <v>4023780.2322440902</v>
      </c>
      <c r="AY772" s="44">
        <v>868609.21629412705</v>
      </c>
      <c r="AZ772" s="44">
        <v>790292.40717948298</v>
      </c>
      <c r="BA772" s="44">
        <v>830229.10529269895</v>
      </c>
      <c r="BB772" s="44">
        <v>9176674.8948320709</v>
      </c>
      <c r="BC772" s="44">
        <v>8469620.9199875295</v>
      </c>
      <c r="BD772" s="44">
        <v>10784451.2151857</v>
      </c>
      <c r="BE772" s="44">
        <v>9857685.1880041193</v>
      </c>
      <c r="BF772" s="44">
        <v>9472935.5977692399</v>
      </c>
      <c r="BG772" s="44">
        <v>9725260.4153849892</v>
      </c>
      <c r="BH772" s="44">
        <v>10472682.280827699</v>
      </c>
      <c r="BI772" s="44">
        <v>10921326.1667492</v>
      </c>
      <c r="BJ772" s="44">
        <v>9954041.7248269692</v>
      </c>
      <c r="BK772" s="44">
        <v>6007118.15625</v>
      </c>
      <c r="BL772" s="44">
        <v>5549749.8591879699</v>
      </c>
      <c r="BM772" s="44">
        <v>5344728.1240151897</v>
      </c>
      <c r="BN772" s="44">
        <v>7016536.5172825595</v>
      </c>
      <c r="BO772" s="44">
        <v>7133793.4651658498</v>
      </c>
      <c r="BP772" s="44">
        <v>7257850.04863407</v>
      </c>
      <c r="BQ772" s="44">
        <v>185.3</v>
      </c>
      <c r="BR772" s="44">
        <v>170.8</v>
      </c>
      <c r="BS772" s="44">
        <v>194.4</v>
      </c>
      <c r="BT772" s="44">
        <v>54.2</v>
      </c>
      <c r="BU772" s="44">
        <v>41</v>
      </c>
      <c r="BV772" s="44">
        <v>52.8</v>
      </c>
      <c r="BW772" s="44">
        <v>11.4</v>
      </c>
      <c r="BX772" s="44">
        <v>10.4</v>
      </c>
      <c r="BY772" s="44">
        <v>10.9</v>
      </c>
      <c r="BZ772" s="44">
        <v>120.5</v>
      </c>
      <c r="CA772" s="44">
        <v>111.2</v>
      </c>
      <c r="CB772" s="44">
        <v>141.6</v>
      </c>
      <c r="CC772" s="44">
        <v>129.4</v>
      </c>
      <c r="CD772" s="44">
        <v>124.3</v>
      </c>
      <c r="CE772" s="44">
        <v>127.7</v>
      </c>
      <c r="CF772" s="44">
        <v>137.5</v>
      </c>
      <c r="CG772" s="44">
        <v>143.4</v>
      </c>
      <c r="CH772" s="44">
        <v>130.69999999999999</v>
      </c>
      <c r="CI772" s="44">
        <v>78.900000000000006</v>
      </c>
      <c r="CJ772" s="44">
        <v>72.8</v>
      </c>
      <c r="CK772" s="44">
        <v>70.2</v>
      </c>
      <c r="CL772" s="44">
        <v>92.1</v>
      </c>
      <c r="CM772" s="44">
        <v>93.6</v>
      </c>
      <c r="CN772" s="44">
        <v>95.3</v>
      </c>
      <c r="CO772" s="45">
        <f t="shared" si="108"/>
        <v>185.3</v>
      </c>
      <c r="CP772" s="45">
        <f t="shared" si="109"/>
        <v>52.8</v>
      </c>
      <c r="CQ772" s="45">
        <f t="shared" si="110"/>
        <v>10.9</v>
      </c>
      <c r="CR772" s="45">
        <f t="shared" si="111"/>
        <v>120.5</v>
      </c>
      <c r="CS772" s="45">
        <f t="shared" si="112"/>
        <v>127.7</v>
      </c>
      <c r="CT772" s="45">
        <f t="shared" si="113"/>
        <v>137.5</v>
      </c>
      <c r="CU772" s="45">
        <f t="shared" si="114"/>
        <v>72.8</v>
      </c>
      <c r="CV772" s="45">
        <f t="shared" si="115"/>
        <v>93.6</v>
      </c>
    </row>
    <row r="773" spans="1:100" s="48" customFormat="1" x14ac:dyDescent="0.25">
      <c r="A773" s="41">
        <v>547</v>
      </c>
      <c r="B773" s="42" t="s">
        <v>2282</v>
      </c>
      <c r="C773" s="42" t="s">
        <v>2283</v>
      </c>
      <c r="D773" s="42" t="b">
        <v>0</v>
      </c>
      <c r="E773" s="46">
        <v>1.02</v>
      </c>
      <c r="F773" s="46">
        <f t="shared" si="116"/>
        <v>-1.02</v>
      </c>
      <c r="G773" s="46">
        <v>0.03</v>
      </c>
      <c r="H773" s="47">
        <v>0.89142608777475096</v>
      </c>
      <c r="I773" s="47">
        <v>0.99732272457363302</v>
      </c>
      <c r="J773" s="42" t="s">
        <v>2284</v>
      </c>
      <c r="K773" s="42" t="s">
        <v>30</v>
      </c>
      <c r="L773" s="42">
        <v>23</v>
      </c>
      <c r="M773" s="42">
        <v>61.1</v>
      </c>
      <c r="N773" s="42">
        <v>6.51</v>
      </c>
      <c r="O773" s="42" t="b">
        <v>0</v>
      </c>
      <c r="P773" s="42">
        <v>37.247999999999998</v>
      </c>
      <c r="Q773" s="42">
        <v>162.5</v>
      </c>
      <c r="R773" s="42">
        <v>9</v>
      </c>
      <c r="S773" s="42">
        <v>7</v>
      </c>
      <c r="T773" s="42">
        <v>80</v>
      </c>
      <c r="U773" s="44">
        <v>5206169.734375</v>
      </c>
      <c r="V773" s="44">
        <v>5445219.4375</v>
      </c>
      <c r="W773" s="44">
        <v>5365964.4375</v>
      </c>
      <c r="X773" s="44">
        <v>7129360.65625</v>
      </c>
      <c r="Y773" s="44">
        <v>6009797.8984375</v>
      </c>
      <c r="Z773" s="44">
        <v>6505568.421875</v>
      </c>
      <c r="AA773" s="44">
        <v>7007957.9375</v>
      </c>
      <c r="AB773" s="44">
        <v>6145336.703125</v>
      </c>
      <c r="AC773" s="44">
        <v>6115920.796875</v>
      </c>
      <c r="AD773" s="44">
        <v>3171028.515625</v>
      </c>
      <c r="AE773" s="44">
        <v>3202529.7128906301</v>
      </c>
      <c r="AF773" s="44">
        <v>3023075.921875</v>
      </c>
      <c r="AG773" s="44">
        <v>3639534.6015625</v>
      </c>
      <c r="AH773" s="44">
        <v>4520083.8828125</v>
      </c>
      <c r="AI773" s="44">
        <v>4346941.5546875</v>
      </c>
      <c r="AJ773" s="44">
        <v>3896135.28125</v>
      </c>
      <c r="AK773" s="44">
        <v>4361597.140625</v>
      </c>
      <c r="AL773" s="44">
        <v>4272463.625</v>
      </c>
      <c r="AM773" s="44">
        <v>4201413.453125</v>
      </c>
      <c r="AN773" s="44">
        <v>3858458.703125</v>
      </c>
      <c r="AO773" s="44">
        <v>6547659.6796875</v>
      </c>
      <c r="AP773" s="44">
        <v>4704253.0625</v>
      </c>
      <c r="AQ773" s="44">
        <v>6270139.0859375</v>
      </c>
      <c r="AR773" s="44">
        <v>5673978.875</v>
      </c>
      <c r="AS773" s="44">
        <v>7194171.0513075301</v>
      </c>
      <c r="AT773" s="44">
        <v>8098885.4536127103</v>
      </c>
      <c r="AU773" s="44">
        <v>8461701.3224380799</v>
      </c>
      <c r="AV773" s="44">
        <v>7307078.55335683</v>
      </c>
      <c r="AW773" s="44">
        <v>6522007.4559453698</v>
      </c>
      <c r="AX773" s="44">
        <v>7480236.7242344497</v>
      </c>
      <c r="AY773" s="44">
        <v>8150210.2937537199</v>
      </c>
      <c r="AZ773" s="44">
        <v>7850755.4583047898</v>
      </c>
      <c r="BA773" s="44">
        <v>8071188.6916801501</v>
      </c>
      <c r="BB773" s="44">
        <v>11347131.827295801</v>
      </c>
      <c r="BC773" s="44">
        <v>12235652.6098962</v>
      </c>
      <c r="BD773" s="44">
        <v>11963538.1996294</v>
      </c>
      <c r="BE773" s="44">
        <v>6043033.2497321302</v>
      </c>
      <c r="BF773" s="44">
        <v>7812184.8822579002</v>
      </c>
      <c r="BG773" s="44">
        <v>8004869.2744927397</v>
      </c>
      <c r="BH773" s="44">
        <v>8086994.6141248103</v>
      </c>
      <c r="BI773" s="44">
        <v>9725593.5519800093</v>
      </c>
      <c r="BJ773" s="44">
        <v>10116817.803138601</v>
      </c>
      <c r="BK773" s="44">
        <v>4201413.453125</v>
      </c>
      <c r="BL773" s="44">
        <v>4379741.0626676204</v>
      </c>
      <c r="BM773" s="44">
        <v>7175163.7803765098</v>
      </c>
      <c r="BN773" s="44">
        <v>5468443.6600705897</v>
      </c>
      <c r="BO773" s="44">
        <v>7712377.3830999797</v>
      </c>
      <c r="BP773" s="44">
        <v>7344673.9130968302</v>
      </c>
      <c r="BQ773" s="44">
        <v>90.5</v>
      </c>
      <c r="BR773" s="44">
        <v>101.9</v>
      </c>
      <c r="BS773" s="44">
        <v>106.5</v>
      </c>
      <c r="BT773" s="44">
        <v>91.9</v>
      </c>
      <c r="BU773" s="44">
        <v>82.1</v>
      </c>
      <c r="BV773" s="44">
        <v>94.1</v>
      </c>
      <c r="BW773" s="44">
        <v>102.5</v>
      </c>
      <c r="BX773" s="44">
        <v>98.8</v>
      </c>
      <c r="BY773" s="44">
        <v>101.5</v>
      </c>
      <c r="BZ773" s="44">
        <v>142.80000000000001</v>
      </c>
      <c r="CA773" s="44">
        <v>153.9</v>
      </c>
      <c r="CB773" s="44">
        <v>150.5</v>
      </c>
      <c r="CC773" s="44">
        <v>76</v>
      </c>
      <c r="CD773" s="44">
        <v>98.3</v>
      </c>
      <c r="CE773" s="44">
        <v>100.7</v>
      </c>
      <c r="CF773" s="44">
        <v>101.7</v>
      </c>
      <c r="CG773" s="44">
        <v>122.4</v>
      </c>
      <c r="CH773" s="44">
        <v>127.3</v>
      </c>
      <c r="CI773" s="44">
        <v>52.9</v>
      </c>
      <c r="CJ773" s="44">
        <v>55.1</v>
      </c>
      <c r="CK773" s="44">
        <v>90.3</v>
      </c>
      <c r="CL773" s="44">
        <v>68.8</v>
      </c>
      <c r="CM773" s="44">
        <v>97</v>
      </c>
      <c r="CN773" s="44">
        <v>92.4</v>
      </c>
      <c r="CO773" s="45">
        <f t="shared" si="108"/>
        <v>101.9</v>
      </c>
      <c r="CP773" s="45">
        <f t="shared" si="109"/>
        <v>91.9</v>
      </c>
      <c r="CQ773" s="45">
        <f t="shared" si="110"/>
        <v>101.5</v>
      </c>
      <c r="CR773" s="45">
        <f t="shared" si="111"/>
        <v>150.5</v>
      </c>
      <c r="CS773" s="45">
        <f t="shared" si="112"/>
        <v>98.3</v>
      </c>
      <c r="CT773" s="45">
        <f t="shared" si="113"/>
        <v>122.4</v>
      </c>
      <c r="CU773" s="45">
        <f t="shared" si="114"/>
        <v>55.1</v>
      </c>
      <c r="CV773" s="45">
        <f t="shared" si="115"/>
        <v>92.4</v>
      </c>
    </row>
    <row r="774" spans="1:100" s="48" customFormat="1" x14ac:dyDescent="0.25">
      <c r="A774" s="41">
        <v>749</v>
      </c>
      <c r="B774" s="42" t="s">
        <v>1726</v>
      </c>
      <c r="C774" s="42" t="s">
        <v>1727</v>
      </c>
      <c r="D774" s="42" t="b">
        <v>0</v>
      </c>
      <c r="E774" s="46">
        <v>1.02</v>
      </c>
      <c r="F774" s="46">
        <f t="shared" si="116"/>
        <v>-1.02</v>
      </c>
      <c r="G774" s="46">
        <v>0.03</v>
      </c>
      <c r="H774" s="47">
        <v>0.89119845747424498</v>
      </c>
      <c r="I774" s="47">
        <v>0.99732272457363302</v>
      </c>
      <c r="J774" s="42" t="s">
        <v>1728</v>
      </c>
      <c r="K774" s="42" t="s">
        <v>29</v>
      </c>
      <c r="L774" s="42">
        <v>20</v>
      </c>
      <c r="M774" s="42">
        <v>50.1</v>
      </c>
      <c r="N774" s="42">
        <v>6.73</v>
      </c>
      <c r="O774" s="42" t="b">
        <v>0</v>
      </c>
      <c r="P774" s="42">
        <v>24.472999999999999</v>
      </c>
      <c r="Q774" s="42">
        <v>40.630000000000003</v>
      </c>
      <c r="R774" s="42">
        <v>5</v>
      </c>
      <c r="S774" s="42">
        <v>5</v>
      </c>
      <c r="T774" s="42">
        <v>24</v>
      </c>
      <c r="U774" s="44">
        <v>374957.71875</v>
      </c>
      <c r="V774" s="44">
        <v>467700.0625</v>
      </c>
      <c r="W774" s="44">
        <v>364250.25</v>
      </c>
      <c r="X774" s="44">
        <v>2293334.6875</v>
      </c>
      <c r="Y774" s="44">
        <v>1593323.546875</v>
      </c>
      <c r="Z774" s="44">
        <v>1763787.328125</v>
      </c>
      <c r="AA774" s="44">
        <v>2456121.8671875</v>
      </c>
      <c r="AB774" s="44">
        <v>2014731.625</v>
      </c>
      <c r="AC774" s="44">
        <v>1712478.1328125</v>
      </c>
      <c r="AD774" s="44">
        <v>223885.375</v>
      </c>
      <c r="AE774" s="44">
        <v>160724.6875</v>
      </c>
      <c r="AF774" s="44">
        <v>204759.578125</v>
      </c>
      <c r="AG774" s="44">
        <v>742646</v>
      </c>
      <c r="AH774" s="44">
        <v>589204.9375</v>
      </c>
      <c r="AI774" s="44">
        <v>449032.4375</v>
      </c>
      <c r="AJ774" s="44">
        <v>806187.5625</v>
      </c>
      <c r="AK774" s="44">
        <v>484093.3125</v>
      </c>
      <c r="AL774" s="44">
        <v>320264.71875</v>
      </c>
      <c r="AM774" s="44">
        <v>1481951</v>
      </c>
      <c r="AN774" s="44">
        <v>922234.4375</v>
      </c>
      <c r="AO774" s="44">
        <v>1117306.640625</v>
      </c>
      <c r="AP774" s="44">
        <v>934944.4375</v>
      </c>
      <c r="AQ774" s="44">
        <v>704720.0625</v>
      </c>
      <c r="AR774" s="44">
        <v>786791.625</v>
      </c>
      <c r="AS774" s="44">
        <v>518137.15328653099</v>
      </c>
      <c r="AT774" s="44">
        <v>695628.39042793005</v>
      </c>
      <c r="AU774" s="44">
        <v>574393.82202826999</v>
      </c>
      <c r="AV774" s="44">
        <v>2350502.0321857198</v>
      </c>
      <c r="AW774" s="44">
        <v>1729121.0500030001</v>
      </c>
      <c r="AX774" s="44">
        <v>2028039.0413259901</v>
      </c>
      <c r="AY774" s="44">
        <v>2856454.0345694898</v>
      </c>
      <c r="AZ774" s="44">
        <v>2573848.4425018998</v>
      </c>
      <c r="BA774" s="44">
        <v>2259959.63639165</v>
      </c>
      <c r="BB774" s="44">
        <v>801146.016761009</v>
      </c>
      <c r="BC774" s="44">
        <v>614068.13312876096</v>
      </c>
      <c r="BD774" s="44">
        <v>810316.74292820902</v>
      </c>
      <c r="BE774" s="44">
        <v>1233079.2153628301</v>
      </c>
      <c r="BF774" s="44">
        <v>1018339.04516505</v>
      </c>
      <c r="BG774" s="44">
        <v>826890.79597085505</v>
      </c>
      <c r="BH774" s="44">
        <v>1673359.3690361299</v>
      </c>
      <c r="BI774" s="44">
        <v>1079442.8386689499</v>
      </c>
      <c r="BJ774" s="44">
        <v>758358.66440341203</v>
      </c>
      <c r="BK774" s="44">
        <v>1481951</v>
      </c>
      <c r="BL774" s="44">
        <v>1046829.4067923001</v>
      </c>
      <c r="BM774" s="44">
        <v>1224385.28139405</v>
      </c>
      <c r="BN774" s="44">
        <v>1086823.11811008</v>
      </c>
      <c r="BO774" s="44">
        <v>866817.62508768297</v>
      </c>
      <c r="BP774" s="44">
        <v>1018461.30387304</v>
      </c>
      <c r="BQ774" s="44">
        <v>40</v>
      </c>
      <c r="BR774" s="44">
        <v>53.6</v>
      </c>
      <c r="BS774" s="44">
        <v>44.3</v>
      </c>
      <c r="BT774" s="44">
        <v>181.2</v>
      </c>
      <c r="BU774" s="44">
        <v>133.30000000000001</v>
      </c>
      <c r="BV774" s="44">
        <v>156.4</v>
      </c>
      <c r="BW774" s="44">
        <v>220.2</v>
      </c>
      <c r="BX774" s="44">
        <v>198.5</v>
      </c>
      <c r="BY774" s="44">
        <v>174.3</v>
      </c>
      <c r="BZ774" s="44">
        <v>61.8</v>
      </c>
      <c r="CA774" s="44">
        <v>47.3</v>
      </c>
      <c r="CB774" s="44">
        <v>62.5</v>
      </c>
      <c r="CC774" s="44">
        <v>95.1</v>
      </c>
      <c r="CD774" s="44">
        <v>78.5</v>
      </c>
      <c r="CE774" s="44">
        <v>63.8</v>
      </c>
      <c r="CF774" s="44">
        <v>129</v>
      </c>
      <c r="CG774" s="44">
        <v>83.2</v>
      </c>
      <c r="CH774" s="44">
        <v>58.5</v>
      </c>
      <c r="CI774" s="44">
        <v>114.3</v>
      </c>
      <c r="CJ774" s="44">
        <v>80.7</v>
      </c>
      <c r="CK774" s="44">
        <v>94.4</v>
      </c>
      <c r="CL774" s="44">
        <v>83.8</v>
      </c>
      <c r="CM774" s="44">
        <v>66.8</v>
      </c>
      <c r="CN774" s="44">
        <v>78.5</v>
      </c>
      <c r="CO774" s="45">
        <f t="shared" si="108"/>
        <v>44.3</v>
      </c>
      <c r="CP774" s="45">
        <f t="shared" si="109"/>
        <v>156.4</v>
      </c>
      <c r="CQ774" s="45">
        <f t="shared" si="110"/>
        <v>198.5</v>
      </c>
      <c r="CR774" s="45">
        <f t="shared" si="111"/>
        <v>61.8</v>
      </c>
      <c r="CS774" s="45">
        <f t="shared" si="112"/>
        <v>78.5</v>
      </c>
      <c r="CT774" s="45">
        <f t="shared" si="113"/>
        <v>83.2</v>
      </c>
      <c r="CU774" s="45">
        <f t="shared" si="114"/>
        <v>94.4</v>
      </c>
      <c r="CV774" s="45">
        <f t="shared" si="115"/>
        <v>78.5</v>
      </c>
    </row>
    <row r="775" spans="1:100" s="48" customFormat="1" x14ac:dyDescent="0.25">
      <c r="A775" s="41">
        <v>221</v>
      </c>
      <c r="B775" s="42" t="s">
        <v>2638</v>
      </c>
      <c r="C775" s="42" t="s">
        <v>2639</v>
      </c>
      <c r="D775" s="42" t="b">
        <v>0</v>
      </c>
      <c r="E775" s="46">
        <v>1.0189999999999999</v>
      </c>
      <c r="F775" s="46">
        <f t="shared" si="116"/>
        <v>-1.0189999999999999</v>
      </c>
      <c r="G775" s="46">
        <v>0.03</v>
      </c>
      <c r="H775" s="47">
        <v>0.89276174398209895</v>
      </c>
      <c r="I775" s="47">
        <v>0.99760067529523699</v>
      </c>
      <c r="J775" s="42" t="s">
        <v>2640</v>
      </c>
      <c r="K775" s="42" t="s">
        <v>30</v>
      </c>
      <c r="L775" s="42">
        <v>37</v>
      </c>
      <c r="M775" s="42">
        <v>86.4</v>
      </c>
      <c r="N775" s="42">
        <v>9.11</v>
      </c>
      <c r="O775" s="42" t="b">
        <v>0</v>
      </c>
      <c r="P775" s="42">
        <v>102.96</v>
      </c>
      <c r="Q775" s="42">
        <v>479.37</v>
      </c>
      <c r="R775" s="42">
        <v>23</v>
      </c>
      <c r="S775" s="42">
        <v>23</v>
      </c>
      <c r="T775" s="42">
        <v>244</v>
      </c>
      <c r="U775" s="44">
        <v>21468653.46875</v>
      </c>
      <c r="V775" s="44">
        <v>18245923.515625</v>
      </c>
      <c r="W775" s="44">
        <v>18241118.96875</v>
      </c>
      <c r="X775" s="44">
        <v>43922455.5859375</v>
      </c>
      <c r="Y775" s="44">
        <v>38302605.65625</v>
      </c>
      <c r="Z775" s="44">
        <v>36541665.9921875</v>
      </c>
      <c r="AA775" s="44">
        <v>52980764.25</v>
      </c>
      <c r="AB775" s="44">
        <v>47994284.6953125</v>
      </c>
      <c r="AC775" s="44">
        <v>44785056.09375</v>
      </c>
      <c r="AD775" s="44">
        <v>22857632.921875</v>
      </c>
      <c r="AE775" s="44">
        <v>21592826.3125</v>
      </c>
      <c r="AF775" s="44">
        <v>20311551.027343798</v>
      </c>
      <c r="AG775" s="44">
        <v>30083983.265625</v>
      </c>
      <c r="AH775" s="44">
        <v>27537023.390625</v>
      </c>
      <c r="AI775" s="44">
        <v>25864904.390625</v>
      </c>
      <c r="AJ775" s="44">
        <v>32188140.7578125</v>
      </c>
      <c r="AK775" s="44">
        <v>30984546.1875</v>
      </c>
      <c r="AL775" s="44">
        <v>29132348.1171875</v>
      </c>
      <c r="AM775" s="44">
        <v>46310880.078125</v>
      </c>
      <c r="AN775" s="44">
        <v>38896349.828125</v>
      </c>
      <c r="AO775" s="44">
        <v>41406771.328125</v>
      </c>
      <c r="AP775" s="44">
        <v>28949277.7734375</v>
      </c>
      <c r="AQ775" s="44">
        <v>28232986.671875</v>
      </c>
      <c r="AR775" s="44">
        <v>26928593.453125</v>
      </c>
      <c r="AS775" s="44">
        <v>29666563.553555701</v>
      </c>
      <c r="AT775" s="44">
        <v>27137867.673569798</v>
      </c>
      <c r="AU775" s="44">
        <v>28764801.239073101</v>
      </c>
      <c r="AV775" s="44">
        <v>45017337.275736399</v>
      </c>
      <c r="AW775" s="44">
        <v>41567101.572108798</v>
      </c>
      <c r="AX775" s="44">
        <v>42016361.091578402</v>
      </c>
      <c r="AY775" s="44">
        <v>61616290.224956699</v>
      </c>
      <c r="AZ775" s="44">
        <v>61313384.561590299</v>
      </c>
      <c r="BA775" s="44">
        <v>59102897.226012602</v>
      </c>
      <c r="BB775" s="44">
        <v>81793201.400249898</v>
      </c>
      <c r="BC775" s="44">
        <v>82498007.922339007</v>
      </c>
      <c r="BD775" s="44">
        <v>80381049.927001104</v>
      </c>
      <c r="BE775" s="44">
        <v>49951032.497536398</v>
      </c>
      <c r="BF775" s="44">
        <v>47592992.389505699</v>
      </c>
      <c r="BG775" s="44">
        <v>47630081.021204501</v>
      </c>
      <c r="BH775" s="44">
        <v>66811160.844396301</v>
      </c>
      <c r="BI775" s="44">
        <v>69090081.659627005</v>
      </c>
      <c r="BJ775" s="44">
        <v>68982836.121675</v>
      </c>
      <c r="BK775" s="44">
        <v>46310880.078125</v>
      </c>
      <c r="BL775" s="44">
        <v>44151292.9481792</v>
      </c>
      <c r="BM775" s="44">
        <v>45375047.029028699</v>
      </c>
      <c r="BN775" s="44">
        <v>33651993.717286699</v>
      </c>
      <c r="BO775" s="44">
        <v>34727052.284036398</v>
      </c>
      <c r="BP775" s="44">
        <v>34857679.629897699</v>
      </c>
      <c r="BQ775" s="44">
        <v>57.9</v>
      </c>
      <c r="BR775" s="44">
        <v>53</v>
      </c>
      <c r="BS775" s="44">
        <v>56.1</v>
      </c>
      <c r="BT775" s="44">
        <v>87.8</v>
      </c>
      <c r="BU775" s="44">
        <v>81.099999999999994</v>
      </c>
      <c r="BV775" s="44">
        <v>82</v>
      </c>
      <c r="BW775" s="44">
        <v>120.2</v>
      </c>
      <c r="BX775" s="44">
        <v>119.6</v>
      </c>
      <c r="BY775" s="44">
        <v>115.3</v>
      </c>
      <c r="BZ775" s="44">
        <v>159.6</v>
      </c>
      <c r="CA775" s="44">
        <v>161</v>
      </c>
      <c r="CB775" s="44">
        <v>156.80000000000001</v>
      </c>
      <c r="CC775" s="44">
        <v>97.5</v>
      </c>
      <c r="CD775" s="44">
        <v>92.9</v>
      </c>
      <c r="CE775" s="44">
        <v>92.9</v>
      </c>
      <c r="CF775" s="44">
        <v>130.4</v>
      </c>
      <c r="CG775" s="44">
        <v>134.80000000000001</v>
      </c>
      <c r="CH775" s="44">
        <v>134.6</v>
      </c>
      <c r="CI775" s="44">
        <v>90.4</v>
      </c>
      <c r="CJ775" s="44">
        <v>86.1</v>
      </c>
      <c r="CK775" s="44">
        <v>88.5</v>
      </c>
      <c r="CL775" s="44">
        <v>65.7</v>
      </c>
      <c r="CM775" s="44">
        <v>67.8</v>
      </c>
      <c r="CN775" s="44">
        <v>68</v>
      </c>
      <c r="CO775" s="45">
        <f t="shared" si="108"/>
        <v>56.1</v>
      </c>
      <c r="CP775" s="45">
        <f t="shared" si="109"/>
        <v>82</v>
      </c>
      <c r="CQ775" s="45">
        <f t="shared" si="110"/>
        <v>119.6</v>
      </c>
      <c r="CR775" s="45">
        <f t="shared" si="111"/>
        <v>159.6</v>
      </c>
      <c r="CS775" s="45">
        <f t="shared" si="112"/>
        <v>92.9</v>
      </c>
      <c r="CT775" s="45">
        <f t="shared" si="113"/>
        <v>134.6</v>
      </c>
      <c r="CU775" s="45">
        <f t="shared" si="114"/>
        <v>88.5</v>
      </c>
      <c r="CV775" s="45">
        <f t="shared" si="115"/>
        <v>67.8</v>
      </c>
    </row>
    <row r="776" spans="1:100" s="48" customFormat="1" x14ac:dyDescent="0.25">
      <c r="A776" s="41">
        <v>752</v>
      </c>
      <c r="B776" s="42" t="s">
        <v>2330</v>
      </c>
      <c r="C776" s="42" t="s">
        <v>2331</v>
      </c>
      <c r="D776" s="42" t="b">
        <v>0</v>
      </c>
      <c r="E776" s="46">
        <v>1.018</v>
      </c>
      <c r="F776" s="46">
        <f t="shared" si="116"/>
        <v>-1.018</v>
      </c>
      <c r="G776" s="46">
        <v>0.03</v>
      </c>
      <c r="H776" s="47">
        <v>0.89485916790030395</v>
      </c>
      <c r="I776" s="47">
        <v>0.99807942745774203</v>
      </c>
      <c r="J776" s="42" t="s">
        <v>2332</v>
      </c>
      <c r="K776" s="42" t="s">
        <v>30</v>
      </c>
      <c r="L776" s="42">
        <v>11</v>
      </c>
      <c r="M776" s="42">
        <v>107.6</v>
      </c>
      <c r="N776" s="42">
        <v>5.43</v>
      </c>
      <c r="O776" s="42" t="b">
        <v>0</v>
      </c>
      <c r="P776" s="42">
        <v>24.318000000000001</v>
      </c>
      <c r="Q776" s="42">
        <v>40.21</v>
      </c>
      <c r="R776" s="42">
        <v>6</v>
      </c>
      <c r="S776" s="42">
        <v>6</v>
      </c>
      <c r="T776" s="42">
        <v>21</v>
      </c>
      <c r="U776" s="44">
        <v>1599968.15625</v>
      </c>
      <c r="V776" s="44">
        <v>2485142.96875</v>
      </c>
      <c r="W776" s="44">
        <v>2282614.8125</v>
      </c>
      <c r="X776" s="44">
        <v>1242309.90625</v>
      </c>
      <c r="Y776" s="44">
        <v>1668396.125</v>
      </c>
      <c r="Z776" s="44">
        <v>2341589.15625</v>
      </c>
      <c r="AA776" s="44">
        <v>480519.6875</v>
      </c>
      <c r="AB776" s="44">
        <v>1816489.90625</v>
      </c>
      <c r="AC776" s="44">
        <v>1738873.015625</v>
      </c>
      <c r="AD776" s="44">
        <v>1333386.9140625</v>
      </c>
      <c r="AE776" s="44">
        <v>858044.1875</v>
      </c>
      <c r="AF776" s="44">
        <v>314017.03125</v>
      </c>
      <c r="AG776" s="44">
        <v>1638165.265625</v>
      </c>
      <c r="AH776" s="44">
        <v>1316349.9375</v>
      </c>
      <c r="AI776" s="44">
        <v>1433093.046875</v>
      </c>
      <c r="AJ776" s="44">
        <v>1993745.34375</v>
      </c>
      <c r="AK776" s="44">
        <v>1152539.078125</v>
      </c>
      <c r="AL776" s="44">
        <v>1428421.078125</v>
      </c>
      <c r="AM776" s="44">
        <v>538526.171875</v>
      </c>
      <c r="AN776" s="44">
        <v>1408236.734375</v>
      </c>
      <c r="AO776" s="44">
        <v>1036895.375</v>
      </c>
      <c r="AP776" s="44">
        <v>1401154.375</v>
      </c>
      <c r="AQ776" s="44">
        <v>1407586.265625</v>
      </c>
      <c r="AR776" s="44">
        <v>1367438.15625</v>
      </c>
      <c r="AS776" s="44">
        <v>2210923.8038681499</v>
      </c>
      <c r="AT776" s="44">
        <v>3696249.2459253198</v>
      </c>
      <c r="AU776" s="44">
        <v>3599502.9416458001</v>
      </c>
      <c r="AV776" s="44">
        <v>1273277.7187564699</v>
      </c>
      <c r="AW776" s="44">
        <v>1810591.9950402</v>
      </c>
      <c r="AX776" s="44">
        <v>2692407.4982831599</v>
      </c>
      <c r="AY776" s="44">
        <v>558841.32558177505</v>
      </c>
      <c r="AZ776" s="44">
        <v>2320591.8138213502</v>
      </c>
      <c r="BA776" s="44">
        <v>2294792.9978346801</v>
      </c>
      <c r="BB776" s="44">
        <v>4771359.5182464505</v>
      </c>
      <c r="BC776" s="44">
        <v>3278261.73163416</v>
      </c>
      <c r="BD776" s="44">
        <v>1242692.8220722801</v>
      </c>
      <c r="BE776" s="44">
        <v>2719987.1006798898</v>
      </c>
      <c r="BF776" s="44">
        <v>2275083.6816550302</v>
      </c>
      <c r="BG776" s="44">
        <v>2639033.0659146798</v>
      </c>
      <c r="BH776" s="44">
        <v>4138308.0136965299</v>
      </c>
      <c r="BI776" s="44">
        <v>2569959.1835781699</v>
      </c>
      <c r="BJ776" s="44">
        <v>3382375.3838403602</v>
      </c>
      <c r="BK776" s="44">
        <v>538526.171875</v>
      </c>
      <c r="BL776" s="44">
        <v>1598491.19196322</v>
      </c>
      <c r="BM776" s="44">
        <v>1136267.6899381899</v>
      </c>
      <c r="BN776" s="44">
        <v>1628767.3424348</v>
      </c>
      <c r="BO776" s="44">
        <v>1731354.9717127599</v>
      </c>
      <c r="BP776" s="44">
        <v>1770078.3833077999</v>
      </c>
      <c r="BQ776" s="44">
        <v>95</v>
      </c>
      <c r="BR776" s="44">
        <v>158.80000000000001</v>
      </c>
      <c r="BS776" s="44">
        <v>154.6</v>
      </c>
      <c r="BT776" s="44">
        <v>54.7</v>
      </c>
      <c r="BU776" s="44">
        <v>77.8</v>
      </c>
      <c r="BV776" s="44">
        <v>115.6</v>
      </c>
      <c r="BW776" s="44">
        <v>24</v>
      </c>
      <c r="BX776" s="44">
        <v>99.7</v>
      </c>
      <c r="BY776" s="44">
        <v>98.6</v>
      </c>
      <c r="BZ776" s="44">
        <v>204.9</v>
      </c>
      <c r="CA776" s="44">
        <v>140.80000000000001</v>
      </c>
      <c r="CB776" s="44">
        <v>53.4</v>
      </c>
      <c r="CC776" s="44">
        <v>116.8</v>
      </c>
      <c r="CD776" s="44">
        <v>97.7</v>
      </c>
      <c r="CE776" s="44">
        <v>113.3</v>
      </c>
      <c r="CF776" s="44">
        <v>177.7</v>
      </c>
      <c r="CG776" s="44">
        <v>110.4</v>
      </c>
      <c r="CH776" s="44">
        <v>145.30000000000001</v>
      </c>
      <c r="CI776" s="44">
        <v>23.1</v>
      </c>
      <c r="CJ776" s="44">
        <v>68.7</v>
      </c>
      <c r="CK776" s="44">
        <v>48.8</v>
      </c>
      <c r="CL776" s="44">
        <v>70</v>
      </c>
      <c r="CM776" s="44">
        <v>74.400000000000006</v>
      </c>
      <c r="CN776" s="44">
        <v>76</v>
      </c>
      <c r="CO776" s="45">
        <f t="shared" si="108"/>
        <v>154.6</v>
      </c>
      <c r="CP776" s="45">
        <f t="shared" si="109"/>
        <v>77.8</v>
      </c>
      <c r="CQ776" s="45">
        <f t="shared" si="110"/>
        <v>98.6</v>
      </c>
      <c r="CR776" s="45">
        <f t="shared" si="111"/>
        <v>140.80000000000001</v>
      </c>
      <c r="CS776" s="45">
        <f t="shared" si="112"/>
        <v>113.3</v>
      </c>
      <c r="CT776" s="45">
        <f t="shared" si="113"/>
        <v>145.30000000000001</v>
      </c>
      <c r="CU776" s="45">
        <f t="shared" si="114"/>
        <v>48.8</v>
      </c>
      <c r="CV776" s="45">
        <f t="shared" si="115"/>
        <v>74.400000000000006</v>
      </c>
    </row>
    <row r="777" spans="1:100" s="48" customFormat="1" x14ac:dyDescent="0.25">
      <c r="A777" s="41">
        <v>126</v>
      </c>
      <c r="B777" s="42" t="s">
        <v>4160</v>
      </c>
      <c r="C777" s="42" t="s">
        <v>4161</v>
      </c>
      <c r="D777" s="42" t="b">
        <v>0</v>
      </c>
      <c r="E777" s="46">
        <v>1.0169999999999999</v>
      </c>
      <c r="F777" s="46">
        <f t="shared" si="116"/>
        <v>-1.0169999999999999</v>
      </c>
      <c r="G777" s="46">
        <v>0.02</v>
      </c>
      <c r="H777" s="47">
        <v>0.89595980205732495</v>
      </c>
      <c r="I777" s="47">
        <v>0.99885761694219599</v>
      </c>
      <c r="J777" s="42" t="s">
        <v>4162</v>
      </c>
      <c r="K777" s="42" t="s">
        <v>30</v>
      </c>
      <c r="L777" s="42">
        <v>89</v>
      </c>
      <c r="M777" s="42">
        <v>15.2</v>
      </c>
      <c r="N777" s="42">
        <v>4.6500000000000004</v>
      </c>
      <c r="O777" s="42" t="b">
        <v>0</v>
      </c>
      <c r="P777" s="42">
        <v>153.94300000000001</v>
      </c>
      <c r="Q777" s="42">
        <v>6821.28</v>
      </c>
      <c r="R777" s="42">
        <v>13</v>
      </c>
      <c r="S777" s="42">
        <v>2</v>
      </c>
      <c r="T777" s="42">
        <v>2369</v>
      </c>
      <c r="U777" s="44">
        <v>601337.9375</v>
      </c>
      <c r="V777" s="44">
        <v>730212.9375</v>
      </c>
      <c r="W777" s="44">
        <v>671035.625</v>
      </c>
      <c r="X777" s="44" t="s">
        <v>30</v>
      </c>
      <c r="Y777" s="44" t="s">
        <v>30</v>
      </c>
      <c r="Z777" s="44" t="s">
        <v>30</v>
      </c>
      <c r="AA777" s="44">
        <v>278017</v>
      </c>
      <c r="AB777" s="44">
        <v>3012563.25</v>
      </c>
      <c r="AC777" s="44">
        <v>341481.625</v>
      </c>
      <c r="AD777" s="44">
        <v>673222.265625</v>
      </c>
      <c r="AE777" s="44">
        <v>418190.09375</v>
      </c>
      <c r="AF777" s="44">
        <v>254693.859375</v>
      </c>
      <c r="AG777" s="44">
        <v>1427542.125</v>
      </c>
      <c r="AH777" s="44">
        <v>1293734.25</v>
      </c>
      <c r="AI777" s="44">
        <v>504721.90625</v>
      </c>
      <c r="AJ777" s="44" t="s">
        <v>30</v>
      </c>
      <c r="AK777" s="44" t="s">
        <v>30</v>
      </c>
      <c r="AL777" s="44">
        <v>911965.8125</v>
      </c>
      <c r="AM777" s="44">
        <v>2472062.75</v>
      </c>
      <c r="AN777" s="44">
        <v>2630470</v>
      </c>
      <c r="AO777" s="44">
        <v>2748095.75</v>
      </c>
      <c r="AP777" s="44">
        <v>756593.625</v>
      </c>
      <c r="AQ777" s="44" t="s">
        <v>30</v>
      </c>
      <c r="AR777" s="44">
        <v>628602.125</v>
      </c>
      <c r="AS777" s="44">
        <v>830961.76320398599</v>
      </c>
      <c r="AT777" s="44">
        <v>1086073.94163599</v>
      </c>
      <c r="AU777" s="44">
        <v>1058170.0832350301</v>
      </c>
      <c r="AV777" s="44" t="s">
        <v>30</v>
      </c>
      <c r="AW777" s="44" t="s">
        <v>30</v>
      </c>
      <c r="AX777" s="44" t="s">
        <v>30</v>
      </c>
      <c r="AY777" s="44">
        <v>323331.99420527002</v>
      </c>
      <c r="AZ777" s="44">
        <v>3848592.60297309</v>
      </c>
      <c r="BA777" s="44">
        <v>450653.74808726303</v>
      </c>
      <c r="BB777" s="44">
        <v>2409042.2900570901</v>
      </c>
      <c r="BC777" s="44">
        <v>1597745.8980096299</v>
      </c>
      <c r="BD777" s="44">
        <v>1007926.95737327</v>
      </c>
      <c r="BE777" s="44">
        <v>2370271.33168749</v>
      </c>
      <c r="BF777" s="44">
        <v>2235996.3689922802</v>
      </c>
      <c r="BG777" s="44">
        <v>929442.65034970804</v>
      </c>
      <c r="BH777" s="44" t="s">
        <v>30</v>
      </c>
      <c r="BI777" s="44" t="s">
        <v>30</v>
      </c>
      <c r="BJ777" s="44">
        <v>2159454.7730652001</v>
      </c>
      <c r="BK777" s="44">
        <v>2472062.75</v>
      </c>
      <c r="BL777" s="44">
        <v>2985849.6253399099</v>
      </c>
      <c r="BM777" s="44">
        <v>3011463.3403408201</v>
      </c>
      <c r="BN777" s="44">
        <v>879499.79665471602</v>
      </c>
      <c r="BO777" s="44" t="s">
        <v>30</v>
      </c>
      <c r="BP777" s="44">
        <v>813693.12979769101</v>
      </c>
      <c r="BQ777" s="44">
        <v>65.5</v>
      </c>
      <c r="BR777" s="44">
        <v>85.5</v>
      </c>
      <c r="BS777" s="44">
        <v>83.3</v>
      </c>
      <c r="BT777" s="44" t="s">
        <v>30</v>
      </c>
      <c r="BU777" s="44" t="s">
        <v>30</v>
      </c>
      <c r="BV777" s="44" t="s">
        <v>30</v>
      </c>
      <c r="BW777" s="44">
        <v>25.5</v>
      </c>
      <c r="BX777" s="44">
        <v>303.10000000000002</v>
      </c>
      <c r="BY777" s="44">
        <v>35.5</v>
      </c>
      <c r="BZ777" s="44">
        <v>189.7</v>
      </c>
      <c r="CA777" s="44">
        <v>125.8</v>
      </c>
      <c r="CB777" s="44">
        <v>79.400000000000006</v>
      </c>
      <c r="CC777" s="44">
        <v>186.7</v>
      </c>
      <c r="CD777" s="44">
        <v>176.1</v>
      </c>
      <c r="CE777" s="44">
        <v>73.2</v>
      </c>
      <c r="CF777" s="44" t="s">
        <v>30</v>
      </c>
      <c r="CG777" s="44" t="s">
        <v>30</v>
      </c>
      <c r="CH777" s="44">
        <v>170.1</v>
      </c>
      <c r="CI777" s="44">
        <v>194.7</v>
      </c>
      <c r="CJ777" s="44">
        <v>235.2</v>
      </c>
      <c r="CK777" s="44">
        <v>237.2</v>
      </c>
      <c r="CL777" s="44">
        <v>69.3</v>
      </c>
      <c r="CM777" s="44" t="s">
        <v>30</v>
      </c>
      <c r="CN777" s="44">
        <v>64.099999999999994</v>
      </c>
      <c r="CO777" s="45">
        <f t="shared" si="108"/>
        <v>83.3</v>
      </c>
      <c r="CP777" s="45" t="e">
        <f t="shared" si="109"/>
        <v>#NUM!</v>
      </c>
      <c r="CQ777" s="45">
        <f t="shared" si="110"/>
        <v>35.5</v>
      </c>
      <c r="CR777" s="45">
        <f t="shared" si="111"/>
        <v>125.8</v>
      </c>
      <c r="CS777" s="45">
        <f t="shared" si="112"/>
        <v>176.1</v>
      </c>
      <c r="CT777" s="45">
        <f t="shared" si="113"/>
        <v>170.1</v>
      </c>
      <c r="CU777" s="45">
        <f t="shared" si="114"/>
        <v>235.2</v>
      </c>
      <c r="CV777" s="45">
        <f t="shared" si="115"/>
        <v>66.699999999999989</v>
      </c>
    </row>
    <row r="778" spans="1:100" s="48" customFormat="1" x14ac:dyDescent="0.25">
      <c r="A778" s="41">
        <v>982</v>
      </c>
      <c r="B778" s="42" t="s">
        <v>1899</v>
      </c>
      <c r="C778" s="42" t="s">
        <v>1900</v>
      </c>
      <c r="D778" s="42" t="b">
        <v>0</v>
      </c>
      <c r="E778" s="46">
        <v>1.0169999999999999</v>
      </c>
      <c r="F778" s="46">
        <f t="shared" si="116"/>
        <v>-1.0169999999999999</v>
      </c>
      <c r="G778" s="46">
        <v>0.02</v>
      </c>
      <c r="H778" s="47">
        <v>0.89668581959967397</v>
      </c>
      <c r="I778" s="47">
        <v>0.99885761694219599</v>
      </c>
      <c r="J778" s="42" t="s">
        <v>1901</v>
      </c>
      <c r="K778" s="42" t="s">
        <v>30</v>
      </c>
      <c r="L778" s="42">
        <v>11</v>
      </c>
      <c r="M778" s="42">
        <v>51.3</v>
      </c>
      <c r="N778" s="42">
        <v>9.6</v>
      </c>
      <c r="O778" s="42" t="b">
        <v>0</v>
      </c>
      <c r="P778" s="42">
        <v>15.643000000000001</v>
      </c>
      <c r="Q778" s="42">
        <v>60.6</v>
      </c>
      <c r="R778" s="42">
        <v>4</v>
      </c>
      <c r="S778" s="42">
        <v>4</v>
      </c>
      <c r="T778" s="42">
        <v>30</v>
      </c>
      <c r="U778" s="44">
        <v>2340238.4375</v>
      </c>
      <c r="V778" s="44">
        <v>2519263.03125</v>
      </c>
      <c r="W778" s="44">
        <v>2734617.125</v>
      </c>
      <c r="X778" s="44">
        <v>3539318.9375</v>
      </c>
      <c r="Y778" s="44">
        <v>3618476.25</v>
      </c>
      <c r="Z778" s="44">
        <v>3377881.734375</v>
      </c>
      <c r="AA778" s="44">
        <v>3016565.375</v>
      </c>
      <c r="AB778" s="44">
        <v>2952734.140625</v>
      </c>
      <c r="AC778" s="44">
        <v>3051133.625</v>
      </c>
      <c r="AD778" s="44">
        <v>3836735.625</v>
      </c>
      <c r="AE778" s="44">
        <v>3535187.125</v>
      </c>
      <c r="AF778" s="44">
        <v>3713241.65625</v>
      </c>
      <c r="AG778" s="44">
        <v>2301855.21875</v>
      </c>
      <c r="AH778" s="44">
        <v>2339010.21875</v>
      </c>
      <c r="AI778" s="44">
        <v>2219706.875</v>
      </c>
      <c r="AJ778" s="44">
        <v>1708343.0625</v>
      </c>
      <c r="AK778" s="44">
        <v>2500030.375</v>
      </c>
      <c r="AL778" s="44">
        <v>2251376.71875</v>
      </c>
      <c r="AM778" s="44">
        <v>2487599.125</v>
      </c>
      <c r="AN778" s="44">
        <v>2139913.75</v>
      </c>
      <c r="AO778" s="44">
        <v>2394980.0625</v>
      </c>
      <c r="AP778" s="44">
        <v>2922652.3125</v>
      </c>
      <c r="AQ778" s="44">
        <v>2824402.75</v>
      </c>
      <c r="AR778" s="44">
        <v>2765237.1875</v>
      </c>
      <c r="AS778" s="44">
        <v>3233869.9042129498</v>
      </c>
      <c r="AT778" s="44">
        <v>3746997.3344145701</v>
      </c>
      <c r="AU778" s="44">
        <v>4312274.8226328203</v>
      </c>
      <c r="AV778" s="44">
        <v>3627545.6872873702</v>
      </c>
      <c r="AW778" s="44">
        <v>3926875.6587966098</v>
      </c>
      <c r="AX778" s="44">
        <v>3883958.0742293098</v>
      </c>
      <c r="AY778" s="44">
        <v>3508246.25238499</v>
      </c>
      <c r="AZ778" s="44">
        <v>3772160.0607573902</v>
      </c>
      <c r="BA778" s="44">
        <v>4026585.0439868602</v>
      </c>
      <c r="BB778" s="44">
        <v>13729282.0637963</v>
      </c>
      <c r="BC778" s="44">
        <v>13506610.5392775</v>
      </c>
      <c r="BD778" s="44">
        <v>14694804.082674</v>
      </c>
      <c r="BE778" s="44">
        <v>3821968.78056987</v>
      </c>
      <c r="BF778" s="44">
        <v>4042575.4795939201</v>
      </c>
      <c r="BG778" s="44">
        <v>4087578.1600760799</v>
      </c>
      <c r="BH778" s="44">
        <v>3545914.1298303702</v>
      </c>
      <c r="BI778" s="44">
        <v>5574627.4841353204</v>
      </c>
      <c r="BJ778" s="44">
        <v>5331061.9045519996</v>
      </c>
      <c r="BK778" s="44">
        <v>2487599.125</v>
      </c>
      <c r="BL778" s="44">
        <v>2429018.6425609202</v>
      </c>
      <c r="BM778" s="44">
        <v>2624506.31826272</v>
      </c>
      <c r="BN778" s="44">
        <v>3397427.6673771702</v>
      </c>
      <c r="BO778" s="44">
        <v>3474063.26898224</v>
      </c>
      <c r="BP778" s="44">
        <v>3579457.3582293298</v>
      </c>
      <c r="BQ778" s="44">
        <v>64.5</v>
      </c>
      <c r="BR778" s="44">
        <v>74.7</v>
      </c>
      <c r="BS778" s="44">
        <v>86</v>
      </c>
      <c r="BT778" s="44">
        <v>72.3</v>
      </c>
      <c r="BU778" s="44">
        <v>78.3</v>
      </c>
      <c r="BV778" s="44">
        <v>77.400000000000006</v>
      </c>
      <c r="BW778" s="44">
        <v>70</v>
      </c>
      <c r="BX778" s="44">
        <v>75.2</v>
      </c>
      <c r="BY778" s="44">
        <v>80.3</v>
      </c>
      <c r="BZ778" s="44">
        <v>273.8</v>
      </c>
      <c r="CA778" s="44">
        <v>269.3</v>
      </c>
      <c r="CB778" s="44">
        <v>293</v>
      </c>
      <c r="CC778" s="44">
        <v>76.2</v>
      </c>
      <c r="CD778" s="44">
        <v>80.599999999999994</v>
      </c>
      <c r="CE778" s="44">
        <v>81.5</v>
      </c>
      <c r="CF778" s="44">
        <v>70.7</v>
      </c>
      <c r="CG778" s="44">
        <v>111.2</v>
      </c>
      <c r="CH778" s="44">
        <v>106.3</v>
      </c>
      <c r="CI778" s="44">
        <v>49.6</v>
      </c>
      <c r="CJ778" s="44">
        <v>48.4</v>
      </c>
      <c r="CK778" s="44">
        <v>52.3</v>
      </c>
      <c r="CL778" s="44">
        <v>67.7</v>
      </c>
      <c r="CM778" s="44">
        <v>69.3</v>
      </c>
      <c r="CN778" s="44">
        <v>71.400000000000006</v>
      </c>
      <c r="CO778" s="45">
        <f t="shared" si="108"/>
        <v>74.7</v>
      </c>
      <c r="CP778" s="45">
        <f t="shared" si="109"/>
        <v>77.400000000000006</v>
      </c>
      <c r="CQ778" s="45">
        <f t="shared" si="110"/>
        <v>75.2</v>
      </c>
      <c r="CR778" s="45">
        <f t="shared" si="111"/>
        <v>273.8</v>
      </c>
      <c r="CS778" s="45">
        <f t="shared" si="112"/>
        <v>80.599999999999994</v>
      </c>
      <c r="CT778" s="45">
        <f t="shared" si="113"/>
        <v>106.3</v>
      </c>
      <c r="CU778" s="45">
        <f t="shared" si="114"/>
        <v>49.6</v>
      </c>
      <c r="CV778" s="45">
        <f t="shared" si="115"/>
        <v>69.3</v>
      </c>
    </row>
    <row r="779" spans="1:100" s="48" customFormat="1" x14ac:dyDescent="0.25">
      <c r="A779" s="41">
        <v>131</v>
      </c>
      <c r="B779" s="42" t="s">
        <v>2587</v>
      </c>
      <c r="C779" s="42" t="s">
        <v>2588</v>
      </c>
      <c r="D779" s="42" t="b">
        <v>0</v>
      </c>
      <c r="E779" s="46">
        <v>1.016</v>
      </c>
      <c r="F779" s="46">
        <f t="shared" si="116"/>
        <v>-1.016</v>
      </c>
      <c r="G779" s="46">
        <v>0.02</v>
      </c>
      <c r="H779" s="47">
        <v>0.898717275560311</v>
      </c>
      <c r="I779" s="47">
        <v>0.999067143407526</v>
      </c>
      <c r="J779" s="42" t="s">
        <v>2589</v>
      </c>
      <c r="K779" s="42" t="s">
        <v>30</v>
      </c>
      <c r="L779" s="42">
        <v>45</v>
      </c>
      <c r="M779" s="42">
        <v>93.5</v>
      </c>
      <c r="N779" s="42">
        <v>9.11</v>
      </c>
      <c r="O779" s="42" t="b">
        <v>0</v>
      </c>
      <c r="P779" s="42">
        <v>150.911</v>
      </c>
      <c r="Q779" s="42">
        <v>411.3</v>
      </c>
      <c r="R779" s="42">
        <v>29</v>
      </c>
      <c r="S779" s="42">
        <v>29</v>
      </c>
      <c r="T779" s="42">
        <v>226</v>
      </c>
      <c r="U779" s="44">
        <v>28628107.109375</v>
      </c>
      <c r="V779" s="44">
        <v>25693416.042968798</v>
      </c>
      <c r="W779" s="44">
        <v>26544829.6630859</v>
      </c>
      <c r="X779" s="44">
        <v>38359731.25</v>
      </c>
      <c r="Y779" s="44">
        <v>36796497.765625</v>
      </c>
      <c r="Z779" s="44">
        <v>35993870.1484375</v>
      </c>
      <c r="AA779" s="44">
        <v>39094760.4765625</v>
      </c>
      <c r="AB779" s="44">
        <v>38425360.8671875</v>
      </c>
      <c r="AC779" s="44">
        <v>35158135.4296875</v>
      </c>
      <c r="AD779" s="44">
        <v>13800055.5</v>
      </c>
      <c r="AE779" s="44">
        <v>13638556.9453125</v>
      </c>
      <c r="AF779" s="44">
        <v>13339035.296875</v>
      </c>
      <c r="AG779" s="44">
        <v>25784342.3984375</v>
      </c>
      <c r="AH779" s="44">
        <v>25839273.160156298</v>
      </c>
      <c r="AI779" s="44">
        <v>26593548.28125</v>
      </c>
      <c r="AJ779" s="44">
        <v>25027319.453125</v>
      </c>
      <c r="AK779" s="44">
        <v>25616006.984375</v>
      </c>
      <c r="AL779" s="44">
        <v>25114786.96875</v>
      </c>
      <c r="AM779" s="44">
        <v>30178053.6875</v>
      </c>
      <c r="AN779" s="44">
        <v>25967256.910156298</v>
      </c>
      <c r="AO779" s="44">
        <v>30857061.328125</v>
      </c>
      <c r="AP779" s="44">
        <v>32649031.2109375</v>
      </c>
      <c r="AQ779" s="44">
        <v>31389666.8359375</v>
      </c>
      <c r="AR779" s="44">
        <v>32007936.0078125</v>
      </c>
      <c r="AS779" s="44">
        <v>39559889.501897298</v>
      </c>
      <c r="AT779" s="44">
        <v>38214811.328073099</v>
      </c>
      <c r="AU779" s="44">
        <v>41859095.951943301</v>
      </c>
      <c r="AV779" s="44">
        <v>39315947.5364291</v>
      </c>
      <c r="AW779" s="44">
        <v>39932629.488668501</v>
      </c>
      <c r="AX779" s="44">
        <v>41386494.134215698</v>
      </c>
      <c r="AY779" s="44">
        <v>45466956.581303798</v>
      </c>
      <c r="AZ779" s="44">
        <v>49088947.626254603</v>
      </c>
      <c r="BA779" s="44">
        <v>46398237.407791004</v>
      </c>
      <c r="BB779" s="44">
        <v>49381785.187647298</v>
      </c>
      <c r="BC779" s="44">
        <v>52107758.5046065</v>
      </c>
      <c r="BD779" s="44">
        <v>52787975.705681801</v>
      </c>
      <c r="BE779" s="44">
        <v>42811967.873403899</v>
      </c>
      <c r="BF779" s="44">
        <v>44658724.126310296</v>
      </c>
      <c r="BG779" s="44">
        <v>48971874.790164098</v>
      </c>
      <c r="BH779" s="44">
        <v>51947836.256462902</v>
      </c>
      <c r="BI779" s="44">
        <v>57119184.629466496</v>
      </c>
      <c r="BJ779" s="44">
        <v>59469604.946603201</v>
      </c>
      <c r="BK779" s="44">
        <v>30178053.6875</v>
      </c>
      <c r="BL779" s="44">
        <v>29475464.200806402</v>
      </c>
      <c r="BM779" s="44">
        <v>33814290.852237202</v>
      </c>
      <c r="BN779" s="44">
        <v>37952760.057941303</v>
      </c>
      <c r="BO779" s="44">
        <v>38609822.405930102</v>
      </c>
      <c r="BP779" s="44">
        <v>41432627.4009353</v>
      </c>
      <c r="BQ779" s="44">
        <v>90.3</v>
      </c>
      <c r="BR779" s="44">
        <v>87.2</v>
      </c>
      <c r="BS779" s="44">
        <v>95.5</v>
      </c>
      <c r="BT779" s="44">
        <v>89.7</v>
      </c>
      <c r="BU779" s="44">
        <v>91.1</v>
      </c>
      <c r="BV779" s="44">
        <v>94.4</v>
      </c>
      <c r="BW779" s="44">
        <v>103.7</v>
      </c>
      <c r="BX779" s="44">
        <v>112</v>
      </c>
      <c r="BY779" s="44">
        <v>105.9</v>
      </c>
      <c r="BZ779" s="44">
        <v>112.7</v>
      </c>
      <c r="CA779" s="44">
        <v>118.9</v>
      </c>
      <c r="CB779" s="44">
        <v>120.4</v>
      </c>
      <c r="CC779" s="44">
        <v>97.7</v>
      </c>
      <c r="CD779" s="44">
        <v>101.9</v>
      </c>
      <c r="CE779" s="44">
        <v>111.7</v>
      </c>
      <c r="CF779" s="44">
        <v>118.5</v>
      </c>
      <c r="CG779" s="44">
        <v>130.30000000000001</v>
      </c>
      <c r="CH779" s="44">
        <v>135.69999999999999</v>
      </c>
      <c r="CI779" s="44">
        <v>68.900000000000006</v>
      </c>
      <c r="CJ779" s="44">
        <v>67.2</v>
      </c>
      <c r="CK779" s="44">
        <v>77.099999999999994</v>
      </c>
      <c r="CL779" s="44">
        <v>86.6</v>
      </c>
      <c r="CM779" s="44">
        <v>88.1</v>
      </c>
      <c r="CN779" s="44">
        <v>94.5</v>
      </c>
      <c r="CO779" s="45">
        <f t="shared" si="108"/>
        <v>90.3</v>
      </c>
      <c r="CP779" s="45">
        <f t="shared" si="109"/>
        <v>91.1</v>
      </c>
      <c r="CQ779" s="45">
        <f t="shared" si="110"/>
        <v>105.9</v>
      </c>
      <c r="CR779" s="45">
        <f t="shared" si="111"/>
        <v>118.9</v>
      </c>
      <c r="CS779" s="45">
        <f t="shared" si="112"/>
        <v>101.9</v>
      </c>
      <c r="CT779" s="45">
        <f t="shared" si="113"/>
        <v>130.30000000000001</v>
      </c>
      <c r="CU779" s="45">
        <f t="shared" si="114"/>
        <v>68.900000000000006</v>
      </c>
      <c r="CV779" s="45">
        <f t="shared" si="115"/>
        <v>88.1</v>
      </c>
    </row>
    <row r="780" spans="1:100" s="48" customFormat="1" x14ac:dyDescent="0.25">
      <c r="A780" s="41">
        <v>737</v>
      </c>
      <c r="B780" s="42" t="s">
        <v>2692</v>
      </c>
      <c r="C780" s="42" t="s">
        <v>2693</v>
      </c>
      <c r="D780" s="42" t="b">
        <v>0</v>
      </c>
      <c r="E780" s="46">
        <v>1.014</v>
      </c>
      <c r="F780" s="46">
        <f t="shared" si="116"/>
        <v>-1.014</v>
      </c>
      <c r="G780" s="46">
        <v>0.02</v>
      </c>
      <c r="H780" s="47">
        <v>0.90185264465326997</v>
      </c>
      <c r="I780" s="47">
        <v>0.999067143407526</v>
      </c>
      <c r="J780" s="42" t="s">
        <v>2694</v>
      </c>
      <c r="K780" s="42" t="s">
        <v>30</v>
      </c>
      <c r="L780" s="42">
        <v>17</v>
      </c>
      <c r="M780" s="42">
        <v>35.299999999999997</v>
      </c>
      <c r="N780" s="42">
        <v>8.5399999999999991</v>
      </c>
      <c r="O780" s="42" t="b">
        <v>0</v>
      </c>
      <c r="P780" s="42">
        <v>24.905999999999999</v>
      </c>
      <c r="Q780" s="42">
        <v>52.95</v>
      </c>
      <c r="R780" s="42">
        <v>5</v>
      </c>
      <c r="S780" s="42">
        <v>5</v>
      </c>
      <c r="T780" s="42">
        <v>25</v>
      </c>
      <c r="U780" s="44">
        <v>3602876.234375</v>
      </c>
      <c r="V780" s="44">
        <v>4008781.03125</v>
      </c>
      <c r="W780" s="44">
        <v>4301463.0625</v>
      </c>
      <c r="X780" s="44">
        <v>4911265</v>
      </c>
      <c r="Y780" s="44">
        <v>4220586.4375</v>
      </c>
      <c r="Z780" s="44">
        <v>4148314.90625</v>
      </c>
      <c r="AA780" s="44">
        <v>4801196.65625</v>
      </c>
      <c r="AB780" s="44">
        <v>3982907.5625</v>
      </c>
      <c r="AC780" s="44">
        <v>4017790.6875</v>
      </c>
      <c r="AD780" s="44">
        <v>1009461.921875</v>
      </c>
      <c r="AE780" s="44">
        <v>1435096.578125</v>
      </c>
      <c r="AF780" s="44">
        <v>1006550.8125</v>
      </c>
      <c r="AG780" s="44">
        <v>3283743.40625</v>
      </c>
      <c r="AH780" s="44">
        <v>3543146.125</v>
      </c>
      <c r="AI780" s="44">
        <v>4276849.9375</v>
      </c>
      <c r="AJ780" s="44">
        <v>1744819.125</v>
      </c>
      <c r="AK780" s="44">
        <v>2182276.953125</v>
      </c>
      <c r="AL780" s="44">
        <v>2246543.984375</v>
      </c>
      <c r="AM780" s="44">
        <v>4800980.3125</v>
      </c>
      <c r="AN780" s="44">
        <v>3626718.8125</v>
      </c>
      <c r="AO780" s="44">
        <v>4277383.375</v>
      </c>
      <c r="AP780" s="44">
        <v>3930107.4375</v>
      </c>
      <c r="AQ780" s="44">
        <v>4287800.6875</v>
      </c>
      <c r="AR780" s="44">
        <v>3877019.5625</v>
      </c>
      <c r="AS780" s="44">
        <v>4978652.1049521901</v>
      </c>
      <c r="AT780" s="44">
        <v>5962415.0602854704</v>
      </c>
      <c r="AU780" s="44">
        <v>6783066.8854250703</v>
      </c>
      <c r="AV780" s="44">
        <v>5033691.0813862998</v>
      </c>
      <c r="AW780" s="44">
        <v>4580303.1448018597</v>
      </c>
      <c r="AX780" s="44">
        <v>4769818.0225237003</v>
      </c>
      <c r="AY780" s="44">
        <v>5583761.0269767297</v>
      </c>
      <c r="AZ780" s="44">
        <v>5088221.3289175201</v>
      </c>
      <c r="BA780" s="44">
        <v>5302283.63635079</v>
      </c>
      <c r="BB780" s="44">
        <v>3612234.1523293802</v>
      </c>
      <c r="BC780" s="44">
        <v>5482960.2738452498</v>
      </c>
      <c r="BD780" s="44">
        <v>3983330.0275644502</v>
      </c>
      <c r="BE780" s="44">
        <v>5452282.4371660603</v>
      </c>
      <c r="BF780" s="44">
        <v>6123716.5749527402</v>
      </c>
      <c r="BG780" s="44">
        <v>7875795.94195191</v>
      </c>
      <c r="BH780" s="44">
        <v>3621625.4949879302</v>
      </c>
      <c r="BI780" s="44">
        <v>4866093.3093205802</v>
      </c>
      <c r="BJ780" s="44">
        <v>5319618.4149277201</v>
      </c>
      <c r="BK780" s="44">
        <v>4800980.3125</v>
      </c>
      <c r="BL780" s="44">
        <v>4116692.8372178101</v>
      </c>
      <c r="BM780" s="44">
        <v>4687312.3785427799</v>
      </c>
      <c r="BN780" s="44">
        <v>4568540.5981479604</v>
      </c>
      <c r="BO780" s="44">
        <v>5274067.5433631297</v>
      </c>
      <c r="BP780" s="44">
        <v>5018602.4778352501</v>
      </c>
      <c r="BQ780" s="44">
        <v>97.2</v>
      </c>
      <c r="BR780" s="44">
        <v>116.4</v>
      </c>
      <c r="BS780" s="44">
        <v>132.5</v>
      </c>
      <c r="BT780" s="44">
        <v>98.3</v>
      </c>
      <c r="BU780" s="44">
        <v>89.5</v>
      </c>
      <c r="BV780" s="44">
        <v>93.2</v>
      </c>
      <c r="BW780" s="44">
        <v>109.1</v>
      </c>
      <c r="BX780" s="44">
        <v>99.4</v>
      </c>
      <c r="BY780" s="44">
        <v>103.6</v>
      </c>
      <c r="BZ780" s="44">
        <v>70.5</v>
      </c>
      <c r="CA780" s="44">
        <v>107.1</v>
      </c>
      <c r="CB780" s="44">
        <v>77.8</v>
      </c>
      <c r="CC780" s="44">
        <v>106.5</v>
      </c>
      <c r="CD780" s="44">
        <v>119.6</v>
      </c>
      <c r="CE780" s="44">
        <v>153.80000000000001</v>
      </c>
      <c r="CF780" s="44">
        <v>70.7</v>
      </c>
      <c r="CG780" s="44">
        <v>95</v>
      </c>
      <c r="CH780" s="44">
        <v>103.9</v>
      </c>
      <c r="CI780" s="44">
        <v>93.8</v>
      </c>
      <c r="CJ780" s="44">
        <v>80.400000000000006</v>
      </c>
      <c r="CK780" s="44">
        <v>91.5</v>
      </c>
      <c r="CL780" s="44">
        <v>89.2</v>
      </c>
      <c r="CM780" s="44">
        <v>103</v>
      </c>
      <c r="CN780" s="44">
        <v>98</v>
      </c>
      <c r="CO780" s="45">
        <f t="shared" si="108"/>
        <v>116.4</v>
      </c>
      <c r="CP780" s="45">
        <f t="shared" si="109"/>
        <v>93.2</v>
      </c>
      <c r="CQ780" s="45">
        <f t="shared" si="110"/>
        <v>103.6</v>
      </c>
      <c r="CR780" s="45">
        <f t="shared" si="111"/>
        <v>77.8</v>
      </c>
      <c r="CS780" s="45">
        <f t="shared" si="112"/>
        <v>119.6</v>
      </c>
      <c r="CT780" s="45">
        <f t="shared" si="113"/>
        <v>95</v>
      </c>
      <c r="CU780" s="45">
        <f t="shared" si="114"/>
        <v>91.5</v>
      </c>
      <c r="CV780" s="45">
        <f t="shared" si="115"/>
        <v>98</v>
      </c>
    </row>
    <row r="781" spans="1:100" s="48" customFormat="1" x14ac:dyDescent="0.25">
      <c r="A781" s="41">
        <v>3</v>
      </c>
      <c r="B781" s="42" t="s">
        <v>2784</v>
      </c>
      <c r="C781" s="43" t="s">
        <v>2785</v>
      </c>
      <c r="D781" s="42" t="b">
        <v>0</v>
      </c>
      <c r="E781" s="46">
        <v>1.0089999999999999</v>
      </c>
      <c r="F781" s="46">
        <f t="shared" si="116"/>
        <v>-1.0089999999999999</v>
      </c>
      <c r="G781" s="46">
        <v>0.01</v>
      </c>
      <c r="H781" s="47">
        <v>0.909519260155353</v>
      </c>
      <c r="I781" s="47">
        <v>0.999067143407526</v>
      </c>
      <c r="J781" s="42" t="s">
        <v>2786</v>
      </c>
      <c r="K781" s="42" t="s">
        <v>30</v>
      </c>
      <c r="L781" s="42">
        <v>78</v>
      </c>
      <c r="M781" s="42">
        <v>196.5</v>
      </c>
      <c r="N781" s="42">
        <v>6.67</v>
      </c>
      <c r="O781" s="42" t="b">
        <v>0</v>
      </c>
      <c r="P781" s="42">
        <v>1317.7180000000001</v>
      </c>
      <c r="Q781" s="42">
        <v>11772.58</v>
      </c>
      <c r="R781" s="42">
        <v>155</v>
      </c>
      <c r="S781" s="42">
        <v>154</v>
      </c>
      <c r="T781" s="42">
        <v>4318</v>
      </c>
      <c r="U781" s="44">
        <v>3361262027.6328101</v>
      </c>
      <c r="V781" s="44">
        <v>3049816592.85181</v>
      </c>
      <c r="W781" s="44">
        <v>2924333009.2045898</v>
      </c>
      <c r="X781" s="44">
        <v>5870056687.8710899</v>
      </c>
      <c r="Y781" s="44">
        <v>5408786629.4453096</v>
      </c>
      <c r="Z781" s="44">
        <v>5165517290.8828096</v>
      </c>
      <c r="AA781" s="44">
        <v>3736931279.1875</v>
      </c>
      <c r="AB781" s="44">
        <v>3375363866.9804702</v>
      </c>
      <c r="AC781" s="44">
        <v>3243002173.8710899</v>
      </c>
      <c r="AD781" s="44">
        <v>1041125257.88281</v>
      </c>
      <c r="AE781" s="44">
        <v>951193035.18359399</v>
      </c>
      <c r="AF781" s="44">
        <v>921466371.25781298</v>
      </c>
      <c r="AG781" s="44">
        <v>2588079274.5195298</v>
      </c>
      <c r="AH781" s="44">
        <v>2449546989.6054702</v>
      </c>
      <c r="AI781" s="44">
        <v>2321108498.9179702</v>
      </c>
      <c r="AJ781" s="44">
        <v>2193065638.1406298</v>
      </c>
      <c r="AK781" s="44">
        <v>1975310863.20313</v>
      </c>
      <c r="AL781" s="44">
        <v>1872309039.1835899</v>
      </c>
      <c r="AM781" s="44">
        <v>5476903186.4921904</v>
      </c>
      <c r="AN781" s="44">
        <v>4784107987.0898399</v>
      </c>
      <c r="AO781" s="44">
        <v>4867938984.7734404</v>
      </c>
      <c r="AP781" s="44">
        <v>4190694108.8906298</v>
      </c>
      <c r="AQ781" s="44">
        <v>3953661057.9121099</v>
      </c>
      <c r="AR781" s="44">
        <v>3783571539.3496099</v>
      </c>
      <c r="AS781" s="44">
        <v>4644776334.3924503</v>
      </c>
      <c r="AT781" s="44">
        <v>4536110164.80439</v>
      </c>
      <c r="AU781" s="44">
        <v>4611441760.27458</v>
      </c>
      <c r="AV781" s="44">
        <v>6016383151.1777</v>
      </c>
      <c r="AW781" s="44">
        <v>5869772548.2634697</v>
      </c>
      <c r="AX781" s="44">
        <v>5939418300.3294401</v>
      </c>
      <c r="AY781" s="44">
        <v>4346027195.1274405</v>
      </c>
      <c r="AZ781" s="44">
        <v>4312075575.7754402</v>
      </c>
      <c r="BA781" s="44">
        <v>4279794219.4112301</v>
      </c>
      <c r="BB781" s="44">
        <v>3725537468.9038701</v>
      </c>
      <c r="BC781" s="44">
        <v>3634148184.9841499</v>
      </c>
      <c r="BD781" s="44">
        <v>3646616365.9493299</v>
      </c>
      <c r="BE781" s="44">
        <v>4297211270.4052095</v>
      </c>
      <c r="BF781" s="44">
        <v>4233619210.7720699</v>
      </c>
      <c r="BG781" s="44">
        <v>4274308700.0368299</v>
      </c>
      <c r="BH781" s="44">
        <v>4552026232.1013098</v>
      </c>
      <c r="BI781" s="44">
        <v>4404595375.2554703</v>
      </c>
      <c r="BJ781" s="44">
        <v>4433463004.7528696</v>
      </c>
      <c r="BK781" s="44">
        <v>5476903186.4921904</v>
      </c>
      <c r="BL781" s="44">
        <v>5430446665.74333</v>
      </c>
      <c r="BM781" s="44">
        <v>5334464709.1212597</v>
      </c>
      <c r="BN781" s="44">
        <v>4871458726.0914602</v>
      </c>
      <c r="BO781" s="44">
        <v>4863070133.7824202</v>
      </c>
      <c r="BP781" s="44">
        <v>4897638816.7107401</v>
      </c>
      <c r="BQ781" s="44">
        <v>99</v>
      </c>
      <c r="BR781" s="44">
        <v>96.7</v>
      </c>
      <c r="BS781" s="44">
        <v>98.3</v>
      </c>
      <c r="BT781" s="44">
        <v>128.19999999999999</v>
      </c>
      <c r="BU781" s="44">
        <v>125.1</v>
      </c>
      <c r="BV781" s="44">
        <v>126.6</v>
      </c>
      <c r="BW781" s="44">
        <v>92.6</v>
      </c>
      <c r="BX781" s="44">
        <v>91.9</v>
      </c>
      <c r="BY781" s="44">
        <v>91.2</v>
      </c>
      <c r="BZ781" s="44">
        <v>79.400000000000006</v>
      </c>
      <c r="CA781" s="44">
        <v>77.400000000000006</v>
      </c>
      <c r="CB781" s="44">
        <v>77.7</v>
      </c>
      <c r="CC781" s="44">
        <v>91.6</v>
      </c>
      <c r="CD781" s="44">
        <v>90.2</v>
      </c>
      <c r="CE781" s="44">
        <v>91.1</v>
      </c>
      <c r="CF781" s="44">
        <v>97</v>
      </c>
      <c r="CG781" s="44">
        <v>93.9</v>
      </c>
      <c r="CH781" s="44">
        <v>94.5</v>
      </c>
      <c r="CI781" s="44">
        <v>116.7</v>
      </c>
      <c r="CJ781" s="44">
        <v>115.7</v>
      </c>
      <c r="CK781" s="44">
        <v>113.7</v>
      </c>
      <c r="CL781" s="44">
        <v>103.8</v>
      </c>
      <c r="CM781" s="44">
        <v>103.6</v>
      </c>
      <c r="CN781" s="44">
        <v>104.4</v>
      </c>
      <c r="CO781" s="45">
        <f t="shared" si="108"/>
        <v>98.3</v>
      </c>
      <c r="CP781" s="45">
        <f t="shared" si="109"/>
        <v>126.6</v>
      </c>
      <c r="CQ781" s="45">
        <f t="shared" si="110"/>
        <v>91.9</v>
      </c>
      <c r="CR781" s="45">
        <f t="shared" si="111"/>
        <v>77.7</v>
      </c>
      <c r="CS781" s="45">
        <f t="shared" si="112"/>
        <v>91.1</v>
      </c>
      <c r="CT781" s="45">
        <f t="shared" si="113"/>
        <v>94.5</v>
      </c>
      <c r="CU781" s="45">
        <f t="shared" si="114"/>
        <v>115.7</v>
      </c>
      <c r="CV781" s="45">
        <f t="shared" si="115"/>
        <v>103.8</v>
      </c>
    </row>
    <row r="782" spans="1:100" s="48" customFormat="1" x14ac:dyDescent="0.25">
      <c r="A782" s="41">
        <v>761</v>
      </c>
      <c r="B782" s="42" t="s">
        <v>2392</v>
      </c>
      <c r="C782" s="42" t="s">
        <v>2393</v>
      </c>
      <c r="D782" s="42" t="b">
        <v>0</v>
      </c>
      <c r="E782" s="46">
        <v>1.0089999999999999</v>
      </c>
      <c r="F782" s="46">
        <f t="shared" si="116"/>
        <v>-1.0089999999999999</v>
      </c>
      <c r="G782" s="46">
        <v>0.01</v>
      </c>
      <c r="H782" s="47">
        <v>0.90987669864437803</v>
      </c>
      <c r="I782" s="47">
        <v>0.999067143407526</v>
      </c>
      <c r="J782" s="42" t="s">
        <v>2394</v>
      </c>
      <c r="K782" s="42" t="s">
        <v>30</v>
      </c>
      <c r="L782" s="42">
        <v>6</v>
      </c>
      <c r="M782" s="42">
        <v>129.5</v>
      </c>
      <c r="N782" s="42">
        <v>6.28</v>
      </c>
      <c r="O782" s="42" t="b">
        <v>0</v>
      </c>
      <c r="P782" s="42">
        <v>24.192</v>
      </c>
      <c r="Q782" s="42">
        <v>44.63</v>
      </c>
      <c r="R782" s="42">
        <v>5</v>
      </c>
      <c r="S782" s="42">
        <v>5</v>
      </c>
      <c r="T782" s="42">
        <v>35</v>
      </c>
      <c r="U782" s="44">
        <v>2540593.5625</v>
      </c>
      <c r="V782" s="44">
        <v>1963917.40625</v>
      </c>
      <c r="W782" s="44">
        <v>2251610.5</v>
      </c>
      <c r="X782" s="44">
        <v>4151057.6875</v>
      </c>
      <c r="Y782" s="44">
        <v>4157754.15625</v>
      </c>
      <c r="Z782" s="44">
        <v>4307053.5625</v>
      </c>
      <c r="AA782" s="44">
        <v>1737172.5</v>
      </c>
      <c r="AB782" s="44">
        <v>2093458.515625</v>
      </c>
      <c r="AC782" s="44">
        <v>2074109.765625</v>
      </c>
      <c r="AD782" s="44">
        <v>1051283.890625</v>
      </c>
      <c r="AE782" s="44">
        <v>1508890.96875</v>
      </c>
      <c r="AF782" s="44">
        <v>823375.994140625</v>
      </c>
      <c r="AG782" s="44">
        <v>2654782.25</v>
      </c>
      <c r="AH782" s="44">
        <v>2349375</v>
      </c>
      <c r="AI782" s="44">
        <v>2063496.5625</v>
      </c>
      <c r="AJ782" s="44">
        <v>1924829.28125</v>
      </c>
      <c r="AK782" s="44">
        <v>2304090</v>
      </c>
      <c r="AL782" s="44">
        <v>1937482.1875</v>
      </c>
      <c r="AM782" s="44">
        <v>2162940.78125</v>
      </c>
      <c r="AN782" s="44">
        <v>1647452.453125</v>
      </c>
      <c r="AO782" s="44">
        <v>1869846.5</v>
      </c>
      <c r="AP782" s="44">
        <v>2914434.9375</v>
      </c>
      <c r="AQ782" s="44">
        <v>2486551</v>
      </c>
      <c r="AR782" s="44">
        <v>1816981.46875</v>
      </c>
      <c r="AS782" s="44">
        <v>3510731.6113407402</v>
      </c>
      <c r="AT782" s="44">
        <v>2921010.3093434698</v>
      </c>
      <c r="AU782" s="44">
        <v>3550611.5941278902</v>
      </c>
      <c r="AV782" s="44">
        <v>4254533.6201342801</v>
      </c>
      <c r="AW782" s="44">
        <v>4512115.7259049499</v>
      </c>
      <c r="AX782" s="44">
        <v>4952339.0028648302</v>
      </c>
      <c r="AY782" s="44">
        <v>2020320.5153050199</v>
      </c>
      <c r="AZ782" s="44">
        <v>2674423.1703236098</v>
      </c>
      <c r="BA782" s="44">
        <v>2737205.37619938</v>
      </c>
      <c r="BB782" s="44">
        <v>3761888.8748728498</v>
      </c>
      <c r="BC782" s="44">
        <v>5764900.6800847603</v>
      </c>
      <c r="BD782" s="44">
        <v>3258432.9382140199</v>
      </c>
      <c r="BE782" s="44">
        <v>4407963.9744766299</v>
      </c>
      <c r="BF782" s="44">
        <v>4060489.21515468</v>
      </c>
      <c r="BG782" s="44">
        <v>3799917.7176342602</v>
      </c>
      <c r="BH782" s="44">
        <v>3995262.71725976</v>
      </c>
      <c r="BI782" s="44">
        <v>5137714.9527318701</v>
      </c>
      <c r="BJ782" s="44">
        <v>4587787.2834467599</v>
      </c>
      <c r="BK782" s="44">
        <v>2162940.78125</v>
      </c>
      <c r="BL782" s="44">
        <v>1870025.2388085001</v>
      </c>
      <c r="BM782" s="44">
        <v>2049045.8481348699</v>
      </c>
      <c r="BN782" s="44">
        <v>3387875.4065561299</v>
      </c>
      <c r="BO782" s="44">
        <v>3058499.8883573101</v>
      </c>
      <c r="BP782" s="44">
        <v>2351989.0870422898</v>
      </c>
      <c r="BQ782" s="44">
        <v>99.4</v>
      </c>
      <c r="BR782" s="44">
        <v>82.7</v>
      </c>
      <c r="BS782" s="44">
        <v>100.5</v>
      </c>
      <c r="BT782" s="44">
        <v>120.4</v>
      </c>
      <c r="BU782" s="44">
        <v>127.7</v>
      </c>
      <c r="BV782" s="44">
        <v>140.19999999999999</v>
      </c>
      <c r="BW782" s="44">
        <v>57.2</v>
      </c>
      <c r="BX782" s="44">
        <v>75.7</v>
      </c>
      <c r="BY782" s="44">
        <v>77.5</v>
      </c>
      <c r="BZ782" s="44">
        <v>106.5</v>
      </c>
      <c r="CA782" s="44">
        <v>163.19999999999999</v>
      </c>
      <c r="CB782" s="44">
        <v>92.2</v>
      </c>
      <c r="CC782" s="44">
        <v>124.8</v>
      </c>
      <c r="CD782" s="44">
        <v>114.9</v>
      </c>
      <c r="CE782" s="44">
        <v>107.6</v>
      </c>
      <c r="CF782" s="44">
        <v>113.1</v>
      </c>
      <c r="CG782" s="44">
        <v>145.4</v>
      </c>
      <c r="CH782" s="44">
        <v>129.9</v>
      </c>
      <c r="CI782" s="44">
        <v>61.2</v>
      </c>
      <c r="CJ782" s="44">
        <v>52.9</v>
      </c>
      <c r="CK782" s="44">
        <v>58</v>
      </c>
      <c r="CL782" s="44">
        <v>95.9</v>
      </c>
      <c r="CM782" s="44">
        <v>86.6</v>
      </c>
      <c r="CN782" s="44">
        <v>66.599999999999994</v>
      </c>
      <c r="CO782" s="45">
        <f t="shared" si="108"/>
        <v>99.4</v>
      </c>
      <c r="CP782" s="45">
        <f t="shared" si="109"/>
        <v>127.7</v>
      </c>
      <c r="CQ782" s="45">
        <f t="shared" si="110"/>
        <v>75.7</v>
      </c>
      <c r="CR782" s="45">
        <f t="shared" si="111"/>
        <v>106.5</v>
      </c>
      <c r="CS782" s="45">
        <f t="shared" si="112"/>
        <v>114.9</v>
      </c>
      <c r="CT782" s="45">
        <f t="shared" si="113"/>
        <v>129.9</v>
      </c>
      <c r="CU782" s="45">
        <f t="shared" si="114"/>
        <v>58</v>
      </c>
      <c r="CV782" s="45">
        <f t="shared" si="115"/>
        <v>86.6</v>
      </c>
    </row>
    <row r="783" spans="1:100" s="48" customFormat="1" x14ac:dyDescent="0.25">
      <c r="A783" s="41">
        <v>1073</v>
      </c>
      <c r="B783" s="42" t="s">
        <v>4190</v>
      </c>
      <c r="C783" s="42" t="s">
        <v>4191</v>
      </c>
      <c r="D783" s="42" t="b">
        <v>0</v>
      </c>
      <c r="E783" s="46">
        <v>1.0089999999999999</v>
      </c>
      <c r="F783" s="46">
        <f t="shared" si="116"/>
        <v>-1.0089999999999999</v>
      </c>
      <c r="G783" s="46">
        <v>0.01</v>
      </c>
      <c r="H783" s="47">
        <v>0.90988590331473995</v>
      </c>
      <c r="I783" s="47">
        <v>0.999067143407526</v>
      </c>
      <c r="J783" s="42" t="s">
        <v>4192</v>
      </c>
      <c r="K783" s="42" t="s">
        <v>30</v>
      </c>
      <c r="L783" s="42">
        <v>13</v>
      </c>
      <c r="M783" s="42">
        <v>59.9</v>
      </c>
      <c r="N783" s="42">
        <v>8.4700000000000006</v>
      </c>
      <c r="O783" s="42" t="b">
        <v>0</v>
      </c>
      <c r="P783" s="42">
        <v>13.077999999999999</v>
      </c>
      <c r="Q783" s="42">
        <v>50.45</v>
      </c>
      <c r="R783" s="42">
        <v>4</v>
      </c>
      <c r="S783" s="42">
        <v>4</v>
      </c>
      <c r="T783" s="42">
        <v>21</v>
      </c>
      <c r="U783" s="44">
        <v>3031675.09375</v>
      </c>
      <c r="V783" s="44">
        <v>750990.78125</v>
      </c>
      <c r="W783" s="44">
        <v>705180.59375</v>
      </c>
      <c r="X783" s="44">
        <v>2594196.84375</v>
      </c>
      <c r="Y783" s="44">
        <v>2486759.171875</v>
      </c>
      <c r="Z783" s="44">
        <v>666503.8125</v>
      </c>
      <c r="AA783" s="44">
        <v>1994908.66796875</v>
      </c>
      <c r="AB783" s="44">
        <v>381874.640625</v>
      </c>
      <c r="AC783" s="44">
        <v>1229574.203125</v>
      </c>
      <c r="AD783" s="44">
        <v>334907.1796875</v>
      </c>
      <c r="AE783" s="44">
        <v>41330.4921875</v>
      </c>
      <c r="AF783" s="44">
        <v>49728.0859375</v>
      </c>
      <c r="AG783" s="44">
        <v>2110945.5546875</v>
      </c>
      <c r="AH783" s="44">
        <v>2190699.5332031301</v>
      </c>
      <c r="AI783" s="44">
        <v>2109044.25</v>
      </c>
      <c r="AJ783" s="44">
        <v>2804595.1875</v>
      </c>
      <c r="AK783" s="44">
        <v>2540430.65625</v>
      </c>
      <c r="AL783" s="44">
        <v>2339809.375</v>
      </c>
      <c r="AM783" s="44">
        <v>2040853.2265625</v>
      </c>
      <c r="AN783" s="44">
        <v>2286668.8046875</v>
      </c>
      <c r="AO783" s="44">
        <v>2178728.3125</v>
      </c>
      <c r="AP783" s="44">
        <v>2312770.078125</v>
      </c>
      <c r="AQ783" s="44">
        <v>2678239.171875</v>
      </c>
      <c r="AR783" s="44">
        <v>2226914.71875</v>
      </c>
      <c r="AS783" s="44">
        <v>4189335.0215644902</v>
      </c>
      <c r="AT783" s="44">
        <v>1116977.6321916799</v>
      </c>
      <c r="AU783" s="44">
        <v>1112013.99714682</v>
      </c>
      <c r="AV783" s="44">
        <v>2658863.9618804702</v>
      </c>
      <c r="AW783" s="44">
        <v>2698703.3730911301</v>
      </c>
      <c r="AX783" s="44">
        <v>766359.82773475302</v>
      </c>
      <c r="AY783" s="44">
        <v>2320066.0314718699</v>
      </c>
      <c r="AZ783" s="44">
        <v>487850.31058597099</v>
      </c>
      <c r="BA783" s="44">
        <v>1622670.6874482399</v>
      </c>
      <c r="BB783" s="44">
        <v>1198423.7603340701</v>
      </c>
      <c r="BC783" s="44">
        <v>157908.150724331</v>
      </c>
      <c r="BD783" s="44">
        <v>196794.21591858199</v>
      </c>
      <c r="BE783" s="44">
        <v>3504984.9972230699</v>
      </c>
      <c r="BF783" s="44">
        <v>3786246.0561705502</v>
      </c>
      <c r="BG783" s="44">
        <v>3883793.5368984402</v>
      </c>
      <c r="BH783" s="44">
        <v>5821344.6245727297</v>
      </c>
      <c r="BI783" s="44">
        <v>5664712.9968855605</v>
      </c>
      <c r="BJ783" s="44">
        <v>5540462.6507383101</v>
      </c>
      <c r="BK783" s="44">
        <v>2040853.2265625</v>
      </c>
      <c r="BL783" s="44">
        <v>2595600.4796681302</v>
      </c>
      <c r="BM783" s="44">
        <v>2387529.7800873099</v>
      </c>
      <c r="BN783" s="44">
        <v>2688472.04920614</v>
      </c>
      <c r="BO783" s="44">
        <v>3294279.58975056</v>
      </c>
      <c r="BP783" s="44">
        <v>2882626.60151242</v>
      </c>
      <c r="BQ783" s="44">
        <v>160.6</v>
      </c>
      <c r="BR783" s="44">
        <v>42.8</v>
      </c>
      <c r="BS783" s="44">
        <v>42.6</v>
      </c>
      <c r="BT783" s="44">
        <v>101.9</v>
      </c>
      <c r="BU783" s="44">
        <v>103.4</v>
      </c>
      <c r="BV783" s="44">
        <v>29.4</v>
      </c>
      <c r="BW783" s="44">
        <v>88.9</v>
      </c>
      <c r="BX783" s="44">
        <v>18.7</v>
      </c>
      <c r="BY783" s="44">
        <v>62.2</v>
      </c>
      <c r="BZ783" s="44">
        <v>45.9</v>
      </c>
      <c r="CA783" s="44">
        <v>6.1</v>
      </c>
      <c r="CB783" s="44">
        <v>7.5</v>
      </c>
      <c r="CC783" s="44">
        <v>134.30000000000001</v>
      </c>
      <c r="CD783" s="44">
        <v>145.1</v>
      </c>
      <c r="CE783" s="44">
        <v>148.9</v>
      </c>
      <c r="CF783" s="44">
        <v>223.1</v>
      </c>
      <c r="CG783" s="44">
        <v>217.1</v>
      </c>
      <c r="CH783" s="44">
        <v>212.4</v>
      </c>
      <c r="CI783" s="44">
        <v>78.2</v>
      </c>
      <c r="CJ783" s="44">
        <v>99.5</v>
      </c>
      <c r="CK783" s="44">
        <v>91.5</v>
      </c>
      <c r="CL783" s="44">
        <v>103</v>
      </c>
      <c r="CM783" s="44">
        <v>126.3</v>
      </c>
      <c r="CN783" s="44">
        <v>110.5</v>
      </c>
      <c r="CO783" s="45">
        <f t="shared" si="108"/>
        <v>42.8</v>
      </c>
      <c r="CP783" s="45">
        <f t="shared" si="109"/>
        <v>101.9</v>
      </c>
      <c r="CQ783" s="45">
        <f t="shared" si="110"/>
        <v>62.2</v>
      </c>
      <c r="CR783" s="45">
        <f t="shared" si="111"/>
        <v>7.5</v>
      </c>
      <c r="CS783" s="45">
        <f t="shared" si="112"/>
        <v>145.1</v>
      </c>
      <c r="CT783" s="45">
        <f t="shared" si="113"/>
        <v>217.1</v>
      </c>
      <c r="CU783" s="45">
        <f t="shared" si="114"/>
        <v>91.5</v>
      </c>
      <c r="CV783" s="45">
        <f t="shared" si="115"/>
        <v>110.5</v>
      </c>
    </row>
    <row r="784" spans="1:100" s="48" customFormat="1" x14ac:dyDescent="0.25">
      <c r="A784" s="41">
        <v>1083</v>
      </c>
      <c r="B784" s="42" t="s">
        <v>2623</v>
      </c>
      <c r="C784" s="42" t="s">
        <v>2624</v>
      </c>
      <c r="D784" s="42" t="b">
        <v>0</v>
      </c>
      <c r="E784" s="46">
        <v>1.0089999999999999</v>
      </c>
      <c r="F784" s="46">
        <f t="shared" si="116"/>
        <v>-1.0089999999999999</v>
      </c>
      <c r="G784" s="46">
        <v>0.01</v>
      </c>
      <c r="H784" s="47">
        <v>0.90935563668806596</v>
      </c>
      <c r="I784" s="47">
        <v>0.999067143407526</v>
      </c>
      <c r="J784" s="42" t="s">
        <v>2625</v>
      </c>
      <c r="K784" s="42" t="s">
        <v>30</v>
      </c>
      <c r="L784" s="42">
        <v>10</v>
      </c>
      <c r="M784" s="42">
        <v>31.2</v>
      </c>
      <c r="N784" s="42">
        <v>9.58</v>
      </c>
      <c r="O784" s="42" t="b">
        <v>0</v>
      </c>
      <c r="P784" s="42">
        <v>12.935</v>
      </c>
      <c r="Q784" s="42">
        <v>55.19</v>
      </c>
      <c r="R784" s="42">
        <v>2</v>
      </c>
      <c r="S784" s="42">
        <v>1</v>
      </c>
      <c r="T784" s="42">
        <v>21</v>
      </c>
      <c r="U784" s="44" t="s">
        <v>30</v>
      </c>
      <c r="V784" s="44">
        <v>265412.03125</v>
      </c>
      <c r="W784" s="44">
        <v>244834.984375</v>
      </c>
      <c r="X784" s="44">
        <v>827680.75</v>
      </c>
      <c r="Y784" s="44">
        <v>766511.375</v>
      </c>
      <c r="Z784" s="44">
        <v>716721.8125</v>
      </c>
      <c r="AA784" s="44">
        <v>1062485.5</v>
      </c>
      <c r="AB784" s="44">
        <v>889966.875</v>
      </c>
      <c r="AC784" s="44">
        <v>753965.9375</v>
      </c>
      <c r="AD784" s="44" t="s">
        <v>30</v>
      </c>
      <c r="AE784" s="44" t="s">
        <v>30</v>
      </c>
      <c r="AF784" s="44" t="s">
        <v>30</v>
      </c>
      <c r="AG784" s="44" t="s">
        <v>30</v>
      </c>
      <c r="AH784" s="44">
        <v>255051.53125</v>
      </c>
      <c r="AI784" s="44" t="s">
        <v>30</v>
      </c>
      <c r="AJ784" s="44" t="s">
        <v>30</v>
      </c>
      <c r="AK784" s="44" t="s">
        <v>30</v>
      </c>
      <c r="AL784" s="44" t="s">
        <v>30</v>
      </c>
      <c r="AM784" s="44">
        <v>943555.4375</v>
      </c>
      <c r="AN784" s="44">
        <v>762403.25</v>
      </c>
      <c r="AO784" s="44">
        <v>780959.0625</v>
      </c>
      <c r="AP784" s="44">
        <v>856544.25</v>
      </c>
      <c r="AQ784" s="44">
        <v>696048.625</v>
      </c>
      <c r="AR784" s="44">
        <v>495571.9375</v>
      </c>
      <c r="AS784" s="44" t="s">
        <v>30</v>
      </c>
      <c r="AT784" s="44">
        <v>394757.57841842301</v>
      </c>
      <c r="AU784" s="44">
        <v>386085.39717237803</v>
      </c>
      <c r="AV784" s="44">
        <v>848312.85005189595</v>
      </c>
      <c r="AW784" s="44">
        <v>831840.43578515097</v>
      </c>
      <c r="AX784" s="44">
        <v>824101.51969121699</v>
      </c>
      <c r="AY784" s="44">
        <v>1235663.8462007099</v>
      </c>
      <c r="AZ784" s="44">
        <v>1136945.4009027299</v>
      </c>
      <c r="BA784" s="44">
        <v>995009.83593041694</v>
      </c>
      <c r="BB784" s="44" t="s">
        <v>30</v>
      </c>
      <c r="BC784" s="44" t="s">
        <v>30</v>
      </c>
      <c r="BD784" s="44" t="s">
        <v>30</v>
      </c>
      <c r="BE784" s="44" t="s">
        <v>30</v>
      </c>
      <c r="BF784" s="44">
        <v>440812.55310425599</v>
      </c>
      <c r="BG784" s="44" t="s">
        <v>30</v>
      </c>
      <c r="BH784" s="44" t="s">
        <v>30</v>
      </c>
      <c r="BI784" s="44" t="s">
        <v>30</v>
      </c>
      <c r="BJ784" s="44" t="s">
        <v>30</v>
      </c>
      <c r="BK784" s="44">
        <v>943555.4375</v>
      </c>
      <c r="BL784" s="44">
        <v>865404.83577856002</v>
      </c>
      <c r="BM784" s="44">
        <v>855803.36384774302</v>
      </c>
      <c r="BN784" s="44">
        <v>995687.07534479396</v>
      </c>
      <c r="BO784" s="44">
        <v>856151.60994234798</v>
      </c>
      <c r="BP784" s="44">
        <v>641492.39213004697</v>
      </c>
      <c r="BQ784" s="44" t="s">
        <v>30</v>
      </c>
      <c r="BR784" s="44">
        <v>77.3</v>
      </c>
      <c r="BS784" s="44">
        <v>75.599999999999994</v>
      </c>
      <c r="BT784" s="44">
        <v>166.2</v>
      </c>
      <c r="BU784" s="44">
        <v>163</v>
      </c>
      <c r="BV784" s="44">
        <v>161.4</v>
      </c>
      <c r="BW784" s="44">
        <v>242.1</v>
      </c>
      <c r="BX784" s="44">
        <v>222.7</v>
      </c>
      <c r="BY784" s="44">
        <v>194.9</v>
      </c>
      <c r="BZ784" s="44" t="s">
        <v>30</v>
      </c>
      <c r="CA784" s="44" t="s">
        <v>30</v>
      </c>
      <c r="CB784" s="44" t="s">
        <v>30</v>
      </c>
      <c r="CC784" s="44" t="s">
        <v>30</v>
      </c>
      <c r="CD784" s="44">
        <v>86.4</v>
      </c>
      <c r="CE784" s="44" t="s">
        <v>30</v>
      </c>
      <c r="CF784" s="44" t="s">
        <v>30</v>
      </c>
      <c r="CG784" s="44" t="s">
        <v>30</v>
      </c>
      <c r="CH784" s="44" t="s">
        <v>30</v>
      </c>
      <c r="CI784" s="44">
        <v>184.8</v>
      </c>
      <c r="CJ784" s="44">
        <v>169.5</v>
      </c>
      <c r="CK784" s="44">
        <v>167.6</v>
      </c>
      <c r="CL784" s="44">
        <v>195</v>
      </c>
      <c r="CM784" s="44">
        <v>167.7</v>
      </c>
      <c r="CN784" s="44">
        <v>125.7</v>
      </c>
      <c r="CO784" s="45">
        <f t="shared" si="108"/>
        <v>76.449999999999989</v>
      </c>
      <c r="CP784" s="45">
        <f t="shared" si="109"/>
        <v>163</v>
      </c>
      <c r="CQ784" s="45">
        <f t="shared" si="110"/>
        <v>222.7</v>
      </c>
      <c r="CR784" s="45" t="e">
        <f t="shared" si="111"/>
        <v>#NUM!</v>
      </c>
      <c r="CS784" s="45">
        <f t="shared" si="112"/>
        <v>86.4</v>
      </c>
      <c r="CT784" s="45" t="e">
        <f t="shared" si="113"/>
        <v>#NUM!</v>
      </c>
      <c r="CU784" s="45">
        <f t="shared" si="114"/>
        <v>169.5</v>
      </c>
      <c r="CV784" s="45">
        <f t="shared" si="115"/>
        <v>167.7</v>
      </c>
    </row>
    <row r="785" spans="1:100" s="48" customFormat="1" x14ac:dyDescent="0.25">
      <c r="A785" s="41">
        <v>1419</v>
      </c>
      <c r="B785" s="42" t="s">
        <v>1968</v>
      </c>
      <c r="C785" s="42" t="s">
        <v>1969</v>
      </c>
      <c r="D785" s="42" t="b">
        <v>0</v>
      </c>
      <c r="E785" s="46">
        <v>1.008</v>
      </c>
      <c r="F785" s="46">
        <f t="shared" si="116"/>
        <v>-1.008</v>
      </c>
      <c r="G785" s="46">
        <v>0.01</v>
      </c>
      <c r="H785" s="47">
        <v>0.91081153942139403</v>
      </c>
      <c r="I785" s="47">
        <v>0.999067143407526</v>
      </c>
      <c r="J785" s="42" t="s">
        <v>1970</v>
      </c>
      <c r="K785" s="42" t="s">
        <v>30</v>
      </c>
      <c r="L785" s="42">
        <v>2</v>
      </c>
      <c r="M785" s="42">
        <v>120.7</v>
      </c>
      <c r="N785" s="42">
        <v>7.44</v>
      </c>
      <c r="O785" s="42" t="b">
        <v>0</v>
      </c>
      <c r="P785" s="42">
        <v>7.4139999999999997</v>
      </c>
      <c r="Q785" s="42">
        <v>12.84</v>
      </c>
      <c r="R785" s="42">
        <v>2</v>
      </c>
      <c r="S785" s="42">
        <v>2</v>
      </c>
      <c r="T785" s="42">
        <v>12</v>
      </c>
      <c r="U785" s="44">
        <v>1767489.6171875</v>
      </c>
      <c r="V785" s="44">
        <v>1315641.21875</v>
      </c>
      <c r="W785" s="44">
        <v>1363683.53125</v>
      </c>
      <c r="X785" s="44">
        <v>468433.1875</v>
      </c>
      <c r="Y785" s="44">
        <v>448111.046875</v>
      </c>
      <c r="Z785" s="44">
        <v>580260.71875</v>
      </c>
      <c r="AA785" s="44">
        <v>694322.4375</v>
      </c>
      <c r="AB785" s="44">
        <v>517996.890625</v>
      </c>
      <c r="AC785" s="44">
        <v>592947.875</v>
      </c>
      <c r="AD785" s="44">
        <v>144214.609375</v>
      </c>
      <c r="AE785" s="44">
        <v>330009.875</v>
      </c>
      <c r="AF785" s="44">
        <v>145615.390625</v>
      </c>
      <c r="AG785" s="44">
        <v>544326.0625</v>
      </c>
      <c r="AH785" s="44">
        <v>499159.421875</v>
      </c>
      <c r="AI785" s="44">
        <v>555542.765625</v>
      </c>
      <c r="AJ785" s="44">
        <v>386886.28125</v>
      </c>
      <c r="AK785" s="44">
        <v>301871.6875</v>
      </c>
      <c r="AL785" s="44">
        <v>643801.375</v>
      </c>
      <c r="AM785" s="44">
        <v>160449.15625</v>
      </c>
      <c r="AN785" s="44">
        <v>360006.59375</v>
      </c>
      <c r="AO785" s="44">
        <v>155983.78125</v>
      </c>
      <c r="AP785" s="44">
        <v>1213258.03125</v>
      </c>
      <c r="AQ785" s="44">
        <v>738710.1875</v>
      </c>
      <c r="AR785" s="44">
        <v>946184.125</v>
      </c>
      <c r="AS785" s="44">
        <v>2442414.1520970701</v>
      </c>
      <c r="AT785" s="44">
        <v>1956804.06474118</v>
      </c>
      <c r="AU785" s="44">
        <v>2150421.0238749199</v>
      </c>
      <c r="AV785" s="44">
        <v>480110.105674222</v>
      </c>
      <c r="AW785" s="44">
        <v>486303.14000577002</v>
      </c>
      <c r="AX785" s="44">
        <v>667195.74010312802</v>
      </c>
      <c r="AY785" s="44">
        <v>807492.55742756405</v>
      </c>
      <c r="AZ785" s="44">
        <v>661748.43021883001</v>
      </c>
      <c r="BA785" s="44">
        <v>782514.087805246</v>
      </c>
      <c r="BB785" s="44">
        <v>516054.07391852298</v>
      </c>
      <c r="BC785" s="44">
        <v>1260842.69322537</v>
      </c>
      <c r="BD785" s="44">
        <v>576259.19203367596</v>
      </c>
      <c r="BE785" s="44">
        <v>903791.51580839301</v>
      </c>
      <c r="BF785" s="44">
        <v>862710.91212185496</v>
      </c>
      <c r="BG785" s="44">
        <v>1023028.98699497</v>
      </c>
      <c r="BH785" s="44">
        <v>803038.66444384004</v>
      </c>
      <c r="BI785" s="44">
        <v>673120.70391137095</v>
      </c>
      <c r="BJ785" s="44">
        <v>1524464.98881195</v>
      </c>
      <c r="BK785" s="44">
        <v>160449.15625</v>
      </c>
      <c r="BL785" s="44">
        <v>408643.91271078301</v>
      </c>
      <c r="BM785" s="44">
        <v>170932.70455446001</v>
      </c>
      <c r="BN785" s="44">
        <v>1410347.8492487599</v>
      </c>
      <c r="BO785" s="44">
        <v>908626.05512501195</v>
      </c>
      <c r="BP785" s="44">
        <v>1224786.6995933901</v>
      </c>
      <c r="BQ785" s="44">
        <v>256.39999999999998</v>
      </c>
      <c r="BR785" s="44">
        <v>205.4</v>
      </c>
      <c r="BS785" s="44">
        <v>225.7</v>
      </c>
      <c r="BT785" s="44">
        <v>50.4</v>
      </c>
      <c r="BU785" s="44">
        <v>51.1</v>
      </c>
      <c r="BV785" s="44">
        <v>70</v>
      </c>
      <c r="BW785" s="44">
        <v>84.8</v>
      </c>
      <c r="BX785" s="44">
        <v>69.5</v>
      </c>
      <c r="BY785" s="44">
        <v>82.1</v>
      </c>
      <c r="BZ785" s="44">
        <v>54.2</v>
      </c>
      <c r="CA785" s="44">
        <v>132.4</v>
      </c>
      <c r="CB785" s="44">
        <v>60.5</v>
      </c>
      <c r="CC785" s="44">
        <v>94.9</v>
      </c>
      <c r="CD785" s="44">
        <v>90.6</v>
      </c>
      <c r="CE785" s="44">
        <v>107.4</v>
      </c>
      <c r="CF785" s="44">
        <v>84.3</v>
      </c>
      <c r="CG785" s="44">
        <v>70.7</v>
      </c>
      <c r="CH785" s="44">
        <v>160</v>
      </c>
      <c r="CI785" s="44">
        <v>16.8</v>
      </c>
      <c r="CJ785" s="44">
        <v>42.9</v>
      </c>
      <c r="CK785" s="44">
        <v>17.899999999999999</v>
      </c>
      <c r="CL785" s="44">
        <v>148.1</v>
      </c>
      <c r="CM785" s="44">
        <v>95.4</v>
      </c>
      <c r="CN785" s="44">
        <v>128.6</v>
      </c>
      <c r="CO785" s="45">
        <f t="shared" si="108"/>
        <v>225.7</v>
      </c>
      <c r="CP785" s="45">
        <f t="shared" si="109"/>
        <v>51.1</v>
      </c>
      <c r="CQ785" s="45">
        <f t="shared" si="110"/>
        <v>82.1</v>
      </c>
      <c r="CR785" s="45">
        <f t="shared" si="111"/>
        <v>60.5</v>
      </c>
      <c r="CS785" s="45">
        <f t="shared" si="112"/>
        <v>94.9</v>
      </c>
      <c r="CT785" s="45">
        <f t="shared" si="113"/>
        <v>84.3</v>
      </c>
      <c r="CU785" s="45">
        <f t="shared" si="114"/>
        <v>17.899999999999999</v>
      </c>
      <c r="CV785" s="45">
        <f t="shared" si="115"/>
        <v>128.6</v>
      </c>
    </row>
    <row r="786" spans="1:100" s="48" customFormat="1" x14ac:dyDescent="0.25">
      <c r="A786" s="41">
        <v>332</v>
      </c>
      <c r="B786" s="42" t="s">
        <v>1082</v>
      </c>
      <c r="C786" s="42" t="s">
        <v>1083</v>
      </c>
      <c r="D786" s="42" t="b">
        <v>0</v>
      </c>
      <c r="E786" s="46">
        <v>1.006</v>
      </c>
      <c r="F786" s="46">
        <f t="shared" si="116"/>
        <v>-1.006</v>
      </c>
      <c r="G786" s="46">
        <v>0.01</v>
      </c>
      <c r="H786" s="47">
        <v>0.91385673375091503</v>
      </c>
      <c r="I786" s="47">
        <v>0.999067143407526</v>
      </c>
      <c r="J786" s="42" t="s">
        <v>1084</v>
      </c>
      <c r="K786" s="42" t="s">
        <v>30</v>
      </c>
      <c r="L786" s="42">
        <v>33</v>
      </c>
      <c r="M786" s="42">
        <v>68.099999999999994</v>
      </c>
      <c r="N786" s="42">
        <v>9.31</v>
      </c>
      <c r="O786" s="42" t="b">
        <v>0</v>
      </c>
      <c r="P786" s="42">
        <v>66.616</v>
      </c>
      <c r="Q786" s="42">
        <v>305</v>
      </c>
      <c r="R786" s="42">
        <v>16</v>
      </c>
      <c r="S786" s="42">
        <v>1</v>
      </c>
      <c r="T786" s="42">
        <v>154</v>
      </c>
      <c r="U786" s="44">
        <v>1225818.75</v>
      </c>
      <c r="V786" s="44">
        <v>1687263.875</v>
      </c>
      <c r="W786" s="44">
        <v>1198712.125</v>
      </c>
      <c r="X786" s="44">
        <v>450228.40625</v>
      </c>
      <c r="Y786" s="44">
        <v>412670.125</v>
      </c>
      <c r="Z786" s="44">
        <v>263851.84375</v>
      </c>
      <c r="AA786" s="44" t="s">
        <v>30</v>
      </c>
      <c r="AB786" s="44">
        <v>261649.375</v>
      </c>
      <c r="AC786" s="44">
        <v>182106.734375</v>
      </c>
      <c r="AD786" s="44" t="s">
        <v>30</v>
      </c>
      <c r="AE786" s="44" t="s">
        <v>30</v>
      </c>
      <c r="AF786" s="44" t="s">
        <v>30</v>
      </c>
      <c r="AG786" s="44" t="s">
        <v>30</v>
      </c>
      <c r="AH786" s="44" t="s">
        <v>30</v>
      </c>
      <c r="AI786" s="44">
        <v>236959.875</v>
      </c>
      <c r="AJ786" s="44">
        <v>577482.75</v>
      </c>
      <c r="AK786" s="44">
        <v>215044.5625</v>
      </c>
      <c r="AL786" s="44" t="s">
        <v>30</v>
      </c>
      <c r="AM786" s="44" t="s">
        <v>30</v>
      </c>
      <c r="AN786" s="44" t="s">
        <v>30</v>
      </c>
      <c r="AO786" s="44" t="s">
        <v>30</v>
      </c>
      <c r="AP786" s="44" t="s">
        <v>30</v>
      </c>
      <c r="AQ786" s="44" t="s">
        <v>30</v>
      </c>
      <c r="AR786" s="44">
        <v>282947.53125</v>
      </c>
      <c r="AS786" s="44">
        <v>1693903.62115396</v>
      </c>
      <c r="AT786" s="44">
        <v>2509532.8132299399</v>
      </c>
      <c r="AU786" s="44">
        <v>1890274.1699981799</v>
      </c>
      <c r="AV786" s="44">
        <v>461451.52280062099</v>
      </c>
      <c r="AW786" s="44">
        <v>447841.62089637999</v>
      </c>
      <c r="AX786" s="44">
        <v>303382.29089086701</v>
      </c>
      <c r="AY786" s="44" t="s">
        <v>30</v>
      </c>
      <c r="AZ786" s="44">
        <v>334260.81566836202</v>
      </c>
      <c r="BA786" s="44">
        <v>240326.49603921</v>
      </c>
      <c r="BB786" s="44" t="s">
        <v>30</v>
      </c>
      <c r="BC786" s="44" t="s">
        <v>30</v>
      </c>
      <c r="BD786" s="44" t="s">
        <v>30</v>
      </c>
      <c r="BE786" s="44" t="s">
        <v>30</v>
      </c>
      <c r="BF786" s="44" t="s">
        <v>30</v>
      </c>
      <c r="BG786" s="44">
        <v>436360.32341628801</v>
      </c>
      <c r="BH786" s="44">
        <v>1198649.31576546</v>
      </c>
      <c r="BI786" s="44">
        <v>479511.50530575297</v>
      </c>
      <c r="BJ786" s="44" t="s">
        <v>30</v>
      </c>
      <c r="BK786" s="44" t="s">
        <v>30</v>
      </c>
      <c r="BL786" s="44" t="s">
        <v>30</v>
      </c>
      <c r="BM786" s="44" t="s">
        <v>30</v>
      </c>
      <c r="BN786" s="44" t="s">
        <v>30</v>
      </c>
      <c r="BO786" s="44" t="s">
        <v>30</v>
      </c>
      <c r="BP786" s="44">
        <v>366261.03080918302</v>
      </c>
      <c r="BQ786" s="44">
        <v>392.3</v>
      </c>
      <c r="BR786" s="44">
        <v>581.29999999999995</v>
      </c>
      <c r="BS786" s="44">
        <v>437.8</v>
      </c>
      <c r="BT786" s="44">
        <v>106.9</v>
      </c>
      <c r="BU786" s="44">
        <v>103.7</v>
      </c>
      <c r="BV786" s="44">
        <v>70.3</v>
      </c>
      <c r="BW786" s="44" t="s">
        <v>30</v>
      </c>
      <c r="BX786" s="44">
        <v>77.400000000000006</v>
      </c>
      <c r="BY786" s="44">
        <v>55.7</v>
      </c>
      <c r="BZ786" s="44" t="s">
        <v>30</v>
      </c>
      <c r="CA786" s="44" t="s">
        <v>30</v>
      </c>
      <c r="CB786" s="44" t="s">
        <v>30</v>
      </c>
      <c r="CC786" s="44" t="s">
        <v>30</v>
      </c>
      <c r="CD786" s="44" t="s">
        <v>30</v>
      </c>
      <c r="CE786" s="44">
        <v>101.1</v>
      </c>
      <c r="CF786" s="44">
        <v>277.60000000000002</v>
      </c>
      <c r="CG786" s="44">
        <v>111.1</v>
      </c>
      <c r="CH786" s="44" t="s">
        <v>30</v>
      </c>
      <c r="CI786" s="44" t="s">
        <v>30</v>
      </c>
      <c r="CJ786" s="44" t="s">
        <v>30</v>
      </c>
      <c r="CK786" s="44" t="s">
        <v>30</v>
      </c>
      <c r="CL786" s="44" t="s">
        <v>30</v>
      </c>
      <c r="CM786" s="44" t="s">
        <v>30</v>
      </c>
      <c r="CN786" s="44">
        <v>84.8</v>
      </c>
      <c r="CO786" s="45">
        <f t="shared" si="108"/>
        <v>437.8</v>
      </c>
      <c r="CP786" s="45">
        <f t="shared" si="109"/>
        <v>103.7</v>
      </c>
      <c r="CQ786" s="45">
        <f t="shared" si="110"/>
        <v>66.550000000000011</v>
      </c>
      <c r="CR786" s="45" t="e">
        <f t="shared" si="111"/>
        <v>#NUM!</v>
      </c>
      <c r="CS786" s="45">
        <f t="shared" si="112"/>
        <v>101.1</v>
      </c>
      <c r="CT786" s="45">
        <f t="shared" si="113"/>
        <v>194.35000000000002</v>
      </c>
      <c r="CU786" s="45" t="e">
        <f t="shared" si="114"/>
        <v>#NUM!</v>
      </c>
      <c r="CV786" s="45">
        <f t="shared" si="115"/>
        <v>84.8</v>
      </c>
    </row>
    <row r="787" spans="1:100" s="48" customFormat="1" x14ac:dyDescent="0.25">
      <c r="A787" s="41">
        <v>444</v>
      </c>
      <c r="B787" s="42" t="s">
        <v>2572</v>
      </c>
      <c r="C787" s="42" t="s">
        <v>2573</v>
      </c>
      <c r="D787" s="42" t="b">
        <v>0</v>
      </c>
      <c r="E787" s="46">
        <v>1.006</v>
      </c>
      <c r="F787" s="46">
        <f t="shared" si="116"/>
        <v>-1.006</v>
      </c>
      <c r="G787" s="46">
        <v>0.01</v>
      </c>
      <c r="H787" s="47">
        <v>0.91455661935005095</v>
      </c>
      <c r="I787" s="47">
        <v>0.999067143407526</v>
      </c>
      <c r="J787" s="42" t="s">
        <v>2574</v>
      </c>
      <c r="K787" s="42" t="s">
        <v>30</v>
      </c>
      <c r="L787" s="42">
        <v>31</v>
      </c>
      <c r="M787" s="42">
        <v>49</v>
      </c>
      <c r="N787" s="42">
        <v>8.9499999999999993</v>
      </c>
      <c r="O787" s="42" t="b">
        <v>0</v>
      </c>
      <c r="P787" s="42">
        <v>47.872</v>
      </c>
      <c r="Q787" s="42">
        <v>252.43</v>
      </c>
      <c r="R787" s="42">
        <v>12</v>
      </c>
      <c r="S787" s="42">
        <v>12</v>
      </c>
      <c r="T787" s="42">
        <v>107</v>
      </c>
      <c r="U787" s="44">
        <v>22478452.84375</v>
      </c>
      <c r="V787" s="44">
        <v>19819449.546875</v>
      </c>
      <c r="W787" s="44">
        <v>18862235.625</v>
      </c>
      <c r="X787" s="44">
        <v>40080512.6875</v>
      </c>
      <c r="Y787" s="44">
        <v>38609105.0625</v>
      </c>
      <c r="Z787" s="44">
        <v>37203769.8125</v>
      </c>
      <c r="AA787" s="44">
        <v>35951297.9296875</v>
      </c>
      <c r="AB787" s="44">
        <v>31931734.546875</v>
      </c>
      <c r="AC787" s="44">
        <v>32340393.6640625</v>
      </c>
      <c r="AD787" s="44">
        <v>6898162.546875</v>
      </c>
      <c r="AE787" s="44">
        <v>6364351.1640625</v>
      </c>
      <c r="AF787" s="44">
        <v>6573807.3828125</v>
      </c>
      <c r="AG787" s="44">
        <v>14526935.140625</v>
      </c>
      <c r="AH787" s="44">
        <v>14242975.046875</v>
      </c>
      <c r="AI787" s="44">
        <v>13221615.03125</v>
      </c>
      <c r="AJ787" s="44">
        <v>11699397.53125</v>
      </c>
      <c r="AK787" s="44">
        <v>11752138.234375</v>
      </c>
      <c r="AL787" s="44">
        <v>9836913.609375</v>
      </c>
      <c r="AM787" s="44">
        <v>46116826.46875</v>
      </c>
      <c r="AN787" s="44">
        <v>39334389.96875</v>
      </c>
      <c r="AO787" s="44">
        <v>39227251.2578125</v>
      </c>
      <c r="AP787" s="44">
        <v>32280121.1875</v>
      </c>
      <c r="AQ787" s="44">
        <v>29672512.265625</v>
      </c>
      <c r="AR787" s="44">
        <v>26021151.046875</v>
      </c>
      <c r="AS787" s="44">
        <v>31061959.747284599</v>
      </c>
      <c r="AT787" s="44">
        <v>29478233.7931807</v>
      </c>
      <c r="AU787" s="44">
        <v>29744253.058554001</v>
      </c>
      <c r="AV787" s="44">
        <v>41079623.936492801</v>
      </c>
      <c r="AW787" s="44">
        <v>41899723.641367599</v>
      </c>
      <c r="AX787" s="44">
        <v>42777661.717562802</v>
      </c>
      <c r="AY787" s="44">
        <v>41811129.7290226</v>
      </c>
      <c r="AZ787" s="44">
        <v>40793247.204752803</v>
      </c>
      <c r="BA787" s="44">
        <v>42679659.906524502</v>
      </c>
      <c r="BB787" s="44">
        <v>24684218.196024999</v>
      </c>
      <c r="BC787" s="44">
        <v>24315774.375929099</v>
      </c>
      <c r="BD787" s="44">
        <v>26015223.492139298</v>
      </c>
      <c r="BE787" s="44">
        <v>24120323.525378998</v>
      </c>
      <c r="BF787" s="44">
        <v>24616524.2115683</v>
      </c>
      <c r="BG787" s="44">
        <v>24347532.3031881</v>
      </c>
      <c r="BH787" s="44">
        <v>24283798.686109599</v>
      </c>
      <c r="BI787" s="44">
        <v>26205198.726317301</v>
      </c>
      <c r="BJ787" s="44">
        <v>23292945.585057098</v>
      </c>
      <c r="BK787" s="44">
        <v>46116826.46875</v>
      </c>
      <c r="BL787" s="44">
        <v>44648512.832750797</v>
      </c>
      <c r="BM787" s="44">
        <v>42986649.611914299</v>
      </c>
      <c r="BN787" s="44">
        <v>37523921.802005403</v>
      </c>
      <c r="BO787" s="44">
        <v>36497693.170859903</v>
      </c>
      <c r="BP787" s="44">
        <v>33683042.0932322</v>
      </c>
      <c r="BQ787" s="44">
        <v>92.6</v>
      </c>
      <c r="BR787" s="44">
        <v>87.9</v>
      </c>
      <c r="BS787" s="44">
        <v>88.7</v>
      </c>
      <c r="BT787" s="44">
        <v>122.5</v>
      </c>
      <c r="BU787" s="44">
        <v>125</v>
      </c>
      <c r="BV787" s="44">
        <v>127.6</v>
      </c>
      <c r="BW787" s="44">
        <v>124.7</v>
      </c>
      <c r="BX787" s="44">
        <v>121.7</v>
      </c>
      <c r="BY787" s="44">
        <v>127.3</v>
      </c>
      <c r="BZ787" s="44">
        <v>73.599999999999994</v>
      </c>
      <c r="CA787" s="44">
        <v>72.5</v>
      </c>
      <c r="CB787" s="44">
        <v>77.599999999999994</v>
      </c>
      <c r="CC787" s="44">
        <v>71.900000000000006</v>
      </c>
      <c r="CD787" s="44">
        <v>73.400000000000006</v>
      </c>
      <c r="CE787" s="44">
        <v>72.599999999999994</v>
      </c>
      <c r="CF787" s="44">
        <v>72.400000000000006</v>
      </c>
      <c r="CG787" s="44">
        <v>78.2</v>
      </c>
      <c r="CH787" s="44">
        <v>69.5</v>
      </c>
      <c r="CI787" s="44">
        <v>137.5</v>
      </c>
      <c r="CJ787" s="44">
        <v>133.19999999999999</v>
      </c>
      <c r="CK787" s="44">
        <v>128.19999999999999</v>
      </c>
      <c r="CL787" s="44">
        <v>111.9</v>
      </c>
      <c r="CM787" s="44">
        <v>108.9</v>
      </c>
      <c r="CN787" s="44">
        <v>100.5</v>
      </c>
      <c r="CO787" s="45">
        <f t="shared" si="108"/>
        <v>88.7</v>
      </c>
      <c r="CP787" s="45">
        <f t="shared" si="109"/>
        <v>125</v>
      </c>
      <c r="CQ787" s="45">
        <f t="shared" si="110"/>
        <v>124.7</v>
      </c>
      <c r="CR787" s="45">
        <f t="shared" si="111"/>
        <v>73.599999999999994</v>
      </c>
      <c r="CS787" s="45">
        <f t="shared" si="112"/>
        <v>72.599999999999994</v>
      </c>
      <c r="CT787" s="45">
        <f t="shared" si="113"/>
        <v>72.400000000000006</v>
      </c>
      <c r="CU787" s="45">
        <f t="shared" si="114"/>
        <v>133.19999999999999</v>
      </c>
      <c r="CV787" s="45">
        <f t="shared" si="115"/>
        <v>108.9</v>
      </c>
    </row>
    <row r="788" spans="1:100" s="48" customFormat="1" x14ac:dyDescent="0.25">
      <c r="A788" s="41">
        <v>527</v>
      </c>
      <c r="B788" s="42" t="s">
        <v>3093</v>
      </c>
      <c r="C788" s="42" t="s">
        <v>3094</v>
      </c>
      <c r="D788" s="42" t="b">
        <v>0</v>
      </c>
      <c r="E788" s="46">
        <v>1.006</v>
      </c>
      <c r="F788" s="46">
        <f t="shared" si="116"/>
        <v>-1.006</v>
      </c>
      <c r="G788" s="46">
        <v>0.01</v>
      </c>
      <c r="H788" s="47">
        <v>0.91408953526553605</v>
      </c>
      <c r="I788" s="47">
        <v>0.999067143407526</v>
      </c>
      <c r="J788" s="42" t="s">
        <v>3095</v>
      </c>
      <c r="K788" s="42" t="s">
        <v>30</v>
      </c>
      <c r="L788" s="42">
        <v>25</v>
      </c>
      <c r="M788" s="42">
        <v>72.2</v>
      </c>
      <c r="N788" s="42">
        <v>6.19</v>
      </c>
      <c r="O788" s="42" t="b">
        <v>0</v>
      </c>
      <c r="P788" s="42">
        <v>38.642000000000003</v>
      </c>
      <c r="Q788" s="42">
        <v>97.33</v>
      </c>
      <c r="R788" s="42">
        <v>10</v>
      </c>
      <c r="S788" s="42">
        <v>9</v>
      </c>
      <c r="T788" s="42">
        <v>60</v>
      </c>
      <c r="U788" s="44">
        <v>2535980.375</v>
      </c>
      <c r="V788" s="44">
        <v>1242675.015625</v>
      </c>
      <c r="W788" s="44">
        <v>1381943.0625</v>
      </c>
      <c r="X788" s="44">
        <v>6241560.4375</v>
      </c>
      <c r="Y788" s="44">
        <v>5608915.21875</v>
      </c>
      <c r="Z788" s="44">
        <v>3344458.34375</v>
      </c>
      <c r="AA788" s="44">
        <v>8283208.3125</v>
      </c>
      <c r="AB788" s="44">
        <v>5083275.59375</v>
      </c>
      <c r="AC788" s="44">
        <v>5008303.4375</v>
      </c>
      <c r="AD788" s="44">
        <v>2043672.390625</v>
      </c>
      <c r="AE788" s="44">
        <v>1760064.90625</v>
      </c>
      <c r="AF788" s="44">
        <v>2008924.75</v>
      </c>
      <c r="AG788" s="44">
        <v>3653777.765625</v>
      </c>
      <c r="AH788" s="44">
        <v>3984973.671875</v>
      </c>
      <c r="AI788" s="44">
        <v>3685522.96875</v>
      </c>
      <c r="AJ788" s="44">
        <v>3622860.71875</v>
      </c>
      <c r="AK788" s="44">
        <v>4448965.375</v>
      </c>
      <c r="AL788" s="44">
        <v>3787692.44140625</v>
      </c>
      <c r="AM788" s="44">
        <v>3954622.71875</v>
      </c>
      <c r="AN788" s="44">
        <v>4685522.40625</v>
      </c>
      <c r="AO788" s="44">
        <v>5226606.875</v>
      </c>
      <c r="AP788" s="44">
        <v>5181949.84375</v>
      </c>
      <c r="AQ788" s="44">
        <v>4645795.90625</v>
      </c>
      <c r="AR788" s="44">
        <v>3959561.65625</v>
      </c>
      <c r="AS788" s="44">
        <v>3504356.8556835102</v>
      </c>
      <c r="AT788" s="44">
        <v>1848278.60899467</v>
      </c>
      <c r="AU788" s="44">
        <v>2179214.8598246002</v>
      </c>
      <c r="AV788" s="44">
        <v>6397147.6000943398</v>
      </c>
      <c r="AW788" s="44">
        <v>6086957.9135038499</v>
      </c>
      <c r="AX788" s="44">
        <v>3845527.1704575699</v>
      </c>
      <c r="AY788" s="44">
        <v>9633318.3298082408</v>
      </c>
      <c r="AZ788" s="44">
        <v>6493957.2136717504</v>
      </c>
      <c r="BA788" s="44">
        <v>6609464.6107757604</v>
      </c>
      <c r="BB788" s="44">
        <v>7313027.9068638096</v>
      </c>
      <c r="BC788" s="44">
        <v>6724541.1266790302</v>
      </c>
      <c r="BD788" s="44">
        <v>7950130.4657606799</v>
      </c>
      <c r="BE788" s="44">
        <v>6066682.4036580501</v>
      </c>
      <c r="BF788" s="44">
        <v>6887339.2358920099</v>
      </c>
      <c r="BG788" s="44">
        <v>6786870.5391657902</v>
      </c>
      <c r="BH788" s="44">
        <v>7519773.5718395999</v>
      </c>
      <c r="BI788" s="44">
        <v>9920409.3292032201</v>
      </c>
      <c r="BJ788" s="44">
        <v>8968922.3097907808</v>
      </c>
      <c r="BK788" s="44">
        <v>3954622.71875</v>
      </c>
      <c r="BL788" s="44">
        <v>5318542.0556871202</v>
      </c>
      <c r="BM788" s="44">
        <v>5727506.0370206498</v>
      </c>
      <c r="BN788" s="44">
        <v>6023740.7285226099</v>
      </c>
      <c r="BO788" s="44">
        <v>5714407.7320740502</v>
      </c>
      <c r="BP788" s="44">
        <v>5125448.9741042396</v>
      </c>
      <c r="BQ788" s="44">
        <v>57.4</v>
      </c>
      <c r="BR788" s="44">
        <v>30.3</v>
      </c>
      <c r="BS788" s="44">
        <v>35.700000000000003</v>
      </c>
      <c r="BT788" s="44">
        <v>104.7</v>
      </c>
      <c r="BU788" s="44">
        <v>99.6</v>
      </c>
      <c r="BV788" s="44">
        <v>63</v>
      </c>
      <c r="BW788" s="44">
        <v>157.69999999999999</v>
      </c>
      <c r="BX788" s="44">
        <v>106.3</v>
      </c>
      <c r="BY788" s="44">
        <v>108.2</v>
      </c>
      <c r="BZ788" s="44">
        <v>119.7</v>
      </c>
      <c r="CA788" s="44">
        <v>110.1</v>
      </c>
      <c r="CB788" s="44">
        <v>130.19999999999999</v>
      </c>
      <c r="CC788" s="44">
        <v>99.3</v>
      </c>
      <c r="CD788" s="44">
        <v>112.8</v>
      </c>
      <c r="CE788" s="44">
        <v>111.1</v>
      </c>
      <c r="CF788" s="44">
        <v>123.1</v>
      </c>
      <c r="CG788" s="44">
        <v>162.4</v>
      </c>
      <c r="CH788" s="44">
        <v>146.80000000000001</v>
      </c>
      <c r="CI788" s="44">
        <v>64.7</v>
      </c>
      <c r="CJ788" s="44">
        <v>87.1</v>
      </c>
      <c r="CK788" s="44">
        <v>93.8</v>
      </c>
      <c r="CL788" s="44">
        <v>98.6</v>
      </c>
      <c r="CM788" s="44">
        <v>93.6</v>
      </c>
      <c r="CN788" s="44">
        <v>83.9</v>
      </c>
      <c r="CO788" s="45">
        <f t="shared" si="108"/>
        <v>35.700000000000003</v>
      </c>
      <c r="CP788" s="45">
        <f t="shared" si="109"/>
        <v>99.6</v>
      </c>
      <c r="CQ788" s="45">
        <f t="shared" si="110"/>
        <v>108.2</v>
      </c>
      <c r="CR788" s="45">
        <f t="shared" si="111"/>
        <v>119.7</v>
      </c>
      <c r="CS788" s="45">
        <f t="shared" si="112"/>
        <v>111.1</v>
      </c>
      <c r="CT788" s="45">
        <f t="shared" si="113"/>
        <v>146.80000000000001</v>
      </c>
      <c r="CU788" s="45">
        <f t="shared" si="114"/>
        <v>87.1</v>
      </c>
      <c r="CV788" s="45">
        <f t="shared" si="115"/>
        <v>93.6</v>
      </c>
    </row>
    <row r="789" spans="1:100" s="48" customFormat="1" x14ac:dyDescent="0.25">
      <c r="A789" s="41">
        <v>1063</v>
      </c>
      <c r="B789" s="42" t="s">
        <v>2650</v>
      </c>
      <c r="C789" s="42" t="s">
        <v>2651</v>
      </c>
      <c r="D789" s="42" t="b">
        <v>0</v>
      </c>
      <c r="E789" s="46">
        <v>1.004</v>
      </c>
      <c r="F789" s="46">
        <f t="shared" si="116"/>
        <v>-1.004</v>
      </c>
      <c r="G789" s="46">
        <v>0.01</v>
      </c>
      <c r="H789" s="47">
        <v>0.91673342678237801</v>
      </c>
      <c r="I789" s="47">
        <v>0.999067143407526</v>
      </c>
      <c r="J789" s="42" t="s">
        <v>2652</v>
      </c>
      <c r="K789" s="42" t="s">
        <v>29</v>
      </c>
      <c r="L789" s="42">
        <v>13</v>
      </c>
      <c r="M789" s="42">
        <v>57.1</v>
      </c>
      <c r="N789" s="42">
        <v>4.97</v>
      </c>
      <c r="O789" s="42" t="b">
        <v>0</v>
      </c>
      <c r="P789" s="42">
        <v>13.387</v>
      </c>
      <c r="Q789" s="42">
        <v>6.31</v>
      </c>
      <c r="R789" s="42">
        <v>4</v>
      </c>
      <c r="S789" s="42">
        <v>4</v>
      </c>
      <c r="T789" s="42">
        <v>7</v>
      </c>
      <c r="U789" s="44">
        <v>647442.40625</v>
      </c>
      <c r="V789" s="44">
        <v>660531.828125</v>
      </c>
      <c r="W789" s="44" t="s">
        <v>30</v>
      </c>
      <c r="X789" s="44">
        <v>628829.6953125</v>
      </c>
      <c r="Y789" s="44">
        <v>346027.21875</v>
      </c>
      <c r="Z789" s="44">
        <v>294649.0546875</v>
      </c>
      <c r="AA789" s="44">
        <v>841520.5703125</v>
      </c>
      <c r="AB789" s="44">
        <v>794348.171875</v>
      </c>
      <c r="AC789" s="44">
        <v>343340.96875</v>
      </c>
      <c r="AD789" s="44">
        <v>461073.90625</v>
      </c>
      <c r="AE789" s="44">
        <v>361854.375</v>
      </c>
      <c r="AF789" s="44">
        <v>337812.09375</v>
      </c>
      <c r="AG789" s="44">
        <v>404033.8828125</v>
      </c>
      <c r="AH789" s="44">
        <v>410393.6484375</v>
      </c>
      <c r="AI789" s="44">
        <v>142546.453125</v>
      </c>
      <c r="AJ789" s="44">
        <v>470875.125</v>
      </c>
      <c r="AK789" s="44">
        <v>412839.09375</v>
      </c>
      <c r="AL789" s="44">
        <v>369213.609375</v>
      </c>
      <c r="AM789" s="44">
        <v>1130527.1484375</v>
      </c>
      <c r="AN789" s="44">
        <v>582333.9375</v>
      </c>
      <c r="AO789" s="44">
        <v>470633.80078125</v>
      </c>
      <c r="AP789" s="44">
        <v>806210.75</v>
      </c>
      <c r="AQ789" s="44">
        <v>380171.15625</v>
      </c>
      <c r="AR789" s="44">
        <v>658133.140625</v>
      </c>
      <c r="AS789" s="44">
        <v>894671.44831608306</v>
      </c>
      <c r="AT789" s="44">
        <v>982434.53286904795</v>
      </c>
      <c r="AU789" s="44" t="s">
        <v>30</v>
      </c>
      <c r="AV789" s="44">
        <v>644504.91451904899</v>
      </c>
      <c r="AW789" s="44">
        <v>375518.80092911102</v>
      </c>
      <c r="AX789" s="44">
        <v>338793.55910289002</v>
      </c>
      <c r="AY789" s="44">
        <v>978683.04515154497</v>
      </c>
      <c r="AZ789" s="44">
        <v>1014791.14121947</v>
      </c>
      <c r="BA789" s="44">
        <v>453107.52647115203</v>
      </c>
      <c r="BB789" s="44">
        <v>1649895.7264387</v>
      </c>
      <c r="BC789" s="44">
        <v>1382508.46199794</v>
      </c>
      <c r="BD789" s="44">
        <v>1336859.5405200101</v>
      </c>
      <c r="BE789" s="44">
        <v>670852.30809623399</v>
      </c>
      <c r="BF789" s="44">
        <v>709294.592582474</v>
      </c>
      <c r="BG789" s="44">
        <v>262498.51958045602</v>
      </c>
      <c r="BH789" s="44">
        <v>977369.70739338198</v>
      </c>
      <c r="BI789" s="44">
        <v>920558.47863219294</v>
      </c>
      <c r="BJ789" s="44">
        <v>874265.32893794798</v>
      </c>
      <c r="BK789" s="44">
        <v>1130527.1484375</v>
      </c>
      <c r="BL789" s="44">
        <v>661007.94500872004</v>
      </c>
      <c r="BM789" s="44">
        <v>515737.64770678</v>
      </c>
      <c r="BN789" s="44">
        <v>937177.06210628699</v>
      </c>
      <c r="BO789" s="44">
        <v>467616.967818996</v>
      </c>
      <c r="BP789" s="44">
        <v>851919.51111959806</v>
      </c>
      <c r="BQ789" s="44">
        <v>112.8</v>
      </c>
      <c r="BR789" s="44">
        <v>123.9</v>
      </c>
      <c r="BS789" s="44" t="s">
        <v>30</v>
      </c>
      <c r="BT789" s="44">
        <v>81.3</v>
      </c>
      <c r="BU789" s="44">
        <v>47.4</v>
      </c>
      <c r="BV789" s="44">
        <v>42.7</v>
      </c>
      <c r="BW789" s="44">
        <v>123.4</v>
      </c>
      <c r="BX789" s="44">
        <v>128</v>
      </c>
      <c r="BY789" s="44">
        <v>57.1</v>
      </c>
      <c r="BZ789" s="44">
        <v>208.1</v>
      </c>
      <c r="CA789" s="44">
        <v>174.4</v>
      </c>
      <c r="CB789" s="44">
        <v>168.6</v>
      </c>
      <c r="CC789" s="44">
        <v>84.6</v>
      </c>
      <c r="CD789" s="44">
        <v>89.5</v>
      </c>
      <c r="CE789" s="44">
        <v>33.1</v>
      </c>
      <c r="CF789" s="44">
        <v>123.3</v>
      </c>
      <c r="CG789" s="44">
        <v>116.1</v>
      </c>
      <c r="CH789" s="44">
        <v>110.3</v>
      </c>
      <c r="CI789" s="44">
        <v>142.6</v>
      </c>
      <c r="CJ789" s="44">
        <v>83.4</v>
      </c>
      <c r="CK789" s="44">
        <v>65</v>
      </c>
      <c r="CL789" s="44">
        <v>118.2</v>
      </c>
      <c r="CM789" s="44">
        <v>59</v>
      </c>
      <c r="CN789" s="44">
        <v>107.4</v>
      </c>
      <c r="CO789" s="45">
        <f t="shared" si="108"/>
        <v>118.35</v>
      </c>
      <c r="CP789" s="45">
        <f t="shared" si="109"/>
        <v>47.4</v>
      </c>
      <c r="CQ789" s="45">
        <f t="shared" si="110"/>
        <v>123.4</v>
      </c>
      <c r="CR789" s="45">
        <f t="shared" si="111"/>
        <v>174.4</v>
      </c>
      <c r="CS789" s="45">
        <f t="shared" si="112"/>
        <v>84.6</v>
      </c>
      <c r="CT789" s="45">
        <f t="shared" si="113"/>
        <v>116.1</v>
      </c>
      <c r="CU789" s="45">
        <f t="shared" si="114"/>
        <v>83.4</v>
      </c>
      <c r="CV789" s="45">
        <f t="shared" si="115"/>
        <v>107.4</v>
      </c>
    </row>
    <row r="790" spans="1:100" s="48" customFormat="1" x14ac:dyDescent="0.25">
      <c r="A790" s="41">
        <v>541</v>
      </c>
      <c r="B790" s="42" t="s">
        <v>4330</v>
      </c>
      <c r="C790" s="42" t="s">
        <v>4331</v>
      </c>
      <c r="D790" s="42" t="b">
        <v>0</v>
      </c>
      <c r="E790" s="46">
        <v>1.0009999999999999</v>
      </c>
      <c r="F790" s="46">
        <f t="shared" si="116"/>
        <v>-1.0009999999999999</v>
      </c>
      <c r="G790" s="46">
        <v>0</v>
      </c>
      <c r="H790" s="47">
        <v>0.922121010622035</v>
      </c>
      <c r="I790" s="47">
        <v>0.999067143407526</v>
      </c>
      <c r="J790" s="42" t="s">
        <v>4332</v>
      </c>
      <c r="K790" s="42" t="s">
        <v>30</v>
      </c>
      <c r="L790" s="42">
        <v>8</v>
      </c>
      <c r="M790" s="42">
        <v>120.3</v>
      </c>
      <c r="N790" s="42">
        <v>7.75</v>
      </c>
      <c r="O790" s="42" t="b">
        <v>0</v>
      </c>
      <c r="P790" s="42">
        <v>37.631999999999998</v>
      </c>
      <c r="Q790" s="42">
        <v>63.35</v>
      </c>
      <c r="R790" s="42">
        <v>8</v>
      </c>
      <c r="S790" s="42">
        <v>8</v>
      </c>
      <c r="T790" s="42">
        <v>51</v>
      </c>
      <c r="U790" s="44">
        <v>2512021.984375</v>
      </c>
      <c r="V790" s="44">
        <v>4970593.609375</v>
      </c>
      <c r="W790" s="44">
        <v>2124807.53125</v>
      </c>
      <c r="X790" s="44">
        <v>14103067.9375</v>
      </c>
      <c r="Y790" s="44">
        <v>11554475.359375</v>
      </c>
      <c r="Z790" s="44">
        <v>11692096.984375</v>
      </c>
      <c r="AA790" s="44">
        <v>4250264.5703125</v>
      </c>
      <c r="AB790" s="44">
        <v>3669423.71875</v>
      </c>
      <c r="AC790" s="44">
        <v>3566543.3046875</v>
      </c>
      <c r="AD790" s="44">
        <v>2070924.1328125</v>
      </c>
      <c r="AE790" s="44">
        <v>2061246.7421875</v>
      </c>
      <c r="AF790" s="44">
        <v>2060630.8671875</v>
      </c>
      <c r="AG790" s="44">
        <v>20744696.09375</v>
      </c>
      <c r="AH790" s="44">
        <v>18400662.359375</v>
      </c>
      <c r="AI790" s="44">
        <v>17242840.7265625</v>
      </c>
      <c r="AJ790" s="44">
        <v>15721465.8242188</v>
      </c>
      <c r="AK790" s="44">
        <v>14944357.8867188</v>
      </c>
      <c r="AL790" s="44">
        <v>14126161.609375</v>
      </c>
      <c r="AM790" s="44">
        <v>7787992.40625</v>
      </c>
      <c r="AN790" s="44">
        <v>5885867.375</v>
      </c>
      <c r="AO790" s="44">
        <v>2775638.28125</v>
      </c>
      <c r="AP790" s="44">
        <v>9032258.21875</v>
      </c>
      <c r="AQ790" s="44">
        <v>8900632.40625</v>
      </c>
      <c r="AR790" s="44">
        <v>8702688.3125</v>
      </c>
      <c r="AS790" s="44">
        <v>3471249.83669174</v>
      </c>
      <c r="AT790" s="44">
        <v>7392956.1041289903</v>
      </c>
      <c r="AU790" s="44">
        <v>3350653.3460145602</v>
      </c>
      <c r="AV790" s="44">
        <v>14454623.6656297</v>
      </c>
      <c r="AW790" s="44">
        <v>12539252.686512699</v>
      </c>
      <c r="AX790" s="44">
        <v>13443814.217947399</v>
      </c>
      <c r="AY790" s="44">
        <v>4943030.5320147602</v>
      </c>
      <c r="AZ790" s="44">
        <v>4687741.2386794696</v>
      </c>
      <c r="BA790" s="44">
        <v>4706771.8738100696</v>
      </c>
      <c r="BB790" s="44">
        <v>7410544.8826971501</v>
      </c>
      <c r="BC790" s="44">
        <v>7875242.8054515198</v>
      </c>
      <c r="BD790" s="44">
        <v>8154752.55402881</v>
      </c>
      <c r="BE790" s="44">
        <v>34444208.387605503</v>
      </c>
      <c r="BF790" s="44">
        <v>31802369.1670954</v>
      </c>
      <c r="BG790" s="44">
        <v>31752597.590872101</v>
      </c>
      <c r="BH790" s="44">
        <v>32632185.555377901</v>
      </c>
      <c r="BI790" s="44">
        <v>33323286.405292898</v>
      </c>
      <c r="BJ790" s="44">
        <v>33449507.310840499</v>
      </c>
      <c r="BK790" s="44">
        <v>7787992.40625</v>
      </c>
      <c r="BL790" s="44">
        <v>6681055.0572499</v>
      </c>
      <c r="BM790" s="44">
        <v>3041645.4485004698</v>
      </c>
      <c r="BN790" s="44">
        <v>10499519.1662149</v>
      </c>
      <c r="BO790" s="44">
        <v>10947928.765919199</v>
      </c>
      <c r="BP790" s="44">
        <v>11265182.551923299</v>
      </c>
      <c r="BQ790" s="44">
        <v>24.5</v>
      </c>
      <c r="BR790" s="44">
        <v>52.2</v>
      </c>
      <c r="BS790" s="44">
        <v>23.6</v>
      </c>
      <c r="BT790" s="44">
        <v>102</v>
      </c>
      <c r="BU790" s="44">
        <v>88.5</v>
      </c>
      <c r="BV790" s="44">
        <v>94.9</v>
      </c>
      <c r="BW790" s="44">
        <v>34.9</v>
      </c>
      <c r="BX790" s="44">
        <v>33.1</v>
      </c>
      <c r="BY790" s="44">
        <v>33.200000000000003</v>
      </c>
      <c r="BZ790" s="44">
        <v>52.3</v>
      </c>
      <c r="CA790" s="44">
        <v>55.6</v>
      </c>
      <c r="CB790" s="44">
        <v>57.6</v>
      </c>
      <c r="CC790" s="44">
        <v>243.1</v>
      </c>
      <c r="CD790" s="44">
        <v>224.4</v>
      </c>
      <c r="CE790" s="44">
        <v>224.1</v>
      </c>
      <c r="CF790" s="44">
        <v>230.3</v>
      </c>
      <c r="CG790" s="44">
        <v>235.2</v>
      </c>
      <c r="CH790" s="44">
        <v>236.1</v>
      </c>
      <c r="CI790" s="44">
        <v>55</v>
      </c>
      <c r="CJ790" s="44">
        <v>47.2</v>
      </c>
      <c r="CK790" s="44">
        <v>21.5</v>
      </c>
      <c r="CL790" s="44">
        <v>74.099999999999994</v>
      </c>
      <c r="CM790" s="44">
        <v>77.3</v>
      </c>
      <c r="CN790" s="44">
        <v>79.5</v>
      </c>
      <c r="CO790" s="45">
        <f t="shared" si="108"/>
        <v>24.5</v>
      </c>
      <c r="CP790" s="45">
        <f t="shared" si="109"/>
        <v>94.9</v>
      </c>
      <c r="CQ790" s="45">
        <f t="shared" si="110"/>
        <v>33.200000000000003</v>
      </c>
      <c r="CR790" s="45">
        <f t="shared" si="111"/>
        <v>55.6</v>
      </c>
      <c r="CS790" s="45">
        <f t="shared" si="112"/>
        <v>224.4</v>
      </c>
      <c r="CT790" s="45">
        <f t="shared" si="113"/>
        <v>235.2</v>
      </c>
      <c r="CU790" s="45">
        <f t="shared" si="114"/>
        <v>47.2</v>
      </c>
      <c r="CV790" s="45">
        <f t="shared" si="115"/>
        <v>77.3</v>
      </c>
    </row>
    <row r="791" spans="1:100" s="48" customFormat="1" x14ac:dyDescent="0.25">
      <c r="A791" s="41">
        <v>383</v>
      </c>
      <c r="B791" s="42" t="s">
        <v>3183</v>
      </c>
      <c r="C791" s="42" t="s">
        <v>3184</v>
      </c>
      <c r="D791" s="42" t="b">
        <v>0</v>
      </c>
      <c r="E791" s="46">
        <v>0.999</v>
      </c>
      <c r="F791" s="46">
        <f t="shared" si="116"/>
        <v>1.0010010010010011</v>
      </c>
      <c r="G791" s="46">
        <v>0</v>
      </c>
      <c r="H791" s="47">
        <v>0.92627885730441495</v>
      </c>
      <c r="I791" s="47">
        <v>0.999067143407526</v>
      </c>
      <c r="J791" s="42" t="s">
        <v>3185</v>
      </c>
      <c r="K791" s="42" t="s">
        <v>30</v>
      </c>
      <c r="L791" s="42">
        <v>26</v>
      </c>
      <c r="M791" s="42">
        <v>90.2</v>
      </c>
      <c r="N791" s="42">
        <v>5.55</v>
      </c>
      <c r="O791" s="42" t="b">
        <v>0</v>
      </c>
      <c r="P791" s="42">
        <v>57.518999999999998</v>
      </c>
      <c r="Q791" s="42">
        <v>173.13</v>
      </c>
      <c r="R791" s="42">
        <v>14</v>
      </c>
      <c r="S791" s="42">
        <v>14</v>
      </c>
      <c r="T791" s="42">
        <v>80</v>
      </c>
      <c r="U791" s="44">
        <v>1749747.7109375</v>
      </c>
      <c r="V791" s="44">
        <v>1741828.4765625</v>
      </c>
      <c r="W791" s="44">
        <v>2098616.5703125</v>
      </c>
      <c r="X791" s="44">
        <v>11418390.21875</v>
      </c>
      <c r="Y791" s="44">
        <v>11687806.6875</v>
      </c>
      <c r="Z791" s="44">
        <v>7603960.3046875</v>
      </c>
      <c r="AA791" s="44">
        <v>12624046.03125</v>
      </c>
      <c r="AB791" s="44">
        <v>11946921.25</v>
      </c>
      <c r="AC791" s="44">
        <v>11189932.0859375</v>
      </c>
      <c r="AD791" s="44">
        <v>2035672.921875</v>
      </c>
      <c r="AE791" s="44">
        <v>1048980.140625</v>
      </c>
      <c r="AF791" s="44">
        <v>895404.90625</v>
      </c>
      <c r="AG791" s="44">
        <v>5469843.53125</v>
      </c>
      <c r="AH791" s="44">
        <v>5985376.25</v>
      </c>
      <c r="AI791" s="44">
        <v>5906839.375</v>
      </c>
      <c r="AJ791" s="44">
        <v>4513939.53125</v>
      </c>
      <c r="AK791" s="44">
        <v>3850607.296875</v>
      </c>
      <c r="AL791" s="44">
        <v>2857942.03125</v>
      </c>
      <c r="AM791" s="44">
        <v>10700048.0625</v>
      </c>
      <c r="AN791" s="44">
        <v>13450916.4375</v>
      </c>
      <c r="AO791" s="44">
        <v>13873845.84375</v>
      </c>
      <c r="AP791" s="44">
        <v>7297290.15625</v>
      </c>
      <c r="AQ791" s="44">
        <v>7651588.6875</v>
      </c>
      <c r="AR791" s="44">
        <v>7527912.71875</v>
      </c>
      <c r="AS791" s="44">
        <v>2417897.4123726599</v>
      </c>
      <c r="AT791" s="44">
        <v>2590688.8553231801</v>
      </c>
      <c r="AU791" s="44">
        <v>3309352.2730421098</v>
      </c>
      <c r="AV791" s="44">
        <v>11703023.3571006</v>
      </c>
      <c r="AW791" s="44">
        <v>12683947.721327201</v>
      </c>
      <c r="AX791" s="44">
        <v>8743190.36127376</v>
      </c>
      <c r="AY791" s="44">
        <v>14681684.854606699</v>
      </c>
      <c r="AZ791" s="44">
        <v>15262362.6246028</v>
      </c>
      <c r="BA791" s="44">
        <v>14767368.0402852</v>
      </c>
      <c r="BB791" s="44">
        <v>7284402.8011584096</v>
      </c>
      <c r="BC791" s="44">
        <v>4007755.6638132501</v>
      </c>
      <c r="BD791" s="44">
        <v>3543480.5730626299</v>
      </c>
      <c r="BE791" s="44">
        <v>9082053.0504051894</v>
      </c>
      <c r="BF791" s="44">
        <v>10344689.848052301</v>
      </c>
      <c r="BG791" s="44">
        <v>10877412.642301001</v>
      </c>
      <c r="BH791" s="44">
        <v>9369337.0590541102</v>
      </c>
      <c r="BI791" s="44">
        <v>8586176.1850679107</v>
      </c>
      <c r="BJ791" s="44">
        <v>6767355.1748700896</v>
      </c>
      <c r="BK791" s="44">
        <v>10700048.0625</v>
      </c>
      <c r="BL791" s="44">
        <v>15268151.244982</v>
      </c>
      <c r="BM791" s="44">
        <v>15203465.2169572</v>
      </c>
      <c r="BN791" s="44">
        <v>8482711.1893155798</v>
      </c>
      <c r="BO791" s="44">
        <v>9411583.81488044</v>
      </c>
      <c r="BP791" s="44">
        <v>9744495.9495858196</v>
      </c>
      <c r="BQ791" s="44">
        <v>25.8</v>
      </c>
      <c r="BR791" s="44">
        <v>27.7</v>
      </c>
      <c r="BS791" s="44">
        <v>35.299999999999997</v>
      </c>
      <c r="BT791" s="44">
        <v>124.9</v>
      </c>
      <c r="BU791" s="44">
        <v>135.4</v>
      </c>
      <c r="BV791" s="44">
        <v>93.3</v>
      </c>
      <c r="BW791" s="44">
        <v>156.69999999999999</v>
      </c>
      <c r="BX791" s="44">
        <v>162.9</v>
      </c>
      <c r="BY791" s="44">
        <v>157.6</v>
      </c>
      <c r="BZ791" s="44">
        <v>77.8</v>
      </c>
      <c r="CA791" s="44">
        <v>42.8</v>
      </c>
      <c r="CB791" s="44">
        <v>37.799999999999997</v>
      </c>
      <c r="CC791" s="44">
        <v>96.9</v>
      </c>
      <c r="CD791" s="44">
        <v>110.4</v>
      </c>
      <c r="CE791" s="44">
        <v>116.1</v>
      </c>
      <c r="CF791" s="44">
        <v>100</v>
      </c>
      <c r="CG791" s="44">
        <v>91.7</v>
      </c>
      <c r="CH791" s="44">
        <v>72.2</v>
      </c>
      <c r="CI791" s="44">
        <v>114.2</v>
      </c>
      <c r="CJ791" s="44">
        <v>163</v>
      </c>
      <c r="CK791" s="44">
        <v>162.30000000000001</v>
      </c>
      <c r="CL791" s="44">
        <v>90.5</v>
      </c>
      <c r="CM791" s="44">
        <v>100.5</v>
      </c>
      <c r="CN791" s="44">
        <v>104</v>
      </c>
      <c r="CO791" s="45">
        <f t="shared" si="108"/>
        <v>27.7</v>
      </c>
      <c r="CP791" s="45">
        <f t="shared" si="109"/>
        <v>124.9</v>
      </c>
      <c r="CQ791" s="45">
        <f t="shared" si="110"/>
        <v>157.6</v>
      </c>
      <c r="CR791" s="45">
        <f t="shared" si="111"/>
        <v>42.8</v>
      </c>
      <c r="CS791" s="45">
        <f t="shared" si="112"/>
        <v>110.4</v>
      </c>
      <c r="CT791" s="45">
        <f t="shared" si="113"/>
        <v>91.7</v>
      </c>
      <c r="CU791" s="45">
        <f t="shared" si="114"/>
        <v>162.30000000000001</v>
      </c>
      <c r="CV791" s="45">
        <f t="shared" si="115"/>
        <v>100.5</v>
      </c>
    </row>
    <row r="792" spans="1:100" s="48" customFormat="1" x14ac:dyDescent="0.25">
      <c r="A792" s="41">
        <v>1499</v>
      </c>
      <c r="B792" s="42" t="s">
        <v>3336</v>
      </c>
      <c r="C792" s="42" t="s">
        <v>3337</v>
      </c>
      <c r="D792" s="42" t="b">
        <v>0</v>
      </c>
      <c r="E792" s="46">
        <v>0.999</v>
      </c>
      <c r="F792" s="46">
        <f t="shared" si="116"/>
        <v>1.0010010010010011</v>
      </c>
      <c r="G792" s="46">
        <v>0</v>
      </c>
      <c r="H792" s="47">
        <v>0.92501679553313298</v>
      </c>
      <c r="I792" s="47">
        <v>0.999067143407526</v>
      </c>
      <c r="J792" s="42" t="s">
        <v>3338</v>
      </c>
      <c r="K792" s="42" t="s">
        <v>30</v>
      </c>
      <c r="L792" s="42">
        <v>27</v>
      </c>
      <c r="M792" s="42">
        <v>8.5</v>
      </c>
      <c r="N792" s="42">
        <v>5.54</v>
      </c>
      <c r="O792" s="42" t="b">
        <v>0</v>
      </c>
      <c r="P792" s="42">
        <v>6.3609999999999998</v>
      </c>
      <c r="Q792" s="42">
        <v>0</v>
      </c>
      <c r="R792" s="42">
        <v>2</v>
      </c>
      <c r="S792" s="42">
        <v>2</v>
      </c>
      <c r="T792" s="42">
        <v>4</v>
      </c>
      <c r="U792" s="44">
        <v>2063322.25</v>
      </c>
      <c r="V792" s="44">
        <v>1630466.25</v>
      </c>
      <c r="W792" s="44">
        <v>1561334.25</v>
      </c>
      <c r="X792" s="44">
        <v>1697917.625</v>
      </c>
      <c r="Y792" s="44">
        <v>1422470.625</v>
      </c>
      <c r="Z792" s="44">
        <v>1146641.25</v>
      </c>
      <c r="AA792" s="44" t="s">
        <v>30</v>
      </c>
      <c r="AB792" s="44" t="s">
        <v>30</v>
      </c>
      <c r="AC792" s="44" t="s">
        <v>30</v>
      </c>
      <c r="AD792" s="44">
        <v>1148200.375</v>
      </c>
      <c r="AE792" s="44">
        <v>1203897.875</v>
      </c>
      <c r="AF792" s="44">
        <v>983747.875</v>
      </c>
      <c r="AG792" s="44">
        <v>1498435.25</v>
      </c>
      <c r="AH792" s="44">
        <v>1541148.5</v>
      </c>
      <c r="AI792" s="44">
        <v>1231846.125</v>
      </c>
      <c r="AJ792" s="44">
        <v>1293520</v>
      </c>
      <c r="AK792" s="44">
        <v>1197961.875</v>
      </c>
      <c r="AL792" s="44">
        <v>994774.3125</v>
      </c>
      <c r="AM792" s="44">
        <v>2340102.5</v>
      </c>
      <c r="AN792" s="44">
        <v>2111293</v>
      </c>
      <c r="AO792" s="44">
        <v>2393227.25</v>
      </c>
      <c r="AP792" s="44">
        <v>2493931.5</v>
      </c>
      <c r="AQ792" s="44">
        <v>2134959.25</v>
      </c>
      <c r="AR792" s="44">
        <v>2322487.75</v>
      </c>
      <c r="AS792" s="44">
        <v>2851211.9192845998</v>
      </c>
      <c r="AT792" s="44">
        <v>2425055.5090198698</v>
      </c>
      <c r="AU792" s="44">
        <v>2462100.56773096</v>
      </c>
      <c r="AV792" s="44">
        <v>1740242.64744238</v>
      </c>
      <c r="AW792" s="44">
        <v>1543706.49045042</v>
      </c>
      <c r="AX792" s="44">
        <v>1318431.7543923501</v>
      </c>
      <c r="AY792" s="44" t="s">
        <v>30</v>
      </c>
      <c r="AZ792" s="44" t="s">
        <v>30</v>
      </c>
      <c r="BA792" s="44" t="s">
        <v>30</v>
      </c>
      <c r="BB792" s="44">
        <v>4108692.4810285098</v>
      </c>
      <c r="BC792" s="44">
        <v>4599637.6292779101</v>
      </c>
      <c r="BD792" s="44">
        <v>3893089.5503501701</v>
      </c>
      <c r="BE792" s="44">
        <v>2487981.3024536702</v>
      </c>
      <c r="BF792" s="44">
        <v>2663609.1995538501</v>
      </c>
      <c r="BG792" s="44">
        <v>2268437.9518013401</v>
      </c>
      <c r="BH792" s="44">
        <v>2684888.6186278998</v>
      </c>
      <c r="BI792" s="44">
        <v>2671244.0217136499</v>
      </c>
      <c r="BJ792" s="44">
        <v>2355538.0122879101</v>
      </c>
      <c r="BK792" s="44">
        <v>2340102.5</v>
      </c>
      <c r="BL792" s="44">
        <v>2396531.1951981098</v>
      </c>
      <c r="BM792" s="44">
        <v>2622585.5225312598</v>
      </c>
      <c r="BN792" s="44">
        <v>2899062.5543808802</v>
      </c>
      <c r="BO792" s="44">
        <v>2626036.0747768302</v>
      </c>
      <c r="BP792" s="44">
        <v>3006340.9763597301</v>
      </c>
      <c r="BQ792" s="44">
        <v>122.3</v>
      </c>
      <c r="BR792" s="44">
        <v>104</v>
      </c>
      <c r="BS792" s="44">
        <v>105.6</v>
      </c>
      <c r="BT792" s="44">
        <v>74.599999999999994</v>
      </c>
      <c r="BU792" s="44">
        <v>66.2</v>
      </c>
      <c r="BV792" s="44">
        <v>56.5</v>
      </c>
      <c r="BW792" s="44" t="s">
        <v>30</v>
      </c>
      <c r="BX792" s="44" t="s">
        <v>30</v>
      </c>
      <c r="BY792" s="44" t="s">
        <v>30</v>
      </c>
      <c r="BZ792" s="44">
        <v>176.2</v>
      </c>
      <c r="CA792" s="44">
        <v>197.3</v>
      </c>
      <c r="CB792" s="44">
        <v>167</v>
      </c>
      <c r="CC792" s="44">
        <v>106.7</v>
      </c>
      <c r="CD792" s="44">
        <v>114.2</v>
      </c>
      <c r="CE792" s="44">
        <v>97.3</v>
      </c>
      <c r="CF792" s="44">
        <v>115.1</v>
      </c>
      <c r="CG792" s="44">
        <v>114.6</v>
      </c>
      <c r="CH792" s="44">
        <v>101</v>
      </c>
      <c r="CI792" s="44">
        <v>100.4</v>
      </c>
      <c r="CJ792" s="44">
        <v>102.8</v>
      </c>
      <c r="CK792" s="44">
        <v>112.5</v>
      </c>
      <c r="CL792" s="44">
        <v>124.3</v>
      </c>
      <c r="CM792" s="44">
        <v>112.6</v>
      </c>
      <c r="CN792" s="44">
        <v>128.9</v>
      </c>
      <c r="CO792" s="45">
        <f t="shared" si="108"/>
        <v>105.6</v>
      </c>
      <c r="CP792" s="45">
        <f t="shared" si="109"/>
        <v>66.2</v>
      </c>
      <c r="CQ792" s="45" t="e">
        <f t="shared" si="110"/>
        <v>#NUM!</v>
      </c>
      <c r="CR792" s="45">
        <f t="shared" si="111"/>
        <v>176.2</v>
      </c>
      <c r="CS792" s="45">
        <f t="shared" si="112"/>
        <v>106.7</v>
      </c>
      <c r="CT792" s="45">
        <f t="shared" si="113"/>
        <v>114.6</v>
      </c>
      <c r="CU792" s="45">
        <f t="shared" si="114"/>
        <v>102.8</v>
      </c>
      <c r="CV792" s="45">
        <f t="shared" si="115"/>
        <v>124.3</v>
      </c>
    </row>
    <row r="793" spans="1:100" s="48" customFormat="1" x14ac:dyDescent="0.25">
      <c r="A793" s="41">
        <v>368</v>
      </c>
      <c r="B793" s="42" t="s">
        <v>2482</v>
      </c>
      <c r="C793" s="42" t="s">
        <v>2483</v>
      </c>
      <c r="D793" s="42" t="b">
        <v>0</v>
      </c>
      <c r="E793" s="46">
        <v>0.998</v>
      </c>
      <c r="F793" s="46">
        <f t="shared" si="116"/>
        <v>1.002004008016032</v>
      </c>
      <c r="G793" s="46">
        <v>0</v>
      </c>
      <c r="H793" s="47">
        <v>0.926993588557399</v>
      </c>
      <c r="I793" s="47">
        <v>0.999067143407526</v>
      </c>
      <c r="J793" s="42" t="s">
        <v>2484</v>
      </c>
      <c r="K793" s="42" t="s">
        <v>30</v>
      </c>
      <c r="L793" s="42">
        <v>54</v>
      </c>
      <c r="M793" s="42">
        <v>23</v>
      </c>
      <c r="N793" s="42">
        <v>8.2899999999999991</v>
      </c>
      <c r="O793" s="42" t="b">
        <v>0</v>
      </c>
      <c r="P793" s="42">
        <v>59.63</v>
      </c>
      <c r="Q793" s="42">
        <v>288.54000000000002</v>
      </c>
      <c r="R793" s="42">
        <v>10</v>
      </c>
      <c r="S793" s="42">
        <v>8</v>
      </c>
      <c r="T793" s="42">
        <v>155</v>
      </c>
      <c r="U793" s="44">
        <v>8704941.21875</v>
      </c>
      <c r="V793" s="44">
        <v>8378043.9140625</v>
      </c>
      <c r="W793" s="44">
        <v>7665300.59375</v>
      </c>
      <c r="X793" s="44">
        <v>9826867.6875</v>
      </c>
      <c r="Y793" s="44">
        <v>8662808.1796875</v>
      </c>
      <c r="Z793" s="44">
        <v>8347411.31640625</v>
      </c>
      <c r="AA793" s="44">
        <v>8136495.5703125</v>
      </c>
      <c r="AB793" s="44">
        <v>7979619.11328125</v>
      </c>
      <c r="AC793" s="44">
        <v>7304010.65625</v>
      </c>
      <c r="AD793" s="44">
        <v>10983977.90625</v>
      </c>
      <c r="AE793" s="44">
        <v>10212715.640625</v>
      </c>
      <c r="AF793" s="44">
        <v>9306385.5625</v>
      </c>
      <c r="AG793" s="44">
        <v>8208444.75</v>
      </c>
      <c r="AH793" s="44">
        <v>7856572.90625</v>
      </c>
      <c r="AI793" s="44">
        <v>7975770.3125</v>
      </c>
      <c r="AJ793" s="44">
        <v>8948197.73828125</v>
      </c>
      <c r="AK793" s="44">
        <v>7992476.0625</v>
      </c>
      <c r="AL793" s="44">
        <v>7498080.09375</v>
      </c>
      <c r="AM793" s="44">
        <v>8333333.79296875</v>
      </c>
      <c r="AN793" s="44">
        <v>7380999.51953125</v>
      </c>
      <c r="AO793" s="44">
        <v>7855846.375</v>
      </c>
      <c r="AP793" s="44">
        <v>9137199.59375</v>
      </c>
      <c r="AQ793" s="44">
        <v>8878692.140625</v>
      </c>
      <c r="AR793" s="44">
        <v>9184762.5390625</v>
      </c>
      <c r="AS793" s="44">
        <v>12028965.499485999</v>
      </c>
      <c r="AT793" s="44">
        <v>12460988.7193971</v>
      </c>
      <c r="AU793" s="44">
        <v>12087572.500058999</v>
      </c>
      <c r="AV793" s="44">
        <v>10071827.9784398</v>
      </c>
      <c r="AW793" s="44">
        <v>9401131.36783446</v>
      </c>
      <c r="AX793" s="44">
        <v>9598025.66541541</v>
      </c>
      <c r="AY793" s="44">
        <v>9462692.3482790198</v>
      </c>
      <c r="AZ793" s="44">
        <v>10194077.4501305</v>
      </c>
      <c r="BA793" s="44">
        <v>9639112.4363086093</v>
      </c>
      <c r="BB793" s="44">
        <v>39304801.163466401</v>
      </c>
      <c r="BC793" s="44">
        <v>39018916.914139196</v>
      </c>
      <c r="BD793" s="44">
        <v>36829144.240741998</v>
      </c>
      <c r="BE793" s="44">
        <v>13629188.889025399</v>
      </c>
      <c r="BF793" s="44">
        <v>13578730.323556099</v>
      </c>
      <c r="BG793" s="44">
        <v>14687337.731995899</v>
      </c>
      <c r="BH793" s="44">
        <v>18573283.957529198</v>
      </c>
      <c r="BI793" s="44">
        <v>17821814.154680502</v>
      </c>
      <c r="BJ793" s="44">
        <v>17754793.683424</v>
      </c>
      <c r="BK793" s="44">
        <v>8333333.79296875</v>
      </c>
      <c r="BL793" s="44">
        <v>8378181.3326236103</v>
      </c>
      <c r="BM793" s="44">
        <v>8608722.3728146404</v>
      </c>
      <c r="BN793" s="44">
        <v>10621507.925997499</v>
      </c>
      <c r="BO793" s="44">
        <v>10920941.867213</v>
      </c>
      <c r="BP793" s="44">
        <v>11889202.851260399</v>
      </c>
      <c r="BQ793" s="44">
        <v>79.099999999999994</v>
      </c>
      <c r="BR793" s="44">
        <v>82</v>
      </c>
      <c r="BS793" s="44">
        <v>79.5</v>
      </c>
      <c r="BT793" s="44">
        <v>66.2</v>
      </c>
      <c r="BU793" s="44">
        <v>61.8</v>
      </c>
      <c r="BV793" s="44">
        <v>63.1</v>
      </c>
      <c r="BW793" s="44">
        <v>62.2</v>
      </c>
      <c r="BX793" s="44">
        <v>67</v>
      </c>
      <c r="BY793" s="44">
        <v>63.4</v>
      </c>
      <c r="BZ793" s="44">
        <v>258.5</v>
      </c>
      <c r="CA793" s="44">
        <v>256.60000000000002</v>
      </c>
      <c r="CB793" s="44">
        <v>242.2</v>
      </c>
      <c r="CC793" s="44">
        <v>89.6</v>
      </c>
      <c r="CD793" s="44">
        <v>89.3</v>
      </c>
      <c r="CE793" s="44">
        <v>96.6</v>
      </c>
      <c r="CF793" s="44">
        <v>122.2</v>
      </c>
      <c r="CG793" s="44">
        <v>117.2</v>
      </c>
      <c r="CH793" s="44">
        <v>116.8</v>
      </c>
      <c r="CI793" s="44">
        <v>54.8</v>
      </c>
      <c r="CJ793" s="44">
        <v>55.1</v>
      </c>
      <c r="CK793" s="44">
        <v>56.6</v>
      </c>
      <c r="CL793" s="44">
        <v>69.900000000000006</v>
      </c>
      <c r="CM793" s="44">
        <v>71.8</v>
      </c>
      <c r="CN793" s="44">
        <v>78.2</v>
      </c>
      <c r="CO793" s="45">
        <f t="shared" si="108"/>
        <v>79.5</v>
      </c>
      <c r="CP793" s="45">
        <f t="shared" si="109"/>
        <v>63.1</v>
      </c>
      <c r="CQ793" s="45">
        <f t="shared" si="110"/>
        <v>63.4</v>
      </c>
      <c r="CR793" s="45">
        <f t="shared" si="111"/>
        <v>256.60000000000002</v>
      </c>
      <c r="CS793" s="45">
        <f t="shared" si="112"/>
        <v>89.6</v>
      </c>
      <c r="CT793" s="45">
        <f t="shared" si="113"/>
        <v>117.2</v>
      </c>
      <c r="CU793" s="45">
        <f t="shared" si="114"/>
        <v>55.1</v>
      </c>
      <c r="CV793" s="45">
        <f t="shared" si="115"/>
        <v>71.8</v>
      </c>
    </row>
    <row r="794" spans="1:100" s="48" customFormat="1" x14ac:dyDescent="0.25">
      <c r="A794" s="41">
        <v>528</v>
      </c>
      <c r="B794" s="42" t="s">
        <v>3174</v>
      </c>
      <c r="C794" s="42" t="s">
        <v>3175</v>
      </c>
      <c r="D794" s="42" t="b">
        <v>0</v>
      </c>
      <c r="E794" s="46">
        <v>0.998</v>
      </c>
      <c r="F794" s="46">
        <f t="shared" si="116"/>
        <v>1.002004008016032</v>
      </c>
      <c r="G794" s="46">
        <v>0</v>
      </c>
      <c r="H794" s="47">
        <v>0.92734350975173196</v>
      </c>
      <c r="I794" s="47">
        <v>0.999067143407526</v>
      </c>
      <c r="J794" s="42" t="s">
        <v>3176</v>
      </c>
      <c r="K794" s="42" t="s">
        <v>30</v>
      </c>
      <c r="L794" s="42">
        <v>7</v>
      </c>
      <c r="M794" s="42">
        <v>194.6</v>
      </c>
      <c r="N794" s="42">
        <v>6.46</v>
      </c>
      <c r="O794" s="42" t="b">
        <v>0</v>
      </c>
      <c r="P794" s="42">
        <v>38.390999999999998</v>
      </c>
      <c r="Q794" s="42">
        <v>55.21</v>
      </c>
      <c r="R794" s="42">
        <v>10</v>
      </c>
      <c r="S794" s="42">
        <v>8</v>
      </c>
      <c r="T794" s="42">
        <v>41</v>
      </c>
      <c r="U794" s="44">
        <v>12534100.78125</v>
      </c>
      <c r="V794" s="44">
        <v>10389393.21875</v>
      </c>
      <c r="W794" s="44">
        <v>9999487.46875</v>
      </c>
      <c r="X794" s="44">
        <v>11042028.1875</v>
      </c>
      <c r="Y794" s="44">
        <v>10206730.578125</v>
      </c>
      <c r="Z794" s="44">
        <v>8964148.734375</v>
      </c>
      <c r="AA794" s="44">
        <v>10303518.6640625</v>
      </c>
      <c r="AB794" s="44">
        <v>8036359.65625</v>
      </c>
      <c r="AC794" s="44">
        <v>9048053.25</v>
      </c>
      <c r="AD794" s="44">
        <v>6387166.875</v>
      </c>
      <c r="AE794" s="44">
        <v>6364498.8984375</v>
      </c>
      <c r="AF794" s="44">
        <v>5902934.453125</v>
      </c>
      <c r="AG794" s="44">
        <v>11232373.15625</v>
      </c>
      <c r="AH794" s="44">
        <v>10292334.625</v>
      </c>
      <c r="AI794" s="44">
        <v>10165652.0625</v>
      </c>
      <c r="AJ794" s="44">
        <v>14857627.796875</v>
      </c>
      <c r="AK794" s="44">
        <v>12982692.90625</v>
      </c>
      <c r="AL794" s="44">
        <v>11517258.4375</v>
      </c>
      <c r="AM794" s="44">
        <v>9800762.4375</v>
      </c>
      <c r="AN794" s="44">
        <v>8601227.25</v>
      </c>
      <c r="AO794" s="44">
        <v>8153330.25</v>
      </c>
      <c r="AP794" s="44">
        <v>10813093.140625</v>
      </c>
      <c r="AQ794" s="44">
        <v>9697244.609375</v>
      </c>
      <c r="AR794" s="44">
        <v>9675912.03125</v>
      </c>
      <c r="AS794" s="44">
        <v>17320308.325572699</v>
      </c>
      <c r="AT794" s="44">
        <v>15452546.3256313</v>
      </c>
      <c r="AU794" s="44">
        <v>15768400.5034975</v>
      </c>
      <c r="AV794" s="44">
        <v>11317279.521230301</v>
      </c>
      <c r="AW794" s="44">
        <v>11076640.854871999</v>
      </c>
      <c r="AX794" s="44">
        <v>10307163.0664743</v>
      </c>
      <c r="AY794" s="44">
        <v>11982926.3569586</v>
      </c>
      <c r="AZ794" s="44">
        <v>10266564.304625001</v>
      </c>
      <c r="BA794" s="44">
        <v>11940727.7331705</v>
      </c>
      <c r="BB794" s="44">
        <v>22855683.629598901</v>
      </c>
      <c r="BC794" s="44">
        <v>24316338.813000198</v>
      </c>
      <c r="BD794" s="44">
        <v>23360307.066343501</v>
      </c>
      <c r="BE794" s="44">
        <v>18650078.069728099</v>
      </c>
      <c r="BF794" s="44">
        <v>17788524.072817501</v>
      </c>
      <c r="BG794" s="44">
        <v>18719993.086297698</v>
      </c>
      <c r="BH794" s="44">
        <v>30839164.2739495</v>
      </c>
      <c r="BI794" s="44">
        <v>28949118.945512801</v>
      </c>
      <c r="BJ794" s="44">
        <v>27271854.234650798</v>
      </c>
      <c r="BK794" s="44">
        <v>9800762.4375</v>
      </c>
      <c r="BL794" s="44">
        <v>9763263.2806593105</v>
      </c>
      <c r="BM794" s="44">
        <v>8934716.0300243795</v>
      </c>
      <c r="BN794" s="44">
        <v>12569644.9244972</v>
      </c>
      <c r="BO794" s="44">
        <v>11927775.2819656</v>
      </c>
      <c r="BP794" s="44">
        <v>12524970.615323599</v>
      </c>
      <c r="BQ794" s="44">
        <v>105.6</v>
      </c>
      <c r="BR794" s="44">
        <v>94.2</v>
      </c>
      <c r="BS794" s="44">
        <v>96.1</v>
      </c>
      <c r="BT794" s="44">
        <v>69</v>
      </c>
      <c r="BU794" s="44">
        <v>67.5</v>
      </c>
      <c r="BV794" s="44">
        <v>62.8</v>
      </c>
      <c r="BW794" s="44">
        <v>73</v>
      </c>
      <c r="BX794" s="44">
        <v>62.6</v>
      </c>
      <c r="BY794" s="44">
        <v>72.8</v>
      </c>
      <c r="BZ794" s="44">
        <v>139.30000000000001</v>
      </c>
      <c r="CA794" s="44">
        <v>148.19999999999999</v>
      </c>
      <c r="CB794" s="44">
        <v>142.4</v>
      </c>
      <c r="CC794" s="44">
        <v>113.7</v>
      </c>
      <c r="CD794" s="44">
        <v>108.4</v>
      </c>
      <c r="CE794" s="44">
        <v>114.1</v>
      </c>
      <c r="CF794" s="44">
        <v>188</v>
      </c>
      <c r="CG794" s="44">
        <v>176.5</v>
      </c>
      <c r="CH794" s="44">
        <v>166.2</v>
      </c>
      <c r="CI794" s="44">
        <v>59.7</v>
      </c>
      <c r="CJ794" s="44">
        <v>59.5</v>
      </c>
      <c r="CK794" s="44">
        <v>54.5</v>
      </c>
      <c r="CL794" s="44">
        <v>76.599999999999994</v>
      </c>
      <c r="CM794" s="44">
        <v>72.7</v>
      </c>
      <c r="CN794" s="44">
        <v>76.400000000000006</v>
      </c>
      <c r="CO794" s="45">
        <f t="shared" si="108"/>
        <v>96.1</v>
      </c>
      <c r="CP794" s="45">
        <f t="shared" si="109"/>
        <v>67.5</v>
      </c>
      <c r="CQ794" s="45">
        <f t="shared" si="110"/>
        <v>72.8</v>
      </c>
      <c r="CR794" s="45">
        <f t="shared" si="111"/>
        <v>142.4</v>
      </c>
      <c r="CS794" s="45">
        <f t="shared" si="112"/>
        <v>113.7</v>
      </c>
      <c r="CT794" s="45">
        <f t="shared" si="113"/>
        <v>176.5</v>
      </c>
      <c r="CU794" s="45">
        <f t="shared" si="114"/>
        <v>59.5</v>
      </c>
      <c r="CV794" s="45">
        <f t="shared" si="115"/>
        <v>76.400000000000006</v>
      </c>
    </row>
    <row r="795" spans="1:100" s="48" customFormat="1" x14ac:dyDescent="0.25">
      <c r="A795" s="41">
        <v>630</v>
      </c>
      <c r="B795" s="42" t="s">
        <v>2395</v>
      </c>
      <c r="C795" s="42" t="s">
        <v>2396</v>
      </c>
      <c r="D795" s="42" t="b">
        <v>0</v>
      </c>
      <c r="E795" s="46">
        <v>0.997</v>
      </c>
      <c r="F795" s="46">
        <f t="shared" si="116"/>
        <v>1.0030090270812437</v>
      </c>
      <c r="G795" s="46">
        <v>0</v>
      </c>
      <c r="H795" s="47">
        <v>0.92814022615866698</v>
      </c>
      <c r="I795" s="47">
        <v>0.999067143407526</v>
      </c>
      <c r="J795" s="42" t="s">
        <v>2397</v>
      </c>
      <c r="K795" s="42" t="s">
        <v>30</v>
      </c>
      <c r="L795" s="42">
        <v>21</v>
      </c>
      <c r="M795" s="42">
        <v>58</v>
      </c>
      <c r="N795" s="42">
        <v>8.31</v>
      </c>
      <c r="O795" s="42" t="b">
        <v>0</v>
      </c>
      <c r="P795" s="42">
        <v>30.588000000000001</v>
      </c>
      <c r="Q795" s="42">
        <v>81.069999999999993</v>
      </c>
      <c r="R795" s="42">
        <v>8</v>
      </c>
      <c r="S795" s="42">
        <v>7</v>
      </c>
      <c r="T795" s="42">
        <v>41</v>
      </c>
      <c r="U795" s="44">
        <v>613273.3125</v>
      </c>
      <c r="V795" s="44">
        <v>751036.875</v>
      </c>
      <c r="W795" s="44">
        <v>883238.5625</v>
      </c>
      <c r="X795" s="44">
        <v>3009063.375</v>
      </c>
      <c r="Y795" s="44">
        <v>1691061.125</v>
      </c>
      <c r="Z795" s="44">
        <v>2537020.375</v>
      </c>
      <c r="AA795" s="44">
        <v>2990359.28125</v>
      </c>
      <c r="AB795" s="44">
        <v>2678184.9375</v>
      </c>
      <c r="AC795" s="44">
        <v>2567985.4375</v>
      </c>
      <c r="AD795" s="44">
        <v>1163021.78125</v>
      </c>
      <c r="AE795" s="44">
        <v>1149173.4375</v>
      </c>
      <c r="AF795" s="44">
        <v>1444040.9375</v>
      </c>
      <c r="AG795" s="44">
        <v>1298587.46875</v>
      </c>
      <c r="AH795" s="44">
        <v>1309093.0625</v>
      </c>
      <c r="AI795" s="44">
        <v>1304704.515625</v>
      </c>
      <c r="AJ795" s="44">
        <v>1017280.3125</v>
      </c>
      <c r="AK795" s="44">
        <v>936707.515625</v>
      </c>
      <c r="AL795" s="44">
        <v>924600.859375</v>
      </c>
      <c r="AM795" s="44">
        <v>2529240.28125</v>
      </c>
      <c r="AN795" s="44">
        <v>2382142.375</v>
      </c>
      <c r="AO795" s="44">
        <v>2274916.3125</v>
      </c>
      <c r="AP795" s="44">
        <v>1520672.1875</v>
      </c>
      <c r="AQ795" s="44">
        <v>2140064.5</v>
      </c>
      <c r="AR795" s="44">
        <v>1979693.375</v>
      </c>
      <c r="AS795" s="44">
        <v>847454.71938721498</v>
      </c>
      <c r="AT795" s="44">
        <v>1117046.18920865</v>
      </c>
      <c r="AU795" s="44">
        <v>1392797.3245787199</v>
      </c>
      <c r="AV795" s="44">
        <v>3084072.1227756301</v>
      </c>
      <c r="AW795" s="44">
        <v>1835188.7121822899</v>
      </c>
      <c r="AX795" s="44">
        <v>2917118.3436322198</v>
      </c>
      <c r="AY795" s="44">
        <v>3477768.7328357701</v>
      </c>
      <c r="AZ795" s="44">
        <v>3421419.53031408</v>
      </c>
      <c r="BA795" s="44">
        <v>3388973.7476881398</v>
      </c>
      <c r="BB795" s="44">
        <v>4161729.0430638101</v>
      </c>
      <c r="BC795" s="44">
        <v>4390556.2884157803</v>
      </c>
      <c r="BD795" s="44">
        <v>5714655.9874999598</v>
      </c>
      <c r="BE795" s="44">
        <v>2156156.7921274099</v>
      </c>
      <c r="BF795" s="44">
        <v>2262541.4256621702</v>
      </c>
      <c r="BG795" s="44">
        <v>2402606.2826072001</v>
      </c>
      <c r="BH795" s="44">
        <v>2111513.0287784301</v>
      </c>
      <c r="BI795" s="44">
        <v>2088692.80686209</v>
      </c>
      <c r="BJ795" s="44">
        <v>2189373.4519324801</v>
      </c>
      <c r="BK795" s="44">
        <v>2529240.28125</v>
      </c>
      <c r="BL795" s="44">
        <v>2703972.64287373</v>
      </c>
      <c r="BM795" s="44">
        <v>2492936.0912686801</v>
      </c>
      <c r="BN795" s="44">
        <v>1767700.4345426899</v>
      </c>
      <c r="BO795" s="44">
        <v>2632315.6188340499</v>
      </c>
      <c r="BP795" s="44">
        <v>2562611.28347841</v>
      </c>
      <c r="BQ795" s="44">
        <v>32</v>
      </c>
      <c r="BR795" s="44">
        <v>42.1</v>
      </c>
      <c r="BS795" s="44">
        <v>52.5</v>
      </c>
      <c r="BT795" s="44">
        <v>116.3</v>
      </c>
      <c r="BU795" s="44">
        <v>69.2</v>
      </c>
      <c r="BV795" s="44">
        <v>110</v>
      </c>
      <c r="BW795" s="44">
        <v>131.1</v>
      </c>
      <c r="BX795" s="44">
        <v>129</v>
      </c>
      <c r="BY795" s="44">
        <v>127.8</v>
      </c>
      <c r="BZ795" s="44">
        <v>156.9</v>
      </c>
      <c r="CA795" s="44">
        <v>165.6</v>
      </c>
      <c r="CB795" s="44">
        <v>215.5</v>
      </c>
      <c r="CC795" s="44">
        <v>81.3</v>
      </c>
      <c r="CD795" s="44">
        <v>85.3</v>
      </c>
      <c r="CE795" s="44">
        <v>90.6</v>
      </c>
      <c r="CF795" s="44">
        <v>79.599999999999994</v>
      </c>
      <c r="CG795" s="44">
        <v>78.8</v>
      </c>
      <c r="CH795" s="44">
        <v>82.6</v>
      </c>
      <c r="CI795" s="44">
        <v>95.4</v>
      </c>
      <c r="CJ795" s="44">
        <v>102</v>
      </c>
      <c r="CK795" s="44">
        <v>94</v>
      </c>
      <c r="CL795" s="44">
        <v>66.7</v>
      </c>
      <c r="CM795" s="44">
        <v>99.3</v>
      </c>
      <c r="CN795" s="44">
        <v>96.6</v>
      </c>
      <c r="CO795" s="45">
        <f t="shared" si="108"/>
        <v>42.1</v>
      </c>
      <c r="CP795" s="45">
        <f t="shared" si="109"/>
        <v>110</v>
      </c>
      <c r="CQ795" s="45">
        <f t="shared" si="110"/>
        <v>129</v>
      </c>
      <c r="CR795" s="45">
        <f t="shared" si="111"/>
        <v>165.6</v>
      </c>
      <c r="CS795" s="45">
        <f t="shared" si="112"/>
        <v>85.3</v>
      </c>
      <c r="CT795" s="45">
        <f t="shared" si="113"/>
        <v>79.599999999999994</v>
      </c>
      <c r="CU795" s="45">
        <f t="shared" si="114"/>
        <v>95.4</v>
      </c>
      <c r="CV795" s="45">
        <f t="shared" si="115"/>
        <v>96.6</v>
      </c>
    </row>
    <row r="796" spans="1:100" s="48" customFormat="1" x14ac:dyDescent="0.25">
      <c r="A796" s="41">
        <v>1153</v>
      </c>
      <c r="B796" s="42" t="s">
        <v>2380</v>
      </c>
      <c r="C796" s="42" t="s">
        <v>2381</v>
      </c>
      <c r="D796" s="42" t="b">
        <v>0</v>
      </c>
      <c r="E796" s="46">
        <v>0.997</v>
      </c>
      <c r="F796" s="46">
        <f t="shared" si="116"/>
        <v>1.0030090270812437</v>
      </c>
      <c r="G796" s="46">
        <v>0</v>
      </c>
      <c r="H796" s="47">
        <v>0.928516333663432</v>
      </c>
      <c r="I796" s="47">
        <v>0.999067143407526</v>
      </c>
      <c r="J796" s="42" t="s">
        <v>2382</v>
      </c>
      <c r="K796" s="42" t="s">
        <v>30</v>
      </c>
      <c r="L796" s="42">
        <v>38</v>
      </c>
      <c r="M796" s="42">
        <v>11.1</v>
      </c>
      <c r="N796" s="42">
        <v>5.45</v>
      </c>
      <c r="O796" s="42" t="b">
        <v>0</v>
      </c>
      <c r="P796" s="42">
        <v>12.031000000000001</v>
      </c>
      <c r="Q796" s="42">
        <v>31.07</v>
      </c>
      <c r="R796" s="42">
        <v>3</v>
      </c>
      <c r="S796" s="42">
        <v>3</v>
      </c>
      <c r="T796" s="42">
        <v>17</v>
      </c>
      <c r="U796" s="44">
        <v>6818889.421875</v>
      </c>
      <c r="V796" s="44">
        <v>5440383.92578125</v>
      </c>
      <c r="W796" s="44">
        <v>5636396</v>
      </c>
      <c r="X796" s="44">
        <v>13128542.8125</v>
      </c>
      <c r="Y796" s="44">
        <v>11542771.875</v>
      </c>
      <c r="Z796" s="44">
        <v>9864169.0625</v>
      </c>
      <c r="AA796" s="44">
        <v>24197312.75</v>
      </c>
      <c r="AB796" s="44">
        <v>20520976.8125</v>
      </c>
      <c r="AC796" s="44">
        <v>20170622.5625</v>
      </c>
      <c r="AD796" s="44">
        <v>4140042.9160156301</v>
      </c>
      <c r="AE796" s="44">
        <v>3371786.109375</v>
      </c>
      <c r="AF796" s="44">
        <v>2929354.1640625</v>
      </c>
      <c r="AG796" s="44">
        <v>8287704.5</v>
      </c>
      <c r="AH796" s="44">
        <v>7307034</v>
      </c>
      <c r="AI796" s="44">
        <v>6876205.5</v>
      </c>
      <c r="AJ796" s="44">
        <v>13142079</v>
      </c>
      <c r="AK796" s="44">
        <v>10350712</v>
      </c>
      <c r="AL796" s="44">
        <v>9966500</v>
      </c>
      <c r="AM796" s="44">
        <v>11155596.6796875</v>
      </c>
      <c r="AN796" s="44">
        <v>10072543.3203125</v>
      </c>
      <c r="AO796" s="44">
        <v>8623549.8125</v>
      </c>
      <c r="AP796" s="44">
        <v>11806096.9335938</v>
      </c>
      <c r="AQ796" s="44">
        <v>10482710.9179688</v>
      </c>
      <c r="AR796" s="44">
        <v>7760801</v>
      </c>
      <c r="AS796" s="44">
        <v>9422715.6208554599</v>
      </c>
      <c r="AT796" s="44">
        <v>8091693.4100285601</v>
      </c>
      <c r="AU796" s="44">
        <v>8888150.4979196396</v>
      </c>
      <c r="AV796" s="44">
        <v>13455805.9617796</v>
      </c>
      <c r="AW796" s="44">
        <v>12526551.724909</v>
      </c>
      <c r="AX796" s="44">
        <v>11342024.999270299</v>
      </c>
      <c r="AY796" s="44">
        <v>28141320.084261399</v>
      </c>
      <c r="AZ796" s="44">
        <v>26215841.133416802</v>
      </c>
      <c r="BA796" s="44">
        <v>26619197.0330589</v>
      </c>
      <c r="BB796" s="44">
        <v>14814629.5459699</v>
      </c>
      <c r="BC796" s="44">
        <v>12882317.170430901</v>
      </c>
      <c r="BD796" s="44">
        <v>11592643.1712866</v>
      </c>
      <c r="BE796" s="44">
        <v>13760790.688994501</v>
      </c>
      <c r="BF796" s="44">
        <v>12628947.167552499</v>
      </c>
      <c r="BG796" s="44">
        <v>12662495.099041</v>
      </c>
      <c r="BH796" s="44">
        <v>27278293.595931001</v>
      </c>
      <c r="BI796" s="44">
        <v>23080265.013007801</v>
      </c>
      <c r="BJ796" s="44">
        <v>23599794.751905099</v>
      </c>
      <c r="BK796" s="44">
        <v>11155596.6796875</v>
      </c>
      <c r="BL796" s="44">
        <v>11433355.901863599</v>
      </c>
      <c r="BM796" s="44">
        <v>9449999.7403462809</v>
      </c>
      <c r="BN796" s="44">
        <v>13723958.951387599</v>
      </c>
      <c r="BO796" s="44">
        <v>12893912.158764999</v>
      </c>
      <c r="BP796" s="44">
        <v>10045957.855180699</v>
      </c>
      <c r="BQ796" s="44">
        <v>61.8</v>
      </c>
      <c r="BR796" s="44">
        <v>53.1</v>
      </c>
      <c r="BS796" s="44">
        <v>58.3</v>
      </c>
      <c r="BT796" s="44">
        <v>88.3</v>
      </c>
      <c r="BU796" s="44">
        <v>82.2</v>
      </c>
      <c r="BV796" s="44">
        <v>74.400000000000006</v>
      </c>
      <c r="BW796" s="44">
        <v>184.7</v>
      </c>
      <c r="BX796" s="44">
        <v>172</v>
      </c>
      <c r="BY796" s="44">
        <v>174.7</v>
      </c>
      <c r="BZ796" s="44">
        <v>97.2</v>
      </c>
      <c r="CA796" s="44">
        <v>84.5</v>
      </c>
      <c r="CB796" s="44">
        <v>76.099999999999994</v>
      </c>
      <c r="CC796" s="44">
        <v>90.3</v>
      </c>
      <c r="CD796" s="44">
        <v>82.9</v>
      </c>
      <c r="CE796" s="44">
        <v>83.1</v>
      </c>
      <c r="CF796" s="44">
        <v>179</v>
      </c>
      <c r="CG796" s="44">
        <v>151.5</v>
      </c>
      <c r="CH796" s="44">
        <v>154.9</v>
      </c>
      <c r="CI796" s="44">
        <v>73.2</v>
      </c>
      <c r="CJ796" s="44">
        <v>75</v>
      </c>
      <c r="CK796" s="44">
        <v>62</v>
      </c>
      <c r="CL796" s="44">
        <v>90.1</v>
      </c>
      <c r="CM796" s="44">
        <v>84.6</v>
      </c>
      <c r="CN796" s="44">
        <v>65.900000000000006</v>
      </c>
      <c r="CO796" s="45">
        <f t="shared" si="108"/>
        <v>58.3</v>
      </c>
      <c r="CP796" s="45">
        <f t="shared" si="109"/>
        <v>82.2</v>
      </c>
      <c r="CQ796" s="45">
        <f t="shared" si="110"/>
        <v>174.7</v>
      </c>
      <c r="CR796" s="45">
        <f t="shared" si="111"/>
        <v>84.5</v>
      </c>
      <c r="CS796" s="45">
        <f t="shared" si="112"/>
        <v>83.1</v>
      </c>
      <c r="CT796" s="45">
        <f t="shared" si="113"/>
        <v>154.9</v>
      </c>
      <c r="CU796" s="45">
        <f t="shared" si="114"/>
        <v>73.2</v>
      </c>
      <c r="CV796" s="45">
        <f t="shared" si="115"/>
        <v>84.6</v>
      </c>
    </row>
    <row r="797" spans="1:100" s="48" customFormat="1" x14ac:dyDescent="0.25">
      <c r="A797" s="41">
        <v>772</v>
      </c>
      <c r="B797" s="42" t="s">
        <v>2811</v>
      </c>
      <c r="C797" s="42" t="s">
        <v>2812</v>
      </c>
      <c r="D797" s="42" t="b">
        <v>0</v>
      </c>
      <c r="E797" s="46">
        <v>0.996</v>
      </c>
      <c r="F797" s="46">
        <f t="shared" si="116"/>
        <v>1.0040160642570282</v>
      </c>
      <c r="G797" s="46">
        <v>-0.01</v>
      </c>
      <c r="H797" s="47">
        <v>0.93103874127730502</v>
      </c>
      <c r="I797" s="47">
        <v>0.999067143407526</v>
      </c>
      <c r="J797" s="42" t="s">
        <v>2813</v>
      </c>
      <c r="K797" s="42" t="s">
        <v>30</v>
      </c>
      <c r="L797" s="42">
        <v>30</v>
      </c>
      <c r="M797" s="42">
        <v>15.9</v>
      </c>
      <c r="N797" s="42">
        <v>11.33</v>
      </c>
      <c r="O797" s="42" t="b">
        <v>0</v>
      </c>
      <c r="P797" s="42">
        <v>23.690999999999999</v>
      </c>
      <c r="Q797" s="42">
        <v>75.03</v>
      </c>
      <c r="R797" s="42">
        <v>4</v>
      </c>
      <c r="S797" s="42">
        <v>4</v>
      </c>
      <c r="T797" s="42">
        <v>47</v>
      </c>
      <c r="U797" s="44">
        <v>6388716</v>
      </c>
      <c r="V797" s="44">
        <v>5383050.9375</v>
      </c>
      <c r="W797" s="44">
        <v>4566239.5625</v>
      </c>
      <c r="X797" s="44">
        <v>15563725.9375</v>
      </c>
      <c r="Y797" s="44">
        <v>14792250.9375</v>
      </c>
      <c r="Z797" s="44">
        <v>13658013.1875</v>
      </c>
      <c r="AA797" s="44">
        <v>13478520.5625</v>
      </c>
      <c r="AB797" s="44">
        <v>13389356.5</v>
      </c>
      <c r="AC797" s="44">
        <v>12675831.6875</v>
      </c>
      <c r="AD797" s="44" t="s">
        <v>30</v>
      </c>
      <c r="AE797" s="44">
        <v>214100.8046875</v>
      </c>
      <c r="AF797" s="44">
        <v>263981.984375</v>
      </c>
      <c r="AG797" s="44">
        <v>5701367.5625</v>
      </c>
      <c r="AH797" s="44">
        <v>6246364</v>
      </c>
      <c r="AI797" s="44">
        <v>7593414.0625</v>
      </c>
      <c r="AJ797" s="44">
        <v>1950827.34375</v>
      </c>
      <c r="AK797" s="44">
        <v>3144646.25</v>
      </c>
      <c r="AL797" s="44">
        <v>3145278.65625</v>
      </c>
      <c r="AM797" s="44">
        <v>15684768.1875</v>
      </c>
      <c r="AN797" s="44">
        <v>14309492.8125</v>
      </c>
      <c r="AO797" s="44">
        <v>16939619.5</v>
      </c>
      <c r="AP797" s="44">
        <v>13600959.25</v>
      </c>
      <c r="AQ797" s="44">
        <v>13168897.125</v>
      </c>
      <c r="AR797" s="44">
        <v>12881403.125</v>
      </c>
      <c r="AS797" s="44">
        <v>8828278.3787768502</v>
      </c>
      <c r="AT797" s="44">
        <v>8006419.8393060602</v>
      </c>
      <c r="AU797" s="44">
        <v>7200598.4748152401</v>
      </c>
      <c r="AV797" s="44">
        <v>15951692.373499401</v>
      </c>
      <c r="AW797" s="44">
        <v>16052980.904677801</v>
      </c>
      <c r="AX797" s="44">
        <v>15704265.2078925</v>
      </c>
      <c r="AY797" s="44">
        <v>15675433.273540299</v>
      </c>
      <c r="AZ797" s="44">
        <v>17105094.269628901</v>
      </c>
      <c r="BA797" s="44">
        <v>16728311.6920132</v>
      </c>
      <c r="BB797" s="44" t="s">
        <v>30</v>
      </c>
      <c r="BC797" s="44">
        <v>817998.05294888897</v>
      </c>
      <c r="BD797" s="44">
        <v>1044683.83715799</v>
      </c>
      <c r="BE797" s="44">
        <v>9466472.3710389603</v>
      </c>
      <c r="BF797" s="44">
        <v>10795762.1307499</v>
      </c>
      <c r="BG797" s="44">
        <v>13983230.773337901</v>
      </c>
      <c r="BH797" s="44">
        <v>4049225.47169156</v>
      </c>
      <c r="BI797" s="44">
        <v>7012007.3693637</v>
      </c>
      <c r="BJ797" s="44">
        <v>7447743.0115936203</v>
      </c>
      <c r="BK797" s="44">
        <v>15684768.1875</v>
      </c>
      <c r="BL797" s="44">
        <v>16242722.309323899</v>
      </c>
      <c r="BM797" s="44">
        <v>18563051.568917301</v>
      </c>
      <c r="BN797" s="44">
        <v>15810390.8087833</v>
      </c>
      <c r="BO797" s="44">
        <v>16197966.736496201</v>
      </c>
      <c r="BP797" s="44">
        <v>16674314.0185328</v>
      </c>
      <c r="BQ797" s="44">
        <v>77</v>
      </c>
      <c r="BR797" s="44">
        <v>69.900000000000006</v>
      </c>
      <c r="BS797" s="44">
        <v>62.8</v>
      </c>
      <c r="BT797" s="44">
        <v>139.19999999999999</v>
      </c>
      <c r="BU797" s="44">
        <v>140.1</v>
      </c>
      <c r="BV797" s="44">
        <v>137</v>
      </c>
      <c r="BW797" s="44">
        <v>136.80000000000001</v>
      </c>
      <c r="BX797" s="44">
        <v>149.30000000000001</v>
      </c>
      <c r="BY797" s="44">
        <v>146</v>
      </c>
      <c r="BZ797" s="44" t="s">
        <v>30</v>
      </c>
      <c r="CA797" s="44">
        <v>7.1</v>
      </c>
      <c r="CB797" s="44">
        <v>9.1</v>
      </c>
      <c r="CC797" s="44">
        <v>82.6</v>
      </c>
      <c r="CD797" s="44">
        <v>94.2</v>
      </c>
      <c r="CE797" s="44">
        <v>122</v>
      </c>
      <c r="CF797" s="44">
        <v>35.299999999999997</v>
      </c>
      <c r="CG797" s="44">
        <v>61.2</v>
      </c>
      <c r="CH797" s="44">
        <v>65</v>
      </c>
      <c r="CI797" s="44">
        <v>136.9</v>
      </c>
      <c r="CJ797" s="44">
        <v>141.69999999999999</v>
      </c>
      <c r="CK797" s="44">
        <v>162</v>
      </c>
      <c r="CL797" s="44">
        <v>138</v>
      </c>
      <c r="CM797" s="44">
        <v>141.30000000000001</v>
      </c>
      <c r="CN797" s="44">
        <v>145.5</v>
      </c>
      <c r="CO797" s="45">
        <f t="shared" si="108"/>
        <v>69.900000000000006</v>
      </c>
      <c r="CP797" s="45">
        <f t="shared" si="109"/>
        <v>139.19999999999999</v>
      </c>
      <c r="CQ797" s="45">
        <f t="shared" si="110"/>
        <v>146</v>
      </c>
      <c r="CR797" s="45">
        <f t="shared" si="111"/>
        <v>8.1</v>
      </c>
      <c r="CS797" s="45">
        <f t="shared" si="112"/>
        <v>94.2</v>
      </c>
      <c r="CT797" s="45">
        <f t="shared" si="113"/>
        <v>61.2</v>
      </c>
      <c r="CU797" s="45">
        <f t="shared" si="114"/>
        <v>141.69999999999999</v>
      </c>
      <c r="CV797" s="45">
        <f t="shared" si="115"/>
        <v>141.30000000000001</v>
      </c>
    </row>
    <row r="798" spans="1:100" s="48" customFormat="1" x14ac:dyDescent="0.25">
      <c r="A798" s="41">
        <v>160</v>
      </c>
      <c r="B798" s="42" t="s">
        <v>2566</v>
      </c>
      <c r="C798" s="42" t="s">
        <v>2567</v>
      </c>
      <c r="D798" s="42" t="b">
        <v>0</v>
      </c>
      <c r="E798" s="46">
        <v>0.99299999999999999</v>
      </c>
      <c r="F798" s="46">
        <f t="shared" si="116"/>
        <v>1.0070493454179255</v>
      </c>
      <c r="G798" s="46">
        <v>-0.01</v>
      </c>
      <c r="H798" s="47">
        <v>0.93607876685745295</v>
      </c>
      <c r="I798" s="47">
        <v>0.999067143407526</v>
      </c>
      <c r="J798" s="42" t="s">
        <v>2568</v>
      </c>
      <c r="K798" s="42" t="s">
        <v>30</v>
      </c>
      <c r="L798" s="42">
        <v>40</v>
      </c>
      <c r="M798" s="42">
        <v>108.1</v>
      </c>
      <c r="N798" s="42">
        <v>6.23</v>
      </c>
      <c r="O798" s="42" t="b">
        <v>0</v>
      </c>
      <c r="P798" s="42">
        <v>127.727</v>
      </c>
      <c r="Q798" s="42">
        <v>455.7</v>
      </c>
      <c r="R798" s="42">
        <v>24</v>
      </c>
      <c r="S798" s="42">
        <v>24</v>
      </c>
      <c r="T798" s="42">
        <v>184</v>
      </c>
      <c r="U798" s="44">
        <v>13901886.921875</v>
      </c>
      <c r="V798" s="44">
        <v>9562745.140625</v>
      </c>
      <c r="W798" s="44">
        <v>10944299.9375</v>
      </c>
      <c r="X798" s="44">
        <v>28291274.078125</v>
      </c>
      <c r="Y798" s="44">
        <v>26279443.453125</v>
      </c>
      <c r="Z798" s="44">
        <v>23345990.65625</v>
      </c>
      <c r="AA798" s="44">
        <v>24286616.7109375</v>
      </c>
      <c r="AB798" s="44">
        <v>27567818.855468798</v>
      </c>
      <c r="AC798" s="44">
        <v>27303905.796875</v>
      </c>
      <c r="AD798" s="44">
        <v>7275197.296875</v>
      </c>
      <c r="AE798" s="44">
        <v>7162767.82421875</v>
      </c>
      <c r="AF798" s="44">
        <v>4818965.578125</v>
      </c>
      <c r="AG798" s="44">
        <v>13873684.34375</v>
      </c>
      <c r="AH798" s="44">
        <v>12744735.0234375</v>
      </c>
      <c r="AI798" s="44">
        <v>12811558.3945313</v>
      </c>
      <c r="AJ798" s="44">
        <v>13066311.46875</v>
      </c>
      <c r="AK798" s="44">
        <v>10742617.4921875</v>
      </c>
      <c r="AL798" s="44">
        <v>11598274.109375</v>
      </c>
      <c r="AM798" s="44">
        <v>24681734.515625</v>
      </c>
      <c r="AN798" s="44">
        <v>22944100.078125</v>
      </c>
      <c r="AO798" s="44">
        <v>23135624.28125</v>
      </c>
      <c r="AP798" s="44">
        <v>19479197.328125</v>
      </c>
      <c r="AQ798" s="44">
        <v>19345095.3359375</v>
      </c>
      <c r="AR798" s="44">
        <v>18932576.078125</v>
      </c>
      <c r="AS798" s="44">
        <v>19210390.278201401</v>
      </c>
      <c r="AT798" s="44">
        <v>14223040.669885499</v>
      </c>
      <c r="AU798" s="44">
        <v>17258295.006041501</v>
      </c>
      <c r="AV798" s="44">
        <v>28996507.826010901</v>
      </c>
      <c r="AW798" s="44">
        <v>28519216.292437602</v>
      </c>
      <c r="AX798" s="44">
        <v>26843701.479383402</v>
      </c>
      <c r="AY798" s="44">
        <v>28245180.020094</v>
      </c>
      <c r="AZ798" s="44">
        <v>35218282.546352901</v>
      </c>
      <c r="BA798" s="44">
        <v>36033000.266949303</v>
      </c>
      <c r="BB798" s="44">
        <v>26033390.236150399</v>
      </c>
      <c r="BC798" s="44">
        <v>27366221.9181653</v>
      </c>
      <c r="BD798" s="44">
        <v>19070602.348895099</v>
      </c>
      <c r="BE798" s="44">
        <v>23035674.8771054</v>
      </c>
      <c r="BF798" s="44">
        <v>22027074.908293501</v>
      </c>
      <c r="BG798" s="44">
        <v>23592415.232765999</v>
      </c>
      <c r="BH798" s="44">
        <v>27121027.081060998</v>
      </c>
      <c r="BI798" s="44">
        <v>23954145.2465358</v>
      </c>
      <c r="BJ798" s="44">
        <v>27463692.214677699</v>
      </c>
      <c r="BK798" s="44">
        <v>24681734.515625</v>
      </c>
      <c r="BL798" s="44">
        <v>26043875.285417002</v>
      </c>
      <c r="BM798" s="44">
        <v>25352859.1130361</v>
      </c>
      <c r="BN798" s="44">
        <v>22643529.528923798</v>
      </c>
      <c r="BO798" s="44">
        <v>23794795.250620801</v>
      </c>
      <c r="BP798" s="44">
        <v>24507246.2714669</v>
      </c>
      <c r="BQ798" s="44">
        <v>76.7</v>
      </c>
      <c r="BR798" s="44">
        <v>56.8</v>
      </c>
      <c r="BS798" s="44">
        <v>68.900000000000006</v>
      </c>
      <c r="BT798" s="44">
        <v>115.7</v>
      </c>
      <c r="BU798" s="44">
        <v>113.8</v>
      </c>
      <c r="BV798" s="44">
        <v>107.2</v>
      </c>
      <c r="BW798" s="44">
        <v>112.7</v>
      </c>
      <c r="BX798" s="44">
        <v>140.6</v>
      </c>
      <c r="BY798" s="44">
        <v>143.80000000000001</v>
      </c>
      <c r="BZ798" s="44">
        <v>103.9</v>
      </c>
      <c r="CA798" s="44">
        <v>109.2</v>
      </c>
      <c r="CB798" s="44">
        <v>76.099999999999994</v>
      </c>
      <c r="CC798" s="44">
        <v>92</v>
      </c>
      <c r="CD798" s="44">
        <v>87.9</v>
      </c>
      <c r="CE798" s="44">
        <v>94.2</v>
      </c>
      <c r="CF798" s="44">
        <v>108.3</v>
      </c>
      <c r="CG798" s="44">
        <v>95.6</v>
      </c>
      <c r="CH798" s="44">
        <v>109.6</v>
      </c>
      <c r="CI798" s="44">
        <v>98.5</v>
      </c>
      <c r="CJ798" s="44">
        <v>104</v>
      </c>
      <c r="CK798" s="44">
        <v>101.2</v>
      </c>
      <c r="CL798" s="44">
        <v>90.4</v>
      </c>
      <c r="CM798" s="44">
        <v>95</v>
      </c>
      <c r="CN798" s="44">
        <v>97.8</v>
      </c>
      <c r="CO798" s="45">
        <f t="shared" si="108"/>
        <v>68.900000000000006</v>
      </c>
      <c r="CP798" s="45">
        <f t="shared" si="109"/>
        <v>113.8</v>
      </c>
      <c r="CQ798" s="45">
        <f t="shared" si="110"/>
        <v>140.6</v>
      </c>
      <c r="CR798" s="45">
        <f t="shared" si="111"/>
        <v>103.9</v>
      </c>
      <c r="CS798" s="45">
        <f t="shared" si="112"/>
        <v>92</v>
      </c>
      <c r="CT798" s="45">
        <f t="shared" si="113"/>
        <v>108.3</v>
      </c>
      <c r="CU798" s="45">
        <f t="shared" si="114"/>
        <v>101.2</v>
      </c>
      <c r="CV798" s="45">
        <f t="shared" si="115"/>
        <v>95</v>
      </c>
    </row>
    <row r="799" spans="1:100" s="48" customFormat="1" x14ac:dyDescent="0.25">
      <c r="A799" s="41">
        <v>1050</v>
      </c>
      <c r="B799" s="42" t="s">
        <v>2832</v>
      </c>
      <c r="C799" s="42" t="s">
        <v>2833</v>
      </c>
      <c r="D799" s="42" t="b">
        <v>0</v>
      </c>
      <c r="E799" s="46">
        <v>0.99299999999999999</v>
      </c>
      <c r="F799" s="46">
        <f t="shared" si="116"/>
        <v>1.0070493454179255</v>
      </c>
      <c r="G799" s="46">
        <v>-0.01</v>
      </c>
      <c r="H799" s="47">
        <v>0.93581879684657598</v>
      </c>
      <c r="I799" s="47">
        <v>0.999067143407526</v>
      </c>
      <c r="J799" s="42" t="s">
        <v>2834</v>
      </c>
      <c r="K799" s="42" t="s">
        <v>30</v>
      </c>
      <c r="L799" s="42">
        <v>14</v>
      </c>
      <c r="M799" s="42">
        <v>45.5</v>
      </c>
      <c r="N799" s="42">
        <v>8.2799999999999994</v>
      </c>
      <c r="O799" s="42" t="b">
        <v>0</v>
      </c>
      <c r="P799" s="42">
        <v>13.808</v>
      </c>
      <c r="Q799" s="42">
        <v>15.2</v>
      </c>
      <c r="R799" s="42">
        <v>4</v>
      </c>
      <c r="S799" s="42">
        <v>4</v>
      </c>
      <c r="T799" s="42">
        <v>10</v>
      </c>
      <c r="U799" s="44">
        <v>1518485.3125</v>
      </c>
      <c r="V799" s="44">
        <v>1323181</v>
      </c>
      <c r="W799" s="44">
        <v>2026176.65625</v>
      </c>
      <c r="X799" s="44">
        <v>5969291.6875</v>
      </c>
      <c r="Y799" s="44">
        <v>6006276.1875</v>
      </c>
      <c r="Z799" s="44">
        <v>5889093.625</v>
      </c>
      <c r="AA799" s="44">
        <v>2528945.75</v>
      </c>
      <c r="AB799" s="44">
        <v>2439766.4375</v>
      </c>
      <c r="AC799" s="44">
        <v>2692078.75</v>
      </c>
      <c r="AD799" s="44">
        <v>1637764.125</v>
      </c>
      <c r="AE799" s="44">
        <v>1592427.21875</v>
      </c>
      <c r="AF799" s="44">
        <v>1518901.3125</v>
      </c>
      <c r="AG799" s="44">
        <v>2586405.875</v>
      </c>
      <c r="AH799" s="44">
        <v>2741797.875</v>
      </c>
      <c r="AI799" s="44">
        <v>2874356.875</v>
      </c>
      <c r="AJ799" s="44">
        <v>3104411.125</v>
      </c>
      <c r="AK799" s="44">
        <v>3142718.4375</v>
      </c>
      <c r="AL799" s="44">
        <v>2865378.75</v>
      </c>
      <c r="AM799" s="44">
        <v>3448705.375</v>
      </c>
      <c r="AN799" s="44">
        <v>3554432.25</v>
      </c>
      <c r="AO799" s="44">
        <v>4186247</v>
      </c>
      <c r="AP799" s="44">
        <v>2862191.1875</v>
      </c>
      <c r="AQ799" s="44">
        <v>2821612.75</v>
      </c>
      <c r="AR799" s="44">
        <v>2822363.375</v>
      </c>
      <c r="AS799" s="44">
        <v>2098326.3386311</v>
      </c>
      <c r="AT799" s="44">
        <v>1968018.2729819899</v>
      </c>
      <c r="AU799" s="44">
        <v>3195120.2605568501</v>
      </c>
      <c r="AV799" s="44">
        <v>6118091.8418293698</v>
      </c>
      <c r="AW799" s="44">
        <v>6518185.5928178197</v>
      </c>
      <c r="AX799" s="44">
        <v>6771401.2903247001</v>
      </c>
      <c r="AY799" s="44">
        <v>2941147.7448661202</v>
      </c>
      <c r="AZ799" s="44">
        <v>3116836.4894395201</v>
      </c>
      <c r="BA799" s="44">
        <v>3552739.8548416002</v>
      </c>
      <c r="BB799" s="44">
        <v>5860535.5760188904</v>
      </c>
      <c r="BC799" s="44">
        <v>6084061.0398526201</v>
      </c>
      <c r="BD799" s="44">
        <v>6010908.8700261796</v>
      </c>
      <c r="BE799" s="44">
        <v>4294432.7808334203</v>
      </c>
      <c r="BF799" s="44">
        <v>4738724.4273781404</v>
      </c>
      <c r="BG799" s="44">
        <v>5293112.5811440898</v>
      </c>
      <c r="BH799" s="44">
        <v>6443656.14528907</v>
      </c>
      <c r="BI799" s="44">
        <v>7007708.6869739797</v>
      </c>
      <c r="BJ799" s="44">
        <v>6784964.67029252</v>
      </c>
      <c r="BK799" s="44">
        <v>3448705.375</v>
      </c>
      <c r="BL799" s="44">
        <v>4034640.27415579</v>
      </c>
      <c r="BM799" s="44">
        <v>4587441.8218913004</v>
      </c>
      <c r="BN799" s="44">
        <v>3327144.8294230201</v>
      </c>
      <c r="BO799" s="44">
        <v>3470631.5216790498</v>
      </c>
      <c r="BP799" s="44">
        <v>3653404.27067459</v>
      </c>
      <c r="BQ799" s="44">
        <v>45.2</v>
      </c>
      <c r="BR799" s="44">
        <v>42.4</v>
      </c>
      <c r="BS799" s="44">
        <v>68.900000000000006</v>
      </c>
      <c r="BT799" s="44">
        <v>131.9</v>
      </c>
      <c r="BU799" s="44">
        <v>140.5</v>
      </c>
      <c r="BV799" s="44">
        <v>146</v>
      </c>
      <c r="BW799" s="44">
        <v>63.4</v>
      </c>
      <c r="BX799" s="44">
        <v>67.2</v>
      </c>
      <c r="BY799" s="44">
        <v>76.599999999999994</v>
      </c>
      <c r="BZ799" s="44">
        <v>126.4</v>
      </c>
      <c r="CA799" s="44">
        <v>131.19999999999999</v>
      </c>
      <c r="CB799" s="44">
        <v>129.6</v>
      </c>
      <c r="CC799" s="44">
        <v>92.6</v>
      </c>
      <c r="CD799" s="44">
        <v>102.2</v>
      </c>
      <c r="CE799" s="44">
        <v>114.1</v>
      </c>
      <c r="CF799" s="44">
        <v>138.9</v>
      </c>
      <c r="CG799" s="44">
        <v>151.1</v>
      </c>
      <c r="CH799" s="44">
        <v>146.30000000000001</v>
      </c>
      <c r="CI799" s="44">
        <v>74.400000000000006</v>
      </c>
      <c r="CJ799" s="44">
        <v>87</v>
      </c>
      <c r="CK799" s="44">
        <v>98.9</v>
      </c>
      <c r="CL799" s="44">
        <v>71.7</v>
      </c>
      <c r="CM799" s="44">
        <v>74.8</v>
      </c>
      <c r="CN799" s="44">
        <v>78.8</v>
      </c>
      <c r="CO799" s="45">
        <f t="shared" si="108"/>
        <v>45.2</v>
      </c>
      <c r="CP799" s="45">
        <f t="shared" si="109"/>
        <v>140.5</v>
      </c>
      <c r="CQ799" s="45">
        <f t="shared" si="110"/>
        <v>67.2</v>
      </c>
      <c r="CR799" s="45">
        <f t="shared" si="111"/>
        <v>129.6</v>
      </c>
      <c r="CS799" s="45">
        <f t="shared" si="112"/>
        <v>102.2</v>
      </c>
      <c r="CT799" s="45">
        <f t="shared" si="113"/>
        <v>146.30000000000001</v>
      </c>
      <c r="CU799" s="45">
        <f t="shared" si="114"/>
        <v>87</v>
      </c>
      <c r="CV799" s="45">
        <f t="shared" si="115"/>
        <v>74.8</v>
      </c>
    </row>
    <row r="800" spans="1:100" s="48" customFormat="1" x14ac:dyDescent="0.25">
      <c r="A800" s="41">
        <v>358</v>
      </c>
      <c r="B800" s="42" t="s">
        <v>2129</v>
      </c>
      <c r="C800" s="42" t="s">
        <v>2130</v>
      </c>
      <c r="D800" s="42" t="b">
        <v>0</v>
      </c>
      <c r="E800" s="46">
        <v>0.98899999999999999</v>
      </c>
      <c r="F800" s="46">
        <f t="shared" si="116"/>
        <v>1.0111223458038423</v>
      </c>
      <c r="G800" s="46">
        <v>-0.02</v>
      </c>
      <c r="H800" s="47">
        <v>0.941130257483342</v>
      </c>
      <c r="I800" s="47">
        <v>0.999067143407526</v>
      </c>
      <c r="J800" s="42" t="s">
        <v>2131</v>
      </c>
      <c r="K800" s="42" t="s">
        <v>30</v>
      </c>
      <c r="L800" s="42">
        <v>39</v>
      </c>
      <c r="M800" s="42">
        <v>62.5</v>
      </c>
      <c r="N800" s="42">
        <v>6.19</v>
      </c>
      <c r="O800" s="42" t="b">
        <v>0</v>
      </c>
      <c r="P800" s="42">
        <v>61.78</v>
      </c>
      <c r="Q800" s="42">
        <v>258.70999999999998</v>
      </c>
      <c r="R800" s="42">
        <v>12</v>
      </c>
      <c r="S800" s="42">
        <v>12</v>
      </c>
      <c r="T800" s="42">
        <v>111</v>
      </c>
      <c r="U800" s="44">
        <v>12542701.6328125</v>
      </c>
      <c r="V800" s="44">
        <v>10272100.34375</v>
      </c>
      <c r="W800" s="44">
        <v>10511402.4921875</v>
      </c>
      <c r="X800" s="44">
        <v>19148299.390625</v>
      </c>
      <c r="Y800" s="44">
        <v>17553067.03125</v>
      </c>
      <c r="Z800" s="44">
        <v>15241505.5625</v>
      </c>
      <c r="AA800" s="44">
        <v>11979731.1289063</v>
      </c>
      <c r="AB800" s="44">
        <v>9994123.984375</v>
      </c>
      <c r="AC800" s="44">
        <v>10353050.0625</v>
      </c>
      <c r="AD800" s="44">
        <v>4532764.5546875</v>
      </c>
      <c r="AE800" s="44">
        <v>3464359.8046875</v>
      </c>
      <c r="AF800" s="44">
        <v>2430769.421875</v>
      </c>
      <c r="AG800" s="44">
        <v>4042881.03125</v>
      </c>
      <c r="AH800" s="44">
        <v>4588179.171875</v>
      </c>
      <c r="AI800" s="44">
        <v>4321901.515625</v>
      </c>
      <c r="AJ800" s="44">
        <v>6322788.25</v>
      </c>
      <c r="AK800" s="44">
        <v>6298640.5546875</v>
      </c>
      <c r="AL800" s="44">
        <v>5482053.859375</v>
      </c>
      <c r="AM800" s="44">
        <v>11775964.7578125</v>
      </c>
      <c r="AN800" s="44">
        <v>11981718.8671875</v>
      </c>
      <c r="AO800" s="44">
        <v>11807575.453125</v>
      </c>
      <c r="AP800" s="44">
        <v>15340287.03125</v>
      </c>
      <c r="AQ800" s="44">
        <v>12919591.015625</v>
      </c>
      <c r="AR800" s="44">
        <v>12156999.546875</v>
      </c>
      <c r="AS800" s="44">
        <v>17332193.454272799</v>
      </c>
      <c r="AT800" s="44">
        <v>15278092.0965496</v>
      </c>
      <c r="AU800" s="44">
        <v>16575649.988888299</v>
      </c>
      <c r="AV800" s="44">
        <v>19625620.663169999</v>
      </c>
      <c r="AW800" s="44">
        <v>19049098.8194937</v>
      </c>
      <c r="AX800" s="44">
        <v>17524997.394213401</v>
      </c>
      <c r="AY800" s="44">
        <v>13932350.740969799</v>
      </c>
      <c r="AZ800" s="44">
        <v>12767636.211276799</v>
      </c>
      <c r="BA800" s="44">
        <v>13662933.7370662</v>
      </c>
      <c r="BB800" s="44">
        <v>16219935.1695187</v>
      </c>
      <c r="BC800" s="44">
        <v>13236006.1844934</v>
      </c>
      <c r="BD800" s="44">
        <v>9619541.0186906699</v>
      </c>
      <c r="BE800" s="44">
        <v>6712744.1201043697</v>
      </c>
      <c r="BF800" s="44">
        <v>7929875.8370186798</v>
      </c>
      <c r="BG800" s="44">
        <v>7958758.1784952898</v>
      </c>
      <c r="BH800" s="44">
        <v>13123865.2749236</v>
      </c>
      <c r="BI800" s="44">
        <v>14044859.254500199</v>
      </c>
      <c r="BJ800" s="44">
        <v>12981021.0103988</v>
      </c>
      <c r="BK800" s="44">
        <v>11775964.7578125</v>
      </c>
      <c r="BL800" s="44">
        <v>13600463.335647199</v>
      </c>
      <c r="BM800" s="44">
        <v>12939170.920589</v>
      </c>
      <c r="BN800" s="44">
        <v>17832266.726552598</v>
      </c>
      <c r="BO800" s="44">
        <v>15891315.9950916</v>
      </c>
      <c r="BP800" s="44">
        <v>15736610.833515501</v>
      </c>
      <c r="BQ800" s="44">
        <v>124</v>
      </c>
      <c r="BR800" s="44">
        <v>109.3</v>
      </c>
      <c r="BS800" s="44">
        <v>118.6</v>
      </c>
      <c r="BT800" s="44">
        <v>140.5</v>
      </c>
      <c r="BU800" s="44">
        <v>136.30000000000001</v>
      </c>
      <c r="BV800" s="44">
        <v>125.4</v>
      </c>
      <c r="BW800" s="44">
        <v>99.7</v>
      </c>
      <c r="BX800" s="44">
        <v>91.4</v>
      </c>
      <c r="BY800" s="44">
        <v>97.8</v>
      </c>
      <c r="BZ800" s="44">
        <v>116.1</v>
      </c>
      <c r="CA800" s="44">
        <v>94.7</v>
      </c>
      <c r="CB800" s="44">
        <v>68.8</v>
      </c>
      <c r="CC800" s="44">
        <v>48</v>
      </c>
      <c r="CD800" s="44">
        <v>56.8</v>
      </c>
      <c r="CE800" s="44">
        <v>57</v>
      </c>
      <c r="CF800" s="44">
        <v>93.9</v>
      </c>
      <c r="CG800" s="44">
        <v>100.5</v>
      </c>
      <c r="CH800" s="44">
        <v>92.9</v>
      </c>
      <c r="CI800" s="44">
        <v>84.3</v>
      </c>
      <c r="CJ800" s="44">
        <v>97.3</v>
      </c>
      <c r="CK800" s="44">
        <v>92.6</v>
      </c>
      <c r="CL800" s="44">
        <v>127.6</v>
      </c>
      <c r="CM800" s="44">
        <v>113.7</v>
      </c>
      <c r="CN800" s="44">
        <v>112.6</v>
      </c>
      <c r="CO800" s="45">
        <f t="shared" si="108"/>
        <v>118.6</v>
      </c>
      <c r="CP800" s="45">
        <f t="shared" si="109"/>
        <v>136.30000000000001</v>
      </c>
      <c r="CQ800" s="45">
        <f t="shared" si="110"/>
        <v>97.8</v>
      </c>
      <c r="CR800" s="45">
        <f t="shared" si="111"/>
        <v>94.7</v>
      </c>
      <c r="CS800" s="45">
        <f t="shared" si="112"/>
        <v>56.8</v>
      </c>
      <c r="CT800" s="45">
        <f t="shared" si="113"/>
        <v>93.9</v>
      </c>
      <c r="CU800" s="45">
        <f t="shared" si="114"/>
        <v>92.6</v>
      </c>
      <c r="CV800" s="45">
        <f t="shared" si="115"/>
        <v>113.7</v>
      </c>
    </row>
    <row r="801" spans="1:100" s="48" customFormat="1" x14ac:dyDescent="0.25">
      <c r="A801" s="41">
        <v>998</v>
      </c>
      <c r="B801" s="42" t="s">
        <v>4306</v>
      </c>
      <c r="C801" s="42" t="s">
        <v>4307</v>
      </c>
      <c r="D801" s="42" t="b">
        <v>0</v>
      </c>
      <c r="E801" s="46">
        <v>0.98899999999999999</v>
      </c>
      <c r="F801" s="46">
        <f t="shared" si="116"/>
        <v>1.0111223458038423</v>
      </c>
      <c r="G801" s="46">
        <v>-0.02</v>
      </c>
      <c r="H801" s="47">
        <v>0.94134173337116001</v>
      </c>
      <c r="I801" s="47">
        <v>0.999067143407526</v>
      </c>
      <c r="J801" s="42" t="s">
        <v>4308</v>
      </c>
      <c r="K801" s="42" t="s">
        <v>30</v>
      </c>
      <c r="L801" s="42">
        <v>11</v>
      </c>
      <c r="M801" s="42">
        <v>53.9</v>
      </c>
      <c r="N801" s="42">
        <v>5.01</v>
      </c>
      <c r="O801" s="42" t="b">
        <v>0</v>
      </c>
      <c r="P801" s="42">
        <v>15.271000000000001</v>
      </c>
      <c r="Q801" s="42">
        <v>21.6</v>
      </c>
      <c r="R801" s="42">
        <v>3</v>
      </c>
      <c r="S801" s="42">
        <v>3</v>
      </c>
      <c r="T801" s="42">
        <v>10</v>
      </c>
      <c r="U801" s="44">
        <v>1028138.15625</v>
      </c>
      <c r="V801" s="44">
        <v>856028.625</v>
      </c>
      <c r="W801" s="44">
        <v>791888.0625</v>
      </c>
      <c r="X801" s="44">
        <v>1050176.25</v>
      </c>
      <c r="Y801" s="44">
        <v>370600.25</v>
      </c>
      <c r="Z801" s="44">
        <v>930937.90625</v>
      </c>
      <c r="AA801" s="44">
        <v>1340465.03125</v>
      </c>
      <c r="AB801" s="44">
        <v>1223583.9375</v>
      </c>
      <c r="AC801" s="44">
        <v>1225144.46875</v>
      </c>
      <c r="AD801" s="44">
        <v>261258.953125</v>
      </c>
      <c r="AE801" s="44">
        <v>295658.15625</v>
      </c>
      <c r="AF801" s="44" t="s">
        <v>30</v>
      </c>
      <c r="AG801" s="44">
        <v>4766572.4375</v>
      </c>
      <c r="AH801" s="44">
        <v>4276324.5</v>
      </c>
      <c r="AI801" s="44">
        <v>4425650.34375</v>
      </c>
      <c r="AJ801" s="44">
        <v>144366.28125</v>
      </c>
      <c r="AK801" s="44">
        <v>166787.203125</v>
      </c>
      <c r="AL801" s="44">
        <v>197128.96875</v>
      </c>
      <c r="AM801" s="44" t="s">
        <v>30</v>
      </c>
      <c r="AN801" s="44">
        <v>137779.46875</v>
      </c>
      <c r="AO801" s="44">
        <v>197919.75</v>
      </c>
      <c r="AP801" s="44">
        <v>2107630.375</v>
      </c>
      <c r="AQ801" s="44">
        <v>1825338.125</v>
      </c>
      <c r="AR801" s="44">
        <v>2089878.21875</v>
      </c>
      <c r="AS801" s="44">
        <v>1420737.72808454</v>
      </c>
      <c r="AT801" s="44">
        <v>1273204.47935365</v>
      </c>
      <c r="AU801" s="44">
        <v>1248744.8144179401</v>
      </c>
      <c r="AV801" s="44">
        <v>1076354.63032614</v>
      </c>
      <c r="AW801" s="44">
        <v>402186.16907294601</v>
      </c>
      <c r="AX801" s="44">
        <v>1070411.60168233</v>
      </c>
      <c r="AY801" s="44">
        <v>1558952.26448919</v>
      </c>
      <c r="AZ801" s="44">
        <v>1563145.96580808</v>
      </c>
      <c r="BA801" s="44">
        <v>1616824.7611875599</v>
      </c>
      <c r="BB801" s="44">
        <v>934882.72576645506</v>
      </c>
      <c r="BC801" s="44">
        <v>1129597.7915821399</v>
      </c>
      <c r="BD801" s="44" t="s">
        <v>30</v>
      </c>
      <c r="BE801" s="44">
        <v>7914351.3884173604</v>
      </c>
      <c r="BF801" s="44">
        <v>7390888.8588461801</v>
      </c>
      <c r="BG801" s="44">
        <v>8149811.0822609002</v>
      </c>
      <c r="BH801" s="44">
        <v>299653.183129568</v>
      </c>
      <c r="BI801" s="44">
        <v>371906.09195805702</v>
      </c>
      <c r="BJ801" s="44">
        <v>466784.04677215801</v>
      </c>
      <c r="BK801" s="44" t="s">
        <v>30</v>
      </c>
      <c r="BL801" s="44">
        <v>156393.638835158</v>
      </c>
      <c r="BM801" s="44">
        <v>216887.66537862501</v>
      </c>
      <c r="BN801" s="44">
        <v>2450008.0690420899</v>
      </c>
      <c r="BO801" s="44">
        <v>2245196.8415394798</v>
      </c>
      <c r="BP801" s="44">
        <v>2705239.8983072401</v>
      </c>
      <c r="BQ801" s="44">
        <v>74.7</v>
      </c>
      <c r="BR801" s="44">
        <v>66.900000000000006</v>
      </c>
      <c r="BS801" s="44">
        <v>65.599999999999994</v>
      </c>
      <c r="BT801" s="44">
        <v>56.6</v>
      </c>
      <c r="BU801" s="44">
        <v>21.1</v>
      </c>
      <c r="BV801" s="44">
        <v>56.3</v>
      </c>
      <c r="BW801" s="44">
        <v>81.900000000000006</v>
      </c>
      <c r="BX801" s="44">
        <v>82.2</v>
      </c>
      <c r="BY801" s="44">
        <v>85</v>
      </c>
      <c r="BZ801" s="44">
        <v>49.1</v>
      </c>
      <c r="CA801" s="44">
        <v>59.4</v>
      </c>
      <c r="CB801" s="44" t="s">
        <v>30</v>
      </c>
      <c r="CC801" s="44">
        <v>416</v>
      </c>
      <c r="CD801" s="44">
        <v>388.5</v>
      </c>
      <c r="CE801" s="44">
        <v>428.4</v>
      </c>
      <c r="CF801" s="44">
        <v>15.7</v>
      </c>
      <c r="CG801" s="44">
        <v>19.5</v>
      </c>
      <c r="CH801" s="44">
        <v>24.5</v>
      </c>
      <c r="CI801" s="44" t="s">
        <v>30</v>
      </c>
      <c r="CJ801" s="44">
        <v>8.1999999999999993</v>
      </c>
      <c r="CK801" s="44">
        <v>11.4</v>
      </c>
      <c r="CL801" s="44">
        <v>128.80000000000001</v>
      </c>
      <c r="CM801" s="44">
        <v>118</v>
      </c>
      <c r="CN801" s="44">
        <v>142.19999999999999</v>
      </c>
      <c r="CO801" s="45">
        <f t="shared" si="108"/>
        <v>66.900000000000006</v>
      </c>
      <c r="CP801" s="45">
        <f t="shared" si="109"/>
        <v>56.3</v>
      </c>
      <c r="CQ801" s="45">
        <f t="shared" si="110"/>
        <v>82.2</v>
      </c>
      <c r="CR801" s="45">
        <f t="shared" si="111"/>
        <v>54.25</v>
      </c>
      <c r="CS801" s="45">
        <f t="shared" si="112"/>
        <v>416</v>
      </c>
      <c r="CT801" s="45">
        <f t="shared" si="113"/>
        <v>19.5</v>
      </c>
      <c r="CU801" s="45">
        <f t="shared" si="114"/>
        <v>9.8000000000000007</v>
      </c>
      <c r="CV801" s="45">
        <f t="shared" si="115"/>
        <v>128.80000000000001</v>
      </c>
    </row>
    <row r="802" spans="1:100" s="48" customFormat="1" x14ac:dyDescent="0.25">
      <c r="A802" s="41">
        <v>8</v>
      </c>
      <c r="B802" s="42" t="s">
        <v>2790</v>
      </c>
      <c r="C802" s="43" t="s">
        <v>2791</v>
      </c>
      <c r="D802" s="42" t="b">
        <v>0</v>
      </c>
      <c r="E802" s="46">
        <v>0.98699999999999999</v>
      </c>
      <c r="F802" s="46">
        <f t="shared" si="116"/>
        <v>1.0131712259371835</v>
      </c>
      <c r="G802" s="46">
        <v>-0.02</v>
      </c>
      <c r="H802" s="47">
        <v>0.944664722236503</v>
      </c>
      <c r="I802" s="47">
        <v>0.999067143407526</v>
      </c>
      <c r="J802" s="42" t="s">
        <v>2792</v>
      </c>
      <c r="K802" s="42" t="s">
        <v>30</v>
      </c>
      <c r="L802" s="42">
        <v>70</v>
      </c>
      <c r="M802" s="42">
        <v>177.1</v>
      </c>
      <c r="N802" s="42">
        <v>5.19</v>
      </c>
      <c r="O802" s="42" t="b">
        <v>0</v>
      </c>
      <c r="P802" s="42">
        <v>1139.008</v>
      </c>
      <c r="Q802" s="42">
        <v>11720.76</v>
      </c>
      <c r="R802" s="42">
        <v>134</v>
      </c>
      <c r="S802" s="42">
        <v>133</v>
      </c>
      <c r="T802" s="42">
        <v>4398</v>
      </c>
      <c r="U802" s="44">
        <v>4545631854.4433603</v>
      </c>
      <c r="V802" s="44">
        <v>4197664062.1855502</v>
      </c>
      <c r="W802" s="44">
        <v>4017417566.79492</v>
      </c>
      <c r="X802" s="44">
        <v>6763653820.6406298</v>
      </c>
      <c r="Y802" s="44">
        <v>6450190242.5644503</v>
      </c>
      <c r="Z802" s="44">
        <v>6082477589.9042997</v>
      </c>
      <c r="AA802" s="44">
        <v>4822777624.9453096</v>
      </c>
      <c r="AB802" s="44">
        <v>4459943530.4492197</v>
      </c>
      <c r="AC802" s="44">
        <v>4263080822.63379</v>
      </c>
      <c r="AD802" s="44">
        <v>770320214.56445301</v>
      </c>
      <c r="AE802" s="44">
        <v>722476025.77636695</v>
      </c>
      <c r="AF802" s="44">
        <v>723597924.19531298</v>
      </c>
      <c r="AG802" s="44">
        <v>3395214710.8046899</v>
      </c>
      <c r="AH802" s="44">
        <v>3315712423.0507798</v>
      </c>
      <c r="AI802" s="44">
        <v>3119465372.0507798</v>
      </c>
      <c r="AJ802" s="44">
        <v>2549828872.4531298</v>
      </c>
      <c r="AK802" s="44">
        <v>2406195083.5507798</v>
      </c>
      <c r="AL802" s="44">
        <v>2227439591.1914101</v>
      </c>
      <c r="AM802" s="44">
        <v>6158088867.1523399</v>
      </c>
      <c r="AN802" s="44">
        <v>5589524411.5195303</v>
      </c>
      <c r="AO802" s="44">
        <v>5659964753.7148399</v>
      </c>
      <c r="AP802" s="44">
        <v>5263448154.5664101</v>
      </c>
      <c r="AQ802" s="44">
        <v>5012518824.8476601</v>
      </c>
      <c r="AR802" s="44">
        <v>4859289017.9453096</v>
      </c>
      <c r="AS802" s="44">
        <v>6281403558.7842102</v>
      </c>
      <c r="AT802" s="44">
        <v>6243348096.9126396</v>
      </c>
      <c r="AU802" s="44">
        <v>6335149614.5159798</v>
      </c>
      <c r="AV802" s="44">
        <v>6932255521.65137</v>
      </c>
      <c r="AW802" s="44">
        <v>6999934035.2541399</v>
      </c>
      <c r="AX802" s="44">
        <v>6993758160.9850903</v>
      </c>
      <c r="AY802" s="44">
        <v>5608859555.6463203</v>
      </c>
      <c r="AZ802" s="44">
        <v>5697641595.0651197</v>
      </c>
      <c r="BA802" s="44">
        <v>5625993349.1848898</v>
      </c>
      <c r="BB802" s="44">
        <v>2756495244.6259499</v>
      </c>
      <c r="BC802" s="44">
        <v>2760307151.8106399</v>
      </c>
      <c r="BD802" s="44">
        <v>2863570625.0850601</v>
      </c>
      <c r="BE802" s="44">
        <v>5637367859.7708597</v>
      </c>
      <c r="BF802" s="44">
        <v>5730636673.30762</v>
      </c>
      <c r="BG802" s="44">
        <v>5744478547.83006</v>
      </c>
      <c r="BH802" s="44">
        <v>5292540137.8395395</v>
      </c>
      <c r="BI802" s="44">
        <v>5365391308.4769897</v>
      </c>
      <c r="BJ802" s="44">
        <v>5274380893.4314499</v>
      </c>
      <c r="BK802" s="44">
        <v>6158088867.1523399</v>
      </c>
      <c r="BL802" s="44">
        <v>6344675806.9713202</v>
      </c>
      <c r="BM802" s="44">
        <v>6202395372.6624804</v>
      </c>
      <c r="BN802" s="44">
        <v>6118478174.6526003</v>
      </c>
      <c r="BO802" s="44">
        <v>6165483139.5718203</v>
      </c>
      <c r="BP802" s="44">
        <v>6290099782.2803602</v>
      </c>
      <c r="BQ802" s="44">
        <v>111.3</v>
      </c>
      <c r="BR802" s="44">
        <v>110.6</v>
      </c>
      <c r="BS802" s="44">
        <v>112.3</v>
      </c>
      <c r="BT802" s="44">
        <v>122.9</v>
      </c>
      <c r="BU802" s="44">
        <v>124.1</v>
      </c>
      <c r="BV802" s="44">
        <v>123.9</v>
      </c>
      <c r="BW802" s="44">
        <v>99.4</v>
      </c>
      <c r="BX802" s="44">
        <v>101</v>
      </c>
      <c r="BY802" s="44">
        <v>99.7</v>
      </c>
      <c r="BZ802" s="44">
        <v>48.9</v>
      </c>
      <c r="CA802" s="44">
        <v>48.9</v>
      </c>
      <c r="CB802" s="44">
        <v>50.7</v>
      </c>
      <c r="CC802" s="44">
        <v>99.9</v>
      </c>
      <c r="CD802" s="44">
        <v>101.6</v>
      </c>
      <c r="CE802" s="44">
        <v>101.8</v>
      </c>
      <c r="CF802" s="44">
        <v>93.8</v>
      </c>
      <c r="CG802" s="44">
        <v>95.1</v>
      </c>
      <c r="CH802" s="44">
        <v>93.5</v>
      </c>
      <c r="CI802" s="44">
        <v>109.1</v>
      </c>
      <c r="CJ802" s="44">
        <v>112.4</v>
      </c>
      <c r="CK802" s="44">
        <v>109.9</v>
      </c>
      <c r="CL802" s="44">
        <v>108.4</v>
      </c>
      <c r="CM802" s="44">
        <v>109.3</v>
      </c>
      <c r="CN802" s="44">
        <v>111.5</v>
      </c>
      <c r="CO802" s="45">
        <f t="shared" si="108"/>
        <v>111.3</v>
      </c>
      <c r="CP802" s="45">
        <f t="shared" si="109"/>
        <v>123.9</v>
      </c>
      <c r="CQ802" s="45">
        <f t="shared" si="110"/>
        <v>99.7</v>
      </c>
      <c r="CR802" s="45">
        <f t="shared" si="111"/>
        <v>48.9</v>
      </c>
      <c r="CS802" s="45">
        <f t="shared" si="112"/>
        <v>101.6</v>
      </c>
      <c r="CT802" s="45">
        <f t="shared" si="113"/>
        <v>93.8</v>
      </c>
      <c r="CU802" s="45">
        <f t="shared" si="114"/>
        <v>109.9</v>
      </c>
      <c r="CV802" s="45">
        <f t="shared" si="115"/>
        <v>109.3</v>
      </c>
    </row>
    <row r="803" spans="1:100" s="48" customFormat="1" x14ac:dyDescent="0.25">
      <c r="A803" s="41">
        <v>177</v>
      </c>
      <c r="B803" s="42" t="s">
        <v>2473</v>
      </c>
      <c r="C803" s="42" t="s">
        <v>2474</v>
      </c>
      <c r="D803" s="42" t="b">
        <v>0</v>
      </c>
      <c r="E803" s="46">
        <v>0.98699999999999999</v>
      </c>
      <c r="F803" s="46">
        <f t="shared" si="116"/>
        <v>1.0131712259371835</v>
      </c>
      <c r="G803" s="46">
        <v>-0.02</v>
      </c>
      <c r="H803" s="47">
        <v>0.94457133685092698</v>
      </c>
      <c r="I803" s="47">
        <v>0.999067143407526</v>
      </c>
      <c r="J803" s="42" t="s">
        <v>2475</v>
      </c>
      <c r="K803" s="42" t="s">
        <v>30</v>
      </c>
      <c r="L803" s="42">
        <v>46</v>
      </c>
      <c r="M803" s="42">
        <v>66</v>
      </c>
      <c r="N803" s="42">
        <v>8.1199999999999992</v>
      </c>
      <c r="O803" s="42" t="b">
        <v>1</v>
      </c>
      <c r="P803" s="42">
        <v>120.10899999999999</v>
      </c>
      <c r="Q803" s="42">
        <v>497.9</v>
      </c>
      <c r="R803" s="42">
        <v>25</v>
      </c>
      <c r="S803" s="42">
        <v>20</v>
      </c>
      <c r="T803" s="42">
        <v>188</v>
      </c>
      <c r="U803" s="44">
        <v>7971868.7578125</v>
      </c>
      <c r="V803" s="44">
        <v>6533042.90625</v>
      </c>
      <c r="W803" s="44">
        <v>6448696.75</v>
      </c>
      <c r="X803" s="44">
        <v>14576016.9921875</v>
      </c>
      <c r="Y803" s="44">
        <v>13269595.2890625</v>
      </c>
      <c r="Z803" s="44">
        <v>11654695.3671875</v>
      </c>
      <c r="AA803" s="44">
        <v>64546343.90625</v>
      </c>
      <c r="AB803" s="44">
        <v>58060644.390625</v>
      </c>
      <c r="AC803" s="44">
        <v>58288739.78125</v>
      </c>
      <c r="AD803" s="44">
        <v>9356899.265625</v>
      </c>
      <c r="AE803" s="44">
        <v>7705221.8984375</v>
      </c>
      <c r="AF803" s="44">
        <v>7922902.6875</v>
      </c>
      <c r="AG803" s="44">
        <v>24818080.03125</v>
      </c>
      <c r="AH803" s="44">
        <v>22539551.140625</v>
      </c>
      <c r="AI803" s="44">
        <v>20106810</v>
      </c>
      <c r="AJ803" s="44">
        <v>12763602.25</v>
      </c>
      <c r="AK803" s="44">
        <v>12394422.65625</v>
      </c>
      <c r="AL803" s="44">
        <v>10328464.765625</v>
      </c>
      <c r="AM803" s="44">
        <v>38265319.09375</v>
      </c>
      <c r="AN803" s="44">
        <v>34548696.734375</v>
      </c>
      <c r="AO803" s="44">
        <v>36861280.875</v>
      </c>
      <c r="AP803" s="44">
        <v>13197438.234375</v>
      </c>
      <c r="AQ803" s="44">
        <v>12332526.890625</v>
      </c>
      <c r="AR803" s="44">
        <v>11773372.953125</v>
      </c>
      <c r="AS803" s="44">
        <v>11015965.7422623</v>
      </c>
      <c r="AT803" s="44">
        <v>9716847.36833084</v>
      </c>
      <c r="AU803" s="44">
        <v>10169084.505319601</v>
      </c>
      <c r="AV803" s="44">
        <v>14939362.2082517</v>
      </c>
      <c r="AW803" s="44">
        <v>14400550.713218501</v>
      </c>
      <c r="AX803" s="44">
        <v>13400809.0672382</v>
      </c>
      <c r="AY803" s="44">
        <v>75066985.450051695</v>
      </c>
      <c r="AZ803" s="44">
        <v>74173302.925875694</v>
      </c>
      <c r="BA803" s="44">
        <v>76923726.287478805</v>
      </c>
      <c r="BB803" s="44">
        <v>33482502.266570501</v>
      </c>
      <c r="BC803" s="44">
        <v>29438733.402523302</v>
      </c>
      <c r="BD803" s="44">
        <v>31354141.081267901</v>
      </c>
      <c r="BE803" s="44">
        <v>41207599.114175104</v>
      </c>
      <c r="BF803" s="44">
        <v>38955724.105745196</v>
      </c>
      <c r="BG803" s="44">
        <v>37026581.460130602</v>
      </c>
      <c r="BH803" s="44">
        <v>26492710.134917401</v>
      </c>
      <c r="BI803" s="44">
        <v>27637379.8816428</v>
      </c>
      <c r="BJ803" s="44">
        <v>24456895.4568839</v>
      </c>
      <c r="BK803" s="44">
        <v>38265319.09375</v>
      </c>
      <c r="BL803" s="44">
        <v>39216266.750928797</v>
      </c>
      <c r="BM803" s="44">
        <v>40393933.156466201</v>
      </c>
      <c r="BN803" s="44">
        <v>15341319.117638599</v>
      </c>
      <c r="BO803" s="44">
        <v>15169217.1679326</v>
      </c>
      <c r="BP803" s="44">
        <v>15240025.9329441</v>
      </c>
      <c r="BQ803" s="44">
        <v>35.1</v>
      </c>
      <c r="BR803" s="44">
        <v>31</v>
      </c>
      <c r="BS803" s="44">
        <v>32.4</v>
      </c>
      <c r="BT803" s="44">
        <v>47.6</v>
      </c>
      <c r="BU803" s="44">
        <v>45.9</v>
      </c>
      <c r="BV803" s="44">
        <v>42.7</v>
      </c>
      <c r="BW803" s="44">
        <v>239.1</v>
      </c>
      <c r="BX803" s="44">
        <v>236.3</v>
      </c>
      <c r="BY803" s="44">
        <v>245</v>
      </c>
      <c r="BZ803" s="44">
        <v>106.6</v>
      </c>
      <c r="CA803" s="44">
        <v>93.8</v>
      </c>
      <c r="CB803" s="44">
        <v>99.9</v>
      </c>
      <c r="CC803" s="44">
        <v>131.30000000000001</v>
      </c>
      <c r="CD803" s="44">
        <v>124.1</v>
      </c>
      <c r="CE803" s="44">
        <v>117.9</v>
      </c>
      <c r="CF803" s="44">
        <v>84.4</v>
      </c>
      <c r="CG803" s="44">
        <v>88</v>
      </c>
      <c r="CH803" s="44">
        <v>77.900000000000006</v>
      </c>
      <c r="CI803" s="44">
        <v>121.9</v>
      </c>
      <c r="CJ803" s="44">
        <v>124.9</v>
      </c>
      <c r="CK803" s="44">
        <v>128.69999999999999</v>
      </c>
      <c r="CL803" s="44">
        <v>48.9</v>
      </c>
      <c r="CM803" s="44">
        <v>48.3</v>
      </c>
      <c r="CN803" s="44">
        <v>48.5</v>
      </c>
      <c r="CO803" s="45">
        <f t="shared" si="108"/>
        <v>32.4</v>
      </c>
      <c r="CP803" s="45">
        <f t="shared" si="109"/>
        <v>45.9</v>
      </c>
      <c r="CQ803" s="45">
        <f t="shared" si="110"/>
        <v>239.1</v>
      </c>
      <c r="CR803" s="45">
        <f t="shared" si="111"/>
        <v>99.9</v>
      </c>
      <c r="CS803" s="45">
        <f t="shared" si="112"/>
        <v>124.1</v>
      </c>
      <c r="CT803" s="45">
        <f t="shared" si="113"/>
        <v>84.4</v>
      </c>
      <c r="CU803" s="45">
        <f t="shared" si="114"/>
        <v>124.9</v>
      </c>
      <c r="CV803" s="45">
        <f t="shared" si="115"/>
        <v>48.5</v>
      </c>
    </row>
    <row r="804" spans="1:100" s="48" customFormat="1" x14ac:dyDescent="0.25">
      <c r="A804" s="41">
        <v>942</v>
      </c>
      <c r="B804" s="42" t="s">
        <v>2557</v>
      </c>
      <c r="C804" s="42" t="s">
        <v>2558</v>
      </c>
      <c r="D804" s="42" t="b">
        <v>0</v>
      </c>
      <c r="E804" s="46">
        <v>0.98699999999999999</v>
      </c>
      <c r="F804" s="46">
        <f t="shared" si="116"/>
        <v>1.0131712259371835</v>
      </c>
      <c r="G804" s="46">
        <v>-0.02</v>
      </c>
      <c r="H804" s="47">
        <v>0.94450605396380904</v>
      </c>
      <c r="I804" s="47">
        <v>0.999067143407526</v>
      </c>
      <c r="J804" s="42" t="s">
        <v>2559</v>
      </c>
      <c r="K804" s="42" t="s">
        <v>30</v>
      </c>
      <c r="L804" s="42">
        <v>31</v>
      </c>
      <c r="M804" s="42">
        <v>14.2</v>
      </c>
      <c r="N804" s="42">
        <v>8.4600000000000009</v>
      </c>
      <c r="O804" s="42" t="b">
        <v>0</v>
      </c>
      <c r="P804" s="42">
        <v>16.824999999999999</v>
      </c>
      <c r="Q804" s="42">
        <v>77.12</v>
      </c>
      <c r="R804" s="42">
        <v>3</v>
      </c>
      <c r="S804" s="42">
        <v>3</v>
      </c>
      <c r="T804" s="42">
        <v>25</v>
      </c>
      <c r="U804" s="44">
        <v>1432588.125</v>
      </c>
      <c r="V804" s="44">
        <v>1291940.625</v>
      </c>
      <c r="W804" s="44">
        <v>1597467.59375</v>
      </c>
      <c r="X804" s="44">
        <v>6205320.25</v>
      </c>
      <c r="Y804" s="44">
        <v>5442896.125</v>
      </c>
      <c r="Z804" s="44">
        <v>5197722.375</v>
      </c>
      <c r="AA804" s="44">
        <v>6144080.875</v>
      </c>
      <c r="AB804" s="44">
        <v>5579380.125</v>
      </c>
      <c r="AC804" s="44">
        <v>5771545.4375</v>
      </c>
      <c r="AD804" s="44">
        <v>683280.6875</v>
      </c>
      <c r="AE804" s="44">
        <v>459745.46875</v>
      </c>
      <c r="AF804" s="44">
        <v>394107.9140625</v>
      </c>
      <c r="AG804" s="44">
        <v>240145.015625</v>
      </c>
      <c r="AH804" s="44">
        <v>243914.65625</v>
      </c>
      <c r="AI804" s="44" t="s">
        <v>30</v>
      </c>
      <c r="AJ804" s="44" t="s">
        <v>30</v>
      </c>
      <c r="AK804" s="44">
        <v>183450.09375</v>
      </c>
      <c r="AL804" s="44" t="s">
        <v>30</v>
      </c>
      <c r="AM804" s="44">
        <v>7831839.875</v>
      </c>
      <c r="AN804" s="44">
        <v>6326826.875</v>
      </c>
      <c r="AO804" s="44">
        <v>7228543.375</v>
      </c>
      <c r="AP804" s="44">
        <v>2429457.25</v>
      </c>
      <c r="AQ804" s="44">
        <v>2229586.125</v>
      </c>
      <c r="AR804" s="44">
        <v>2315746.375</v>
      </c>
      <c r="AS804" s="44">
        <v>1979628.8909430299</v>
      </c>
      <c r="AT804" s="44">
        <v>1921553.2550783099</v>
      </c>
      <c r="AU804" s="44">
        <v>2519079.9916825499</v>
      </c>
      <c r="AV804" s="44">
        <v>6360004.0314604901</v>
      </c>
      <c r="AW804" s="44">
        <v>5906789.1648096098</v>
      </c>
      <c r="AX804" s="44">
        <v>5976448.3701555301</v>
      </c>
      <c r="AY804" s="44">
        <v>7145526.7910674997</v>
      </c>
      <c r="AZ804" s="44">
        <v>7127737.8419357901</v>
      </c>
      <c r="BA804" s="44">
        <v>7616716.0785454204</v>
      </c>
      <c r="BB804" s="44">
        <v>2445035.1038800501</v>
      </c>
      <c r="BC804" s="44">
        <v>1756513.24075351</v>
      </c>
      <c r="BD804" s="44">
        <v>1559644.9465743699</v>
      </c>
      <c r="BE804" s="44">
        <v>398733.484648365</v>
      </c>
      <c r="BF804" s="44">
        <v>421564.38675021502</v>
      </c>
      <c r="BG804" s="44" t="s">
        <v>30</v>
      </c>
      <c r="BH804" s="44" t="s">
        <v>30</v>
      </c>
      <c r="BI804" s="44">
        <v>409061.403738325</v>
      </c>
      <c r="BJ804" s="44" t="s">
        <v>30</v>
      </c>
      <c r="BK804" s="44">
        <v>7831839.875</v>
      </c>
      <c r="BL804" s="44">
        <v>7181588.7101199497</v>
      </c>
      <c r="BM804" s="44">
        <v>7921300.9145973204</v>
      </c>
      <c r="BN804" s="44">
        <v>2824114.6723332801</v>
      </c>
      <c r="BO804" s="44">
        <v>2742428.7353830701</v>
      </c>
      <c r="BP804" s="44">
        <v>2997614.6130454298</v>
      </c>
      <c r="BQ804" s="44">
        <v>55.9</v>
      </c>
      <c r="BR804" s="44">
        <v>54.2</v>
      </c>
      <c r="BS804" s="44">
        <v>71.099999999999994</v>
      </c>
      <c r="BT804" s="44">
        <v>179.5</v>
      </c>
      <c r="BU804" s="44">
        <v>166.7</v>
      </c>
      <c r="BV804" s="44">
        <v>168.7</v>
      </c>
      <c r="BW804" s="44">
        <v>201.7</v>
      </c>
      <c r="BX804" s="44">
        <v>201.2</v>
      </c>
      <c r="BY804" s="44">
        <v>215</v>
      </c>
      <c r="BZ804" s="44">
        <v>69</v>
      </c>
      <c r="CA804" s="44">
        <v>49.6</v>
      </c>
      <c r="CB804" s="44">
        <v>44</v>
      </c>
      <c r="CC804" s="44">
        <v>11.3</v>
      </c>
      <c r="CD804" s="44">
        <v>11.9</v>
      </c>
      <c r="CE804" s="44" t="s">
        <v>30</v>
      </c>
      <c r="CF804" s="44" t="s">
        <v>30</v>
      </c>
      <c r="CG804" s="44">
        <v>11.5</v>
      </c>
      <c r="CH804" s="44" t="s">
        <v>30</v>
      </c>
      <c r="CI804" s="44">
        <v>221</v>
      </c>
      <c r="CJ804" s="44">
        <v>202.7</v>
      </c>
      <c r="CK804" s="44">
        <v>223.5</v>
      </c>
      <c r="CL804" s="44">
        <v>79.7</v>
      </c>
      <c r="CM804" s="44">
        <v>77.400000000000006</v>
      </c>
      <c r="CN804" s="44">
        <v>84.6</v>
      </c>
      <c r="CO804" s="45">
        <f t="shared" si="108"/>
        <v>55.9</v>
      </c>
      <c r="CP804" s="45">
        <f t="shared" si="109"/>
        <v>168.7</v>
      </c>
      <c r="CQ804" s="45">
        <f t="shared" si="110"/>
        <v>201.7</v>
      </c>
      <c r="CR804" s="45">
        <f t="shared" si="111"/>
        <v>49.6</v>
      </c>
      <c r="CS804" s="45">
        <f t="shared" si="112"/>
        <v>11.600000000000001</v>
      </c>
      <c r="CT804" s="45">
        <f t="shared" si="113"/>
        <v>11.5</v>
      </c>
      <c r="CU804" s="45">
        <f t="shared" si="114"/>
        <v>221</v>
      </c>
      <c r="CV804" s="45">
        <f t="shared" si="115"/>
        <v>79.7</v>
      </c>
    </row>
    <row r="805" spans="1:100" s="48" customFormat="1" x14ac:dyDescent="0.25">
      <c r="A805" s="41">
        <v>593</v>
      </c>
      <c r="B805" s="42" t="s">
        <v>2829</v>
      </c>
      <c r="C805" s="42" t="s">
        <v>2830</v>
      </c>
      <c r="D805" s="42" t="b">
        <v>0</v>
      </c>
      <c r="E805" s="46">
        <v>0.98299999999999998</v>
      </c>
      <c r="F805" s="46">
        <f t="shared" si="116"/>
        <v>1.0172939979654121</v>
      </c>
      <c r="G805" s="46">
        <v>-0.02</v>
      </c>
      <c r="H805" s="47">
        <v>0.95187782496742102</v>
      </c>
      <c r="I805" s="47">
        <v>0.999067143407526</v>
      </c>
      <c r="J805" s="42" t="s">
        <v>2831</v>
      </c>
      <c r="K805" s="42" t="s">
        <v>30</v>
      </c>
      <c r="L805" s="42">
        <v>28</v>
      </c>
      <c r="M805" s="42">
        <v>48.8</v>
      </c>
      <c r="N805" s="42">
        <v>7.09</v>
      </c>
      <c r="O805" s="42" t="b">
        <v>0</v>
      </c>
      <c r="P805" s="42">
        <v>34.103000000000002</v>
      </c>
      <c r="Q805" s="42">
        <v>69.41</v>
      </c>
      <c r="R805" s="42">
        <v>8</v>
      </c>
      <c r="S805" s="42">
        <v>8</v>
      </c>
      <c r="T805" s="42">
        <v>44</v>
      </c>
      <c r="U805" s="44">
        <v>4481167.96875</v>
      </c>
      <c r="V805" s="44">
        <v>3466337.890625</v>
      </c>
      <c r="W805" s="44">
        <v>3529927.765625</v>
      </c>
      <c r="X805" s="44">
        <v>6371812.3125</v>
      </c>
      <c r="Y805" s="44">
        <v>4966100.0625</v>
      </c>
      <c r="Z805" s="44">
        <v>4098807.984375</v>
      </c>
      <c r="AA805" s="44">
        <v>3891929.484375</v>
      </c>
      <c r="AB805" s="44">
        <v>3500354.1171875</v>
      </c>
      <c r="AC805" s="44">
        <v>3055462.39453125</v>
      </c>
      <c r="AD805" s="44">
        <v>953383.578125</v>
      </c>
      <c r="AE805" s="44">
        <v>591134.55859375</v>
      </c>
      <c r="AF805" s="44">
        <v>817219.5390625</v>
      </c>
      <c r="AG805" s="44">
        <v>2678494.1875</v>
      </c>
      <c r="AH805" s="44">
        <v>3049580.8125</v>
      </c>
      <c r="AI805" s="44">
        <v>2593199.390625</v>
      </c>
      <c r="AJ805" s="44">
        <v>1558665.78125</v>
      </c>
      <c r="AK805" s="44">
        <v>1796411.015625</v>
      </c>
      <c r="AL805" s="44">
        <v>1803241.8984375</v>
      </c>
      <c r="AM805" s="44">
        <v>5638023</v>
      </c>
      <c r="AN805" s="44">
        <v>5322908.9375</v>
      </c>
      <c r="AO805" s="44">
        <v>5133736.109375</v>
      </c>
      <c r="AP805" s="44">
        <v>4145360.46875</v>
      </c>
      <c r="AQ805" s="44">
        <v>4043889.015625</v>
      </c>
      <c r="AR805" s="44">
        <v>4022737.609375</v>
      </c>
      <c r="AS805" s="44">
        <v>6192323.8237829003</v>
      </c>
      <c r="AT805" s="44">
        <v>5155618.3992060404</v>
      </c>
      <c r="AU805" s="44">
        <v>5566416.7719337298</v>
      </c>
      <c r="AV805" s="44">
        <v>6530646.3425815301</v>
      </c>
      <c r="AW805" s="44">
        <v>5389356.2116317796</v>
      </c>
      <c r="AX805" s="44">
        <v>4712893.9428586597</v>
      </c>
      <c r="AY805" s="44">
        <v>4526289.1171736196</v>
      </c>
      <c r="AZ805" s="44">
        <v>4471752.4065907104</v>
      </c>
      <c r="BA805" s="44">
        <v>4032297.7268109</v>
      </c>
      <c r="BB805" s="44">
        <v>3411564.7619242799</v>
      </c>
      <c r="BC805" s="44">
        <v>2258501.1703541698</v>
      </c>
      <c r="BD805" s="44">
        <v>3234069.3471548301</v>
      </c>
      <c r="BE805" s="44">
        <v>4447334.9497289499</v>
      </c>
      <c r="BF805" s="44">
        <v>5270674.1154132104</v>
      </c>
      <c r="BG805" s="44">
        <v>4775362.6000015698</v>
      </c>
      <c r="BH805" s="44">
        <v>3235237.19488132</v>
      </c>
      <c r="BI805" s="44">
        <v>4005680.2191879698</v>
      </c>
      <c r="BJ805" s="44">
        <v>4269918.0947334301</v>
      </c>
      <c r="BK805" s="44">
        <v>5638023</v>
      </c>
      <c r="BL805" s="44">
        <v>6042040.2653338797</v>
      </c>
      <c r="BM805" s="44">
        <v>5625734.8719988102</v>
      </c>
      <c r="BN805" s="44">
        <v>4818760.7836718401</v>
      </c>
      <c r="BO805" s="44">
        <v>4974052.0515438402</v>
      </c>
      <c r="BP805" s="44">
        <v>5207226.9970885403</v>
      </c>
      <c r="BQ805" s="44">
        <v>130.6</v>
      </c>
      <c r="BR805" s="44">
        <v>108.7</v>
      </c>
      <c r="BS805" s="44">
        <v>117.4</v>
      </c>
      <c r="BT805" s="44">
        <v>137.69999999999999</v>
      </c>
      <c r="BU805" s="44">
        <v>113.7</v>
      </c>
      <c r="BV805" s="44">
        <v>99.4</v>
      </c>
      <c r="BW805" s="44">
        <v>95.5</v>
      </c>
      <c r="BX805" s="44">
        <v>94.3</v>
      </c>
      <c r="BY805" s="44">
        <v>85</v>
      </c>
      <c r="BZ805" s="44">
        <v>72</v>
      </c>
      <c r="CA805" s="44">
        <v>47.6</v>
      </c>
      <c r="CB805" s="44">
        <v>68.2</v>
      </c>
      <c r="CC805" s="44">
        <v>93.8</v>
      </c>
      <c r="CD805" s="44">
        <v>111.2</v>
      </c>
      <c r="CE805" s="44">
        <v>100.7</v>
      </c>
      <c r="CF805" s="44">
        <v>68.2</v>
      </c>
      <c r="CG805" s="44">
        <v>84.5</v>
      </c>
      <c r="CH805" s="44">
        <v>90.1</v>
      </c>
      <c r="CI805" s="44">
        <v>118.9</v>
      </c>
      <c r="CJ805" s="44">
        <v>127.4</v>
      </c>
      <c r="CK805" s="44">
        <v>118.7</v>
      </c>
      <c r="CL805" s="44">
        <v>101.6</v>
      </c>
      <c r="CM805" s="44">
        <v>104.9</v>
      </c>
      <c r="CN805" s="44">
        <v>109.8</v>
      </c>
      <c r="CO805" s="45">
        <f t="shared" si="108"/>
        <v>117.4</v>
      </c>
      <c r="CP805" s="45">
        <f t="shared" si="109"/>
        <v>113.7</v>
      </c>
      <c r="CQ805" s="45">
        <f t="shared" si="110"/>
        <v>94.3</v>
      </c>
      <c r="CR805" s="45">
        <f t="shared" si="111"/>
        <v>68.2</v>
      </c>
      <c r="CS805" s="45">
        <f t="shared" si="112"/>
        <v>100.7</v>
      </c>
      <c r="CT805" s="45">
        <f t="shared" si="113"/>
        <v>84.5</v>
      </c>
      <c r="CU805" s="45">
        <f t="shared" si="114"/>
        <v>118.9</v>
      </c>
      <c r="CV805" s="45">
        <f t="shared" si="115"/>
        <v>104.9</v>
      </c>
    </row>
    <row r="806" spans="1:100" s="48" customFormat="1" x14ac:dyDescent="0.25">
      <c r="A806" s="41">
        <v>96</v>
      </c>
      <c r="B806" s="42" t="s">
        <v>2300</v>
      </c>
      <c r="C806" s="42" t="s">
        <v>2301</v>
      </c>
      <c r="D806" s="42" t="b">
        <v>0</v>
      </c>
      <c r="E806" s="46">
        <v>0.98199999999999998</v>
      </c>
      <c r="F806" s="46">
        <f t="shared" si="116"/>
        <v>1.0183299389002036</v>
      </c>
      <c r="G806" s="46">
        <v>-0.03</v>
      </c>
      <c r="H806" s="47">
        <v>0.953775209841078</v>
      </c>
      <c r="I806" s="47">
        <v>0.999067143407526</v>
      </c>
      <c r="J806" s="42" t="s">
        <v>2302</v>
      </c>
      <c r="K806" s="42" t="s">
        <v>30</v>
      </c>
      <c r="L806" s="42">
        <v>52</v>
      </c>
      <c r="M806" s="42">
        <v>100</v>
      </c>
      <c r="N806" s="42">
        <v>6.23</v>
      </c>
      <c r="O806" s="42" t="b">
        <v>0</v>
      </c>
      <c r="P806" s="42">
        <v>183.227</v>
      </c>
      <c r="Q806" s="42">
        <v>750.66</v>
      </c>
      <c r="R806" s="42">
        <v>35</v>
      </c>
      <c r="S806" s="42">
        <v>35</v>
      </c>
      <c r="T806" s="42">
        <v>308</v>
      </c>
      <c r="U806" s="44">
        <v>18225298.125</v>
      </c>
      <c r="V806" s="44">
        <v>14804801.59375</v>
      </c>
      <c r="W806" s="44">
        <v>13552062.234375</v>
      </c>
      <c r="X806" s="44">
        <v>37496008.765625</v>
      </c>
      <c r="Y806" s="44">
        <v>29780833.6953125</v>
      </c>
      <c r="Z806" s="44">
        <v>28706481.640625</v>
      </c>
      <c r="AA806" s="44">
        <v>50296853.15625</v>
      </c>
      <c r="AB806" s="44">
        <v>39800658.1640625</v>
      </c>
      <c r="AC806" s="44">
        <v>37944510.5</v>
      </c>
      <c r="AD806" s="44">
        <v>5482931.34375</v>
      </c>
      <c r="AE806" s="44">
        <v>5408512.81640625</v>
      </c>
      <c r="AF806" s="44">
        <v>5162945.35546875</v>
      </c>
      <c r="AG806" s="44">
        <v>16404114.0625</v>
      </c>
      <c r="AH806" s="44">
        <v>13490024.171875</v>
      </c>
      <c r="AI806" s="44">
        <v>12107832.8828125</v>
      </c>
      <c r="AJ806" s="44">
        <v>11657558.3046875</v>
      </c>
      <c r="AK806" s="44">
        <v>10075963.7382813</v>
      </c>
      <c r="AL806" s="44">
        <v>6271257.0859375</v>
      </c>
      <c r="AM806" s="44">
        <v>34451939.6875</v>
      </c>
      <c r="AN806" s="44">
        <v>29485561.125</v>
      </c>
      <c r="AO806" s="44">
        <v>29727315.078125</v>
      </c>
      <c r="AP806" s="44">
        <v>33842244.9140625</v>
      </c>
      <c r="AQ806" s="44">
        <v>29896087.859375</v>
      </c>
      <c r="AR806" s="44">
        <v>25248527.78125</v>
      </c>
      <c r="AS806" s="44">
        <v>25184717.145620499</v>
      </c>
      <c r="AT806" s="44">
        <v>22019753.959868599</v>
      </c>
      <c r="AU806" s="44">
        <v>21370529.802430201</v>
      </c>
      <c r="AV806" s="44">
        <v>38430694.517829798</v>
      </c>
      <c r="AW806" s="44">
        <v>32319026.810468201</v>
      </c>
      <c r="AX806" s="44">
        <v>33007304.5530857</v>
      </c>
      <c r="AY806" s="44">
        <v>58494918.775686197</v>
      </c>
      <c r="AZ806" s="44">
        <v>50845909.576727197</v>
      </c>
      <c r="BA806" s="44">
        <v>50075420.240141802</v>
      </c>
      <c r="BB806" s="44">
        <v>19619989.051180299</v>
      </c>
      <c r="BC806" s="44">
        <v>20663878.212073401</v>
      </c>
      <c r="BD806" s="44">
        <v>20431869.916267201</v>
      </c>
      <c r="BE806" s="44">
        <v>27237165.617144499</v>
      </c>
      <c r="BF806" s="44">
        <v>23315178.573907699</v>
      </c>
      <c r="BG806" s="44">
        <v>22296508.5232866</v>
      </c>
      <c r="BH806" s="44">
        <v>24196955.295045</v>
      </c>
      <c r="BI806" s="44">
        <v>22467624.772188399</v>
      </c>
      <c r="BJ806" s="44">
        <v>14849784.785486899</v>
      </c>
      <c r="BK806" s="44">
        <v>34451939.6875</v>
      </c>
      <c r="BL806" s="44">
        <v>33469095.499290299</v>
      </c>
      <c r="BM806" s="44">
        <v>32576273.794148002</v>
      </c>
      <c r="BN806" s="44">
        <v>39339807.443205804</v>
      </c>
      <c r="BO806" s="44">
        <v>36772694.941796303</v>
      </c>
      <c r="BP806" s="44">
        <v>32682921.0020715</v>
      </c>
      <c r="BQ806" s="44">
        <v>82.1</v>
      </c>
      <c r="BR806" s="44">
        <v>71.8</v>
      </c>
      <c r="BS806" s="44">
        <v>69.7</v>
      </c>
      <c r="BT806" s="44">
        <v>125.3</v>
      </c>
      <c r="BU806" s="44">
        <v>105.4</v>
      </c>
      <c r="BV806" s="44">
        <v>107.6</v>
      </c>
      <c r="BW806" s="44">
        <v>190.7</v>
      </c>
      <c r="BX806" s="44">
        <v>165.8</v>
      </c>
      <c r="BY806" s="44">
        <v>163.30000000000001</v>
      </c>
      <c r="BZ806" s="44">
        <v>64</v>
      </c>
      <c r="CA806" s="44">
        <v>67.400000000000006</v>
      </c>
      <c r="CB806" s="44">
        <v>66.599999999999994</v>
      </c>
      <c r="CC806" s="44">
        <v>88.8</v>
      </c>
      <c r="CD806" s="44">
        <v>76</v>
      </c>
      <c r="CE806" s="44">
        <v>72.7</v>
      </c>
      <c r="CF806" s="44">
        <v>78.900000000000006</v>
      </c>
      <c r="CG806" s="44">
        <v>73.3</v>
      </c>
      <c r="CH806" s="44">
        <v>48.4</v>
      </c>
      <c r="CI806" s="44">
        <v>112.3</v>
      </c>
      <c r="CJ806" s="44">
        <v>109.1</v>
      </c>
      <c r="CK806" s="44">
        <v>106.2</v>
      </c>
      <c r="CL806" s="44">
        <v>128.30000000000001</v>
      </c>
      <c r="CM806" s="44">
        <v>119.9</v>
      </c>
      <c r="CN806" s="44">
        <v>106.6</v>
      </c>
      <c r="CO806" s="45">
        <f t="shared" si="108"/>
        <v>71.8</v>
      </c>
      <c r="CP806" s="45">
        <f t="shared" si="109"/>
        <v>107.6</v>
      </c>
      <c r="CQ806" s="45">
        <f t="shared" si="110"/>
        <v>165.8</v>
      </c>
      <c r="CR806" s="45">
        <f t="shared" si="111"/>
        <v>66.599999999999994</v>
      </c>
      <c r="CS806" s="45">
        <f t="shared" si="112"/>
        <v>76</v>
      </c>
      <c r="CT806" s="45">
        <f t="shared" si="113"/>
        <v>73.3</v>
      </c>
      <c r="CU806" s="45">
        <f t="shared" si="114"/>
        <v>109.1</v>
      </c>
      <c r="CV806" s="45">
        <f t="shared" si="115"/>
        <v>119.9</v>
      </c>
    </row>
    <row r="807" spans="1:100" s="48" customFormat="1" x14ac:dyDescent="0.25">
      <c r="A807" s="41">
        <v>166</v>
      </c>
      <c r="B807" s="42" t="s">
        <v>3120</v>
      </c>
      <c r="C807" s="42" t="s">
        <v>3121</v>
      </c>
      <c r="D807" s="42" t="b">
        <v>0</v>
      </c>
      <c r="E807" s="46">
        <v>0.98199999999999998</v>
      </c>
      <c r="F807" s="46">
        <f t="shared" si="116"/>
        <v>1.0183299389002036</v>
      </c>
      <c r="G807" s="46">
        <v>-0.03</v>
      </c>
      <c r="H807" s="47">
        <v>0.95302868248905803</v>
      </c>
      <c r="I807" s="47">
        <v>0.999067143407526</v>
      </c>
      <c r="J807" s="42" t="s">
        <v>3122</v>
      </c>
      <c r="K807" s="42" t="s">
        <v>30</v>
      </c>
      <c r="L807" s="42">
        <v>32</v>
      </c>
      <c r="M807" s="42">
        <v>141.5</v>
      </c>
      <c r="N807" s="42">
        <v>7.18</v>
      </c>
      <c r="O807" s="42" t="b">
        <v>0</v>
      </c>
      <c r="P807" s="42">
        <v>124.96299999999999</v>
      </c>
      <c r="Q807" s="42">
        <v>228.9</v>
      </c>
      <c r="R807" s="42">
        <v>30</v>
      </c>
      <c r="S807" s="42">
        <v>30</v>
      </c>
      <c r="T807" s="42">
        <v>138</v>
      </c>
      <c r="U807" s="44">
        <v>29716663.2421875</v>
      </c>
      <c r="V807" s="44">
        <v>29122611.296875</v>
      </c>
      <c r="W807" s="44">
        <v>27009881.6953125</v>
      </c>
      <c r="X807" s="44">
        <v>48502158.3671875</v>
      </c>
      <c r="Y807" s="44">
        <v>50107877.390625</v>
      </c>
      <c r="Z807" s="44">
        <v>46360864.015625</v>
      </c>
      <c r="AA807" s="44">
        <v>54789144.3671875</v>
      </c>
      <c r="AB807" s="44">
        <v>51701052.765625</v>
      </c>
      <c r="AC807" s="44">
        <v>51783068.84375</v>
      </c>
      <c r="AD807" s="44">
        <v>13543367.6640625</v>
      </c>
      <c r="AE807" s="44">
        <v>13305888.3203125</v>
      </c>
      <c r="AF807" s="44">
        <v>12486723.9619141</v>
      </c>
      <c r="AG807" s="44">
        <v>41031522.609375</v>
      </c>
      <c r="AH807" s="44">
        <v>42489581.75</v>
      </c>
      <c r="AI807" s="44">
        <v>39985282.703125</v>
      </c>
      <c r="AJ807" s="44">
        <v>38564228.796875</v>
      </c>
      <c r="AK807" s="44">
        <v>37052991.5234375</v>
      </c>
      <c r="AL807" s="44">
        <v>31589379.1484375</v>
      </c>
      <c r="AM807" s="44">
        <v>41109963.1875</v>
      </c>
      <c r="AN807" s="44">
        <v>30389214.859375</v>
      </c>
      <c r="AO807" s="44">
        <v>34558535.921875</v>
      </c>
      <c r="AP807" s="44">
        <v>53462698.765625</v>
      </c>
      <c r="AQ807" s="44">
        <v>52669951.9921875</v>
      </c>
      <c r="AR807" s="44">
        <v>49835370.6328125</v>
      </c>
      <c r="AS807" s="44">
        <v>41064116.105708398</v>
      </c>
      <c r="AT807" s="44">
        <v>43315186.0472617</v>
      </c>
      <c r="AU807" s="44">
        <v>42592446.208347</v>
      </c>
      <c r="AV807" s="44">
        <v>49711201.085850097</v>
      </c>
      <c r="AW807" s="44">
        <v>54378525.778415799</v>
      </c>
      <c r="AX807" s="44">
        <v>53306677.462777004</v>
      </c>
      <c r="AY807" s="44">
        <v>63719424.743965998</v>
      </c>
      <c r="AZ807" s="44">
        <v>66048833.743061103</v>
      </c>
      <c r="BA807" s="44">
        <v>68338183.8243763</v>
      </c>
      <c r="BB807" s="44">
        <v>48463259.637185</v>
      </c>
      <c r="BC807" s="44">
        <v>50836757.7350187</v>
      </c>
      <c r="BD807" s="44">
        <v>49415033.881760299</v>
      </c>
      <c r="BE807" s="44">
        <v>68128176.418253705</v>
      </c>
      <c r="BF807" s="44">
        <v>73435908.891644895</v>
      </c>
      <c r="BG807" s="44">
        <v>73632681.027652204</v>
      </c>
      <c r="BH807" s="44">
        <v>80045657.572277099</v>
      </c>
      <c r="BI807" s="44">
        <v>82621646.113394901</v>
      </c>
      <c r="BJ807" s="44">
        <v>74800869.336601198</v>
      </c>
      <c r="BK807" s="44">
        <v>41109963.1875</v>
      </c>
      <c r="BL807" s="44">
        <v>34494833.927867897</v>
      </c>
      <c r="BM807" s="44">
        <v>37870501.427971698</v>
      </c>
      <c r="BN807" s="44">
        <v>62147540.158006899</v>
      </c>
      <c r="BO807" s="44">
        <v>64784933.945810899</v>
      </c>
      <c r="BP807" s="44">
        <v>64509324.884705402</v>
      </c>
      <c r="BQ807" s="44">
        <v>71</v>
      </c>
      <c r="BR807" s="44">
        <v>74.900000000000006</v>
      </c>
      <c r="BS807" s="44">
        <v>73.599999999999994</v>
      </c>
      <c r="BT807" s="44">
        <v>85.9</v>
      </c>
      <c r="BU807" s="44">
        <v>94</v>
      </c>
      <c r="BV807" s="44">
        <v>92.1</v>
      </c>
      <c r="BW807" s="44">
        <v>110.1</v>
      </c>
      <c r="BX807" s="44">
        <v>114.1</v>
      </c>
      <c r="BY807" s="44">
        <v>118.1</v>
      </c>
      <c r="BZ807" s="44">
        <v>83.8</v>
      </c>
      <c r="CA807" s="44">
        <v>87.9</v>
      </c>
      <c r="CB807" s="44">
        <v>85.4</v>
      </c>
      <c r="CC807" s="44">
        <v>117.7</v>
      </c>
      <c r="CD807" s="44">
        <v>126.9</v>
      </c>
      <c r="CE807" s="44">
        <v>127.2</v>
      </c>
      <c r="CF807" s="44">
        <v>138.30000000000001</v>
      </c>
      <c r="CG807" s="44">
        <v>142.80000000000001</v>
      </c>
      <c r="CH807" s="44">
        <v>129.30000000000001</v>
      </c>
      <c r="CI807" s="44">
        <v>71</v>
      </c>
      <c r="CJ807" s="44">
        <v>59.6</v>
      </c>
      <c r="CK807" s="44">
        <v>65.400000000000006</v>
      </c>
      <c r="CL807" s="44">
        <v>107.4</v>
      </c>
      <c r="CM807" s="44">
        <v>112</v>
      </c>
      <c r="CN807" s="44">
        <v>111.5</v>
      </c>
      <c r="CO807" s="45">
        <f t="shared" si="108"/>
        <v>73.599999999999994</v>
      </c>
      <c r="CP807" s="45">
        <f t="shared" si="109"/>
        <v>92.1</v>
      </c>
      <c r="CQ807" s="45">
        <f t="shared" si="110"/>
        <v>114.1</v>
      </c>
      <c r="CR807" s="45">
        <f t="shared" si="111"/>
        <v>85.4</v>
      </c>
      <c r="CS807" s="45">
        <f t="shared" si="112"/>
        <v>126.9</v>
      </c>
      <c r="CT807" s="45">
        <f t="shared" si="113"/>
        <v>138.30000000000001</v>
      </c>
      <c r="CU807" s="45">
        <f t="shared" si="114"/>
        <v>65.400000000000006</v>
      </c>
      <c r="CV807" s="45">
        <f t="shared" si="115"/>
        <v>111.5</v>
      </c>
    </row>
    <row r="808" spans="1:100" s="48" customFormat="1" x14ac:dyDescent="0.25">
      <c r="A808" s="41">
        <v>502</v>
      </c>
      <c r="B808" s="42" t="s">
        <v>2773</v>
      </c>
      <c r="C808" s="42" t="s">
        <v>2774</v>
      </c>
      <c r="D808" s="42" t="b">
        <v>0</v>
      </c>
      <c r="E808" s="46">
        <v>0.98199999999999998</v>
      </c>
      <c r="F808" s="46">
        <f t="shared" si="116"/>
        <v>1.0183299389002036</v>
      </c>
      <c r="G808" s="46">
        <v>-0.03</v>
      </c>
      <c r="H808" s="47">
        <v>0.95369364641621301</v>
      </c>
      <c r="I808" s="47">
        <v>0.999067143407526</v>
      </c>
      <c r="J808" s="42" t="s">
        <v>2775</v>
      </c>
      <c r="K808" s="42" t="s">
        <v>30</v>
      </c>
      <c r="L808" s="42">
        <v>44</v>
      </c>
      <c r="M808" s="42">
        <v>17.2</v>
      </c>
      <c r="N808" s="42">
        <v>10.54</v>
      </c>
      <c r="O808" s="42" t="b">
        <v>0</v>
      </c>
      <c r="P808" s="42">
        <v>41.226999999999997</v>
      </c>
      <c r="Q808" s="42">
        <v>272.89999999999998</v>
      </c>
      <c r="R808" s="42">
        <v>8</v>
      </c>
      <c r="S808" s="42">
        <v>8</v>
      </c>
      <c r="T808" s="42">
        <v>110</v>
      </c>
      <c r="U808" s="44">
        <v>19807904.9375</v>
      </c>
      <c r="V808" s="44">
        <v>17760299.125</v>
      </c>
      <c r="W808" s="44">
        <v>17427330.4375</v>
      </c>
      <c r="X808" s="44">
        <v>29840168.1875</v>
      </c>
      <c r="Y808" s="44">
        <v>28984465.53125</v>
      </c>
      <c r="Z808" s="44">
        <v>26064804.625</v>
      </c>
      <c r="AA808" s="44">
        <v>25908286.34375</v>
      </c>
      <c r="AB808" s="44">
        <v>21545888.65625</v>
      </c>
      <c r="AC808" s="44">
        <v>18976171.40625</v>
      </c>
      <c r="AD808" s="44">
        <v>3640029.65625</v>
      </c>
      <c r="AE808" s="44">
        <v>3215706.2109375</v>
      </c>
      <c r="AF808" s="44">
        <v>2903900.796875</v>
      </c>
      <c r="AG808" s="44">
        <v>14013938.90625</v>
      </c>
      <c r="AH808" s="44">
        <v>13654870.28125</v>
      </c>
      <c r="AI808" s="44">
        <v>12137346.296875</v>
      </c>
      <c r="AJ808" s="44">
        <v>10022828.0625</v>
      </c>
      <c r="AK808" s="44">
        <v>9597335.28125</v>
      </c>
      <c r="AL808" s="44">
        <v>9432337.25</v>
      </c>
      <c r="AM808" s="44">
        <v>33007636.625</v>
      </c>
      <c r="AN808" s="44">
        <v>24296330.582031298</v>
      </c>
      <c r="AO808" s="44">
        <v>25853933.4375</v>
      </c>
      <c r="AP808" s="44">
        <v>25456822.90625</v>
      </c>
      <c r="AQ808" s="44">
        <v>23548466.4375</v>
      </c>
      <c r="AR808" s="44">
        <v>22623739.375</v>
      </c>
      <c r="AS808" s="44">
        <v>27371650.0919118</v>
      </c>
      <c r="AT808" s="44">
        <v>26415579.736729901</v>
      </c>
      <c r="AU808" s="44">
        <v>27481521.118366402</v>
      </c>
      <c r="AV808" s="44">
        <v>30584012.158270001</v>
      </c>
      <c r="AW808" s="44">
        <v>31454784.918899201</v>
      </c>
      <c r="AX808" s="44">
        <v>29969849.845915198</v>
      </c>
      <c r="AY808" s="44">
        <v>30131171.439033799</v>
      </c>
      <c r="AZ808" s="44">
        <v>27525180.660331599</v>
      </c>
      <c r="BA808" s="44">
        <v>25042878.276606899</v>
      </c>
      <c r="BB808" s="44">
        <v>13025394.177697601</v>
      </c>
      <c r="BC808" s="44">
        <v>12285995.0164218</v>
      </c>
      <c r="BD808" s="44">
        <v>11491913.868243501</v>
      </c>
      <c r="BE808" s="44">
        <v>23268551.625756301</v>
      </c>
      <c r="BF808" s="44">
        <v>23600086.623613399</v>
      </c>
      <c r="BG808" s="44">
        <v>22350857.3150617</v>
      </c>
      <c r="BH808" s="44">
        <v>20803835.264603999</v>
      </c>
      <c r="BI808" s="44">
        <v>21400367.5988608</v>
      </c>
      <c r="BJ808" s="44">
        <v>22334944.376736999</v>
      </c>
      <c r="BK808" s="44">
        <v>33007636.625</v>
      </c>
      <c r="BL808" s="44">
        <v>27578793.7385686</v>
      </c>
      <c r="BM808" s="44">
        <v>28331681.219856702</v>
      </c>
      <c r="BN808" s="44">
        <v>29592200.924931102</v>
      </c>
      <c r="BO808" s="44">
        <v>28965012.971815001</v>
      </c>
      <c r="BP808" s="44">
        <v>29285267.3696752</v>
      </c>
      <c r="BQ808" s="44">
        <v>108.9</v>
      </c>
      <c r="BR808" s="44">
        <v>105.1</v>
      </c>
      <c r="BS808" s="44">
        <v>109.3</v>
      </c>
      <c r="BT808" s="44">
        <v>121.7</v>
      </c>
      <c r="BU808" s="44">
        <v>125.1</v>
      </c>
      <c r="BV808" s="44">
        <v>119.2</v>
      </c>
      <c r="BW808" s="44">
        <v>119.9</v>
      </c>
      <c r="BX808" s="44">
        <v>109.5</v>
      </c>
      <c r="BY808" s="44">
        <v>99.6</v>
      </c>
      <c r="BZ808" s="44">
        <v>51.8</v>
      </c>
      <c r="CA808" s="44">
        <v>48.9</v>
      </c>
      <c r="CB808" s="44">
        <v>45.7</v>
      </c>
      <c r="CC808" s="44">
        <v>92.6</v>
      </c>
      <c r="CD808" s="44">
        <v>93.9</v>
      </c>
      <c r="CE808" s="44">
        <v>88.9</v>
      </c>
      <c r="CF808" s="44">
        <v>82.8</v>
      </c>
      <c r="CG808" s="44">
        <v>85.1</v>
      </c>
      <c r="CH808" s="44">
        <v>88.9</v>
      </c>
      <c r="CI808" s="44">
        <v>131.30000000000001</v>
      </c>
      <c r="CJ808" s="44">
        <v>109.7</v>
      </c>
      <c r="CK808" s="44">
        <v>112.7</v>
      </c>
      <c r="CL808" s="44">
        <v>117.7</v>
      </c>
      <c r="CM808" s="44">
        <v>115.2</v>
      </c>
      <c r="CN808" s="44">
        <v>116.5</v>
      </c>
      <c r="CO808" s="45">
        <f t="shared" si="108"/>
        <v>108.9</v>
      </c>
      <c r="CP808" s="45">
        <f t="shared" si="109"/>
        <v>121.7</v>
      </c>
      <c r="CQ808" s="45">
        <f t="shared" si="110"/>
        <v>109.5</v>
      </c>
      <c r="CR808" s="45">
        <f t="shared" si="111"/>
        <v>48.9</v>
      </c>
      <c r="CS808" s="45">
        <f t="shared" si="112"/>
        <v>92.6</v>
      </c>
      <c r="CT808" s="45">
        <f t="shared" si="113"/>
        <v>85.1</v>
      </c>
      <c r="CU808" s="45">
        <f t="shared" si="114"/>
        <v>112.7</v>
      </c>
      <c r="CV808" s="45">
        <f t="shared" si="115"/>
        <v>116.5</v>
      </c>
    </row>
    <row r="809" spans="1:100" s="48" customFormat="1" x14ac:dyDescent="0.25">
      <c r="A809" s="41">
        <v>189</v>
      </c>
      <c r="B809" s="42" t="s">
        <v>2467</v>
      </c>
      <c r="C809" s="42" t="s">
        <v>2468</v>
      </c>
      <c r="D809" s="42" t="b">
        <v>0</v>
      </c>
      <c r="E809" s="46">
        <v>0.98099999999999998</v>
      </c>
      <c r="F809" s="46">
        <f t="shared" si="116"/>
        <v>1.019367991845056</v>
      </c>
      <c r="G809" s="46">
        <v>-0.03</v>
      </c>
      <c r="H809" s="47">
        <v>0.95477893572852701</v>
      </c>
      <c r="I809" s="47">
        <v>0.999067143407526</v>
      </c>
      <c r="J809" s="42" t="s">
        <v>2469</v>
      </c>
      <c r="K809" s="42" t="s">
        <v>30</v>
      </c>
      <c r="L809" s="42">
        <v>45</v>
      </c>
      <c r="M809" s="42">
        <v>33.6</v>
      </c>
      <c r="N809" s="42">
        <v>5.08</v>
      </c>
      <c r="O809" s="42" t="b">
        <v>0</v>
      </c>
      <c r="P809" s="42">
        <v>116.48</v>
      </c>
      <c r="Q809" s="42">
        <v>897.93</v>
      </c>
      <c r="R809" s="42">
        <v>17</v>
      </c>
      <c r="S809" s="42">
        <v>1</v>
      </c>
      <c r="T809" s="42">
        <v>375</v>
      </c>
      <c r="U809" s="44">
        <v>572369.0625</v>
      </c>
      <c r="V809" s="44">
        <v>543870.5625</v>
      </c>
      <c r="W809" s="44">
        <v>461932.59375</v>
      </c>
      <c r="X809" s="44">
        <v>738249.6875</v>
      </c>
      <c r="Y809" s="44">
        <v>626300.9375</v>
      </c>
      <c r="Z809" s="44">
        <v>479296.625</v>
      </c>
      <c r="AA809" s="44">
        <v>252605.8125</v>
      </c>
      <c r="AB809" s="44">
        <v>471643.625</v>
      </c>
      <c r="AC809" s="44">
        <v>309078.125</v>
      </c>
      <c r="AD809" s="44">
        <v>223796.59375</v>
      </c>
      <c r="AE809" s="44">
        <v>229860.484375</v>
      </c>
      <c r="AF809" s="44" t="s">
        <v>30</v>
      </c>
      <c r="AG809" s="44">
        <v>596688.25</v>
      </c>
      <c r="AH809" s="44">
        <v>576309.5625</v>
      </c>
      <c r="AI809" s="44">
        <v>521810.15625</v>
      </c>
      <c r="AJ809" s="44">
        <v>418994.34375</v>
      </c>
      <c r="AK809" s="44">
        <v>249402.640625</v>
      </c>
      <c r="AL809" s="44">
        <v>329764.5625</v>
      </c>
      <c r="AM809" s="44">
        <v>298456.875</v>
      </c>
      <c r="AN809" s="44">
        <v>450866.4375</v>
      </c>
      <c r="AO809" s="44">
        <v>355678.6875</v>
      </c>
      <c r="AP809" s="44">
        <v>418961.375</v>
      </c>
      <c r="AQ809" s="44">
        <v>458077.59375</v>
      </c>
      <c r="AR809" s="44">
        <v>344042.8125</v>
      </c>
      <c r="AS809" s="44">
        <v>790930.98192962795</v>
      </c>
      <c r="AT809" s="44">
        <v>808919.72083712905</v>
      </c>
      <c r="AU809" s="44">
        <v>728431.14875966404</v>
      </c>
      <c r="AV809" s="44">
        <v>756652.48521612596</v>
      </c>
      <c r="AW809" s="44">
        <v>679679.991419108</v>
      </c>
      <c r="AX809" s="44">
        <v>551105.14310651203</v>
      </c>
      <c r="AY809" s="44">
        <v>293778.94554458</v>
      </c>
      <c r="AZ809" s="44">
        <v>602531.47097058105</v>
      </c>
      <c r="BA809" s="44">
        <v>407890.80666648998</v>
      </c>
      <c r="BB809" s="44">
        <v>800828.32408099202</v>
      </c>
      <c r="BC809" s="44">
        <v>878209.81776821904</v>
      </c>
      <c r="BD809" s="44" t="s">
        <v>30</v>
      </c>
      <c r="BE809" s="44">
        <v>990732.97254172398</v>
      </c>
      <c r="BF809" s="44">
        <v>996051.61505581799</v>
      </c>
      <c r="BG809" s="44">
        <v>960910.56995685003</v>
      </c>
      <c r="BH809" s="44">
        <v>869683.61123433698</v>
      </c>
      <c r="BI809" s="44">
        <v>556123.96911139495</v>
      </c>
      <c r="BJ809" s="44">
        <v>780853.458230249</v>
      </c>
      <c r="BK809" s="44">
        <v>298456.875</v>
      </c>
      <c r="BL809" s="44">
        <v>511779.02940832399</v>
      </c>
      <c r="BM809" s="44">
        <v>389765.65075899899</v>
      </c>
      <c r="BN809" s="44">
        <v>487020.28664156399</v>
      </c>
      <c r="BO809" s="44">
        <v>563443.20681271295</v>
      </c>
      <c r="BP809" s="44">
        <v>445345.7310338</v>
      </c>
      <c r="BQ809" s="44">
        <v>125.3</v>
      </c>
      <c r="BR809" s="44">
        <v>128.19999999999999</v>
      </c>
      <c r="BS809" s="44">
        <v>115.4</v>
      </c>
      <c r="BT809" s="44">
        <v>119.9</v>
      </c>
      <c r="BU809" s="44">
        <v>107.7</v>
      </c>
      <c r="BV809" s="44">
        <v>87.3</v>
      </c>
      <c r="BW809" s="44">
        <v>46.5</v>
      </c>
      <c r="BX809" s="44">
        <v>95.5</v>
      </c>
      <c r="BY809" s="44">
        <v>64.599999999999994</v>
      </c>
      <c r="BZ809" s="44">
        <v>126.9</v>
      </c>
      <c r="CA809" s="44">
        <v>139.1</v>
      </c>
      <c r="CB809" s="44" t="s">
        <v>30</v>
      </c>
      <c r="CC809" s="44">
        <v>157</v>
      </c>
      <c r="CD809" s="44">
        <v>157.80000000000001</v>
      </c>
      <c r="CE809" s="44">
        <v>152.19999999999999</v>
      </c>
      <c r="CF809" s="44">
        <v>137.80000000000001</v>
      </c>
      <c r="CG809" s="44">
        <v>88.1</v>
      </c>
      <c r="CH809" s="44">
        <v>123.7</v>
      </c>
      <c r="CI809" s="44">
        <v>47.3</v>
      </c>
      <c r="CJ809" s="44">
        <v>81.099999999999994</v>
      </c>
      <c r="CK809" s="44">
        <v>61.7</v>
      </c>
      <c r="CL809" s="44">
        <v>77.2</v>
      </c>
      <c r="CM809" s="44">
        <v>89.3</v>
      </c>
      <c r="CN809" s="44">
        <v>70.599999999999994</v>
      </c>
      <c r="CO809" s="45">
        <f t="shared" si="108"/>
        <v>125.3</v>
      </c>
      <c r="CP809" s="45">
        <f t="shared" si="109"/>
        <v>107.7</v>
      </c>
      <c r="CQ809" s="45">
        <f t="shared" si="110"/>
        <v>64.599999999999994</v>
      </c>
      <c r="CR809" s="45">
        <f t="shared" si="111"/>
        <v>133</v>
      </c>
      <c r="CS809" s="45">
        <f t="shared" si="112"/>
        <v>157</v>
      </c>
      <c r="CT809" s="45">
        <f t="shared" si="113"/>
        <v>123.7</v>
      </c>
      <c r="CU809" s="45">
        <f t="shared" si="114"/>
        <v>61.7</v>
      </c>
      <c r="CV809" s="45">
        <f t="shared" si="115"/>
        <v>77.2</v>
      </c>
    </row>
    <row r="810" spans="1:100" s="48" customFormat="1" x14ac:dyDescent="0.25">
      <c r="A810" s="41">
        <v>1245</v>
      </c>
      <c r="B810" s="42" t="s">
        <v>2578</v>
      </c>
      <c r="C810" s="42" t="s">
        <v>2579</v>
      </c>
      <c r="D810" s="42" t="b">
        <v>0</v>
      </c>
      <c r="E810" s="46">
        <v>0.98</v>
      </c>
      <c r="F810" s="46">
        <f t="shared" si="116"/>
        <v>1.0204081632653061</v>
      </c>
      <c r="G810" s="46">
        <v>-0.03</v>
      </c>
      <c r="H810" s="47">
        <v>0.95746091517889997</v>
      </c>
      <c r="I810" s="47">
        <v>0.999067143407526</v>
      </c>
      <c r="J810" s="42" t="s">
        <v>2580</v>
      </c>
      <c r="K810" s="42" t="s">
        <v>30</v>
      </c>
      <c r="L810" s="42">
        <v>2</v>
      </c>
      <c r="M810" s="42">
        <v>226.3</v>
      </c>
      <c r="N810" s="42">
        <v>5.26</v>
      </c>
      <c r="O810" s="42" t="b">
        <v>0</v>
      </c>
      <c r="P810" s="42">
        <v>10.154</v>
      </c>
      <c r="Q810" s="42">
        <v>13.31</v>
      </c>
      <c r="R810" s="42">
        <v>3</v>
      </c>
      <c r="S810" s="42">
        <v>3</v>
      </c>
      <c r="T810" s="42">
        <v>9</v>
      </c>
      <c r="U810" s="44">
        <v>553564.75</v>
      </c>
      <c r="V810" s="44">
        <v>380724.28125</v>
      </c>
      <c r="W810" s="44">
        <v>504917.9375</v>
      </c>
      <c r="X810" s="44">
        <v>1180031</v>
      </c>
      <c r="Y810" s="44">
        <v>995991.6875</v>
      </c>
      <c r="Z810" s="44">
        <v>822248.46875</v>
      </c>
      <c r="AA810" s="44">
        <v>1185164.9375</v>
      </c>
      <c r="AB810" s="44">
        <v>1001669.3125</v>
      </c>
      <c r="AC810" s="44">
        <v>984407.90625</v>
      </c>
      <c r="AD810" s="44">
        <v>343427.59375</v>
      </c>
      <c r="AE810" s="44">
        <v>284529.90625</v>
      </c>
      <c r="AF810" s="44">
        <v>320078.65625</v>
      </c>
      <c r="AG810" s="44">
        <v>684921.5625</v>
      </c>
      <c r="AH810" s="44">
        <v>831120.75</v>
      </c>
      <c r="AI810" s="44">
        <v>681063.265625</v>
      </c>
      <c r="AJ810" s="44">
        <v>615036.375</v>
      </c>
      <c r="AK810" s="44">
        <v>547434.25</v>
      </c>
      <c r="AL810" s="44">
        <v>471058.125</v>
      </c>
      <c r="AM810" s="44">
        <v>1188927.3125</v>
      </c>
      <c r="AN810" s="44">
        <v>422180.28125</v>
      </c>
      <c r="AO810" s="44">
        <v>1017887.03125</v>
      </c>
      <c r="AP810" s="44">
        <v>870272.78125</v>
      </c>
      <c r="AQ810" s="44">
        <v>558117.5</v>
      </c>
      <c r="AR810" s="44">
        <v>410358.59375</v>
      </c>
      <c r="AS810" s="44">
        <v>764946.15094457404</v>
      </c>
      <c r="AT810" s="44">
        <v>566265.94734048797</v>
      </c>
      <c r="AU810" s="44">
        <v>796215.63452943705</v>
      </c>
      <c r="AV810" s="44">
        <v>1209446.3484375901</v>
      </c>
      <c r="AW810" s="44">
        <v>1080879.1446420299</v>
      </c>
      <c r="AX810" s="44">
        <v>945438.24513594096</v>
      </c>
      <c r="AY810" s="44">
        <v>1378339.2479741899</v>
      </c>
      <c r="AZ810" s="44">
        <v>1279646.8610950001</v>
      </c>
      <c r="BA810" s="44">
        <v>1299124.4041265701</v>
      </c>
      <c r="BB810" s="44">
        <v>1228913.0041595199</v>
      </c>
      <c r="BC810" s="44">
        <v>1087080.96477238</v>
      </c>
      <c r="BD810" s="44">
        <v>1266681.1320298901</v>
      </c>
      <c r="BE810" s="44">
        <v>1137234.35240018</v>
      </c>
      <c r="BF810" s="44">
        <v>1436448.7754684801</v>
      </c>
      <c r="BG810" s="44">
        <v>1254174.3063254</v>
      </c>
      <c r="BH810" s="44">
        <v>1276597.3183867701</v>
      </c>
      <c r="BI810" s="44">
        <v>1220681.9750368099</v>
      </c>
      <c r="BJ810" s="44">
        <v>1115424.1776167401</v>
      </c>
      <c r="BK810" s="44">
        <v>1188927.3125</v>
      </c>
      <c r="BL810" s="44">
        <v>479217.33933335502</v>
      </c>
      <c r="BM810" s="44">
        <v>1115437.65504449</v>
      </c>
      <c r="BN810" s="44">
        <v>1011645.76180973</v>
      </c>
      <c r="BO810" s="44">
        <v>686493.98763196799</v>
      </c>
      <c r="BP810" s="44">
        <v>531188.10008448001</v>
      </c>
      <c r="BQ810" s="44">
        <v>72.400000000000006</v>
      </c>
      <c r="BR810" s="44">
        <v>53.6</v>
      </c>
      <c r="BS810" s="44">
        <v>75.400000000000006</v>
      </c>
      <c r="BT810" s="44">
        <v>114.5</v>
      </c>
      <c r="BU810" s="44">
        <v>102.3</v>
      </c>
      <c r="BV810" s="44">
        <v>89.5</v>
      </c>
      <c r="BW810" s="44">
        <v>130.5</v>
      </c>
      <c r="BX810" s="44">
        <v>121.1</v>
      </c>
      <c r="BY810" s="44">
        <v>123</v>
      </c>
      <c r="BZ810" s="44">
        <v>116.3</v>
      </c>
      <c r="CA810" s="44">
        <v>102.9</v>
      </c>
      <c r="CB810" s="44">
        <v>119.9</v>
      </c>
      <c r="CC810" s="44">
        <v>107.6</v>
      </c>
      <c r="CD810" s="44">
        <v>136</v>
      </c>
      <c r="CE810" s="44">
        <v>118.7</v>
      </c>
      <c r="CF810" s="44">
        <v>120.8</v>
      </c>
      <c r="CG810" s="44">
        <v>115.5</v>
      </c>
      <c r="CH810" s="44">
        <v>105.6</v>
      </c>
      <c r="CI810" s="44">
        <v>112.5</v>
      </c>
      <c r="CJ810" s="44">
        <v>45.4</v>
      </c>
      <c r="CK810" s="44">
        <v>105.6</v>
      </c>
      <c r="CL810" s="44">
        <v>95.8</v>
      </c>
      <c r="CM810" s="44">
        <v>65</v>
      </c>
      <c r="CN810" s="44">
        <v>50.3</v>
      </c>
      <c r="CO810" s="45">
        <f t="shared" si="108"/>
        <v>72.400000000000006</v>
      </c>
      <c r="CP810" s="45">
        <f t="shared" si="109"/>
        <v>102.3</v>
      </c>
      <c r="CQ810" s="45">
        <f t="shared" si="110"/>
        <v>123</v>
      </c>
      <c r="CR810" s="45">
        <f t="shared" si="111"/>
        <v>116.3</v>
      </c>
      <c r="CS810" s="45">
        <f t="shared" si="112"/>
        <v>118.7</v>
      </c>
      <c r="CT810" s="45">
        <f t="shared" si="113"/>
        <v>115.5</v>
      </c>
      <c r="CU810" s="45">
        <f t="shared" si="114"/>
        <v>105.6</v>
      </c>
      <c r="CV810" s="45">
        <f t="shared" si="115"/>
        <v>65</v>
      </c>
    </row>
    <row r="811" spans="1:100" s="48" customFormat="1" x14ac:dyDescent="0.25">
      <c r="A811" s="41">
        <v>1275</v>
      </c>
      <c r="B811" s="42" t="s">
        <v>3942</v>
      </c>
      <c r="C811" s="42" t="s">
        <v>3943</v>
      </c>
      <c r="D811" s="42" t="b">
        <v>0</v>
      </c>
      <c r="E811" s="46">
        <v>0.97899999999999998</v>
      </c>
      <c r="F811" s="46">
        <f t="shared" si="116"/>
        <v>1.0214504596527068</v>
      </c>
      <c r="G811" s="46">
        <v>-0.03</v>
      </c>
      <c r="H811" s="47">
        <v>0.95802214705224797</v>
      </c>
      <c r="I811" s="47">
        <v>0.999067143407526</v>
      </c>
      <c r="J811" s="42" t="s">
        <v>3944</v>
      </c>
      <c r="K811" s="42" t="s">
        <v>29</v>
      </c>
      <c r="L811" s="42">
        <v>4</v>
      </c>
      <c r="M811" s="42">
        <v>119.4</v>
      </c>
      <c r="N811" s="42">
        <v>4.82</v>
      </c>
      <c r="O811" s="42" t="b">
        <v>0</v>
      </c>
      <c r="P811" s="42">
        <v>9.5039999999999996</v>
      </c>
      <c r="Q811" s="42">
        <v>9.08</v>
      </c>
      <c r="R811" s="42">
        <v>3</v>
      </c>
      <c r="S811" s="42">
        <v>3</v>
      </c>
      <c r="T811" s="42">
        <v>11</v>
      </c>
      <c r="U811" s="44">
        <v>205512.65625</v>
      </c>
      <c r="V811" s="44">
        <v>291119.5</v>
      </c>
      <c r="W811" s="44">
        <v>315757.125</v>
      </c>
      <c r="X811" s="44">
        <v>355018.28125</v>
      </c>
      <c r="Y811" s="44">
        <v>356359.75</v>
      </c>
      <c r="Z811" s="44">
        <v>288771.3984375</v>
      </c>
      <c r="AA811" s="44">
        <v>403824.96875</v>
      </c>
      <c r="AB811" s="44">
        <v>387623.75</v>
      </c>
      <c r="AC811" s="44">
        <v>327818.4609375</v>
      </c>
      <c r="AD811" s="44" t="s">
        <v>30</v>
      </c>
      <c r="AE811" s="44" t="s">
        <v>30</v>
      </c>
      <c r="AF811" s="44" t="s">
        <v>30</v>
      </c>
      <c r="AG811" s="44">
        <v>202894.4765625</v>
      </c>
      <c r="AH811" s="44">
        <v>101053.640625</v>
      </c>
      <c r="AI811" s="44">
        <v>160613.8671875</v>
      </c>
      <c r="AJ811" s="44">
        <v>62394.60546875</v>
      </c>
      <c r="AK811" s="44">
        <v>70641.609375</v>
      </c>
      <c r="AL811" s="44">
        <v>47879.484375</v>
      </c>
      <c r="AM811" s="44">
        <v>1035153.2734375</v>
      </c>
      <c r="AN811" s="44">
        <v>843967.5703125</v>
      </c>
      <c r="AO811" s="44">
        <v>737866.1015625</v>
      </c>
      <c r="AP811" s="44">
        <v>1133998</v>
      </c>
      <c r="AQ811" s="44">
        <v>1061420.0859375</v>
      </c>
      <c r="AR811" s="44">
        <v>974094.4609375</v>
      </c>
      <c r="AS811" s="44">
        <v>283988.66685212997</v>
      </c>
      <c r="AT811" s="44">
        <v>432993.290881127</v>
      </c>
      <c r="AU811" s="44">
        <v>497924.00104435999</v>
      </c>
      <c r="AV811" s="44">
        <v>363868.03726885398</v>
      </c>
      <c r="AW811" s="44">
        <v>386731.96433162899</v>
      </c>
      <c r="AX811" s="44">
        <v>332035.30874219298</v>
      </c>
      <c r="AY811" s="44">
        <v>469645.85782818502</v>
      </c>
      <c r="AZ811" s="44">
        <v>495194.879970301</v>
      </c>
      <c r="BA811" s="44">
        <v>432622.45256588102</v>
      </c>
      <c r="BB811" s="44" t="s">
        <v>30</v>
      </c>
      <c r="BC811" s="44" t="s">
        <v>30</v>
      </c>
      <c r="BD811" s="44" t="s">
        <v>30</v>
      </c>
      <c r="BE811" s="44">
        <v>336883.20136530697</v>
      </c>
      <c r="BF811" s="44">
        <v>174653.777242854</v>
      </c>
      <c r="BG811" s="44">
        <v>295769.56449305301</v>
      </c>
      <c r="BH811" s="44">
        <v>129509.065253591</v>
      </c>
      <c r="BI811" s="44">
        <v>157518.34901023001</v>
      </c>
      <c r="BJ811" s="44">
        <v>113374.404663327</v>
      </c>
      <c r="BK811" s="44">
        <v>1035153.2734375</v>
      </c>
      <c r="BL811" s="44">
        <v>957988.59276730404</v>
      </c>
      <c r="BM811" s="44">
        <v>808580.52887555503</v>
      </c>
      <c r="BN811" s="44">
        <v>1318212.2839150999</v>
      </c>
      <c r="BO811" s="44">
        <v>1305564.70160477</v>
      </c>
      <c r="BP811" s="44">
        <v>1260915.1943907801</v>
      </c>
      <c r="BQ811" s="44">
        <v>58.8</v>
      </c>
      <c r="BR811" s="44">
        <v>89.7</v>
      </c>
      <c r="BS811" s="44">
        <v>103.1</v>
      </c>
      <c r="BT811" s="44">
        <v>75.400000000000006</v>
      </c>
      <c r="BU811" s="44">
        <v>80.099999999999994</v>
      </c>
      <c r="BV811" s="44">
        <v>68.8</v>
      </c>
      <c r="BW811" s="44">
        <v>97.3</v>
      </c>
      <c r="BX811" s="44">
        <v>102.6</v>
      </c>
      <c r="BY811" s="44">
        <v>89.6</v>
      </c>
      <c r="BZ811" s="44" t="s">
        <v>30</v>
      </c>
      <c r="CA811" s="44" t="s">
        <v>30</v>
      </c>
      <c r="CB811" s="44" t="s">
        <v>30</v>
      </c>
      <c r="CC811" s="44">
        <v>69.8</v>
      </c>
      <c r="CD811" s="44">
        <v>36.200000000000003</v>
      </c>
      <c r="CE811" s="44">
        <v>61.3</v>
      </c>
      <c r="CF811" s="44">
        <v>26.8</v>
      </c>
      <c r="CG811" s="44">
        <v>32.6</v>
      </c>
      <c r="CH811" s="44">
        <v>23.5</v>
      </c>
      <c r="CI811" s="44">
        <v>214.4</v>
      </c>
      <c r="CJ811" s="44">
        <v>198.4</v>
      </c>
      <c r="CK811" s="44">
        <v>167.4</v>
      </c>
      <c r="CL811" s="44">
        <v>273</v>
      </c>
      <c r="CM811" s="44">
        <v>270.39999999999998</v>
      </c>
      <c r="CN811" s="44">
        <v>261.10000000000002</v>
      </c>
      <c r="CO811" s="45">
        <f t="shared" si="108"/>
        <v>89.7</v>
      </c>
      <c r="CP811" s="45">
        <f t="shared" si="109"/>
        <v>75.400000000000006</v>
      </c>
      <c r="CQ811" s="45">
        <f t="shared" si="110"/>
        <v>97.3</v>
      </c>
      <c r="CR811" s="45" t="e">
        <f t="shared" si="111"/>
        <v>#NUM!</v>
      </c>
      <c r="CS811" s="45">
        <f t="shared" si="112"/>
        <v>61.3</v>
      </c>
      <c r="CT811" s="45">
        <f t="shared" si="113"/>
        <v>26.8</v>
      </c>
      <c r="CU811" s="45">
        <f t="shared" si="114"/>
        <v>198.4</v>
      </c>
      <c r="CV811" s="45">
        <f t="shared" si="115"/>
        <v>270.39999999999998</v>
      </c>
    </row>
    <row r="812" spans="1:100" s="48" customFormat="1" x14ac:dyDescent="0.25">
      <c r="A812" s="41">
        <v>1526</v>
      </c>
      <c r="B812" s="42" t="s">
        <v>2177</v>
      </c>
      <c r="C812" s="42" t="s">
        <v>2178</v>
      </c>
      <c r="D812" s="42" t="b">
        <v>0</v>
      </c>
      <c r="E812" s="46">
        <v>0.97899999999999998</v>
      </c>
      <c r="F812" s="46">
        <f t="shared" si="116"/>
        <v>1.0214504596527068</v>
      </c>
      <c r="G812" s="46">
        <v>-0.03</v>
      </c>
      <c r="H812" s="47">
        <v>0.95875758843048198</v>
      </c>
      <c r="I812" s="47">
        <v>0.999067143407526</v>
      </c>
      <c r="J812" s="42" t="s">
        <v>2179</v>
      </c>
      <c r="K812" s="42" t="s">
        <v>30</v>
      </c>
      <c r="L812" s="42">
        <v>7</v>
      </c>
      <c r="M812" s="42">
        <v>73.3</v>
      </c>
      <c r="N812" s="42">
        <v>5.15</v>
      </c>
      <c r="O812" s="42" t="b">
        <v>0</v>
      </c>
      <c r="P812" s="42">
        <v>5.907</v>
      </c>
      <c r="Q812" s="42">
        <v>4.3099999999999996</v>
      </c>
      <c r="R812" s="42">
        <v>2</v>
      </c>
      <c r="S812" s="42">
        <v>2</v>
      </c>
      <c r="T812" s="42">
        <v>3</v>
      </c>
      <c r="U812" s="44">
        <v>455066.15625</v>
      </c>
      <c r="V812" s="44">
        <v>258401.703125</v>
      </c>
      <c r="W812" s="44">
        <v>351980.1796875</v>
      </c>
      <c r="X812" s="44" t="s">
        <v>30</v>
      </c>
      <c r="Y812" s="44" t="s">
        <v>30</v>
      </c>
      <c r="Z812" s="44">
        <v>159929.296875</v>
      </c>
      <c r="AA812" s="44">
        <v>268419.28125</v>
      </c>
      <c r="AB812" s="44">
        <v>284751.46875</v>
      </c>
      <c r="AC812" s="44">
        <v>421598.765625</v>
      </c>
      <c r="AD812" s="44">
        <v>242396.6875</v>
      </c>
      <c r="AE812" s="44">
        <v>320453.5625</v>
      </c>
      <c r="AF812" s="44">
        <v>232513.6875</v>
      </c>
      <c r="AG812" s="44" t="s">
        <v>30</v>
      </c>
      <c r="AH812" s="44" t="s">
        <v>30</v>
      </c>
      <c r="AI812" s="44">
        <v>154148.59375</v>
      </c>
      <c r="AJ812" s="44">
        <v>278073.5625</v>
      </c>
      <c r="AK812" s="44">
        <v>73323.7265625</v>
      </c>
      <c r="AL812" s="44" t="s">
        <v>30</v>
      </c>
      <c r="AM812" s="44" t="s">
        <v>30</v>
      </c>
      <c r="AN812" s="44">
        <v>312728.8125</v>
      </c>
      <c r="AO812" s="44">
        <v>260311.65625</v>
      </c>
      <c r="AP812" s="44">
        <v>281687.59375</v>
      </c>
      <c r="AQ812" s="44">
        <v>316976.21875</v>
      </c>
      <c r="AR812" s="44">
        <v>365401.96875</v>
      </c>
      <c r="AS812" s="44">
        <v>628835.38854050799</v>
      </c>
      <c r="AT812" s="44">
        <v>384330.84628608503</v>
      </c>
      <c r="AU812" s="44">
        <v>555044.89204578497</v>
      </c>
      <c r="AV812" s="44" t="s">
        <v>30</v>
      </c>
      <c r="AW812" s="44" t="s">
        <v>30</v>
      </c>
      <c r="AX812" s="44">
        <v>183890.00348421099</v>
      </c>
      <c r="AY812" s="44">
        <v>312169.90863762901</v>
      </c>
      <c r="AZ812" s="44">
        <v>363774.070574941</v>
      </c>
      <c r="BA812" s="44">
        <v>556384.44357839099</v>
      </c>
      <c r="BB812" s="44">
        <v>867386.45017205004</v>
      </c>
      <c r="BC812" s="44">
        <v>1224331.6440035701</v>
      </c>
      <c r="BD812" s="44">
        <v>920151.01645798702</v>
      </c>
      <c r="BE812" s="44" t="s">
        <v>30</v>
      </c>
      <c r="BF812" s="44" t="s">
        <v>30</v>
      </c>
      <c r="BG812" s="44">
        <v>283863.79855625803</v>
      </c>
      <c r="BH812" s="44">
        <v>577182.06374664698</v>
      </c>
      <c r="BI812" s="44">
        <v>163498.99802098799</v>
      </c>
      <c r="BJ812" s="44" t="s">
        <v>30</v>
      </c>
      <c r="BK812" s="44" t="s">
        <v>30</v>
      </c>
      <c r="BL812" s="44">
        <v>354978.84698784602</v>
      </c>
      <c r="BM812" s="44">
        <v>285258.98701319902</v>
      </c>
      <c r="BN812" s="44">
        <v>327446.82645625097</v>
      </c>
      <c r="BO812" s="44">
        <v>389886.12325216603</v>
      </c>
      <c r="BP812" s="44">
        <v>472994.06056959397</v>
      </c>
      <c r="BQ812" s="44">
        <v>170.5</v>
      </c>
      <c r="BR812" s="44">
        <v>104.2</v>
      </c>
      <c r="BS812" s="44">
        <v>150.5</v>
      </c>
      <c r="BT812" s="44" t="s">
        <v>30</v>
      </c>
      <c r="BU812" s="44" t="s">
        <v>30</v>
      </c>
      <c r="BV812" s="44">
        <v>49.9</v>
      </c>
      <c r="BW812" s="44">
        <v>84.6</v>
      </c>
      <c r="BX812" s="44">
        <v>98.6</v>
      </c>
      <c r="BY812" s="44">
        <v>150.9</v>
      </c>
      <c r="BZ812" s="44">
        <v>235.2</v>
      </c>
      <c r="CA812" s="44">
        <v>332</v>
      </c>
      <c r="CB812" s="44">
        <v>249.5</v>
      </c>
      <c r="CC812" s="44" t="s">
        <v>30</v>
      </c>
      <c r="CD812" s="44" t="s">
        <v>30</v>
      </c>
      <c r="CE812" s="44">
        <v>77</v>
      </c>
      <c r="CF812" s="44">
        <v>156.5</v>
      </c>
      <c r="CG812" s="44">
        <v>44.3</v>
      </c>
      <c r="CH812" s="44" t="s">
        <v>30</v>
      </c>
      <c r="CI812" s="44" t="s">
        <v>30</v>
      </c>
      <c r="CJ812" s="44">
        <v>96.3</v>
      </c>
      <c r="CK812" s="44">
        <v>77.3</v>
      </c>
      <c r="CL812" s="44">
        <v>88.8</v>
      </c>
      <c r="CM812" s="44">
        <v>105.7</v>
      </c>
      <c r="CN812" s="44">
        <v>128.19999999999999</v>
      </c>
      <c r="CO812" s="45">
        <f t="shared" si="108"/>
        <v>150.5</v>
      </c>
      <c r="CP812" s="45">
        <f t="shared" si="109"/>
        <v>49.9</v>
      </c>
      <c r="CQ812" s="45">
        <f t="shared" si="110"/>
        <v>98.6</v>
      </c>
      <c r="CR812" s="45">
        <f t="shared" si="111"/>
        <v>249.5</v>
      </c>
      <c r="CS812" s="45">
        <f t="shared" si="112"/>
        <v>77</v>
      </c>
      <c r="CT812" s="45">
        <f t="shared" si="113"/>
        <v>100.4</v>
      </c>
      <c r="CU812" s="45">
        <f t="shared" si="114"/>
        <v>86.8</v>
      </c>
      <c r="CV812" s="45">
        <f t="shared" si="115"/>
        <v>105.7</v>
      </c>
    </row>
    <row r="813" spans="1:100" s="48" customFormat="1" x14ac:dyDescent="0.25">
      <c r="A813" s="41">
        <v>668</v>
      </c>
      <c r="B813" s="42" t="s">
        <v>2479</v>
      </c>
      <c r="C813" s="42" t="s">
        <v>2480</v>
      </c>
      <c r="D813" s="42" t="b">
        <v>0</v>
      </c>
      <c r="E813" s="46">
        <v>0.97799999999999998</v>
      </c>
      <c r="F813" s="46">
        <f t="shared" si="116"/>
        <v>1.0224948875255624</v>
      </c>
      <c r="G813" s="46">
        <v>-0.03</v>
      </c>
      <c r="H813" s="47">
        <v>0.95962503720131398</v>
      </c>
      <c r="I813" s="47">
        <v>0.999067143407526</v>
      </c>
      <c r="J813" s="42" t="s">
        <v>2481</v>
      </c>
      <c r="K813" s="42" t="s">
        <v>30</v>
      </c>
      <c r="L813" s="42">
        <v>31</v>
      </c>
      <c r="M813" s="42">
        <v>29.2</v>
      </c>
      <c r="N813" s="42">
        <v>10.23</v>
      </c>
      <c r="O813" s="42" t="b">
        <v>0</v>
      </c>
      <c r="P813" s="42">
        <v>28.361999999999998</v>
      </c>
      <c r="Q813" s="42">
        <v>62.89</v>
      </c>
      <c r="R813" s="42">
        <v>7</v>
      </c>
      <c r="S813" s="42">
        <v>7</v>
      </c>
      <c r="T813" s="42">
        <v>35</v>
      </c>
      <c r="U813" s="44">
        <v>3731617.265625</v>
      </c>
      <c r="V813" s="44">
        <v>3382966.65625</v>
      </c>
      <c r="W813" s="44">
        <v>3413266.2265625</v>
      </c>
      <c r="X813" s="44">
        <v>13331121.96875</v>
      </c>
      <c r="Y813" s="44">
        <v>11688176.84375</v>
      </c>
      <c r="Z813" s="44">
        <v>10885915</v>
      </c>
      <c r="AA813" s="44">
        <v>12621962.15625</v>
      </c>
      <c r="AB813" s="44">
        <v>11230518.5625</v>
      </c>
      <c r="AC813" s="44">
        <v>11669628.15625</v>
      </c>
      <c r="AD813" s="44">
        <v>2602827.0859375</v>
      </c>
      <c r="AE813" s="44">
        <v>2128882.2578125</v>
      </c>
      <c r="AF813" s="44">
        <v>2233843.328125</v>
      </c>
      <c r="AG813" s="44">
        <v>3686302.046875</v>
      </c>
      <c r="AH813" s="44">
        <v>3993466.8203125</v>
      </c>
      <c r="AI813" s="44">
        <v>3172851.734375</v>
      </c>
      <c r="AJ813" s="44">
        <v>2192171.671875</v>
      </c>
      <c r="AK813" s="44">
        <v>2143755.0625</v>
      </c>
      <c r="AL813" s="44">
        <v>1786024.671875</v>
      </c>
      <c r="AM813" s="44">
        <v>14276804.78125</v>
      </c>
      <c r="AN813" s="44">
        <v>12469684.9375</v>
      </c>
      <c r="AO813" s="44">
        <v>13644507</v>
      </c>
      <c r="AP813" s="44">
        <v>8972651.671875</v>
      </c>
      <c r="AQ813" s="44">
        <v>8891499.1875</v>
      </c>
      <c r="AR813" s="44">
        <v>8381893.328125</v>
      </c>
      <c r="AS813" s="44">
        <v>5156553.5271856803</v>
      </c>
      <c r="AT813" s="44">
        <v>5031617.1380852498</v>
      </c>
      <c r="AU813" s="44">
        <v>5382450.7559713302</v>
      </c>
      <c r="AV813" s="44">
        <v>13663434.931523699</v>
      </c>
      <c r="AW813" s="44">
        <v>12684349.425654501</v>
      </c>
      <c r="AX813" s="44">
        <v>12516849.5478564</v>
      </c>
      <c r="AY813" s="44">
        <v>14679261.3212997</v>
      </c>
      <c r="AZ813" s="44">
        <v>14347147.953554001</v>
      </c>
      <c r="BA813" s="44">
        <v>15400423.573007001</v>
      </c>
      <c r="BB813" s="44">
        <v>9313893.5592219606</v>
      </c>
      <c r="BC813" s="44">
        <v>8133652.4838840598</v>
      </c>
      <c r="BD813" s="44">
        <v>8840224.5522948503</v>
      </c>
      <c r="BE813" s="44">
        <v>6120685.2734021703</v>
      </c>
      <c r="BF813" s="44">
        <v>6902018.1771564595</v>
      </c>
      <c r="BG813" s="44">
        <v>5842789.2442288203</v>
      </c>
      <c r="BH813" s="44">
        <v>4550170.6752857901</v>
      </c>
      <c r="BI813" s="44">
        <v>4780196.2768819304</v>
      </c>
      <c r="BJ813" s="44">
        <v>4229149.21768812</v>
      </c>
      <c r="BK813" s="44">
        <v>14276804.78125</v>
      </c>
      <c r="BL813" s="44">
        <v>14154354.202382499</v>
      </c>
      <c r="BM813" s="44">
        <v>14952147.3651432</v>
      </c>
      <c r="BN813" s="44">
        <v>10430229.729820499</v>
      </c>
      <c r="BO813" s="44">
        <v>10936694.752007</v>
      </c>
      <c r="BP813" s="44">
        <v>10849929.939057101</v>
      </c>
      <c r="BQ813" s="44">
        <v>53.1</v>
      </c>
      <c r="BR813" s="44">
        <v>51.8</v>
      </c>
      <c r="BS813" s="44">
        <v>55.4</v>
      </c>
      <c r="BT813" s="44">
        <v>140.6</v>
      </c>
      <c r="BU813" s="44">
        <v>130.6</v>
      </c>
      <c r="BV813" s="44">
        <v>128.80000000000001</v>
      </c>
      <c r="BW813" s="44">
        <v>151.1</v>
      </c>
      <c r="BX813" s="44">
        <v>147.69999999999999</v>
      </c>
      <c r="BY813" s="44">
        <v>158.5</v>
      </c>
      <c r="BZ813" s="44">
        <v>95.9</v>
      </c>
      <c r="CA813" s="44">
        <v>83.7</v>
      </c>
      <c r="CB813" s="44">
        <v>91</v>
      </c>
      <c r="CC813" s="44">
        <v>63</v>
      </c>
      <c r="CD813" s="44">
        <v>71</v>
      </c>
      <c r="CE813" s="44">
        <v>60.1</v>
      </c>
      <c r="CF813" s="44">
        <v>46.8</v>
      </c>
      <c r="CG813" s="44">
        <v>49.2</v>
      </c>
      <c r="CH813" s="44">
        <v>43.5</v>
      </c>
      <c r="CI813" s="44">
        <v>146.9</v>
      </c>
      <c r="CJ813" s="44">
        <v>145.69999999999999</v>
      </c>
      <c r="CK813" s="44">
        <v>153.9</v>
      </c>
      <c r="CL813" s="44">
        <v>107.4</v>
      </c>
      <c r="CM813" s="44">
        <v>112.6</v>
      </c>
      <c r="CN813" s="44">
        <v>111.7</v>
      </c>
      <c r="CO813" s="45">
        <f t="shared" si="108"/>
        <v>53.1</v>
      </c>
      <c r="CP813" s="45">
        <f t="shared" si="109"/>
        <v>130.6</v>
      </c>
      <c r="CQ813" s="45">
        <f t="shared" si="110"/>
        <v>151.1</v>
      </c>
      <c r="CR813" s="45">
        <f t="shared" si="111"/>
        <v>91</v>
      </c>
      <c r="CS813" s="45">
        <f t="shared" si="112"/>
        <v>63</v>
      </c>
      <c r="CT813" s="45">
        <f t="shared" si="113"/>
        <v>46.8</v>
      </c>
      <c r="CU813" s="45">
        <f t="shared" si="114"/>
        <v>146.9</v>
      </c>
      <c r="CV813" s="45">
        <f t="shared" si="115"/>
        <v>111.7</v>
      </c>
    </row>
    <row r="814" spans="1:100" s="48" customFormat="1" x14ac:dyDescent="0.25">
      <c r="A814" s="41">
        <v>1152</v>
      </c>
      <c r="B814" s="42" t="s">
        <v>1393</v>
      </c>
      <c r="C814" s="42" t="s">
        <v>1394</v>
      </c>
      <c r="D814" s="42" t="b">
        <v>0</v>
      </c>
      <c r="E814" s="46">
        <v>0.97799999999999998</v>
      </c>
      <c r="F814" s="46">
        <f t="shared" si="116"/>
        <v>1.0224948875255624</v>
      </c>
      <c r="G814" s="46">
        <v>-0.03</v>
      </c>
      <c r="H814" s="47">
        <v>0.95994221383715705</v>
      </c>
      <c r="I814" s="47">
        <v>0.999067143407526</v>
      </c>
      <c r="J814" s="42" t="s">
        <v>1395</v>
      </c>
      <c r="K814" s="42" t="s">
        <v>30</v>
      </c>
      <c r="L814" s="42">
        <v>13</v>
      </c>
      <c r="M814" s="42">
        <v>39.4</v>
      </c>
      <c r="N814" s="42">
        <v>7.2</v>
      </c>
      <c r="O814" s="42" t="b">
        <v>0</v>
      </c>
      <c r="P814" s="42">
        <v>12.048999999999999</v>
      </c>
      <c r="Q814" s="42">
        <v>39.17</v>
      </c>
      <c r="R814" s="42">
        <v>3</v>
      </c>
      <c r="S814" s="42">
        <v>3</v>
      </c>
      <c r="T814" s="42">
        <v>24</v>
      </c>
      <c r="U814" s="44">
        <v>1232993.15625</v>
      </c>
      <c r="V814" s="44">
        <v>1370714.03125</v>
      </c>
      <c r="W814" s="44">
        <v>1088491.21875</v>
      </c>
      <c r="X814" s="44">
        <v>2658789.1875</v>
      </c>
      <c r="Y814" s="44">
        <v>2189901</v>
      </c>
      <c r="Z814" s="44">
        <v>2092233.125</v>
      </c>
      <c r="AA814" s="44">
        <v>1901780.65625</v>
      </c>
      <c r="AB814" s="44">
        <v>1964902.375</v>
      </c>
      <c r="AC814" s="44">
        <v>1933381.34375</v>
      </c>
      <c r="AD814" s="44" t="s">
        <v>30</v>
      </c>
      <c r="AE814" s="44" t="s">
        <v>30</v>
      </c>
      <c r="AF814" s="44" t="s">
        <v>30</v>
      </c>
      <c r="AG814" s="44">
        <v>1266059.625</v>
      </c>
      <c r="AH814" s="44">
        <v>792458.8125</v>
      </c>
      <c r="AI814" s="44">
        <v>737631.6875</v>
      </c>
      <c r="AJ814" s="44">
        <v>680990.9375</v>
      </c>
      <c r="AK814" s="44">
        <v>610613.34375</v>
      </c>
      <c r="AL814" s="44">
        <v>599566.875</v>
      </c>
      <c r="AM814" s="44">
        <v>1464858.0625</v>
      </c>
      <c r="AN814" s="44">
        <v>1300668.8125</v>
      </c>
      <c r="AO814" s="44">
        <v>1178072.1875</v>
      </c>
      <c r="AP814" s="44">
        <v>1665653.125</v>
      </c>
      <c r="AQ814" s="44">
        <v>1358669.4375</v>
      </c>
      <c r="AR814" s="44">
        <v>1025290.78125</v>
      </c>
      <c r="AS814" s="44">
        <v>1703817.6094385299</v>
      </c>
      <c r="AT814" s="44">
        <v>2038715.9886159201</v>
      </c>
      <c r="AU814" s="44">
        <v>1716464.5223497399</v>
      </c>
      <c r="AV814" s="44">
        <v>2725066.4381590202</v>
      </c>
      <c r="AW814" s="44">
        <v>2376544.25176187</v>
      </c>
      <c r="AX814" s="44">
        <v>2405692.79152615</v>
      </c>
      <c r="AY814" s="44">
        <v>2211758.7490201001</v>
      </c>
      <c r="AZ814" s="44">
        <v>2510190.86354096</v>
      </c>
      <c r="BA814" s="44">
        <v>2551485.8934003501</v>
      </c>
      <c r="BB814" s="44" t="s">
        <v>30</v>
      </c>
      <c r="BC814" s="44" t="s">
        <v>30</v>
      </c>
      <c r="BD814" s="44" t="s">
        <v>30</v>
      </c>
      <c r="BE814" s="44">
        <v>2102148.0072572399</v>
      </c>
      <c r="BF814" s="44">
        <v>1369628.28906008</v>
      </c>
      <c r="BG814" s="44">
        <v>1358344.74811232</v>
      </c>
      <c r="BH814" s="44">
        <v>1413495.59147326</v>
      </c>
      <c r="BI814" s="44">
        <v>1361560.22834263</v>
      </c>
      <c r="BJ814" s="44">
        <v>1419721.5863182801</v>
      </c>
      <c r="BK814" s="44">
        <v>1464858.0625</v>
      </c>
      <c r="BL814" s="44">
        <v>1476390.71591557</v>
      </c>
      <c r="BM814" s="44">
        <v>1290974.3792338299</v>
      </c>
      <c r="BN814" s="44">
        <v>1936233.0534238799</v>
      </c>
      <c r="BO814" s="44">
        <v>1671186.44375612</v>
      </c>
      <c r="BP814" s="44">
        <v>1327186.1986595001</v>
      </c>
      <c r="BQ814" s="44">
        <v>106.4</v>
      </c>
      <c r="BR814" s="44">
        <v>127.3</v>
      </c>
      <c r="BS814" s="44">
        <v>107.2</v>
      </c>
      <c r="BT814" s="44">
        <v>170.2</v>
      </c>
      <c r="BU814" s="44">
        <v>148.4</v>
      </c>
      <c r="BV814" s="44">
        <v>150.19999999999999</v>
      </c>
      <c r="BW814" s="44">
        <v>138.1</v>
      </c>
      <c r="BX814" s="44">
        <v>156.80000000000001</v>
      </c>
      <c r="BY814" s="44">
        <v>159.30000000000001</v>
      </c>
      <c r="BZ814" s="44" t="s">
        <v>30</v>
      </c>
      <c r="CA814" s="44" t="s">
        <v>30</v>
      </c>
      <c r="CB814" s="44" t="s">
        <v>30</v>
      </c>
      <c r="CC814" s="44">
        <v>131.30000000000001</v>
      </c>
      <c r="CD814" s="44">
        <v>85.5</v>
      </c>
      <c r="CE814" s="44">
        <v>84.8</v>
      </c>
      <c r="CF814" s="44">
        <v>88.3</v>
      </c>
      <c r="CG814" s="44">
        <v>85</v>
      </c>
      <c r="CH814" s="44">
        <v>88.7</v>
      </c>
      <c r="CI814" s="44">
        <v>91.5</v>
      </c>
      <c r="CJ814" s="44">
        <v>92.2</v>
      </c>
      <c r="CK814" s="44">
        <v>80.599999999999994</v>
      </c>
      <c r="CL814" s="44">
        <v>120.9</v>
      </c>
      <c r="CM814" s="44">
        <v>104.4</v>
      </c>
      <c r="CN814" s="44">
        <v>82.9</v>
      </c>
      <c r="CO814" s="45">
        <f t="shared" si="108"/>
        <v>107.2</v>
      </c>
      <c r="CP814" s="45">
        <f t="shared" si="109"/>
        <v>150.19999999999999</v>
      </c>
      <c r="CQ814" s="45">
        <f t="shared" si="110"/>
        <v>156.80000000000001</v>
      </c>
      <c r="CR814" s="45" t="e">
        <f t="shared" si="111"/>
        <v>#NUM!</v>
      </c>
      <c r="CS814" s="45">
        <f t="shared" si="112"/>
        <v>85.5</v>
      </c>
      <c r="CT814" s="45">
        <f t="shared" si="113"/>
        <v>88.3</v>
      </c>
      <c r="CU814" s="45">
        <f t="shared" si="114"/>
        <v>91.5</v>
      </c>
      <c r="CV814" s="45">
        <f t="shared" si="115"/>
        <v>104.4</v>
      </c>
    </row>
    <row r="815" spans="1:100" s="48" customFormat="1" x14ac:dyDescent="0.25">
      <c r="A815" s="41">
        <v>1516</v>
      </c>
      <c r="B815" s="42" t="s">
        <v>3384</v>
      </c>
      <c r="C815" s="42" t="s">
        <v>3385</v>
      </c>
      <c r="D815" s="42" t="b">
        <v>0</v>
      </c>
      <c r="E815" s="46">
        <v>0.97799999999999998</v>
      </c>
      <c r="F815" s="46">
        <f t="shared" si="116"/>
        <v>1.0224948875255624</v>
      </c>
      <c r="G815" s="46">
        <v>-0.03</v>
      </c>
      <c r="H815" s="47">
        <v>0.95978536650581603</v>
      </c>
      <c r="I815" s="47">
        <v>0.999067143407526</v>
      </c>
      <c r="J815" s="42" t="s">
        <v>3386</v>
      </c>
      <c r="K815" s="42" t="s">
        <v>29</v>
      </c>
      <c r="L815" s="42">
        <v>10</v>
      </c>
      <c r="M815" s="42">
        <v>25.1</v>
      </c>
      <c r="N815" s="42">
        <v>5.97</v>
      </c>
      <c r="O815" s="42" t="b">
        <v>0</v>
      </c>
      <c r="P815" s="42">
        <v>6.0419999999999998</v>
      </c>
      <c r="Q815" s="42">
        <v>15.59</v>
      </c>
      <c r="R815" s="42">
        <v>3</v>
      </c>
      <c r="S815" s="42">
        <v>3</v>
      </c>
      <c r="T815" s="42">
        <v>24</v>
      </c>
      <c r="U815" s="44">
        <v>1129976.03125</v>
      </c>
      <c r="V815" s="44">
        <v>1228991.421875</v>
      </c>
      <c r="W815" s="44">
        <v>1105350.234375</v>
      </c>
      <c r="X815" s="44">
        <v>3203699.796875</v>
      </c>
      <c r="Y815" s="44">
        <v>3628337.390625</v>
      </c>
      <c r="Z815" s="44">
        <v>3251572.84375</v>
      </c>
      <c r="AA815" s="44">
        <v>1524796.390625</v>
      </c>
      <c r="AB815" s="44">
        <v>1944065.625</v>
      </c>
      <c r="AC815" s="44">
        <v>1576435.03125</v>
      </c>
      <c r="AD815" s="44">
        <v>1534893.8125</v>
      </c>
      <c r="AE815" s="44">
        <v>1391138.46875</v>
      </c>
      <c r="AF815" s="44">
        <v>1148272.53125</v>
      </c>
      <c r="AG815" s="44">
        <v>3077860</v>
      </c>
      <c r="AH815" s="44">
        <v>3354941.765625</v>
      </c>
      <c r="AI815" s="44">
        <v>2720079.65625</v>
      </c>
      <c r="AJ815" s="44">
        <v>2162808.6875</v>
      </c>
      <c r="AK815" s="44">
        <v>2026999.0859375</v>
      </c>
      <c r="AL815" s="44">
        <v>1888596.9375</v>
      </c>
      <c r="AM815" s="44">
        <v>2881985.1875</v>
      </c>
      <c r="AN815" s="44">
        <v>2292103.375</v>
      </c>
      <c r="AO815" s="44">
        <v>2520603.484375</v>
      </c>
      <c r="AP815" s="44">
        <v>2067676.109375</v>
      </c>
      <c r="AQ815" s="44">
        <v>2100598.65625</v>
      </c>
      <c r="AR815" s="44">
        <v>1861200.640625</v>
      </c>
      <c r="AS815" s="44">
        <v>1561462.8925781699</v>
      </c>
      <c r="AT815" s="44">
        <v>1827926.4708215401</v>
      </c>
      <c r="AU815" s="44">
        <v>1743049.8559781399</v>
      </c>
      <c r="AV815" s="44">
        <v>3283560.3647876498</v>
      </c>
      <c r="AW815" s="44">
        <v>3937577.2553839302</v>
      </c>
      <c r="AX815" s="44">
        <v>3738725.5071451701</v>
      </c>
      <c r="AY815" s="44">
        <v>1773328.4573885</v>
      </c>
      <c r="AZ815" s="44">
        <v>2483571.6176479501</v>
      </c>
      <c r="BA815" s="44">
        <v>2080423.3769499999</v>
      </c>
      <c r="BB815" s="44">
        <v>5492426.9351470396</v>
      </c>
      <c r="BC815" s="44">
        <v>5315012.9934389601</v>
      </c>
      <c r="BD815" s="44">
        <v>4544180.3799205301</v>
      </c>
      <c r="BE815" s="44">
        <v>5110436.45801182</v>
      </c>
      <c r="BF815" s="44">
        <v>5798437.8214598801</v>
      </c>
      <c r="BG815" s="44">
        <v>5009011.9203486098</v>
      </c>
      <c r="BH815" s="44">
        <v>4489223.5368129499</v>
      </c>
      <c r="BI815" s="44">
        <v>4519851.00972398</v>
      </c>
      <c r="BJ815" s="44">
        <v>4472031.3143105898</v>
      </c>
      <c r="BK815" s="44">
        <v>2881985.1875</v>
      </c>
      <c r="BL815" s="44">
        <v>2601769.2668930199</v>
      </c>
      <c r="BM815" s="44">
        <v>2762169.0360427401</v>
      </c>
      <c r="BN815" s="44">
        <v>2403563.36301819</v>
      </c>
      <c r="BO815" s="44">
        <v>2583771.96189587</v>
      </c>
      <c r="BP815" s="44">
        <v>2409228.5314047001</v>
      </c>
      <c r="BQ815" s="44">
        <v>45.2</v>
      </c>
      <c r="BR815" s="44">
        <v>53</v>
      </c>
      <c r="BS815" s="44">
        <v>50.5</v>
      </c>
      <c r="BT815" s="44">
        <v>95.1</v>
      </c>
      <c r="BU815" s="44">
        <v>114.1</v>
      </c>
      <c r="BV815" s="44">
        <v>108.3</v>
      </c>
      <c r="BW815" s="44">
        <v>51.4</v>
      </c>
      <c r="BX815" s="44">
        <v>72</v>
      </c>
      <c r="BY815" s="44">
        <v>60.3</v>
      </c>
      <c r="BZ815" s="44">
        <v>159.19999999999999</v>
      </c>
      <c r="CA815" s="44">
        <v>154</v>
      </c>
      <c r="CB815" s="44">
        <v>131.69999999999999</v>
      </c>
      <c r="CC815" s="44">
        <v>148.1</v>
      </c>
      <c r="CD815" s="44">
        <v>168</v>
      </c>
      <c r="CE815" s="44">
        <v>145.1</v>
      </c>
      <c r="CF815" s="44">
        <v>130.1</v>
      </c>
      <c r="CG815" s="44">
        <v>131</v>
      </c>
      <c r="CH815" s="44">
        <v>129.6</v>
      </c>
      <c r="CI815" s="44">
        <v>83.5</v>
      </c>
      <c r="CJ815" s="44">
        <v>75.400000000000006</v>
      </c>
      <c r="CK815" s="44">
        <v>80</v>
      </c>
      <c r="CL815" s="44">
        <v>69.599999999999994</v>
      </c>
      <c r="CM815" s="44">
        <v>74.900000000000006</v>
      </c>
      <c r="CN815" s="44">
        <v>69.8</v>
      </c>
      <c r="CO815" s="45">
        <f t="shared" si="108"/>
        <v>50.5</v>
      </c>
      <c r="CP815" s="45">
        <f t="shared" si="109"/>
        <v>108.3</v>
      </c>
      <c r="CQ815" s="45">
        <f t="shared" si="110"/>
        <v>60.3</v>
      </c>
      <c r="CR815" s="45">
        <f t="shared" si="111"/>
        <v>154</v>
      </c>
      <c r="CS815" s="45">
        <f t="shared" si="112"/>
        <v>148.1</v>
      </c>
      <c r="CT815" s="45">
        <f t="shared" si="113"/>
        <v>130.1</v>
      </c>
      <c r="CU815" s="45">
        <f t="shared" si="114"/>
        <v>80</v>
      </c>
      <c r="CV815" s="45">
        <f t="shared" si="115"/>
        <v>69.8</v>
      </c>
    </row>
    <row r="816" spans="1:100" s="48" customFormat="1" x14ac:dyDescent="0.25">
      <c r="A816" s="41">
        <v>848</v>
      </c>
      <c r="B816" s="42" t="s">
        <v>3111</v>
      </c>
      <c r="C816" s="42" t="s">
        <v>3112</v>
      </c>
      <c r="D816" s="42" t="b">
        <v>0</v>
      </c>
      <c r="E816" s="46">
        <v>0.97599999999999998</v>
      </c>
      <c r="F816" s="46">
        <f t="shared" si="116"/>
        <v>1.0245901639344261</v>
      </c>
      <c r="G816" s="46">
        <v>-0.04</v>
      </c>
      <c r="H816" s="47">
        <v>0.96377420897421395</v>
      </c>
      <c r="I816" s="47">
        <v>0.999067143407526</v>
      </c>
      <c r="J816" s="42" t="s">
        <v>3113</v>
      </c>
      <c r="K816" s="42" t="s">
        <v>30</v>
      </c>
      <c r="L816" s="42">
        <v>3</v>
      </c>
      <c r="M816" s="42">
        <v>331.1</v>
      </c>
      <c r="N816" s="42">
        <v>5.38</v>
      </c>
      <c r="O816" s="42" t="b">
        <v>0</v>
      </c>
      <c r="P816" s="42">
        <v>20.263000000000002</v>
      </c>
      <c r="Q816" s="42">
        <v>37.21</v>
      </c>
      <c r="R816" s="42">
        <v>6</v>
      </c>
      <c r="S816" s="42">
        <v>6</v>
      </c>
      <c r="T816" s="42">
        <v>17</v>
      </c>
      <c r="U816" s="44">
        <v>2484690.0546875</v>
      </c>
      <c r="V816" s="44">
        <v>1806978.4609375</v>
      </c>
      <c r="W816" s="44">
        <v>1910884.625</v>
      </c>
      <c r="X816" s="44">
        <v>1323543.15625</v>
      </c>
      <c r="Y816" s="44">
        <v>3365403.75</v>
      </c>
      <c r="Z816" s="44">
        <v>2840602.15625</v>
      </c>
      <c r="AA816" s="44">
        <v>2957094.65625</v>
      </c>
      <c r="AB816" s="44">
        <v>3138390.21875</v>
      </c>
      <c r="AC816" s="44">
        <v>2982957.375</v>
      </c>
      <c r="AD816" s="44">
        <v>1457362.37890625</v>
      </c>
      <c r="AE816" s="44">
        <v>1408191.16796875</v>
      </c>
      <c r="AF816" s="44">
        <v>1335987.83203125</v>
      </c>
      <c r="AG816" s="44">
        <v>2547981.96875</v>
      </c>
      <c r="AH816" s="44">
        <v>2524930.328125</v>
      </c>
      <c r="AI816" s="44">
        <v>2220599.546875</v>
      </c>
      <c r="AJ816" s="44">
        <v>2256008.171875</v>
      </c>
      <c r="AK816" s="44">
        <v>2547864.46875</v>
      </c>
      <c r="AL816" s="44">
        <v>2139774.296875</v>
      </c>
      <c r="AM816" s="44">
        <v>3358302.328125</v>
      </c>
      <c r="AN816" s="44">
        <v>2670603.234375</v>
      </c>
      <c r="AO816" s="44">
        <v>2864590.375</v>
      </c>
      <c r="AP816" s="44">
        <v>2908966.3125</v>
      </c>
      <c r="AQ816" s="44">
        <v>2661890.34375</v>
      </c>
      <c r="AR816" s="44">
        <v>2318190.90625</v>
      </c>
      <c r="AS816" s="44">
        <v>3433481.0762850498</v>
      </c>
      <c r="AT816" s="44">
        <v>2687588.94664439</v>
      </c>
      <c r="AU816" s="44">
        <v>3013313.85004899</v>
      </c>
      <c r="AV816" s="44">
        <v>1356535.91924799</v>
      </c>
      <c r="AW816" s="44">
        <v>3652234.0219582301</v>
      </c>
      <c r="AX816" s="44">
        <v>3266182.9359404002</v>
      </c>
      <c r="AY816" s="44">
        <v>3439082.1865535602</v>
      </c>
      <c r="AZ816" s="44">
        <v>4009338.3536841399</v>
      </c>
      <c r="BA816" s="44">
        <v>3936612.75750429</v>
      </c>
      <c r="BB816" s="44">
        <v>5214990.3263582597</v>
      </c>
      <c r="BC816" s="44">
        <v>5380164.8959683301</v>
      </c>
      <c r="BD816" s="44">
        <v>5287046.0007609501</v>
      </c>
      <c r="BE816" s="44">
        <v>4230634.2547928505</v>
      </c>
      <c r="BF816" s="44">
        <v>4363906.3011943698</v>
      </c>
      <c r="BG816" s="44">
        <v>4089222.0104878</v>
      </c>
      <c r="BH816" s="44">
        <v>4682672.6020461302</v>
      </c>
      <c r="BI816" s="44">
        <v>5681289.0896757999</v>
      </c>
      <c r="BJ816" s="44">
        <v>5066797.19276095</v>
      </c>
      <c r="BK816" s="44">
        <v>3358302.328125</v>
      </c>
      <c r="BL816" s="44">
        <v>3031404.9074082398</v>
      </c>
      <c r="BM816" s="44">
        <v>3139122.3902608398</v>
      </c>
      <c r="BN816" s="44">
        <v>3381518.4212253601</v>
      </c>
      <c r="BO816" s="44">
        <v>3274170.2539697601</v>
      </c>
      <c r="BP816" s="44">
        <v>3000778.9330573902</v>
      </c>
      <c r="BQ816" s="44">
        <v>89.6</v>
      </c>
      <c r="BR816" s="44">
        <v>70.099999999999994</v>
      </c>
      <c r="BS816" s="44">
        <v>78.599999999999994</v>
      </c>
      <c r="BT816" s="44">
        <v>35.4</v>
      </c>
      <c r="BU816" s="44">
        <v>95.3</v>
      </c>
      <c r="BV816" s="44">
        <v>85.2</v>
      </c>
      <c r="BW816" s="44">
        <v>89.7</v>
      </c>
      <c r="BX816" s="44">
        <v>104.6</v>
      </c>
      <c r="BY816" s="44">
        <v>102.7</v>
      </c>
      <c r="BZ816" s="44">
        <v>136.1</v>
      </c>
      <c r="CA816" s="44">
        <v>140.4</v>
      </c>
      <c r="CB816" s="44">
        <v>138</v>
      </c>
      <c r="CC816" s="44">
        <v>110.4</v>
      </c>
      <c r="CD816" s="44">
        <v>113.9</v>
      </c>
      <c r="CE816" s="44">
        <v>106.7</v>
      </c>
      <c r="CF816" s="44">
        <v>122.2</v>
      </c>
      <c r="CG816" s="44">
        <v>148.19999999999999</v>
      </c>
      <c r="CH816" s="44">
        <v>132.19999999999999</v>
      </c>
      <c r="CI816" s="44">
        <v>87.6</v>
      </c>
      <c r="CJ816" s="44">
        <v>79.099999999999994</v>
      </c>
      <c r="CK816" s="44">
        <v>81.900000000000006</v>
      </c>
      <c r="CL816" s="44">
        <v>88.2</v>
      </c>
      <c r="CM816" s="44">
        <v>85.4</v>
      </c>
      <c r="CN816" s="44">
        <v>78.3</v>
      </c>
      <c r="CO816" s="45">
        <f t="shared" si="108"/>
        <v>78.599999999999994</v>
      </c>
      <c r="CP816" s="45">
        <f t="shared" si="109"/>
        <v>85.2</v>
      </c>
      <c r="CQ816" s="45">
        <f t="shared" si="110"/>
        <v>102.7</v>
      </c>
      <c r="CR816" s="45">
        <f t="shared" si="111"/>
        <v>138</v>
      </c>
      <c r="CS816" s="45">
        <f t="shared" si="112"/>
        <v>110.4</v>
      </c>
      <c r="CT816" s="45">
        <f t="shared" si="113"/>
        <v>132.19999999999999</v>
      </c>
      <c r="CU816" s="45">
        <f t="shared" si="114"/>
        <v>81.900000000000006</v>
      </c>
      <c r="CV816" s="45">
        <f t="shared" si="115"/>
        <v>85.4</v>
      </c>
    </row>
    <row r="817" spans="1:100" s="48" customFormat="1" x14ac:dyDescent="0.25">
      <c r="A817" s="41">
        <v>947</v>
      </c>
      <c r="B817" s="42" t="s">
        <v>1198</v>
      </c>
      <c r="C817" s="42" t="s">
        <v>1199</v>
      </c>
      <c r="D817" s="42" t="b">
        <v>0</v>
      </c>
      <c r="E817" s="46">
        <v>0.97399999999999998</v>
      </c>
      <c r="F817" s="46">
        <f t="shared" si="116"/>
        <v>1.0266940451745381</v>
      </c>
      <c r="G817" s="46">
        <v>-0.04</v>
      </c>
      <c r="H817" s="47">
        <v>0.96618079157543102</v>
      </c>
      <c r="I817" s="47">
        <v>0.999067143407526</v>
      </c>
      <c r="J817" s="42" t="s">
        <v>1200</v>
      </c>
      <c r="K817" s="42" t="s">
        <v>30</v>
      </c>
      <c r="L817" s="42">
        <v>20</v>
      </c>
      <c r="M817" s="42">
        <v>26.7</v>
      </c>
      <c r="N817" s="42">
        <v>7.42</v>
      </c>
      <c r="O817" s="42" t="b">
        <v>0</v>
      </c>
      <c r="P817" s="42">
        <v>16.645</v>
      </c>
      <c r="Q817" s="42">
        <v>31.07</v>
      </c>
      <c r="R817" s="42">
        <v>3</v>
      </c>
      <c r="S817" s="42">
        <v>3</v>
      </c>
      <c r="T817" s="42">
        <v>15</v>
      </c>
      <c r="U817" s="44">
        <v>1327536.5625</v>
      </c>
      <c r="V817" s="44">
        <v>1234323.09375</v>
      </c>
      <c r="W817" s="44">
        <v>1144425.5</v>
      </c>
      <c r="X817" s="44">
        <v>2457305</v>
      </c>
      <c r="Y817" s="44">
        <v>2728057.625</v>
      </c>
      <c r="Z817" s="44">
        <v>2256454.0625</v>
      </c>
      <c r="AA817" s="44">
        <v>2093009.4375</v>
      </c>
      <c r="AB817" s="44">
        <v>2006691.375</v>
      </c>
      <c r="AC817" s="44">
        <v>2346872.671875</v>
      </c>
      <c r="AD817" s="44" t="s">
        <v>30</v>
      </c>
      <c r="AE817" s="44" t="s">
        <v>30</v>
      </c>
      <c r="AF817" s="44" t="s">
        <v>30</v>
      </c>
      <c r="AG817" s="44">
        <v>371697.46875</v>
      </c>
      <c r="AH817" s="44">
        <v>399880.0625</v>
      </c>
      <c r="AI817" s="44">
        <v>335150.90625</v>
      </c>
      <c r="AJ817" s="44">
        <v>153961.859375</v>
      </c>
      <c r="AK817" s="44">
        <v>141418.046875</v>
      </c>
      <c r="AL817" s="44">
        <v>147022.515625</v>
      </c>
      <c r="AM817" s="44">
        <v>1899594.5625</v>
      </c>
      <c r="AN817" s="44">
        <v>1797653.75</v>
      </c>
      <c r="AO817" s="44">
        <v>1708079.7265625</v>
      </c>
      <c r="AP817" s="44">
        <v>1782759.40625</v>
      </c>
      <c r="AQ817" s="44">
        <v>1585501.25</v>
      </c>
      <c r="AR817" s="44">
        <v>1584161.8125</v>
      </c>
      <c r="AS817" s="44">
        <v>1834462.87669611</v>
      </c>
      <c r="AT817" s="44">
        <v>1835856.4725941999</v>
      </c>
      <c r="AU817" s="44">
        <v>1804668.4579396001</v>
      </c>
      <c r="AV817" s="44">
        <v>2518559.7321150401</v>
      </c>
      <c r="AW817" s="44">
        <v>2960567.4718486802</v>
      </c>
      <c r="AX817" s="44">
        <v>2594517.4118998498</v>
      </c>
      <c r="AY817" s="44">
        <v>2434156.5994789</v>
      </c>
      <c r="AZ817" s="44">
        <v>2563576.9082275401</v>
      </c>
      <c r="BA817" s="44">
        <v>3097170.9410836902</v>
      </c>
      <c r="BB817" s="44" t="s">
        <v>30</v>
      </c>
      <c r="BC817" s="44" t="s">
        <v>30</v>
      </c>
      <c r="BD817" s="44" t="s">
        <v>30</v>
      </c>
      <c r="BE817" s="44">
        <v>617161.37044917897</v>
      </c>
      <c r="BF817" s="44">
        <v>691123.67380117299</v>
      </c>
      <c r="BG817" s="44">
        <v>617178.57440848195</v>
      </c>
      <c r="BH817" s="44">
        <v>319570.19909914501</v>
      </c>
      <c r="BI817" s="44">
        <v>315337.34099615202</v>
      </c>
      <c r="BJ817" s="44">
        <v>348136.37612589798</v>
      </c>
      <c r="BK817" s="44">
        <v>1899594.5625</v>
      </c>
      <c r="BL817" s="44">
        <v>2040518.9095212601</v>
      </c>
      <c r="BM817" s="44">
        <v>1871775.9302682001</v>
      </c>
      <c r="BN817" s="44">
        <v>2072362.86887979</v>
      </c>
      <c r="BO817" s="44">
        <v>1950193.4189627999</v>
      </c>
      <c r="BP817" s="44">
        <v>2050616.0129813601</v>
      </c>
      <c r="BQ817" s="44">
        <v>120.8</v>
      </c>
      <c r="BR817" s="44">
        <v>120.9</v>
      </c>
      <c r="BS817" s="44">
        <v>118.9</v>
      </c>
      <c r="BT817" s="44">
        <v>165.9</v>
      </c>
      <c r="BU817" s="44">
        <v>195</v>
      </c>
      <c r="BV817" s="44">
        <v>170.9</v>
      </c>
      <c r="BW817" s="44">
        <v>160.30000000000001</v>
      </c>
      <c r="BX817" s="44">
        <v>168.9</v>
      </c>
      <c r="BY817" s="44">
        <v>204</v>
      </c>
      <c r="BZ817" s="44" t="s">
        <v>30</v>
      </c>
      <c r="CA817" s="44" t="s">
        <v>30</v>
      </c>
      <c r="CB817" s="44" t="s">
        <v>30</v>
      </c>
      <c r="CC817" s="44">
        <v>40.700000000000003</v>
      </c>
      <c r="CD817" s="44">
        <v>45.5</v>
      </c>
      <c r="CE817" s="44">
        <v>40.700000000000003</v>
      </c>
      <c r="CF817" s="44">
        <v>21</v>
      </c>
      <c r="CG817" s="44">
        <v>20.8</v>
      </c>
      <c r="CH817" s="44">
        <v>22.9</v>
      </c>
      <c r="CI817" s="44">
        <v>125.1</v>
      </c>
      <c r="CJ817" s="44">
        <v>134.4</v>
      </c>
      <c r="CK817" s="44">
        <v>123.3</v>
      </c>
      <c r="CL817" s="44">
        <v>136.5</v>
      </c>
      <c r="CM817" s="44">
        <v>128.5</v>
      </c>
      <c r="CN817" s="44">
        <v>135.1</v>
      </c>
      <c r="CO817" s="45">
        <f t="shared" si="108"/>
        <v>120.8</v>
      </c>
      <c r="CP817" s="45">
        <f t="shared" si="109"/>
        <v>170.9</v>
      </c>
      <c r="CQ817" s="45">
        <f t="shared" si="110"/>
        <v>168.9</v>
      </c>
      <c r="CR817" s="45" t="e">
        <f t="shared" si="111"/>
        <v>#NUM!</v>
      </c>
      <c r="CS817" s="45">
        <f t="shared" si="112"/>
        <v>40.700000000000003</v>
      </c>
      <c r="CT817" s="45">
        <f t="shared" si="113"/>
        <v>21</v>
      </c>
      <c r="CU817" s="45">
        <f t="shared" si="114"/>
        <v>125.1</v>
      </c>
      <c r="CV817" s="45">
        <f t="shared" si="115"/>
        <v>135.1</v>
      </c>
    </row>
    <row r="818" spans="1:100" s="48" customFormat="1" x14ac:dyDescent="0.25">
      <c r="A818" s="41">
        <v>481</v>
      </c>
      <c r="B818" s="42" t="s">
        <v>2258</v>
      </c>
      <c r="C818" s="42" t="s">
        <v>2259</v>
      </c>
      <c r="D818" s="42" t="b">
        <v>0</v>
      </c>
      <c r="E818" s="46">
        <v>0.97199999999999998</v>
      </c>
      <c r="F818" s="46">
        <f t="shared" si="116"/>
        <v>1.0288065843621399</v>
      </c>
      <c r="G818" s="46">
        <v>-0.04</v>
      </c>
      <c r="H818" s="47">
        <v>0.97074160172522395</v>
      </c>
      <c r="I818" s="47">
        <v>0.999067143407526</v>
      </c>
      <c r="J818" s="42" t="s">
        <v>2260</v>
      </c>
      <c r="K818" s="42" t="s">
        <v>30</v>
      </c>
      <c r="L818" s="42">
        <v>8</v>
      </c>
      <c r="M818" s="42">
        <v>273.8</v>
      </c>
      <c r="N818" s="42">
        <v>5.03</v>
      </c>
      <c r="O818" s="42" t="b">
        <v>0</v>
      </c>
      <c r="P818" s="42">
        <v>43.375</v>
      </c>
      <c r="Q818" s="42">
        <v>72.489999999999995</v>
      </c>
      <c r="R818" s="42">
        <v>14</v>
      </c>
      <c r="S818" s="42">
        <v>14</v>
      </c>
      <c r="T818" s="42">
        <v>52</v>
      </c>
      <c r="U818" s="44">
        <v>3685448.484375</v>
      </c>
      <c r="V818" s="44">
        <v>3049892.953125</v>
      </c>
      <c r="W818" s="44">
        <v>3199958.578125</v>
      </c>
      <c r="X818" s="44">
        <v>5055612.4296875</v>
      </c>
      <c r="Y818" s="44">
        <v>3747991.9140625</v>
      </c>
      <c r="Z818" s="44">
        <v>2702719.3515625</v>
      </c>
      <c r="AA818" s="44">
        <v>6844487.46875</v>
      </c>
      <c r="AB818" s="44">
        <v>6735662.0234375</v>
      </c>
      <c r="AC818" s="44">
        <v>6309153.7109375</v>
      </c>
      <c r="AD818" s="44">
        <v>3635739.390625</v>
      </c>
      <c r="AE818" s="44">
        <v>3962528.8671875</v>
      </c>
      <c r="AF818" s="44">
        <v>4068952.140625</v>
      </c>
      <c r="AG818" s="44">
        <v>3862909.3125</v>
      </c>
      <c r="AH818" s="44">
        <v>4044489.046875</v>
      </c>
      <c r="AI818" s="44">
        <v>2750071.5234375</v>
      </c>
      <c r="AJ818" s="44">
        <v>3730504.53125</v>
      </c>
      <c r="AK818" s="44">
        <v>3421501.59375</v>
      </c>
      <c r="AL818" s="44">
        <v>3124549.453125</v>
      </c>
      <c r="AM818" s="44">
        <v>3436769.671875</v>
      </c>
      <c r="AN818" s="44">
        <v>2353649.1875</v>
      </c>
      <c r="AO818" s="44">
        <v>4446887.8203125</v>
      </c>
      <c r="AP818" s="44">
        <v>5188016.96875</v>
      </c>
      <c r="AQ818" s="44">
        <v>4123977.44921875</v>
      </c>
      <c r="AR818" s="44">
        <v>5509251.328125</v>
      </c>
      <c r="AS818" s="44">
        <v>5092754.9715316398</v>
      </c>
      <c r="AT818" s="44">
        <v>4536223.7383917999</v>
      </c>
      <c r="AU818" s="44">
        <v>5046081.4728922397</v>
      </c>
      <c r="AV818" s="44">
        <v>5181636.7470017802</v>
      </c>
      <c r="AW818" s="44">
        <v>4067429.82400356</v>
      </c>
      <c r="AX818" s="44">
        <v>3107642.4437989602</v>
      </c>
      <c r="AY818" s="44">
        <v>7960095.1833302304</v>
      </c>
      <c r="AZ818" s="44">
        <v>8604904.4910603408</v>
      </c>
      <c r="BA818" s="44">
        <v>8326198.4216358699</v>
      </c>
      <c r="BB818" s="44">
        <v>13010041.994839201</v>
      </c>
      <c r="BC818" s="44">
        <v>15139321.4184514</v>
      </c>
      <c r="BD818" s="44">
        <v>16102494.8181384</v>
      </c>
      <c r="BE818" s="44">
        <v>6413921.5508805998</v>
      </c>
      <c r="BF818" s="44">
        <v>6990201.2899801703</v>
      </c>
      <c r="BG818" s="44">
        <v>5064241.7809560001</v>
      </c>
      <c r="BH818" s="44">
        <v>7743203.9378540097</v>
      </c>
      <c r="BI818" s="44">
        <v>7629346.0320583396</v>
      </c>
      <c r="BJ818" s="44">
        <v>7398658.08317135</v>
      </c>
      <c r="BK818" s="44">
        <v>3436769.671875</v>
      </c>
      <c r="BL818" s="44">
        <v>2671629.9918563799</v>
      </c>
      <c r="BM818" s="44">
        <v>4873061.51886418</v>
      </c>
      <c r="BN818" s="44">
        <v>6030793.43823025</v>
      </c>
      <c r="BO818" s="44">
        <v>5072562.1827276396</v>
      </c>
      <c r="BP818" s="44">
        <v>7131442.5735104196</v>
      </c>
      <c r="BQ818" s="44">
        <v>73.400000000000006</v>
      </c>
      <c r="BR818" s="44">
        <v>65.3</v>
      </c>
      <c r="BS818" s="44">
        <v>72.7</v>
      </c>
      <c r="BT818" s="44">
        <v>74.599999999999994</v>
      </c>
      <c r="BU818" s="44">
        <v>58.6</v>
      </c>
      <c r="BV818" s="44">
        <v>44.8</v>
      </c>
      <c r="BW818" s="44">
        <v>114.7</v>
      </c>
      <c r="BX818" s="44">
        <v>123.9</v>
      </c>
      <c r="BY818" s="44">
        <v>119.9</v>
      </c>
      <c r="BZ818" s="44">
        <v>187.4</v>
      </c>
      <c r="CA818" s="44">
        <v>218.1</v>
      </c>
      <c r="CB818" s="44">
        <v>231.9</v>
      </c>
      <c r="CC818" s="44">
        <v>92.4</v>
      </c>
      <c r="CD818" s="44">
        <v>100.7</v>
      </c>
      <c r="CE818" s="44">
        <v>72.900000000000006</v>
      </c>
      <c r="CF818" s="44">
        <v>111.5</v>
      </c>
      <c r="CG818" s="44">
        <v>109.9</v>
      </c>
      <c r="CH818" s="44">
        <v>106.6</v>
      </c>
      <c r="CI818" s="44">
        <v>49.5</v>
      </c>
      <c r="CJ818" s="44">
        <v>38.5</v>
      </c>
      <c r="CK818" s="44">
        <v>70.2</v>
      </c>
      <c r="CL818" s="44">
        <v>86.9</v>
      </c>
      <c r="CM818" s="44">
        <v>73.099999999999994</v>
      </c>
      <c r="CN818" s="44">
        <v>102.7</v>
      </c>
      <c r="CO818" s="45">
        <f t="shared" si="108"/>
        <v>72.7</v>
      </c>
      <c r="CP818" s="45">
        <f t="shared" si="109"/>
        <v>58.6</v>
      </c>
      <c r="CQ818" s="45">
        <f t="shared" si="110"/>
        <v>119.9</v>
      </c>
      <c r="CR818" s="45">
        <f t="shared" si="111"/>
        <v>218.1</v>
      </c>
      <c r="CS818" s="45">
        <f t="shared" si="112"/>
        <v>92.4</v>
      </c>
      <c r="CT818" s="45">
        <f t="shared" si="113"/>
        <v>109.9</v>
      </c>
      <c r="CU818" s="45">
        <f t="shared" si="114"/>
        <v>49.5</v>
      </c>
      <c r="CV818" s="45">
        <f t="shared" si="115"/>
        <v>86.9</v>
      </c>
    </row>
    <row r="819" spans="1:100" s="48" customFormat="1" x14ac:dyDescent="0.25">
      <c r="A819" s="41">
        <v>608</v>
      </c>
      <c r="B819" s="42" t="s">
        <v>3297</v>
      </c>
      <c r="C819" s="42" t="s">
        <v>3298</v>
      </c>
      <c r="D819" s="42" t="b">
        <v>0</v>
      </c>
      <c r="E819" s="46">
        <v>0.97199999999999998</v>
      </c>
      <c r="F819" s="46">
        <f t="shared" si="116"/>
        <v>1.0288065843621399</v>
      </c>
      <c r="G819" s="46">
        <v>-0.04</v>
      </c>
      <c r="H819" s="47">
        <v>0.96968379754186296</v>
      </c>
      <c r="I819" s="47">
        <v>0.999067143407526</v>
      </c>
      <c r="J819" s="42" t="s">
        <v>3299</v>
      </c>
      <c r="K819" s="42" t="s">
        <v>30</v>
      </c>
      <c r="L819" s="42">
        <v>13</v>
      </c>
      <c r="M819" s="42">
        <v>97</v>
      </c>
      <c r="N819" s="42">
        <v>6.8</v>
      </c>
      <c r="O819" s="42" t="b">
        <v>0</v>
      </c>
      <c r="P819" s="42">
        <v>32.517000000000003</v>
      </c>
      <c r="Q819" s="42">
        <v>135.32</v>
      </c>
      <c r="R819" s="42">
        <v>7</v>
      </c>
      <c r="S819" s="42">
        <v>7</v>
      </c>
      <c r="T819" s="42">
        <v>64</v>
      </c>
      <c r="U819" s="44">
        <v>2371061.140625</v>
      </c>
      <c r="V819" s="44">
        <v>2166482.75</v>
      </c>
      <c r="W819" s="44">
        <v>1957936.265625</v>
      </c>
      <c r="X819" s="44">
        <v>5319719.40625</v>
      </c>
      <c r="Y819" s="44">
        <v>2511372.265625</v>
      </c>
      <c r="Z819" s="44">
        <v>5313717.59375</v>
      </c>
      <c r="AA819" s="44">
        <v>5335800.828125</v>
      </c>
      <c r="AB819" s="44">
        <v>4711756.0078125</v>
      </c>
      <c r="AC819" s="44">
        <v>4408510.3671875</v>
      </c>
      <c r="AD819" s="44">
        <v>702162.3046875</v>
      </c>
      <c r="AE819" s="44">
        <v>605771.42089843797</v>
      </c>
      <c r="AF819" s="44">
        <v>580939.3984375</v>
      </c>
      <c r="AG819" s="44">
        <v>4052676.5</v>
      </c>
      <c r="AH819" s="44">
        <v>3975937.875</v>
      </c>
      <c r="AI819" s="44">
        <v>3373838</v>
      </c>
      <c r="AJ819" s="44">
        <v>2741011.875</v>
      </c>
      <c r="AK819" s="44">
        <v>2749441.93359375</v>
      </c>
      <c r="AL819" s="44">
        <v>2686145.53125</v>
      </c>
      <c r="AM819" s="44">
        <v>3966743.75</v>
      </c>
      <c r="AN819" s="44">
        <v>4232242.53125</v>
      </c>
      <c r="AO819" s="44">
        <v>3841083.421875</v>
      </c>
      <c r="AP819" s="44">
        <v>4511434.8125</v>
      </c>
      <c r="AQ819" s="44">
        <v>4374729.21875</v>
      </c>
      <c r="AR819" s="44">
        <v>3777456.375</v>
      </c>
      <c r="AS819" s="44">
        <v>3276462.4069277202</v>
      </c>
      <c r="AT819" s="44">
        <v>3222293.5789587898</v>
      </c>
      <c r="AU819" s="44">
        <v>3087510.56423462</v>
      </c>
      <c r="AV819" s="44">
        <v>5452327.2783525698</v>
      </c>
      <c r="AW819" s="44">
        <v>2725414.21822506</v>
      </c>
      <c r="AX819" s="44">
        <v>6109822.0646372903</v>
      </c>
      <c r="AY819" s="44">
        <v>6205502.2622349998</v>
      </c>
      <c r="AZ819" s="44">
        <v>6019335.6334281797</v>
      </c>
      <c r="BA819" s="44">
        <v>5817916.90974472</v>
      </c>
      <c r="BB819" s="44">
        <v>2512600.6266381699</v>
      </c>
      <c r="BC819" s="44">
        <v>2314423.0753838602</v>
      </c>
      <c r="BD819" s="44">
        <v>2299012.94723889</v>
      </c>
      <c r="BE819" s="44">
        <v>6729008.38183924</v>
      </c>
      <c r="BF819" s="44">
        <v>6871722.4204575801</v>
      </c>
      <c r="BG819" s="44">
        <v>6212904.3612728203</v>
      </c>
      <c r="BH819" s="44">
        <v>5689368.2252391996</v>
      </c>
      <c r="BI819" s="44">
        <v>6130771.3387465896</v>
      </c>
      <c r="BJ819" s="44">
        <v>6360556.1843422502</v>
      </c>
      <c r="BK819" s="44">
        <v>3966743.75</v>
      </c>
      <c r="BL819" s="44">
        <v>4804023.5305023203</v>
      </c>
      <c r="BM819" s="44">
        <v>4209199.0106849195</v>
      </c>
      <c r="BN819" s="44">
        <v>5244302.71298513</v>
      </c>
      <c r="BO819" s="44">
        <v>5380991.1106348997</v>
      </c>
      <c r="BP819" s="44">
        <v>4889723.0508853197</v>
      </c>
      <c r="BQ819" s="44">
        <v>68.099999999999994</v>
      </c>
      <c r="BR819" s="44">
        <v>66.900000000000006</v>
      </c>
      <c r="BS819" s="44">
        <v>64.099999999999994</v>
      </c>
      <c r="BT819" s="44">
        <v>113.3</v>
      </c>
      <c r="BU819" s="44">
        <v>56.6</v>
      </c>
      <c r="BV819" s="44">
        <v>126.9</v>
      </c>
      <c r="BW819" s="44">
        <v>128.9</v>
      </c>
      <c r="BX819" s="44">
        <v>125</v>
      </c>
      <c r="BY819" s="44">
        <v>120.9</v>
      </c>
      <c r="BZ819" s="44">
        <v>52.2</v>
      </c>
      <c r="CA819" s="44">
        <v>48.1</v>
      </c>
      <c r="CB819" s="44">
        <v>47.8</v>
      </c>
      <c r="CC819" s="44">
        <v>139.80000000000001</v>
      </c>
      <c r="CD819" s="44">
        <v>142.69999999999999</v>
      </c>
      <c r="CE819" s="44">
        <v>129.1</v>
      </c>
      <c r="CF819" s="44">
        <v>118.2</v>
      </c>
      <c r="CG819" s="44">
        <v>127.4</v>
      </c>
      <c r="CH819" s="44">
        <v>132.1</v>
      </c>
      <c r="CI819" s="44">
        <v>82.4</v>
      </c>
      <c r="CJ819" s="44">
        <v>99.8</v>
      </c>
      <c r="CK819" s="44">
        <v>87.4</v>
      </c>
      <c r="CL819" s="44">
        <v>108.9</v>
      </c>
      <c r="CM819" s="44">
        <v>111.8</v>
      </c>
      <c r="CN819" s="44">
        <v>101.6</v>
      </c>
      <c r="CO819" s="45">
        <f t="shared" si="108"/>
        <v>66.900000000000006</v>
      </c>
      <c r="CP819" s="45">
        <f t="shared" si="109"/>
        <v>113.3</v>
      </c>
      <c r="CQ819" s="45">
        <f t="shared" si="110"/>
        <v>125</v>
      </c>
      <c r="CR819" s="45">
        <f t="shared" si="111"/>
        <v>48.1</v>
      </c>
      <c r="CS819" s="45">
        <f t="shared" si="112"/>
        <v>139.80000000000001</v>
      </c>
      <c r="CT819" s="45">
        <f t="shared" si="113"/>
        <v>127.4</v>
      </c>
      <c r="CU819" s="45">
        <f t="shared" si="114"/>
        <v>87.4</v>
      </c>
      <c r="CV819" s="45">
        <f t="shared" si="115"/>
        <v>108.9</v>
      </c>
    </row>
    <row r="820" spans="1:100" s="48" customFormat="1" x14ac:dyDescent="0.25">
      <c r="A820" s="41">
        <v>1415</v>
      </c>
      <c r="B820" s="42" t="s">
        <v>3150</v>
      </c>
      <c r="C820" s="42" t="s">
        <v>3151</v>
      </c>
      <c r="D820" s="42" t="b">
        <v>0</v>
      </c>
      <c r="E820" s="46">
        <v>0.97199999999999998</v>
      </c>
      <c r="F820" s="46">
        <f t="shared" si="116"/>
        <v>1.0288065843621399</v>
      </c>
      <c r="G820" s="46">
        <v>-0.04</v>
      </c>
      <c r="H820" s="47">
        <v>0.97038749884617304</v>
      </c>
      <c r="I820" s="47">
        <v>0.999067143407526</v>
      </c>
      <c r="J820" s="42" t="s">
        <v>3152</v>
      </c>
      <c r="K820" s="42" t="s">
        <v>30</v>
      </c>
      <c r="L820" s="42">
        <v>11</v>
      </c>
      <c r="M820" s="42">
        <v>22.3</v>
      </c>
      <c r="N820" s="42">
        <v>5.5</v>
      </c>
      <c r="O820" s="42" t="b">
        <v>0</v>
      </c>
      <c r="P820" s="42">
        <v>7.4509999999999996</v>
      </c>
      <c r="Q820" s="42">
        <v>13.76</v>
      </c>
      <c r="R820" s="42">
        <v>2</v>
      </c>
      <c r="S820" s="42">
        <v>2</v>
      </c>
      <c r="T820" s="42">
        <v>13</v>
      </c>
      <c r="U820" s="44">
        <v>786076.125</v>
      </c>
      <c r="V820" s="44">
        <v>815603.53125</v>
      </c>
      <c r="W820" s="44">
        <v>753087.40625</v>
      </c>
      <c r="X820" s="44">
        <v>694577.4375</v>
      </c>
      <c r="Y820" s="44">
        <v>474890.34375</v>
      </c>
      <c r="Z820" s="44">
        <v>422802.0625</v>
      </c>
      <c r="AA820" s="44">
        <v>538841.875</v>
      </c>
      <c r="AB820" s="44">
        <v>468040.0625</v>
      </c>
      <c r="AC820" s="44">
        <v>449348.21875</v>
      </c>
      <c r="AD820" s="44">
        <v>594709.8125</v>
      </c>
      <c r="AE820" s="44">
        <v>562240.4375</v>
      </c>
      <c r="AF820" s="44">
        <v>560015.9375</v>
      </c>
      <c r="AG820" s="44">
        <v>533372.96875</v>
      </c>
      <c r="AH820" s="44">
        <v>779120.59375</v>
      </c>
      <c r="AI820" s="44">
        <v>557672.875</v>
      </c>
      <c r="AJ820" s="44">
        <v>443956.015625</v>
      </c>
      <c r="AK820" s="44">
        <v>443416.5</v>
      </c>
      <c r="AL820" s="44">
        <v>175319.421875</v>
      </c>
      <c r="AM820" s="44">
        <v>1512682.59375</v>
      </c>
      <c r="AN820" s="44">
        <v>1015615.25</v>
      </c>
      <c r="AO820" s="44">
        <v>882899.5</v>
      </c>
      <c r="AP820" s="44">
        <v>596056.0625</v>
      </c>
      <c r="AQ820" s="44">
        <v>857469.53125</v>
      </c>
      <c r="AR820" s="44">
        <v>470447.96875</v>
      </c>
      <c r="AS820" s="44">
        <v>1086243.1290434899</v>
      </c>
      <c r="AT820" s="44">
        <v>1213078.67405037</v>
      </c>
      <c r="AU820" s="44">
        <v>1187559.24971169</v>
      </c>
      <c r="AV820" s="44">
        <v>711891.59055271896</v>
      </c>
      <c r="AW820" s="44">
        <v>515364.81176833197</v>
      </c>
      <c r="AX820" s="44">
        <v>486146.530157167</v>
      </c>
      <c r="AY820" s="44">
        <v>626669.65690967499</v>
      </c>
      <c r="AZ820" s="44">
        <v>597927.86838004598</v>
      </c>
      <c r="BA820" s="44">
        <v>593005.43323823903</v>
      </c>
      <c r="BB820" s="44">
        <v>2128095.2246794198</v>
      </c>
      <c r="BC820" s="44">
        <v>2148107.6814980502</v>
      </c>
      <c r="BD820" s="44">
        <v>2216210.3214818202</v>
      </c>
      <c r="BE820" s="44">
        <v>885605.14942784898</v>
      </c>
      <c r="BF820" s="44">
        <v>1346575.4799581999</v>
      </c>
      <c r="BG820" s="44">
        <v>1026951.5718452</v>
      </c>
      <c r="BH820" s="44">
        <v>921495.18640836701</v>
      </c>
      <c r="BI820" s="44">
        <v>988740.70992801106</v>
      </c>
      <c r="BJ820" s="44">
        <v>415140.95944139501</v>
      </c>
      <c r="BK820" s="44">
        <v>1512682.59375</v>
      </c>
      <c r="BL820" s="44">
        <v>1152826.07811608</v>
      </c>
      <c r="BM820" s="44">
        <v>967513.40540271997</v>
      </c>
      <c r="BN820" s="44">
        <v>692883.42967938795</v>
      </c>
      <c r="BO820" s="44">
        <v>1054702.0614489401</v>
      </c>
      <c r="BP820" s="44">
        <v>608970.70638944197</v>
      </c>
      <c r="BQ820" s="44">
        <v>103.9</v>
      </c>
      <c r="BR820" s="44">
        <v>116.1</v>
      </c>
      <c r="BS820" s="44">
        <v>113.6</v>
      </c>
      <c r="BT820" s="44">
        <v>68.099999999999994</v>
      </c>
      <c r="BU820" s="44">
        <v>49.3</v>
      </c>
      <c r="BV820" s="44">
        <v>46.5</v>
      </c>
      <c r="BW820" s="44">
        <v>60</v>
      </c>
      <c r="BX820" s="44">
        <v>57.2</v>
      </c>
      <c r="BY820" s="44">
        <v>56.7</v>
      </c>
      <c r="BZ820" s="44">
        <v>203.6</v>
      </c>
      <c r="CA820" s="44">
        <v>205.5</v>
      </c>
      <c r="CB820" s="44">
        <v>212</v>
      </c>
      <c r="CC820" s="44">
        <v>84.7</v>
      </c>
      <c r="CD820" s="44">
        <v>128.80000000000001</v>
      </c>
      <c r="CE820" s="44">
        <v>98.3</v>
      </c>
      <c r="CF820" s="44">
        <v>88.2</v>
      </c>
      <c r="CG820" s="44">
        <v>94.6</v>
      </c>
      <c r="CH820" s="44">
        <v>39.700000000000003</v>
      </c>
      <c r="CI820" s="44">
        <v>144.69999999999999</v>
      </c>
      <c r="CJ820" s="44">
        <v>110.3</v>
      </c>
      <c r="CK820" s="44">
        <v>92.6</v>
      </c>
      <c r="CL820" s="44">
        <v>66.3</v>
      </c>
      <c r="CM820" s="44">
        <v>100.9</v>
      </c>
      <c r="CN820" s="44">
        <v>58.3</v>
      </c>
      <c r="CO820" s="45">
        <f t="shared" si="108"/>
        <v>113.6</v>
      </c>
      <c r="CP820" s="45">
        <f t="shared" si="109"/>
        <v>49.3</v>
      </c>
      <c r="CQ820" s="45">
        <f t="shared" si="110"/>
        <v>57.2</v>
      </c>
      <c r="CR820" s="45">
        <f t="shared" si="111"/>
        <v>205.5</v>
      </c>
      <c r="CS820" s="45">
        <f t="shared" si="112"/>
        <v>98.3</v>
      </c>
      <c r="CT820" s="45">
        <f t="shared" si="113"/>
        <v>88.2</v>
      </c>
      <c r="CU820" s="45">
        <f t="shared" si="114"/>
        <v>110.3</v>
      </c>
      <c r="CV820" s="45">
        <f t="shared" si="115"/>
        <v>66.3</v>
      </c>
    </row>
    <row r="821" spans="1:100" s="48" customFormat="1" x14ac:dyDescent="0.25">
      <c r="A821" s="41">
        <v>337</v>
      </c>
      <c r="B821" s="42" t="s">
        <v>2527</v>
      </c>
      <c r="C821" s="42" t="s">
        <v>2528</v>
      </c>
      <c r="D821" s="42" t="b">
        <v>0</v>
      </c>
      <c r="E821" s="46">
        <v>0.97099999999999997</v>
      </c>
      <c r="F821" s="46">
        <f t="shared" si="116"/>
        <v>1.0298661174047374</v>
      </c>
      <c r="G821" s="46">
        <v>-0.04</v>
      </c>
      <c r="H821" s="47">
        <v>0.971920901712646</v>
      </c>
      <c r="I821" s="47">
        <v>0.999067143407526</v>
      </c>
      <c r="J821" s="42" t="s">
        <v>2529</v>
      </c>
      <c r="K821" s="42" t="s">
        <v>30</v>
      </c>
      <c r="L821" s="42">
        <v>33</v>
      </c>
      <c r="M821" s="42">
        <v>49.6</v>
      </c>
      <c r="N821" s="42">
        <v>9.5399999999999991</v>
      </c>
      <c r="O821" s="42" t="b">
        <v>0</v>
      </c>
      <c r="P821" s="42">
        <v>65.301000000000002</v>
      </c>
      <c r="Q821" s="42">
        <v>209.23</v>
      </c>
      <c r="R821" s="42">
        <v>12</v>
      </c>
      <c r="S821" s="42">
        <v>12</v>
      </c>
      <c r="T821" s="42">
        <v>116</v>
      </c>
      <c r="U821" s="44">
        <v>9000174.875</v>
      </c>
      <c r="V821" s="44">
        <v>8635040.53125</v>
      </c>
      <c r="W821" s="44">
        <v>6531851.125</v>
      </c>
      <c r="X821" s="44">
        <v>32370096.625</v>
      </c>
      <c r="Y821" s="44">
        <v>28274294.5</v>
      </c>
      <c r="Z821" s="44">
        <v>27103030.59375</v>
      </c>
      <c r="AA821" s="44">
        <v>21228291.5625</v>
      </c>
      <c r="AB821" s="44">
        <v>16277495.96875</v>
      </c>
      <c r="AC821" s="44">
        <v>16776527.78125</v>
      </c>
      <c r="AD821" s="44">
        <v>1359374.7109375</v>
      </c>
      <c r="AE821" s="44">
        <v>1452982.421875</v>
      </c>
      <c r="AF821" s="44">
        <v>1193939.5234375</v>
      </c>
      <c r="AG821" s="44">
        <v>14586685.0625</v>
      </c>
      <c r="AH821" s="44">
        <v>15320641.359375</v>
      </c>
      <c r="AI821" s="44">
        <v>14174880.46875</v>
      </c>
      <c r="AJ821" s="44">
        <v>7661770.078125</v>
      </c>
      <c r="AK821" s="44">
        <v>7656405.359375</v>
      </c>
      <c r="AL821" s="44">
        <v>7945999.953125</v>
      </c>
      <c r="AM821" s="44">
        <v>18231115.8125</v>
      </c>
      <c r="AN821" s="44">
        <v>14744398.703125</v>
      </c>
      <c r="AO821" s="44">
        <v>16194400.0625</v>
      </c>
      <c r="AP821" s="44">
        <v>16680206.25</v>
      </c>
      <c r="AQ821" s="44">
        <v>13492963.421875</v>
      </c>
      <c r="AR821" s="44">
        <v>15011833.46875</v>
      </c>
      <c r="AS821" s="44">
        <v>12436935.5679879</v>
      </c>
      <c r="AT821" s="44">
        <v>12843229.7270291</v>
      </c>
      <c r="AU821" s="44">
        <v>10300212.3748945</v>
      </c>
      <c r="AV821" s="44">
        <v>33177005.656358499</v>
      </c>
      <c r="AW821" s="44">
        <v>30684086.662637901</v>
      </c>
      <c r="AX821" s="44">
        <v>31163623.474270798</v>
      </c>
      <c r="AY821" s="44">
        <v>24688367.4180861</v>
      </c>
      <c r="AZ821" s="44">
        <v>20794733.713974498</v>
      </c>
      <c r="BA821" s="44">
        <v>22140005.701655</v>
      </c>
      <c r="BB821" s="44">
        <v>4864353.6227108501</v>
      </c>
      <c r="BC821" s="44">
        <v>5551295.3059540801</v>
      </c>
      <c r="BD821" s="44">
        <v>4724903.1998616401</v>
      </c>
      <c r="BE821" s="44">
        <v>24219531.4747703</v>
      </c>
      <c r="BF821" s="44">
        <v>26479084.441179</v>
      </c>
      <c r="BG821" s="44">
        <v>26102965.431303401</v>
      </c>
      <c r="BH821" s="44">
        <v>15903116.520271501</v>
      </c>
      <c r="BI821" s="44">
        <v>17072435.668327801</v>
      </c>
      <c r="BJ821" s="44">
        <v>18815428.484663401</v>
      </c>
      <c r="BK821" s="44">
        <v>18231115.8125</v>
      </c>
      <c r="BL821" s="44">
        <v>16736384.502993001</v>
      </c>
      <c r="BM821" s="44">
        <v>17746412.9868953</v>
      </c>
      <c r="BN821" s="44">
        <v>19389851.460926201</v>
      </c>
      <c r="BO821" s="44">
        <v>16596573.776051201</v>
      </c>
      <c r="BP821" s="44">
        <v>19432046.557572398</v>
      </c>
      <c r="BQ821" s="44">
        <v>66.3</v>
      </c>
      <c r="BR821" s="44">
        <v>68.5</v>
      </c>
      <c r="BS821" s="44">
        <v>54.9</v>
      </c>
      <c r="BT821" s="44">
        <v>176.9</v>
      </c>
      <c r="BU821" s="44">
        <v>163.6</v>
      </c>
      <c r="BV821" s="44">
        <v>166.2</v>
      </c>
      <c r="BW821" s="44">
        <v>131.6</v>
      </c>
      <c r="BX821" s="44">
        <v>110.9</v>
      </c>
      <c r="BY821" s="44">
        <v>118.1</v>
      </c>
      <c r="BZ821" s="44">
        <v>25.9</v>
      </c>
      <c r="CA821" s="44">
        <v>29.6</v>
      </c>
      <c r="CB821" s="44">
        <v>25.2</v>
      </c>
      <c r="CC821" s="44">
        <v>129.1</v>
      </c>
      <c r="CD821" s="44">
        <v>141.19999999999999</v>
      </c>
      <c r="CE821" s="44">
        <v>139.19999999999999</v>
      </c>
      <c r="CF821" s="44">
        <v>84.8</v>
      </c>
      <c r="CG821" s="44">
        <v>91</v>
      </c>
      <c r="CH821" s="44">
        <v>100.3</v>
      </c>
      <c r="CI821" s="44">
        <v>97.2</v>
      </c>
      <c r="CJ821" s="44">
        <v>89.2</v>
      </c>
      <c r="CK821" s="44">
        <v>94.6</v>
      </c>
      <c r="CL821" s="44">
        <v>103.4</v>
      </c>
      <c r="CM821" s="44">
        <v>88.5</v>
      </c>
      <c r="CN821" s="44">
        <v>103.6</v>
      </c>
      <c r="CO821" s="45">
        <f t="shared" si="108"/>
        <v>66.3</v>
      </c>
      <c r="CP821" s="45">
        <f t="shared" si="109"/>
        <v>166.2</v>
      </c>
      <c r="CQ821" s="45">
        <f t="shared" si="110"/>
        <v>118.1</v>
      </c>
      <c r="CR821" s="45">
        <f t="shared" si="111"/>
        <v>25.9</v>
      </c>
      <c r="CS821" s="45">
        <f t="shared" si="112"/>
        <v>139.19999999999999</v>
      </c>
      <c r="CT821" s="45">
        <f t="shared" si="113"/>
        <v>91</v>
      </c>
      <c r="CU821" s="45">
        <f t="shared" si="114"/>
        <v>94.6</v>
      </c>
      <c r="CV821" s="45">
        <f t="shared" si="115"/>
        <v>103.4</v>
      </c>
    </row>
    <row r="822" spans="1:100" s="48" customFormat="1" x14ac:dyDescent="0.25">
      <c r="A822" s="41">
        <v>376</v>
      </c>
      <c r="B822" s="42" t="s">
        <v>2348</v>
      </c>
      <c r="C822" s="42" t="s">
        <v>2349</v>
      </c>
      <c r="D822" s="42" t="b">
        <v>0</v>
      </c>
      <c r="E822" s="46">
        <v>0.97099999999999997</v>
      </c>
      <c r="F822" s="46">
        <f t="shared" si="116"/>
        <v>1.0298661174047374</v>
      </c>
      <c r="G822" s="46">
        <v>-0.04</v>
      </c>
      <c r="H822" s="47">
        <v>0.97097562141699501</v>
      </c>
      <c r="I822" s="47">
        <v>0.999067143407526</v>
      </c>
      <c r="J822" s="42" t="s">
        <v>2350</v>
      </c>
      <c r="K822" s="42" t="s">
        <v>30</v>
      </c>
      <c r="L822" s="42">
        <v>24</v>
      </c>
      <c r="M822" s="42">
        <v>70.599999999999994</v>
      </c>
      <c r="N822" s="42">
        <v>9.5</v>
      </c>
      <c r="O822" s="42" t="b">
        <v>0</v>
      </c>
      <c r="P822" s="42">
        <v>58.594999999999999</v>
      </c>
      <c r="Q822" s="42">
        <v>186.61</v>
      </c>
      <c r="R822" s="42">
        <v>12</v>
      </c>
      <c r="S822" s="42">
        <v>11</v>
      </c>
      <c r="T822" s="42">
        <v>94</v>
      </c>
      <c r="U822" s="44">
        <v>9792938.78125</v>
      </c>
      <c r="V822" s="44">
        <v>8493533.0625</v>
      </c>
      <c r="W822" s="44">
        <v>8351958.875</v>
      </c>
      <c r="X822" s="44">
        <v>21693223.1875</v>
      </c>
      <c r="Y822" s="44">
        <v>19224829.3125</v>
      </c>
      <c r="Z822" s="44">
        <v>18466668.53125</v>
      </c>
      <c r="AA822" s="44">
        <v>19976252.375</v>
      </c>
      <c r="AB822" s="44">
        <v>17541504.21875</v>
      </c>
      <c r="AC822" s="44">
        <v>17130596.5</v>
      </c>
      <c r="AD822" s="44">
        <v>6223487.9453125</v>
      </c>
      <c r="AE822" s="44">
        <v>6002051.796875</v>
      </c>
      <c r="AF822" s="44">
        <v>5524035.51171875</v>
      </c>
      <c r="AG822" s="44">
        <v>10176651.71875</v>
      </c>
      <c r="AH822" s="44">
        <v>9662719.125</v>
      </c>
      <c r="AI822" s="44">
        <v>9935344.03125</v>
      </c>
      <c r="AJ822" s="44">
        <v>7284057.75</v>
      </c>
      <c r="AK822" s="44">
        <v>7272077.421875</v>
      </c>
      <c r="AL822" s="44">
        <v>6523315</v>
      </c>
      <c r="AM822" s="44">
        <v>23617963.4375</v>
      </c>
      <c r="AN822" s="44">
        <v>18010303.1484375</v>
      </c>
      <c r="AO822" s="44">
        <v>17692714.671875</v>
      </c>
      <c r="AP822" s="44">
        <v>12176989.90625</v>
      </c>
      <c r="AQ822" s="44">
        <v>10216083.96875</v>
      </c>
      <c r="AR822" s="44">
        <v>9926103.125</v>
      </c>
      <c r="AS822" s="44">
        <v>13532420.240185101</v>
      </c>
      <c r="AT822" s="44">
        <v>12632760.196206501</v>
      </c>
      <c r="AU822" s="44">
        <v>13170378.2760181</v>
      </c>
      <c r="AV822" s="44">
        <v>22233983.3190515</v>
      </c>
      <c r="AW822" s="44">
        <v>20863343.8651907</v>
      </c>
      <c r="AX822" s="44">
        <v>21233356.2824797</v>
      </c>
      <c r="AY822" s="44">
        <v>23232253.844752401</v>
      </c>
      <c r="AZ822" s="44">
        <v>22409522.3166858</v>
      </c>
      <c r="BA822" s="44">
        <v>22607270.653861798</v>
      </c>
      <c r="BB822" s="44">
        <v>22269978.902138099</v>
      </c>
      <c r="BC822" s="44">
        <v>22931565.767388102</v>
      </c>
      <c r="BD822" s="44">
        <v>21860850.1964342</v>
      </c>
      <c r="BE822" s="44">
        <v>16897172.6992094</v>
      </c>
      <c r="BF822" s="44">
        <v>16700342.3447221</v>
      </c>
      <c r="BG822" s="44">
        <v>18295882.097035799</v>
      </c>
      <c r="BH822" s="44">
        <v>15119119.7278769</v>
      </c>
      <c r="BI822" s="44">
        <v>16215452.0473554</v>
      </c>
      <c r="BJ822" s="44">
        <v>15446635.739931099</v>
      </c>
      <c r="BK822" s="44">
        <v>23617963.4375</v>
      </c>
      <c r="BL822" s="44">
        <v>20443516.522910502</v>
      </c>
      <c r="BM822" s="44">
        <v>19388320.667306401</v>
      </c>
      <c r="BN822" s="44">
        <v>14155102.2801883</v>
      </c>
      <c r="BO822" s="44">
        <v>12565956.490685601</v>
      </c>
      <c r="BP822" s="44">
        <v>12848830.122036099</v>
      </c>
      <c r="BQ822" s="44">
        <v>73.7</v>
      </c>
      <c r="BR822" s="44">
        <v>68.8</v>
      </c>
      <c r="BS822" s="44">
        <v>71.7</v>
      </c>
      <c r="BT822" s="44">
        <v>121.1</v>
      </c>
      <c r="BU822" s="44">
        <v>113.6</v>
      </c>
      <c r="BV822" s="44">
        <v>115.6</v>
      </c>
      <c r="BW822" s="44">
        <v>126.5</v>
      </c>
      <c r="BX822" s="44">
        <v>122</v>
      </c>
      <c r="BY822" s="44">
        <v>123.1</v>
      </c>
      <c r="BZ822" s="44">
        <v>121.3</v>
      </c>
      <c r="CA822" s="44">
        <v>124.9</v>
      </c>
      <c r="CB822" s="44">
        <v>119.1</v>
      </c>
      <c r="CC822" s="44">
        <v>92</v>
      </c>
      <c r="CD822" s="44">
        <v>91</v>
      </c>
      <c r="CE822" s="44">
        <v>99.6</v>
      </c>
      <c r="CF822" s="44">
        <v>82.3</v>
      </c>
      <c r="CG822" s="44">
        <v>88.3</v>
      </c>
      <c r="CH822" s="44">
        <v>84.1</v>
      </c>
      <c r="CI822" s="44">
        <v>128.6</v>
      </c>
      <c r="CJ822" s="44">
        <v>111.3</v>
      </c>
      <c r="CK822" s="44">
        <v>105.6</v>
      </c>
      <c r="CL822" s="44">
        <v>77.099999999999994</v>
      </c>
      <c r="CM822" s="44">
        <v>68.400000000000006</v>
      </c>
      <c r="CN822" s="44">
        <v>70</v>
      </c>
      <c r="CO822" s="45">
        <f t="shared" si="108"/>
        <v>71.7</v>
      </c>
      <c r="CP822" s="45">
        <f t="shared" si="109"/>
        <v>115.6</v>
      </c>
      <c r="CQ822" s="45">
        <f t="shared" si="110"/>
        <v>123.1</v>
      </c>
      <c r="CR822" s="45">
        <f t="shared" si="111"/>
        <v>121.3</v>
      </c>
      <c r="CS822" s="45">
        <f t="shared" si="112"/>
        <v>92</v>
      </c>
      <c r="CT822" s="45">
        <f t="shared" si="113"/>
        <v>84.1</v>
      </c>
      <c r="CU822" s="45">
        <f t="shared" si="114"/>
        <v>111.3</v>
      </c>
      <c r="CV822" s="45">
        <f t="shared" si="115"/>
        <v>70</v>
      </c>
    </row>
    <row r="823" spans="1:100" s="48" customFormat="1" x14ac:dyDescent="0.25">
      <c r="A823" s="41">
        <v>394</v>
      </c>
      <c r="B823" s="42" t="s">
        <v>2814</v>
      </c>
      <c r="C823" s="42" t="s">
        <v>2815</v>
      </c>
      <c r="D823" s="42" t="b">
        <v>0</v>
      </c>
      <c r="E823" s="46">
        <v>0.97099999999999997</v>
      </c>
      <c r="F823" s="46">
        <f t="shared" si="116"/>
        <v>1.0298661174047374</v>
      </c>
      <c r="G823" s="46">
        <v>-0.04</v>
      </c>
      <c r="H823" s="47">
        <v>0.97174510439232198</v>
      </c>
      <c r="I823" s="47">
        <v>0.999067143407526</v>
      </c>
      <c r="J823" s="42" t="s">
        <v>2816</v>
      </c>
      <c r="K823" s="42" t="s">
        <v>29</v>
      </c>
      <c r="L823" s="42">
        <v>28</v>
      </c>
      <c r="M823" s="42">
        <v>83.7</v>
      </c>
      <c r="N823" s="42">
        <v>6.9</v>
      </c>
      <c r="O823" s="42" t="b">
        <v>0</v>
      </c>
      <c r="P823" s="42">
        <v>55.706000000000003</v>
      </c>
      <c r="Q823" s="42">
        <v>118.06</v>
      </c>
      <c r="R823" s="42">
        <v>14</v>
      </c>
      <c r="S823" s="42">
        <v>14</v>
      </c>
      <c r="T823" s="42">
        <v>75</v>
      </c>
      <c r="U823" s="44">
        <v>4202374.6875</v>
      </c>
      <c r="V823" s="44">
        <v>4245010.09375</v>
      </c>
      <c r="W823" s="44">
        <v>3402033.75</v>
      </c>
      <c r="X823" s="44">
        <v>7711511.78125</v>
      </c>
      <c r="Y823" s="44">
        <v>7244248.703125</v>
      </c>
      <c r="Z823" s="44">
        <v>6833842.0234375</v>
      </c>
      <c r="AA823" s="44">
        <v>5735907.96875</v>
      </c>
      <c r="AB823" s="44">
        <v>5447686.390625</v>
      </c>
      <c r="AC823" s="44">
        <v>5292110.703125</v>
      </c>
      <c r="AD823" s="44">
        <v>2058497.6484375</v>
      </c>
      <c r="AE823" s="44">
        <v>1772293.109375</v>
      </c>
      <c r="AF823" s="44">
        <v>1548445.4609375</v>
      </c>
      <c r="AG823" s="44">
        <v>4181313.75</v>
      </c>
      <c r="AH823" s="44">
        <v>4376879.75</v>
      </c>
      <c r="AI823" s="44">
        <v>4261163.921875</v>
      </c>
      <c r="AJ823" s="44">
        <v>3587449.84375</v>
      </c>
      <c r="AK823" s="44">
        <v>2826693.91796875</v>
      </c>
      <c r="AL823" s="44">
        <v>3212171.25</v>
      </c>
      <c r="AM823" s="44">
        <v>5878209.890625</v>
      </c>
      <c r="AN823" s="44">
        <v>5146051.28125</v>
      </c>
      <c r="AO823" s="44">
        <v>6049285.4375</v>
      </c>
      <c r="AP823" s="44">
        <v>6190825.21875</v>
      </c>
      <c r="AQ823" s="44">
        <v>6045789.546875</v>
      </c>
      <c r="AR823" s="44">
        <v>6264285.25</v>
      </c>
      <c r="AS823" s="44">
        <v>5807071.9676967002</v>
      </c>
      <c r="AT823" s="44">
        <v>6313767.6806823798</v>
      </c>
      <c r="AU823" s="44">
        <v>5364738.0292303702</v>
      </c>
      <c r="AV823" s="44">
        <v>7903741.3125301804</v>
      </c>
      <c r="AW823" s="44">
        <v>7861669.36941218</v>
      </c>
      <c r="AX823" s="44">
        <v>7857692.4807134196</v>
      </c>
      <c r="AY823" s="44">
        <v>6670824.3097142903</v>
      </c>
      <c r="AZ823" s="44">
        <v>6959497.2142996704</v>
      </c>
      <c r="BA823" s="44">
        <v>6984005.4312029304</v>
      </c>
      <c r="BB823" s="44">
        <v>7366078.2512373002</v>
      </c>
      <c r="BC823" s="44">
        <v>6771260.45761248</v>
      </c>
      <c r="BD823" s="44">
        <v>6127827.0545315603</v>
      </c>
      <c r="BE823" s="44">
        <v>6942595.9044225896</v>
      </c>
      <c r="BF823" s="44">
        <v>7564681.2539096205</v>
      </c>
      <c r="BG823" s="44">
        <v>7846910.2293339502</v>
      </c>
      <c r="BH823" s="44">
        <v>7446273.1580360597</v>
      </c>
      <c r="BI823" s="44">
        <v>6303029.6599283302</v>
      </c>
      <c r="BJ823" s="44">
        <v>7606138.7857292397</v>
      </c>
      <c r="BK823" s="44">
        <v>5878209.890625</v>
      </c>
      <c r="BL823" s="44">
        <v>5841288.9293929497</v>
      </c>
      <c r="BM823" s="44">
        <v>6629027.1473578904</v>
      </c>
      <c r="BN823" s="44">
        <v>7196504.6242829701</v>
      </c>
      <c r="BO823" s="44">
        <v>7436423.6463072598</v>
      </c>
      <c r="BP823" s="44">
        <v>8108795.16358303</v>
      </c>
      <c r="BQ823" s="44">
        <v>83.6</v>
      </c>
      <c r="BR823" s="44">
        <v>90.9</v>
      </c>
      <c r="BS823" s="44">
        <v>77.2</v>
      </c>
      <c r="BT823" s="44">
        <v>113.7</v>
      </c>
      <c r="BU823" s="44">
        <v>113.1</v>
      </c>
      <c r="BV823" s="44">
        <v>113.1</v>
      </c>
      <c r="BW823" s="44">
        <v>96</v>
      </c>
      <c r="BX823" s="44">
        <v>100.1</v>
      </c>
      <c r="BY823" s="44">
        <v>100.5</v>
      </c>
      <c r="BZ823" s="44">
        <v>106</v>
      </c>
      <c r="CA823" s="44">
        <v>97.4</v>
      </c>
      <c r="CB823" s="44">
        <v>88.2</v>
      </c>
      <c r="CC823" s="44">
        <v>99.9</v>
      </c>
      <c r="CD823" s="44">
        <v>108.9</v>
      </c>
      <c r="CE823" s="44">
        <v>112.9</v>
      </c>
      <c r="CF823" s="44">
        <v>107.1</v>
      </c>
      <c r="CG823" s="44">
        <v>90.7</v>
      </c>
      <c r="CH823" s="44">
        <v>109.4</v>
      </c>
      <c r="CI823" s="44">
        <v>84.6</v>
      </c>
      <c r="CJ823" s="44">
        <v>84.1</v>
      </c>
      <c r="CK823" s="44">
        <v>95.4</v>
      </c>
      <c r="CL823" s="44">
        <v>103.6</v>
      </c>
      <c r="CM823" s="44">
        <v>107</v>
      </c>
      <c r="CN823" s="44">
        <v>116.7</v>
      </c>
      <c r="CO823" s="45">
        <f t="shared" si="108"/>
        <v>83.6</v>
      </c>
      <c r="CP823" s="45">
        <f t="shared" si="109"/>
        <v>113.1</v>
      </c>
      <c r="CQ823" s="45">
        <f t="shared" si="110"/>
        <v>100.1</v>
      </c>
      <c r="CR823" s="45">
        <f t="shared" si="111"/>
        <v>97.4</v>
      </c>
      <c r="CS823" s="45">
        <f t="shared" si="112"/>
        <v>108.9</v>
      </c>
      <c r="CT823" s="45">
        <f t="shared" si="113"/>
        <v>107.1</v>
      </c>
      <c r="CU823" s="45">
        <f t="shared" si="114"/>
        <v>84.6</v>
      </c>
      <c r="CV823" s="45">
        <f t="shared" si="115"/>
        <v>107</v>
      </c>
    </row>
    <row r="824" spans="1:100" s="48" customFormat="1" x14ac:dyDescent="0.25">
      <c r="A824" s="41">
        <v>753</v>
      </c>
      <c r="B824" s="42" t="s">
        <v>2476</v>
      </c>
      <c r="C824" s="42" t="s">
        <v>2477</v>
      </c>
      <c r="D824" s="42" t="b">
        <v>0</v>
      </c>
      <c r="E824" s="46">
        <v>0.97099999999999997</v>
      </c>
      <c r="F824" s="46">
        <f t="shared" si="116"/>
        <v>1.0298661174047374</v>
      </c>
      <c r="G824" s="46">
        <v>-0.04</v>
      </c>
      <c r="H824" s="47">
        <v>0.97139251030110996</v>
      </c>
      <c r="I824" s="47">
        <v>0.999067143407526</v>
      </c>
      <c r="J824" s="42" t="s">
        <v>2478</v>
      </c>
      <c r="K824" s="42" t="s">
        <v>30</v>
      </c>
      <c r="L824" s="42">
        <v>31</v>
      </c>
      <c r="M824" s="42">
        <v>32.4</v>
      </c>
      <c r="N824" s="42">
        <v>8.2899999999999991</v>
      </c>
      <c r="O824" s="42" t="b">
        <v>0</v>
      </c>
      <c r="P824" s="42">
        <v>24.305</v>
      </c>
      <c r="Q824" s="42">
        <v>88.21</v>
      </c>
      <c r="R824" s="42">
        <v>6</v>
      </c>
      <c r="S824" s="42">
        <v>6</v>
      </c>
      <c r="T824" s="42">
        <v>33</v>
      </c>
      <c r="U824" s="44">
        <v>664196.734375</v>
      </c>
      <c r="V824" s="44">
        <v>440801.234375</v>
      </c>
      <c r="W824" s="44">
        <v>1950103.921875</v>
      </c>
      <c r="X824" s="44">
        <v>3957562.8125</v>
      </c>
      <c r="Y824" s="44">
        <v>4229968.15625</v>
      </c>
      <c r="Z824" s="44">
        <v>6497883.9375</v>
      </c>
      <c r="AA824" s="44">
        <v>3317176.96875</v>
      </c>
      <c r="AB824" s="44">
        <v>1401771.53125</v>
      </c>
      <c r="AC824" s="44">
        <v>3704767.03125</v>
      </c>
      <c r="AD824" s="44" t="s">
        <v>30</v>
      </c>
      <c r="AE824" s="44">
        <v>1196442.75</v>
      </c>
      <c r="AF824" s="44">
        <v>1582390.75</v>
      </c>
      <c r="AG824" s="44">
        <v>444760.59375</v>
      </c>
      <c r="AH824" s="44">
        <v>346478.5</v>
      </c>
      <c r="AI824" s="44">
        <v>1884151.4375</v>
      </c>
      <c r="AJ824" s="44">
        <v>300845.0625</v>
      </c>
      <c r="AK824" s="44">
        <v>210555.703125</v>
      </c>
      <c r="AL824" s="44">
        <v>2127832.21875</v>
      </c>
      <c r="AM824" s="44">
        <v>3389739.6875</v>
      </c>
      <c r="AN824" s="44">
        <v>4214656.296875</v>
      </c>
      <c r="AO824" s="44">
        <v>5946028.109375</v>
      </c>
      <c r="AP824" s="44">
        <v>2031110.03125</v>
      </c>
      <c r="AQ824" s="44">
        <v>4174933.9375</v>
      </c>
      <c r="AR824" s="44">
        <v>4572281.34375</v>
      </c>
      <c r="AS824" s="44">
        <v>917823.49838950497</v>
      </c>
      <c r="AT824" s="44">
        <v>655620.72309307405</v>
      </c>
      <c r="AU824" s="44">
        <v>3075159.5778948702</v>
      </c>
      <c r="AV824" s="44">
        <v>4056215.38102858</v>
      </c>
      <c r="AW824" s="44">
        <v>4590484.45882791</v>
      </c>
      <c r="AX824" s="44">
        <v>7471400.9456366301</v>
      </c>
      <c r="AY824" s="44">
        <v>3857855.6147204302</v>
      </c>
      <c r="AZ824" s="44">
        <v>1790783.16321724</v>
      </c>
      <c r="BA824" s="44">
        <v>4889185.9069223301</v>
      </c>
      <c r="BB824" s="44" t="s">
        <v>30</v>
      </c>
      <c r="BC824" s="44">
        <v>4571154.4213638101</v>
      </c>
      <c r="BD824" s="44">
        <v>6262162.33849122</v>
      </c>
      <c r="BE824" s="44">
        <v>738474.37940224202</v>
      </c>
      <c r="BF824" s="44">
        <v>598828.28945271496</v>
      </c>
      <c r="BG824" s="44">
        <v>3469654.6435668301</v>
      </c>
      <c r="BH824" s="44">
        <v>624447.61911423702</v>
      </c>
      <c r="BI824" s="44">
        <v>469502.13938183198</v>
      </c>
      <c r="BJ824" s="44">
        <v>5038519.4028987903</v>
      </c>
      <c r="BK824" s="44">
        <v>3389739.6875</v>
      </c>
      <c r="BL824" s="44">
        <v>4784061.3749484699</v>
      </c>
      <c r="BM824" s="44">
        <v>6515874.0091275396</v>
      </c>
      <c r="BN824" s="44">
        <v>2361057.2445250601</v>
      </c>
      <c r="BO824" s="44">
        <v>5135239.5272579901</v>
      </c>
      <c r="BP824" s="44">
        <v>5918583.1051899996</v>
      </c>
      <c r="BQ824" s="44">
        <v>27.1</v>
      </c>
      <c r="BR824" s="44">
        <v>19.399999999999999</v>
      </c>
      <c r="BS824" s="44">
        <v>90.9</v>
      </c>
      <c r="BT824" s="44">
        <v>119.9</v>
      </c>
      <c r="BU824" s="44">
        <v>135.69999999999999</v>
      </c>
      <c r="BV824" s="44">
        <v>220.9</v>
      </c>
      <c r="BW824" s="44">
        <v>114.1</v>
      </c>
      <c r="BX824" s="44">
        <v>52.9</v>
      </c>
      <c r="BY824" s="44">
        <v>144.5</v>
      </c>
      <c r="BZ824" s="44" t="s">
        <v>30</v>
      </c>
      <c r="CA824" s="44">
        <v>135.1</v>
      </c>
      <c r="CB824" s="44">
        <v>185.1</v>
      </c>
      <c r="CC824" s="44">
        <v>21.8</v>
      </c>
      <c r="CD824" s="44">
        <v>17.7</v>
      </c>
      <c r="CE824" s="44">
        <v>102.6</v>
      </c>
      <c r="CF824" s="44">
        <v>18.5</v>
      </c>
      <c r="CG824" s="44">
        <v>13.9</v>
      </c>
      <c r="CH824" s="44">
        <v>149</v>
      </c>
      <c r="CI824" s="44">
        <v>100.2</v>
      </c>
      <c r="CJ824" s="44">
        <v>141.4</v>
      </c>
      <c r="CK824" s="44">
        <v>192.6</v>
      </c>
      <c r="CL824" s="44">
        <v>69.8</v>
      </c>
      <c r="CM824" s="44">
        <v>151.80000000000001</v>
      </c>
      <c r="CN824" s="44">
        <v>175</v>
      </c>
      <c r="CO824" s="45">
        <f t="shared" si="108"/>
        <v>27.1</v>
      </c>
      <c r="CP824" s="45">
        <f t="shared" si="109"/>
        <v>135.69999999999999</v>
      </c>
      <c r="CQ824" s="45">
        <f t="shared" si="110"/>
        <v>114.1</v>
      </c>
      <c r="CR824" s="45">
        <f t="shared" si="111"/>
        <v>160.1</v>
      </c>
      <c r="CS824" s="45">
        <f t="shared" si="112"/>
        <v>21.8</v>
      </c>
      <c r="CT824" s="45">
        <f t="shared" si="113"/>
        <v>18.5</v>
      </c>
      <c r="CU824" s="45">
        <f t="shared" si="114"/>
        <v>141.4</v>
      </c>
      <c r="CV824" s="45">
        <f t="shared" si="115"/>
        <v>151.80000000000001</v>
      </c>
    </row>
    <row r="825" spans="1:100" s="48" customFormat="1" x14ac:dyDescent="0.25">
      <c r="A825" s="41">
        <v>149</v>
      </c>
      <c r="B825" s="42" t="s">
        <v>3593</v>
      </c>
      <c r="C825" s="42" t="s">
        <v>3594</v>
      </c>
      <c r="D825" s="42" t="b">
        <v>0</v>
      </c>
      <c r="E825" s="46">
        <v>0.96799999999999997</v>
      </c>
      <c r="F825" s="46">
        <f t="shared" si="116"/>
        <v>1.0330578512396695</v>
      </c>
      <c r="G825" s="46">
        <v>-0.05</v>
      </c>
      <c r="H825" s="47">
        <v>0.97606621411057803</v>
      </c>
      <c r="I825" s="47">
        <v>0.999067143407526</v>
      </c>
      <c r="J825" s="42" t="s">
        <v>3595</v>
      </c>
      <c r="K825" s="42" t="s">
        <v>30</v>
      </c>
      <c r="L825" s="42">
        <v>21</v>
      </c>
      <c r="M825" s="42">
        <v>241</v>
      </c>
      <c r="N825" s="42">
        <v>5.67</v>
      </c>
      <c r="O825" s="42" t="b">
        <v>0</v>
      </c>
      <c r="P825" s="42">
        <v>135.35599999999999</v>
      </c>
      <c r="Q825" s="42">
        <v>474.14</v>
      </c>
      <c r="R825" s="42">
        <v>27</v>
      </c>
      <c r="S825" s="42">
        <v>26</v>
      </c>
      <c r="T825" s="42">
        <v>221</v>
      </c>
      <c r="U825" s="44">
        <v>9756800.6796875</v>
      </c>
      <c r="V825" s="44">
        <v>10620306.6835938</v>
      </c>
      <c r="W825" s="44">
        <v>10443010.84375</v>
      </c>
      <c r="X825" s="44">
        <v>22019358.859375</v>
      </c>
      <c r="Y825" s="44">
        <v>23175238.75</v>
      </c>
      <c r="Z825" s="44">
        <v>22108025.84375</v>
      </c>
      <c r="AA825" s="44">
        <v>17582098.15625</v>
      </c>
      <c r="AB825" s="44">
        <v>16504754.0625</v>
      </c>
      <c r="AC825" s="44">
        <v>15624510.125</v>
      </c>
      <c r="AD825" s="44">
        <v>4373935.375</v>
      </c>
      <c r="AE825" s="44">
        <v>3952614.10546875</v>
      </c>
      <c r="AF825" s="44">
        <v>4385609.46875</v>
      </c>
      <c r="AG825" s="44">
        <v>16376842.033203101</v>
      </c>
      <c r="AH825" s="44">
        <v>14346034.4726563</v>
      </c>
      <c r="AI825" s="44">
        <v>17356186.595703099</v>
      </c>
      <c r="AJ825" s="44">
        <v>13849849.0693359</v>
      </c>
      <c r="AK825" s="44">
        <v>12571282.236328101</v>
      </c>
      <c r="AL825" s="44">
        <v>15174970.46875</v>
      </c>
      <c r="AM825" s="44">
        <v>20327095.5625</v>
      </c>
      <c r="AN825" s="44">
        <v>21321599.328125</v>
      </c>
      <c r="AO825" s="44">
        <v>22211164.6171875</v>
      </c>
      <c r="AP825" s="44">
        <v>22125725.4140625</v>
      </c>
      <c r="AQ825" s="44">
        <v>20826423.0859375</v>
      </c>
      <c r="AR825" s="44">
        <v>24306331.0390625</v>
      </c>
      <c r="AS825" s="44">
        <v>13482482.628202699</v>
      </c>
      <c r="AT825" s="44">
        <v>15795992.852062801</v>
      </c>
      <c r="AU825" s="44">
        <v>16467801.770964401</v>
      </c>
      <c r="AV825" s="44">
        <v>22568248.7726238</v>
      </c>
      <c r="AW825" s="44">
        <v>25150443.072322201</v>
      </c>
      <c r="AX825" s="44">
        <v>25420264.0096252</v>
      </c>
      <c r="AY825" s="44">
        <v>20447867.789283101</v>
      </c>
      <c r="AZ825" s="44">
        <v>21085059.1763767</v>
      </c>
      <c r="BA825" s="44">
        <v>20619686.4907699</v>
      </c>
      <c r="BB825" s="44">
        <v>15651584.6702864</v>
      </c>
      <c r="BC825" s="44">
        <v>15101440.870579399</v>
      </c>
      <c r="BD825" s="44">
        <v>17355636.3663885</v>
      </c>
      <c r="BE825" s="44">
        <v>27191883.514383901</v>
      </c>
      <c r="BF825" s="44">
        <v>24794644.642280601</v>
      </c>
      <c r="BG825" s="44">
        <v>31961323.393568099</v>
      </c>
      <c r="BH825" s="44">
        <v>28747373.164677899</v>
      </c>
      <c r="BI825" s="44">
        <v>28031745.600473698</v>
      </c>
      <c r="BJ825" s="44">
        <v>35932994.374025099</v>
      </c>
      <c r="BK825" s="44">
        <v>20327095.5625</v>
      </c>
      <c r="BL825" s="44">
        <v>24202172.754500002</v>
      </c>
      <c r="BM825" s="44">
        <v>24339802.567263301</v>
      </c>
      <c r="BN825" s="44">
        <v>25719977.487923</v>
      </c>
      <c r="BO825" s="44">
        <v>25616853.498368599</v>
      </c>
      <c r="BP825" s="44">
        <v>31463295.764508501</v>
      </c>
      <c r="BQ825" s="44">
        <v>58</v>
      </c>
      <c r="BR825" s="44">
        <v>68</v>
      </c>
      <c r="BS825" s="44">
        <v>70.900000000000006</v>
      </c>
      <c r="BT825" s="44">
        <v>97.2</v>
      </c>
      <c r="BU825" s="44">
        <v>108.3</v>
      </c>
      <c r="BV825" s="44">
        <v>109.4</v>
      </c>
      <c r="BW825" s="44">
        <v>88</v>
      </c>
      <c r="BX825" s="44">
        <v>90.8</v>
      </c>
      <c r="BY825" s="44">
        <v>88.8</v>
      </c>
      <c r="BZ825" s="44">
        <v>67.400000000000006</v>
      </c>
      <c r="CA825" s="44">
        <v>65</v>
      </c>
      <c r="CB825" s="44">
        <v>74.7</v>
      </c>
      <c r="CC825" s="44">
        <v>117.1</v>
      </c>
      <c r="CD825" s="44">
        <v>106.7</v>
      </c>
      <c r="CE825" s="44">
        <v>137.6</v>
      </c>
      <c r="CF825" s="44">
        <v>123.8</v>
      </c>
      <c r="CG825" s="44">
        <v>120.7</v>
      </c>
      <c r="CH825" s="44">
        <v>154.69999999999999</v>
      </c>
      <c r="CI825" s="44">
        <v>87.5</v>
      </c>
      <c r="CJ825" s="44">
        <v>104.2</v>
      </c>
      <c r="CK825" s="44">
        <v>104.8</v>
      </c>
      <c r="CL825" s="44">
        <v>110.7</v>
      </c>
      <c r="CM825" s="44">
        <v>110.3</v>
      </c>
      <c r="CN825" s="44">
        <v>135.5</v>
      </c>
      <c r="CO825" s="45">
        <f t="shared" si="108"/>
        <v>68</v>
      </c>
      <c r="CP825" s="45">
        <f t="shared" si="109"/>
        <v>108.3</v>
      </c>
      <c r="CQ825" s="45">
        <f t="shared" si="110"/>
        <v>88.8</v>
      </c>
      <c r="CR825" s="45">
        <f t="shared" si="111"/>
        <v>67.400000000000006</v>
      </c>
      <c r="CS825" s="45">
        <f t="shared" si="112"/>
        <v>117.1</v>
      </c>
      <c r="CT825" s="45">
        <f t="shared" si="113"/>
        <v>123.8</v>
      </c>
      <c r="CU825" s="45">
        <f t="shared" si="114"/>
        <v>104.2</v>
      </c>
      <c r="CV825" s="45">
        <f t="shared" si="115"/>
        <v>110.7</v>
      </c>
    </row>
    <row r="826" spans="1:100" s="48" customFormat="1" x14ac:dyDescent="0.25">
      <c r="A826" s="41">
        <v>524</v>
      </c>
      <c r="B826" s="42" t="s">
        <v>3159</v>
      </c>
      <c r="C826" s="42" t="s">
        <v>3160</v>
      </c>
      <c r="D826" s="42" t="b">
        <v>0</v>
      </c>
      <c r="E826" s="46">
        <v>0.96799999999999997</v>
      </c>
      <c r="F826" s="46">
        <f t="shared" si="116"/>
        <v>1.0330578512396695</v>
      </c>
      <c r="G826" s="46">
        <v>-0.05</v>
      </c>
      <c r="H826" s="47">
        <v>0.97678757736192101</v>
      </c>
      <c r="I826" s="47">
        <v>0.999067143407526</v>
      </c>
      <c r="J826" s="42" t="s">
        <v>3161</v>
      </c>
      <c r="K826" s="42" t="s">
        <v>30</v>
      </c>
      <c r="L826" s="42">
        <v>43</v>
      </c>
      <c r="M826" s="42">
        <v>17.7</v>
      </c>
      <c r="N826" s="42">
        <v>10.45</v>
      </c>
      <c r="O826" s="42" t="b">
        <v>0</v>
      </c>
      <c r="P826" s="42">
        <v>39.146999999999998</v>
      </c>
      <c r="Q826" s="42">
        <v>213.43</v>
      </c>
      <c r="R826" s="42">
        <v>8</v>
      </c>
      <c r="S826" s="42">
        <v>8</v>
      </c>
      <c r="T826" s="42">
        <v>100</v>
      </c>
      <c r="U826" s="44">
        <v>8990981.1875</v>
      </c>
      <c r="V826" s="44">
        <v>7290095.84375</v>
      </c>
      <c r="W826" s="44">
        <v>6824075.2265625</v>
      </c>
      <c r="X826" s="44">
        <v>20361433.625</v>
      </c>
      <c r="Y826" s="44">
        <v>18105309.65625</v>
      </c>
      <c r="Z826" s="44">
        <v>17914109.125</v>
      </c>
      <c r="AA826" s="44">
        <v>20907753.453125</v>
      </c>
      <c r="AB826" s="44">
        <v>19049751.71875</v>
      </c>
      <c r="AC826" s="44">
        <v>18658431.6875</v>
      </c>
      <c r="AD826" s="44">
        <v>9115872.875</v>
      </c>
      <c r="AE826" s="44">
        <v>8019090.765625</v>
      </c>
      <c r="AF826" s="44">
        <v>6957225.90625</v>
      </c>
      <c r="AG826" s="44">
        <v>13666268.09375</v>
      </c>
      <c r="AH826" s="44">
        <v>13040855.71875</v>
      </c>
      <c r="AI826" s="44">
        <v>11033155.375</v>
      </c>
      <c r="AJ826" s="44">
        <v>11189026.28125</v>
      </c>
      <c r="AK826" s="44">
        <v>10449490.25</v>
      </c>
      <c r="AL826" s="44">
        <v>9295768.21875</v>
      </c>
      <c r="AM826" s="44">
        <v>27744277.3125</v>
      </c>
      <c r="AN826" s="44">
        <v>23581492.21875</v>
      </c>
      <c r="AO826" s="44">
        <v>25405163.1875</v>
      </c>
      <c r="AP826" s="44">
        <v>15087935.359375</v>
      </c>
      <c r="AQ826" s="44">
        <v>14387809.9375</v>
      </c>
      <c r="AR826" s="44">
        <v>13948692.9375</v>
      </c>
      <c r="AS826" s="44">
        <v>12424231.226054801</v>
      </c>
      <c r="AT826" s="44">
        <v>10842841.479956301</v>
      </c>
      <c r="AU826" s="44">
        <v>10761026.6600879</v>
      </c>
      <c r="AV826" s="44">
        <v>20868995.430383299</v>
      </c>
      <c r="AW826" s="44">
        <v>19648408.5764286</v>
      </c>
      <c r="AX826" s="44">
        <v>20598012.082723901</v>
      </c>
      <c r="AY826" s="44">
        <v>24315583.6454283</v>
      </c>
      <c r="AZ826" s="44">
        <v>24336330.051578201</v>
      </c>
      <c r="BA826" s="44">
        <v>24623556.7533159</v>
      </c>
      <c r="BB826" s="44">
        <v>32620019.2536291</v>
      </c>
      <c r="BC826" s="44">
        <v>30637907.4206471</v>
      </c>
      <c r="BD826" s="44">
        <v>27532566.182211399</v>
      </c>
      <c r="BE826" s="44">
        <v>22691283.785248101</v>
      </c>
      <c r="BF826" s="44">
        <v>22538868.4234627</v>
      </c>
      <c r="BG826" s="44">
        <v>20317495.7268067</v>
      </c>
      <c r="BH826" s="44">
        <v>23224449.0352345</v>
      </c>
      <c r="BI826" s="44">
        <v>23300523.1157858</v>
      </c>
      <c r="BJ826" s="44">
        <v>22011560.931498799</v>
      </c>
      <c r="BK826" s="44">
        <v>27744277.3125</v>
      </c>
      <c r="BL826" s="44">
        <v>26767379.862272002</v>
      </c>
      <c r="BM826" s="44">
        <v>27839902.446824301</v>
      </c>
      <c r="BN826" s="44">
        <v>17538921.346990999</v>
      </c>
      <c r="BO826" s="44">
        <v>17697250.161991399</v>
      </c>
      <c r="BP826" s="44">
        <v>18055865.8036693</v>
      </c>
      <c r="BQ826" s="44">
        <v>56.4</v>
      </c>
      <c r="BR826" s="44">
        <v>49.2</v>
      </c>
      <c r="BS826" s="44">
        <v>48.8</v>
      </c>
      <c r="BT826" s="44">
        <v>94.7</v>
      </c>
      <c r="BU826" s="44">
        <v>89.2</v>
      </c>
      <c r="BV826" s="44">
        <v>93.5</v>
      </c>
      <c r="BW826" s="44">
        <v>110.3</v>
      </c>
      <c r="BX826" s="44">
        <v>110.4</v>
      </c>
      <c r="BY826" s="44">
        <v>111.7</v>
      </c>
      <c r="BZ826" s="44">
        <v>148</v>
      </c>
      <c r="CA826" s="44">
        <v>139</v>
      </c>
      <c r="CB826" s="44">
        <v>124.9</v>
      </c>
      <c r="CC826" s="44">
        <v>103</v>
      </c>
      <c r="CD826" s="44">
        <v>102.3</v>
      </c>
      <c r="CE826" s="44">
        <v>92.2</v>
      </c>
      <c r="CF826" s="44">
        <v>105.4</v>
      </c>
      <c r="CG826" s="44">
        <v>105.7</v>
      </c>
      <c r="CH826" s="44">
        <v>99.9</v>
      </c>
      <c r="CI826" s="44">
        <v>125.9</v>
      </c>
      <c r="CJ826" s="44">
        <v>121.5</v>
      </c>
      <c r="CK826" s="44">
        <v>126.3</v>
      </c>
      <c r="CL826" s="44">
        <v>79.599999999999994</v>
      </c>
      <c r="CM826" s="44">
        <v>80.3</v>
      </c>
      <c r="CN826" s="44">
        <v>81.900000000000006</v>
      </c>
      <c r="CO826" s="45">
        <f t="shared" si="108"/>
        <v>49.2</v>
      </c>
      <c r="CP826" s="45">
        <f t="shared" si="109"/>
        <v>93.5</v>
      </c>
      <c r="CQ826" s="45">
        <f t="shared" si="110"/>
        <v>110.4</v>
      </c>
      <c r="CR826" s="45">
        <f t="shared" si="111"/>
        <v>139</v>
      </c>
      <c r="CS826" s="45">
        <f t="shared" si="112"/>
        <v>102.3</v>
      </c>
      <c r="CT826" s="45">
        <f t="shared" si="113"/>
        <v>105.4</v>
      </c>
      <c r="CU826" s="45">
        <f t="shared" si="114"/>
        <v>125.9</v>
      </c>
      <c r="CV826" s="45">
        <f t="shared" si="115"/>
        <v>80.3</v>
      </c>
    </row>
    <row r="827" spans="1:100" s="48" customFormat="1" x14ac:dyDescent="0.25">
      <c r="A827" s="41">
        <v>693</v>
      </c>
      <c r="B827" s="42" t="s">
        <v>1998</v>
      </c>
      <c r="C827" s="42" t="s">
        <v>1999</v>
      </c>
      <c r="D827" s="42" t="b">
        <v>0</v>
      </c>
      <c r="E827" s="46">
        <v>0.96699999999999997</v>
      </c>
      <c r="F827" s="46">
        <f t="shared" si="116"/>
        <v>1.0341261633919339</v>
      </c>
      <c r="G827" s="46">
        <v>-0.05</v>
      </c>
      <c r="H827" s="47">
        <v>0.97808040397496798</v>
      </c>
      <c r="I827" s="47">
        <v>0.999067143407526</v>
      </c>
      <c r="J827" s="42" t="s">
        <v>2000</v>
      </c>
      <c r="K827" s="42" t="s">
        <v>30</v>
      </c>
      <c r="L827" s="42">
        <v>21</v>
      </c>
      <c r="M827" s="42">
        <v>65.3</v>
      </c>
      <c r="N827" s="42">
        <v>5.1100000000000003</v>
      </c>
      <c r="O827" s="42" t="b">
        <v>0</v>
      </c>
      <c r="P827" s="42">
        <v>27.183</v>
      </c>
      <c r="Q827" s="42">
        <v>77.900000000000006</v>
      </c>
      <c r="R827" s="42">
        <v>7</v>
      </c>
      <c r="S827" s="42">
        <v>7</v>
      </c>
      <c r="T827" s="42">
        <v>40</v>
      </c>
      <c r="U827" s="44">
        <v>3370037.015625</v>
      </c>
      <c r="V827" s="44">
        <v>3220956.95703125</v>
      </c>
      <c r="W827" s="44">
        <v>3063081.953125</v>
      </c>
      <c r="X827" s="44">
        <v>3862298.5</v>
      </c>
      <c r="Y827" s="44">
        <v>3583119.94921875</v>
      </c>
      <c r="Z827" s="44">
        <v>3444086.8046875</v>
      </c>
      <c r="AA827" s="44">
        <v>6109034.3125</v>
      </c>
      <c r="AB827" s="44">
        <v>5084879.109375</v>
      </c>
      <c r="AC827" s="44">
        <v>5032763.0859375</v>
      </c>
      <c r="AD827" s="44">
        <v>1256985.5</v>
      </c>
      <c r="AE827" s="44">
        <v>1092666.65625</v>
      </c>
      <c r="AF827" s="44">
        <v>1377552.3671875</v>
      </c>
      <c r="AG827" s="44">
        <v>2447837.59375</v>
      </c>
      <c r="AH827" s="44">
        <v>2591802.203125</v>
      </c>
      <c r="AI827" s="44">
        <v>2495450.0859375</v>
      </c>
      <c r="AJ827" s="44">
        <v>2264010.1875</v>
      </c>
      <c r="AK827" s="44">
        <v>2094065.203125</v>
      </c>
      <c r="AL827" s="44">
        <v>1848359.6875</v>
      </c>
      <c r="AM827" s="44">
        <v>2961295.796875</v>
      </c>
      <c r="AN827" s="44">
        <v>2607986.15625</v>
      </c>
      <c r="AO827" s="44">
        <v>2894257.65625</v>
      </c>
      <c r="AP827" s="44">
        <v>3274706.9765625</v>
      </c>
      <c r="AQ827" s="44">
        <v>3370461.640625</v>
      </c>
      <c r="AR827" s="44">
        <v>3078382.359375</v>
      </c>
      <c r="AS827" s="44">
        <v>4656902.0943676103</v>
      </c>
      <c r="AT827" s="44">
        <v>4790653.8469989896</v>
      </c>
      <c r="AU827" s="44">
        <v>4830237.8659761697</v>
      </c>
      <c r="AV827" s="44">
        <v>3958576.3572321399</v>
      </c>
      <c r="AW827" s="44">
        <v>3888505.9729590998</v>
      </c>
      <c r="AX827" s="44">
        <v>3960082.0293039898</v>
      </c>
      <c r="AY827" s="44">
        <v>7104767.8628610699</v>
      </c>
      <c r="AZ827" s="44">
        <v>6496005.7277977597</v>
      </c>
      <c r="BA827" s="44">
        <v>6641744.0408776198</v>
      </c>
      <c r="BB827" s="44">
        <v>4497966.5440466804</v>
      </c>
      <c r="BC827" s="44">
        <v>4174665.28740635</v>
      </c>
      <c r="BD827" s="44">
        <v>5451533.7334353002</v>
      </c>
      <c r="BE827" s="44">
        <v>4064355.9104026598</v>
      </c>
      <c r="BF827" s="44">
        <v>4479482.7958938899</v>
      </c>
      <c r="BG827" s="44">
        <v>4595357.7860762002</v>
      </c>
      <c r="BH827" s="44">
        <v>4699281.9476129897</v>
      </c>
      <c r="BI827" s="44">
        <v>4669396.6407956304</v>
      </c>
      <c r="BJ827" s="44">
        <v>4376753.0479802797</v>
      </c>
      <c r="BK827" s="44">
        <v>2961295.796875</v>
      </c>
      <c r="BL827" s="44">
        <v>2960328.1875599199</v>
      </c>
      <c r="BM827" s="44">
        <v>3171632.87680119</v>
      </c>
      <c r="BN827" s="44">
        <v>3806672.4656720399</v>
      </c>
      <c r="BO827" s="44">
        <v>4145724.9626346501</v>
      </c>
      <c r="BP827" s="44">
        <v>3984807.6821468701</v>
      </c>
      <c r="BQ827" s="44">
        <v>103.1</v>
      </c>
      <c r="BR827" s="44">
        <v>106.1</v>
      </c>
      <c r="BS827" s="44">
        <v>107</v>
      </c>
      <c r="BT827" s="44">
        <v>87.7</v>
      </c>
      <c r="BU827" s="44">
        <v>86.1</v>
      </c>
      <c r="BV827" s="44">
        <v>87.7</v>
      </c>
      <c r="BW827" s="44">
        <v>157.30000000000001</v>
      </c>
      <c r="BX827" s="44">
        <v>143.9</v>
      </c>
      <c r="BY827" s="44">
        <v>147.1</v>
      </c>
      <c r="BZ827" s="44">
        <v>99.6</v>
      </c>
      <c r="CA827" s="44">
        <v>92.5</v>
      </c>
      <c r="CB827" s="44">
        <v>120.7</v>
      </c>
      <c r="CC827" s="44">
        <v>90</v>
      </c>
      <c r="CD827" s="44">
        <v>99.2</v>
      </c>
      <c r="CE827" s="44">
        <v>101.8</v>
      </c>
      <c r="CF827" s="44">
        <v>104.1</v>
      </c>
      <c r="CG827" s="44">
        <v>103.4</v>
      </c>
      <c r="CH827" s="44">
        <v>96.9</v>
      </c>
      <c r="CI827" s="44">
        <v>65.599999999999994</v>
      </c>
      <c r="CJ827" s="44">
        <v>65.599999999999994</v>
      </c>
      <c r="CK827" s="44">
        <v>70.2</v>
      </c>
      <c r="CL827" s="44">
        <v>84.3</v>
      </c>
      <c r="CM827" s="44">
        <v>91.8</v>
      </c>
      <c r="CN827" s="44">
        <v>88.3</v>
      </c>
      <c r="CO827" s="45">
        <f t="shared" si="108"/>
        <v>106.1</v>
      </c>
      <c r="CP827" s="45">
        <f t="shared" si="109"/>
        <v>87.7</v>
      </c>
      <c r="CQ827" s="45">
        <f t="shared" si="110"/>
        <v>147.1</v>
      </c>
      <c r="CR827" s="45">
        <f t="shared" si="111"/>
        <v>99.6</v>
      </c>
      <c r="CS827" s="45">
        <f t="shared" si="112"/>
        <v>99.2</v>
      </c>
      <c r="CT827" s="45">
        <f t="shared" si="113"/>
        <v>103.4</v>
      </c>
      <c r="CU827" s="45">
        <f t="shared" si="114"/>
        <v>65.599999999999994</v>
      </c>
      <c r="CV827" s="45">
        <f t="shared" si="115"/>
        <v>88.3</v>
      </c>
    </row>
    <row r="828" spans="1:100" s="48" customFormat="1" x14ac:dyDescent="0.25">
      <c r="A828" s="41">
        <v>5</v>
      </c>
      <c r="B828" s="42" t="s">
        <v>2767</v>
      </c>
      <c r="C828" s="42" t="s">
        <v>2768</v>
      </c>
      <c r="D828" s="42" t="b">
        <v>0</v>
      </c>
      <c r="E828" s="46">
        <v>0.96599999999999997</v>
      </c>
      <c r="F828" s="46">
        <f t="shared" si="116"/>
        <v>1.0351966873706004</v>
      </c>
      <c r="G828" s="46">
        <v>-0.05</v>
      </c>
      <c r="H828" s="47">
        <v>0.97930771494358104</v>
      </c>
      <c r="I828" s="47">
        <v>0.999067143407526</v>
      </c>
      <c r="J828" s="42" t="s">
        <v>2769</v>
      </c>
      <c r="K828" s="42" t="s">
        <v>30</v>
      </c>
      <c r="L828" s="42">
        <v>69</v>
      </c>
      <c r="M828" s="42">
        <v>284.39999999999998</v>
      </c>
      <c r="N828" s="42">
        <v>5.33</v>
      </c>
      <c r="O828" s="42" t="b">
        <v>0</v>
      </c>
      <c r="P828" s="42">
        <v>1190.172</v>
      </c>
      <c r="Q828" s="42">
        <v>7820.33</v>
      </c>
      <c r="R828" s="42">
        <v>191</v>
      </c>
      <c r="S828" s="42">
        <v>1</v>
      </c>
      <c r="T828" s="42">
        <v>2861</v>
      </c>
      <c r="U828" s="44">
        <v>85321.5703125</v>
      </c>
      <c r="V828" s="44" t="s">
        <v>30</v>
      </c>
      <c r="W828" s="44" t="s">
        <v>30</v>
      </c>
      <c r="X828" s="44">
        <v>394474.125</v>
      </c>
      <c r="Y828" s="44">
        <v>346794.6875</v>
      </c>
      <c r="Z828" s="44">
        <v>362339.6875</v>
      </c>
      <c r="AA828" s="44">
        <v>361713.4375</v>
      </c>
      <c r="AB828" s="44">
        <v>216868.609375</v>
      </c>
      <c r="AC828" s="44" t="s">
        <v>30</v>
      </c>
      <c r="AD828" s="44" t="s">
        <v>30</v>
      </c>
      <c r="AE828" s="44" t="s">
        <v>30</v>
      </c>
      <c r="AF828" s="44" t="s">
        <v>30</v>
      </c>
      <c r="AG828" s="44" t="s">
        <v>30</v>
      </c>
      <c r="AH828" s="44" t="s">
        <v>30</v>
      </c>
      <c r="AI828" s="44" t="s">
        <v>30</v>
      </c>
      <c r="AJ828" s="44" t="s">
        <v>30</v>
      </c>
      <c r="AK828" s="44" t="s">
        <v>30</v>
      </c>
      <c r="AL828" s="44" t="s">
        <v>30</v>
      </c>
      <c r="AM828" s="44">
        <v>379933.0625</v>
      </c>
      <c r="AN828" s="44">
        <v>256770.625</v>
      </c>
      <c r="AO828" s="44">
        <v>246018</v>
      </c>
      <c r="AP828" s="44">
        <v>390907.3125</v>
      </c>
      <c r="AQ828" s="44">
        <v>315500.03125</v>
      </c>
      <c r="AR828" s="44">
        <v>239482.34375</v>
      </c>
      <c r="AS828" s="44">
        <v>117902.028268768</v>
      </c>
      <c r="AT828" s="44" t="s">
        <v>30</v>
      </c>
      <c r="AU828" s="44" t="s">
        <v>30</v>
      </c>
      <c r="AV828" s="44">
        <v>404307.42076637398</v>
      </c>
      <c r="AW828" s="44">
        <v>376351.680336088</v>
      </c>
      <c r="AX828" s="44">
        <v>416625.64457418502</v>
      </c>
      <c r="AY828" s="44">
        <v>420670.41611742601</v>
      </c>
      <c r="AZ828" s="44">
        <v>277052.74764195801</v>
      </c>
      <c r="BA828" s="44" t="s">
        <v>30</v>
      </c>
      <c r="BB828" s="44" t="s">
        <v>30</v>
      </c>
      <c r="BC828" s="44" t="s">
        <v>30</v>
      </c>
      <c r="BD828" s="44" t="s">
        <v>30</v>
      </c>
      <c r="BE828" s="44" t="s">
        <v>30</v>
      </c>
      <c r="BF828" s="44" t="s">
        <v>30</v>
      </c>
      <c r="BG828" s="44" t="s">
        <v>30</v>
      </c>
      <c r="BH828" s="44" t="s">
        <v>30</v>
      </c>
      <c r="BI828" s="44" t="s">
        <v>30</v>
      </c>
      <c r="BJ828" s="44" t="s">
        <v>30</v>
      </c>
      <c r="BK828" s="44">
        <v>379933.0625</v>
      </c>
      <c r="BL828" s="44">
        <v>291460.64180718397</v>
      </c>
      <c r="BM828" s="44">
        <v>269595.47827398998</v>
      </c>
      <c r="BN828" s="44">
        <v>454408.93300494202</v>
      </c>
      <c r="BO828" s="44">
        <v>388070.38759906898</v>
      </c>
      <c r="BP828" s="44">
        <v>309997.58045237901</v>
      </c>
      <c r="BQ828" s="44">
        <v>68.900000000000006</v>
      </c>
      <c r="BR828" s="44" t="s">
        <v>30</v>
      </c>
      <c r="BS828" s="44" t="s">
        <v>30</v>
      </c>
      <c r="BT828" s="44">
        <v>236.3</v>
      </c>
      <c r="BU828" s="44">
        <v>220</v>
      </c>
      <c r="BV828" s="44">
        <v>243.5</v>
      </c>
      <c r="BW828" s="44">
        <v>245.9</v>
      </c>
      <c r="BX828" s="44">
        <v>161.9</v>
      </c>
      <c r="BY828" s="44" t="s">
        <v>30</v>
      </c>
      <c r="BZ828" s="44" t="s">
        <v>30</v>
      </c>
      <c r="CA828" s="44" t="s">
        <v>30</v>
      </c>
      <c r="CB828" s="44" t="s">
        <v>30</v>
      </c>
      <c r="CC828" s="44" t="s">
        <v>30</v>
      </c>
      <c r="CD828" s="44" t="s">
        <v>30</v>
      </c>
      <c r="CE828" s="44" t="s">
        <v>30</v>
      </c>
      <c r="CF828" s="44" t="s">
        <v>30</v>
      </c>
      <c r="CG828" s="44" t="s">
        <v>30</v>
      </c>
      <c r="CH828" s="44" t="s">
        <v>30</v>
      </c>
      <c r="CI828" s="44">
        <v>222.1</v>
      </c>
      <c r="CJ828" s="44">
        <v>170.3</v>
      </c>
      <c r="CK828" s="44">
        <v>157.6</v>
      </c>
      <c r="CL828" s="44">
        <v>265.60000000000002</v>
      </c>
      <c r="CM828" s="44">
        <v>226.8</v>
      </c>
      <c r="CN828" s="44">
        <v>181.2</v>
      </c>
      <c r="CO828" s="45">
        <f t="shared" si="108"/>
        <v>68.900000000000006</v>
      </c>
      <c r="CP828" s="45">
        <f t="shared" si="109"/>
        <v>236.3</v>
      </c>
      <c r="CQ828" s="45">
        <f t="shared" si="110"/>
        <v>203.9</v>
      </c>
      <c r="CR828" s="45" t="e">
        <f t="shared" si="111"/>
        <v>#NUM!</v>
      </c>
      <c r="CS828" s="45" t="e">
        <f t="shared" si="112"/>
        <v>#NUM!</v>
      </c>
      <c r="CT828" s="45" t="e">
        <f t="shared" si="113"/>
        <v>#NUM!</v>
      </c>
      <c r="CU828" s="45">
        <f t="shared" si="114"/>
        <v>170.3</v>
      </c>
      <c r="CV828" s="45">
        <f t="shared" si="115"/>
        <v>226.8</v>
      </c>
    </row>
    <row r="829" spans="1:100" s="48" customFormat="1" x14ac:dyDescent="0.25">
      <c r="A829" s="41">
        <v>148</v>
      </c>
      <c r="B829" s="42" t="s">
        <v>2500</v>
      </c>
      <c r="C829" s="42" t="s">
        <v>2501</v>
      </c>
      <c r="D829" s="42" t="b">
        <v>0</v>
      </c>
      <c r="E829" s="46">
        <v>0.96499999999999997</v>
      </c>
      <c r="F829" s="46">
        <f t="shared" si="116"/>
        <v>1.0362694300518136</v>
      </c>
      <c r="G829" s="46">
        <v>-0.05</v>
      </c>
      <c r="H829" s="47">
        <v>0.98162116233868202</v>
      </c>
      <c r="I829" s="47">
        <v>0.999067143407526</v>
      </c>
      <c r="J829" s="42" t="s">
        <v>2502</v>
      </c>
      <c r="K829" s="42" t="s">
        <v>30</v>
      </c>
      <c r="L829" s="42">
        <v>41</v>
      </c>
      <c r="M829" s="42">
        <v>118.8</v>
      </c>
      <c r="N829" s="42">
        <v>7.88</v>
      </c>
      <c r="O829" s="42" t="b">
        <v>0</v>
      </c>
      <c r="P829" s="42">
        <v>135.61000000000001</v>
      </c>
      <c r="Q829" s="42">
        <v>629.04</v>
      </c>
      <c r="R829" s="42">
        <v>29</v>
      </c>
      <c r="S829" s="42">
        <v>29</v>
      </c>
      <c r="T829" s="42">
        <v>307</v>
      </c>
      <c r="U829" s="44">
        <v>36642066.8359375</v>
      </c>
      <c r="V829" s="44">
        <v>35029746.8984375</v>
      </c>
      <c r="W829" s="44">
        <v>34422725.15625</v>
      </c>
      <c r="X829" s="44">
        <v>55941199.484375</v>
      </c>
      <c r="Y829" s="44">
        <v>51669830.6015625</v>
      </c>
      <c r="Z829" s="44">
        <v>47077894.0703125</v>
      </c>
      <c r="AA829" s="44">
        <v>48489942.984375</v>
      </c>
      <c r="AB829" s="44">
        <v>43436277.332031302</v>
      </c>
      <c r="AC829" s="44">
        <v>40724253.275390603</v>
      </c>
      <c r="AD829" s="44">
        <v>16640022.6640625</v>
      </c>
      <c r="AE829" s="44">
        <v>15323650.3242188</v>
      </c>
      <c r="AF829" s="44">
        <v>15682773.59375</v>
      </c>
      <c r="AG829" s="44">
        <v>32362374.1875</v>
      </c>
      <c r="AH829" s="44">
        <v>31072037.8125</v>
      </c>
      <c r="AI829" s="44">
        <v>30416601.046875</v>
      </c>
      <c r="AJ829" s="44">
        <v>27051050.625</v>
      </c>
      <c r="AK829" s="44">
        <v>25958384.265625</v>
      </c>
      <c r="AL829" s="44">
        <v>24628491.9921875</v>
      </c>
      <c r="AM829" s="44">
        <v>44741371.4296875</v>
      </c>
      <c r="AN829" s="44">
        <v>39679082.4375</v>
      </c>
      <c r="AO829" s="44">
        <v>41934934.9765625</v>
      </c>
      <c r="AP829" s="44">
        <v>40216615.359375</v>
      </c>
      <c r="AQ829" s="44">
        <v>39180343.78125</v>
      </c>
      <c r="AR829" s="44">
        <v>39147571.453125</v>
      </c>
      <c r="AS829" s="44">
        <v>50634018.854712501</v>
      </c>
      <c r="AT829" s="44">
        <v>52101097.275474198</v>
      </c>
      <c r="AU829" s="44">
        <v>54281913.786269501</v>
      </c>
      <c r="AV829" s="44">
        <v>57335679.6928185</v>
      </c>
      <c r="AW829" s="44">
        <v>56073602.827549301</v>
      </c>
      <c r="AX829" s="44">
        <v>54131133.405691698</v>
      </c>
      <c r="AY829" s="44">
        <v>56393493.7936811</v>
      </c>
      <c r="AZ829" s="44">
        <v>55490465.018698998</v>
      </c>
      <c r="BA829" s="44">
        <v>53743850.424191304</v>
      </c>
      <c r="BB829" s="44">
        <v>59544255.073055103</v>
      </c>
      <c r="BC829" s="44">
        <v>58545861.8316551</v>
      </c>
      <c r="BD829" s="44">
        <v>62063099.245155402</v>
      </c>
      <c r="BE829" s="44">
        <v>53734041.481945403</v>
      </c>
      <c r="BF829" s="44">
        <v>53702654.719035797</v>
      </c>
      <c r="BG829" s="44">
        <v>56012005.703660101</v>
      </c>
      <c r="BH829" s="44">
        <v>56148384.211291298</v>
      </c>
      <c r="BI829" s="44">
        <v>57882625.674457699</v>
      </c>
      <c r="BJ829" s="44">
        <v>58318101.245629199</v>
      </c>
      <c r="BK829" s="44">
        <v>44741371.4296875</v>
      </c>
      <c r="BL829" s="44">
        <v>45039773.6639615</v>
      </c>
      <c r="BM829" s="44">
        <v>45953827.977607399</v>
      </c>
      <c r="BN829" s="44">
        <v>46749673.618663199</v>
      </c>
      <c r="BO829" s="44">
        <v>48192487.136099003</v>
      </c>
      <c r="BP829" s="44">
        <v>50674518.384219699</v>
      </c>
      <c r="BQ829" s="44">
        <v>94.4</v>
      </c>
      <c r="BR829" s="44">
        <v>97.1</v>
      </c>
      <c r="BS829" s="44">
        <v>101.2</v>
      </c>
      <c r="BT829" s="44">
        <v>106.9</v>
      </c>
      <c r="BU829" s="44">
        <v>104.5</v>
      </c>
      <c r="BV829" s="44">
        <v>100.9</v>
      </c>
      <c r="BW829" s="44">
        <v>105.1</v>
      </c>
      <c r="BX829" s="44">
        <v>103.4</v>
      </c>
      <c r="BY829" s="44">
        <v>100.2</v>
      </c>
      <c r="BZ829" s="44">
        <v>111</v>
      </c>
      <c r="CA829" s="44">
        <v>109.1</v>
      </c>
      <c r="CB829" s="44">
        <v>115.7</v>
      </c>
      <c r="CC829" s="44">
        <v>100.2</v>
      </c>
      <c r="CD829" s="44">
        <v>100.1</v>
      </c>
      <c r="CE829" s="44">
        <v>104.4</v>
      </c>
      <c r="CF829" s="44">
        <v>104.7</v>
      </c>
      <c r="CG829" s="44">
        <v>107.9</v>
      </c>
      <c r="CH829" s="44">
        <v>108.7</v>
      </c>
      <c r="CI829" s="44">
        <v>83.4</v>
      </c>
      <c r="CJ829" s="44">
        <v>84</v>
      </c>
      <c r="CK829" s="44">
        <v>85.7</v>
      </c>
      <c r="CL829" s="44">
        <v>87.1</v>
      </c>
      <c r="CM829" s="44">
        <v>89.8</v>
      </c>
      <c r="CN829" s="44">
        <v>94.5</v>
      </c>
      <c r="CO829" s="45">
        <f t="shared" si="108"/>
        <v>97.1</v>
      </c>
      <c r="CP829" s="45">
        <f t="shared" si="109"/>
        <v>104.5</v>
      </c>
      <c r="CQ829" s="45">
        <f t="shared" si="110"/>
        <v>103.4</v>
      </c>
      <c r="CR829" s="45">
        <f t="shared" si="111"/>
        <v>111</v>
      </c>
      <c r="CS829" s="45">
        <f t="shared" si="112"/>
        <v>100.2</v>
      </c>
      <c r="CT829" s="45">
        <f t="shared" si="113"/>
        <v>107.9</v>
      </c>
      <c r="CU829" s="45">
        <f t="shared" si="114"/>
        <v>84</v>
      </c>
      <c r="CV829" s="45">
        <f t="shared" si="115"/>
        <v>89.8</v>
      </c>
    </row>
    <row r="830" spans="1:100" s="48" customFormat="1" x14ac:dyDescent="0.25">
      <c r="A830" s="41">
        <v>351</v>
      </c>
      <c r="B830" s="42" t="s">
        <v>3108</v>
      </c>
      <c r="C830" s="42" t="s">
        <v>3109</v>
      </c>
      <c r="D830" s="42" t="b">
        <v>0</v>
      </c>
      <c r="E830" s="46">
        <v>0.96499999999999997</v>
      </c>
      <c r="F830" s="46">
        <f t="shared" si="116"/>
        <v>1.0362694300518136</v>
      </c>
      <c r="G830" s="46">
        <v>-0.05</v>
      </c>
      <c r="H830" s="47">
        <v>0.98217628602226903</v>
      </c>
      <c r="I830" s="47">
        <v>0.999067143407526</v>
      </c>
      <c r="J830" s="42" t="s">
        <v>3110</v>
      </c>
      <c r="K830" s="42" t="s">
        <v>30</v>
      </c>
      <c r="L830" s="42">
        <v>25</v>
      </c>
      <c r="M830" s="42">
        <v>64.900000000000006</v>
      </c>
      <c r="N830" s="42">
        <v>8.18</v>
      </c>
      <c r="O830" s="42" t="b">
        <v>0</v>
      </c>
      <c r="P830" s="42">
        <v>63.408000000000001</v>
      </c>
      <c r="Q830" s="42">
        <v>404.06</v>
      </c>
      <c r="R830" s="42">
        <v>12</v>
      </c>
      <c r="S830" s="42">
        <v>1</v>
      </c>
      <c r="T830" s="42">
        <v>165</v>
      </c>
      <c r="U830" s="44" t="s">
        <v>30</v>
      </c>
      <c r="V830" s="44">
        <v>386408.03125</v>
      </c>
      <c r="W830" s="44" t="s">
        <v>30</v>
      </c>
      <c r="X830" s="44">
        <v>1195032.625</v>
      </c>
      <c r="Y830" s="44">
        <v>946182.3125</v>
      </c>
      <c r="Z830" s="44">
        <v>973236</v>
      </c>
      <c r="AA830" s="44">
        <v>1308023.875</v>
      </c>
      <c r="AB830" s="44">
        <v>1240864.125</v>
      </c>
      <c r="AC830" s="44">
        <v>1243590.375</v>
      </c>
      <c r="AD830" s="44">
        <v>874614.6875</v>
      </c>
      <c r="AE830" s="44">
        <v>829909.625</v>
      </c>
      <c r="AF830" s="44">
        <v>657144.375</v>
      </c>
      <c r="AG830" s="44">
        <v>1391402.75</v>
      </c>
      <c r="AH830" s="44">
        <v>1070043.75</v>
      </c>
      <c r="AI830" s="44">
        <v>1034747.625</v>
      </c>
      <c r="AJ830" s="44">
        <v>1173830.625</v>
      </c>
      <c r="AK830" s="44" t="s">
        <v>30</v>
      </c>
      <c r="AL830" s="44" t="s">
        <v>30</v>
      </c>
      <c r="AM830" s="44">
        <v>1246969.125</v>
      </c>
      <c r="AN830" s="44">
        <v>1029078.0625</v>
      </c>
      <c r="AO830" s="44">
        <v>1044373.3125</v>
      </c>
      <c r="AP830" s="44">
        <v>1089549.75</v>
      </c>
      <c r="AQ830" s="44">
        <v>1051374.625</v>
      </c>
      <c r="AR830" s="44">
        <v>923410.125</v>
      </c>
      <c r="AS830" s="44" t="s">
        <v>30</v>
      </c>
      <c r="AT830" s="44">
        <v>574719.60852445394</v>
      </c>
      <c r="AU830" s="44" t="s">
        <v>30</v>
      </c>
      <c r="AV830" s="44">
        <v>1224821.9280425999</v>
      </c>
      <c r="AW830" s="44">
        <v>1026824.56233895</v>
      </c>
      <c r="AX830" s="44">
        <v>1119046.8221144001</v>
      </c>
      <c r="AY830" s="44">
        <v>1521223.40710048</v>
      </c>
      <c r="AZ830" s="44">
        <v>1585221.6522822101</v>
      </c>
      <c r="BA830" s="44">
        <v>1641167.84784246</v>
      </c>
      <c r="BB830" s="44">
        <v>3129700.0667922101</v>
      </c>
      <c r="BC830" s="44">
        <v>3170770.22837167</v>
      </c>
      <c r="BD830" s="44">
        <v>2600586.96379282</v>
      </c>
      <c r="BE830" s="44">
        <v>2310266.0099477898</v>
      </c>
      <c r="BF830" s="44">
        <v>1849385.94588717</v>
      </c>
      <c r="BG830" s="44">
        <v>1905482.1340500601</v>
      </c>
      <c r="BH830" s="44">
        <v>2436455.938261</v>
      </c>
      <c r="BI830" s="44" t="s">
        <v>30</v>
      </c>
      <c r="BJ830" s="44" t="s">
        <v>30</v>
      </c>
      <c r="BK830" s="44">
        <v>1246969.125</v>
      </c>
      <c r="BL830" s="44">
        <v>1168107.7325957499</v>
      </c>
      <c r="BM830" s="44">
        <v>1144462.2860117101</v>
      </c>
      <c r="BN830" s="44">
        <v>1266543.56038249</v>
      </c>
      <c r="BO830" s="44">
        <v>1293208.61433536</v>
      </c>
      <c r="BP830" s="44">
        <v>1195306.9275706401</v>
      </c>
      <c r="BQ830" s="44" t="s">
        <v>30</v>
      </c>
      <c r="BR830" s="44">
        <v>41.3</v>
      </c>
      <c r="BS830" s="44" t="s">
        <v>30</v>
      </c>
      <c r="BT830" s="44">
        <v>88</v>
      </c>
      <c r="BU830" s="44">
        <v>73.8</v>
      </c>
      <c r="BV830" s="44">
        <v>80.400000000000006</v>
      </c>
      <c r="BW830" s="44">
        <v>109.3</v>
      </c>
      <c r="BX830" s="44">
        <v>113.9</v>
      </c>
      <c r="BY830" s="44">
        <v>117.9</v>
      </c>
      <c r="BZ830" s="44">
        <v>224.8</v>
      </c>
      <c r="CA830" s="44">
        <v>227.8</v>
      </c>
      <c r="CB830" s="44">
        <v>186.8</v>
      </c>
      <c r="CC830" s="44">
        <v>166</v>
      </c>
      <c r="CD830" s="44">
        <v>132.80000000000001</v>
      </c>
      <c r="CE830" s="44">
        <v>136.9</v>
      </c>
      <c r="CF830" s="44">
        <v>175</v>
      </c>
      <c r="CG830" s="44" t="s">
        <v>30</v>
      </c>
      <c r="CH830" s="44" t="s">
        <v>30</v>
      </c>
      <c r="CI830" s="44">
        <v>89.6</v>
      </c>
      <c r="CJ830" s="44">
        <v>83.9</v>
      </c>
      <c r="CK830" s="44">
        <v>82.2</v>
      </c>
      <c r="CL830" s="44">
        <v>91</v>
      </c>
      <c r="CM830" s="44">
        <v>92.9</v>
      </c>
      <c r="CN830" s="44">
        <v>85.9</v>
      </c>
      <c r="CO830" s="45">
        <f t="shared" si="108"/>
        <v>41.3</v>
      </c>
      <c r="CP830" s="45">
        <f t="shared" si="109"/>
        <v>80.400000000000006</v>
      </c>
      <c r="CQ830" s="45">
        <f t="shared" si="110"/>
        <v>113.9</v>
      </c>
      <c r="CR830" s="45">
        <f t="shared" si="111"/>
        <v>224.8</v>
      </c>
      <c r="CS830" s="45">
        <f t="shared" si="112"/>
        <v>136.9</v>
      </c>
      <c r="CT830" s="45">
        <f t="shared" si="113"/>
        <v>175</v>
      </c>
      <c r="CU830" s="45">
        <f t="shared" si="114"/>
        <v>83.9</v>
      </c>
      <c r="CV830" s="45">
        <f t="shared" si="115"/>
        <v>91</v>
      </c>
    </row>
    <row r="831" spans="1:100" s="48" customFormat="1" x14ac:dyDescent="0.25">
      <c r="A831" s="41">
        <v>1174</v>
      </c>
      <c r="B831" s="42" t="s">
        <v>1962</v>
      </c>
      <c r="C831" s="42" t="s">
        <v>1963</v>
      </c>
      <c r="D831" s="42" t="b">
        <v>0</v>
      </c>
      <c r="E831" s="46">
        <v>0.96499999999999997</v>
      </c>
      <c r="F831" s="46">
        <f t="shared" si="116"/>
        <v>1.0362694300518136</v>
      </c>
      <c r="G831" s="46">
        <v>-0.05</v>
      </c>
      <c r="H831" s="47">
        <v>0.98095821983329601</v>
      </c>
      <c r="I831" s="47">
        <v>0.999067143407526</v>
      </c>
      <c r="J831" s="42" t="s">
        <v>1964</v>
      </c>
      <c r="K831" s="42" t="s">
        <v>30</v>
      </c>
      <c r="L831" s="42">
        <v>17</v>
      </c>
      <c r="M831" s="42">
        <v>26.5</v>
      </c>
      <c r="N831" s="42">
        <v>4.74</v>
      </c>
      <c r="O831" s="42" t="b">
        <v>0</v>
      </c>
      <c r="P831" s="42">
        <v>11.617000000000001</v>
      </c>
      <c r="Q831" s="42">
        <v>7.04</v>
      </c>
      <c r="R831" s="42">
        <v>2</v>
      </c>
      <c r="S831" s="42">
        <v>2</v>
      </c>
      <c r="T831" s="42">
        <v>15</v>
      </c>
      <c r="U831" s="44">
        <v>1071940.59375</v>
      </c>
      <c r="V831" s="44">
        <v>796276.375</v>
      </c>
      <c r="W831" s="44">
        <v>751149.5</v>
      </c>
      <c r="X831" s="44">
        <v>1408734.65625</v>
      </c>
      <c r="Y831" s="44">
        <v>1512846.75</v>
      </c>
      <c r="Z831" s="44">
        <v>1132433.4375</v>
      </c>
      <c r="AA831" s="44">
        <v>1981039.9375</v>
      </c>
      <c r="AB831" s="44">
        <v>1755843.46875</v>
      </c>
      <c r="AC831" s="44">
        <v>1482899.5625</v>
      </c>
      <c r="AD831" s="44">
        <v>45443.0625</v>
      </c>
      <c r="AE831" s="44">
        <v>159395.953125</v>
      </c>
      <c r="AF831" s="44">
        <v>225259.40136718799</v>
      </c>
      <c r="AG831" s="44">
        <v>992522.25</v>
      </c>
      <c r="AH831" s="44">
        <v>882958.625</v>
      </c>
      <c r="AI831" s="44">
        <v>585762.1875</v>
      </c>
      <c r="AJ831" s="44">
        <v>833576.1875</v>
      </c>
      <c r="AK831" s="44">
        <v>747956.5625</v>
      </c>
      <c r="AL831" s="44">
        <v>608336.6875</v>
      </c>
      <c r="AM831" s="44">
        <v>823577.9375</v>
      </c>
      <c r="AN831" s="44">
        <v>718122.5625</v>
      </c>
      <c r="AO831" s="44">
        <v>674046.5625</v>
      </c>
      <c r="AP831" s="44">
        <v>1067386</v>
      </c>
      <c r="AQ831" s="44">
        <v>764470.1875</v>
      </c>
      <c r="AR831" s="44">
        <v>871973.5625</v>
      </c>
      <c r="AS831" s="44">
        <v>1481266.3400809099</v>
      </c>
      <c r="AT831" s="44">
        <v>1184332.6471162001</v>
      </c>
      <c r="AU831" s="44">
        <v>1184503.3248971701</v>
      </c>
      <c r="AV831" s="44">
        <v>1443851.0394379899</v>
      </c>
      <c r="AW831" s="44">
        <v>1641785.2896131501</v>
      </c>
      <c r="AX831" s="44">
        <v>1302095.3185974101</v>
      </c>
      <c r="AY831" s="44">
        <v>2303936.78657118</v>
      </c>
      <c r="AZ831" s="44">
        <v>2243115.1232459098</v>
      </c>
      <c r="BA831" s="44">
        <v>1956984.4962451099</v>
      </c>
      <c r="BB831" s="44">
        <v>162612.356931741</v>
      </c>
      <c r="BC831" s="44">
        <v>608991.54253293097</v>
      </c>
      <c r="BD831" s="44">
        <v>891442.86241099401</v>
      </c>
      <c r="BE831" s="44">
        <v>1647970.3078723301</v>
      </c>
      <c r="BF831" s="44">
        <v>1526041.5958458299</v>
      </c>
      <c r="BG831" s="44">
        <v>1078677.88832406</v>
      </c>
      <c r="BH831" s="44">
        <v>1730208.43788885</v>
      </c>
      <c r="BI831" s="44">
        <v>1667811.420192</v>
      </c>
      <c r="BJ831" s="44">
        <v>1440487.7304022301</v>
      </c>
      <c r="BK831" s="44">
        <v>823577.9375</v>
      </c>
      <c r="BL831" s="44">
        <v>815141.77473560197</v>
      </c>
      <c r="BM831" s="44">
        <v>738644.75524606404</v>
      </c>
      <c r="BN831" s="44">
        <v>1240779.3813384201</v>
      </c>
      <c r="BO831" s="44">
        <v>940311.29187426204</v>
      </c>
      <c r="BP831" s="44">
        <v>1128724.9421428</v>
      </c>
      <c r="BQ831" s="44">
        <v>114</v>
      </c>
      <c r="BR831" s="44">
        <v>91.2</v>
      </c>
      <c r="BS831" s="44">
        <v>91.2</v>
      </c>
      <c r="BT831" s="44">
        <v>111.1</v>
      </c>
      <c r="BU831" s="44">
        <v>126.4</v>
      </c>
      <c r="BV831" s="44">
        <v>100.2</v>
      </c>
      <c r="BW831" s="44">
        <v>177.3</v>
      </c>
      <c r="BX831" s="44">
        <v>172.6</v>
      </c>
      <c r="BY831" s="44">
        <v>150.6</v>
      </c>
      <c r="BZ831" s="44">
        <v>12.5</v>
      </c>
      <c r="CA831" s="44">
        <v>46.9</v>
      </c>
      <c r="CB831" s="44">
        <v>68.599999999999994</v>
      </c>
      <c r="CC831" s="44">
        <v>126.8</v>
      </c>
      <c r="CD831" s="44">
        <v>117.5</v>
      </c>
      <c r="CE831" s="44">
        <v>83</v>
      </c>
      <c r="CF831" s="44">
        <v>133.19999999999999</v>
      </c>
      <c r="CG831" s="44">
        <v>128.4</v>
      </c>
      <c r="CH831" s="44">
        <v>110.9</v>
      </c>
      <c r="CI831" s="44">
        <v>63.4</v>
      </c>
      <c r="CJ831" s="44">
        <v>62.7</v>
      </c>
      <c r="CK831" s="44">
        <v>56.8</v>
      </c>
      <c r="CL831" s="44">
        <v>95.5</v>
      </c>
      <c r="CM831" s="44">
        <v>72.400000000000006</v>
      </c>
      <c r="CN831" s="44">
        <v>86.9</v>
      </c>
      <c r="CO831" s="45">
        <f t="shared" si="108"/>
        <v>91.2</v>
      </c>
      <c r="CP831" s="45">
        <f t="shared" si="109"/>
        <v>111.1</v>
      </c>
      <c r="CQ831" s="45">
        <f t="shared" si="110"/>
        <v>172.6</v>
      </c>
      <c r="CR831" s="45">
        <f t="shared" si="111"/>
        <v>46.9</v>
      </c>
      <c r="CS831" s="45">
        <f t="shared" si="112"/>
        <v>117.5</v>
      </c>
      <c r="CT831" s="45">
        <f t="shared" si="113"/>
        <v>128.4</v>
      </c>
      <c r="CU831" s="45">
        <f t="shared" si="114"/>
        <v>62.7</v>
      </c>
      <c r="CV831" s="45">
        <f t="shared" si="115"/>
        <v>86.9</v>
      </c>
    </row>
    <row r="832" spans="1:100" s="48" customFormat="1" x14ac:dyDescent="0.25">
      <c r="A832" s="41">
        <v>493</v>
      </c>
      <c r="B832" s="42" t="s">
        <v>2446</v>
      </c>
      <c r="C832" s="42" t="s">
        <v>2447</v>
      </c>
      <c r="D832" s="42" t="b">
        <v>0</v>
      </c>
      <c r="E832" s="46">
        <v>0.96399999999999997</v>
      </c>
      <c r="F832" s="46">
        <f t="shared" si="116"/>
        <v>1.0373443983402491</v>
      </c>
      <c r="G832" s="46">
        <v>-0.05</v>
      </c>
      <c r="H832" s="47">
        <v>0.98311156752683204</v>
      </c>
      <c r="I832" s="47">
        <v>0.999067143407526</v>
      </c>
      <c r="J832" s="42" t="s">
        <v>2448</v>
      </c>
      <c r="K832" s="42" t="s">
        <v>30</v>
      </c>
      <c r="L832" s="42">
        <v>38</v>
      </c>
      <c r="M832" s="42">
        <v>50.2</v>
      </c>
      <c r="N832" s="42">
        <v>6.42</v>
      </c>
      <c r="O832" s="42" t="b">
        <v>0</v>
      </c>
      <c r="P832" s="42">
        <v>42.008000000000003</v>
      </c>
      <c r="Q832" s="42">
        <v>119.17</v>
      </c>
      <c r="R832" s="42">
        <v>10</v>
      </c>
      <c r="S832" s="42">
        <v>10</v>
      </c>
      <c r="T832" s="42">
        <v>61</v>
      </c>
      <c r="U832" s="44">
        <v>6868477.3125</v>
      </c>
      <c r="V832" s="44">
        <v>5280055.1875</v>
      </c>
      <c r="W832" s="44">
        <v>5281234.78125</v>
      </c>
      <c r="X832" s="44">
        <v>10420982.5</v>
      </c>
      <c r="Y832" s="44">
        <v>8544292.4375</v>
      </c>
      <c r="Z832" s="44">
        <v>8344511.40625</v>
      </c>
      <c r="AA832" s="44">
        <v>9914632.5</v>
      </c>
      <c r="AB832" s="44">
        <v>8928258.609375</v>
      </c>
      <c r="AC832" s="44">
        <v>8519183.09375</v>
      </c>
      <c r="AD832" s="44">
        <v>7102723.59375</v>
      </c>
      <c r="AE832" s="44">
        <v>1703168.5546875</v>
      </c>
      <c r="AF832" s="44">
        <v>1874347.65625</v>
      </c>
      <c r="AG832" s="44">
        <v>4946087.296875</v>
      </c>
      <c r="AH832" s="44">
        <v>4081396.453125</v>
      </c>
      <c r="AI832" s="44">
        <v>4030712.57421875</v>
      </c>
      <c r="AJ832" s="44">
        <v>3728089.796875</v>
      </c>
      <c r="AK832" s="44">
        <v>3251212.984375</v>
      </c>
      <c r="AL832" s="44">
        <v>1718049.109375</v>
      </c>
      <c r="AM832" s="44">
        <v>11110837.125</v>
      </c>
      <c r="AN832" s="44">
        <v>10242310.5</v>
      </c>
      <c r="AO832" s="44">
        <v>9733401.5</v>
      </c>
      <c r="AP832" s="44">
        <v>8377975.484375</v>
      </c>
      <c r="AQ832" s="44">
        <v>8093869.765625</v>
      </c>
      <c r="AR832" s="44">
        <v>7545671.171875</v>
      </c>
      <c r="AS832" s="44">
        <v>9491238.8894831296</v>
      </c>
      <c r="AT832" s="44">
        <v>7853230.2771528196</v>
      </c>
      <c r="AU832" s="44">
        <v>8328089.3589800503</v>
      </c>
      <c r="AV832" s="44">
        <v>10680752.651207499</v>
      </c>
      <c r="AW832" s="44">
        <v>9272514.6377452891</v>
      </c>
      <c r="AX832" s="44">
        <v>9594691.2889180705</v>
      </c>
      <c r="AY832" s="44">
        <v>11530654.233508701</v>
      </c>
      <c r="AZ832" s="44">
        <v>11405977.9629428</v>
      </c>
      <c r="BA832" s="44">
        <v>11242777.0947854</v>
      </c>
      <c r="BB832" s="44">
        <v>25416214.503905199</v>
      </c>
      <c r="BC832" s="44">
        <v>6507161.7251118496</v>
      </c>
      <c r="BD832" s="44">
        <v>7417554.2938481104</v>
      </c>
      <c r="BE832" s="44">
        <v>8212415.3946115598</v>
      </c>
      <c r="BF832" s="44">
        <v>7053989.3719327999</v>
      </c>
      <c r="BG832" s="44">
        <v>7422535.3236880004</v>
      </c>
      <c r="BH832" s="44">
        <v>7738191.8059654804</v>
      </c>
      <c r="BI832" s="44">
        <v>7249632.4207558902</v>
      </c>
      <c r="BJ832" s="44">
        <v>4068189.0688750702</v>
      </c>
      <c r="BK832" s="44">
        <v>11110837.125</v>
      </c>
      <c r="BL832" s="44">
        <v>11626058.829425899</v>
      </c>
      <c r="BM832" s="44">
        <v>10666215.6127815</v>
      </c>
      <c r="BN832" s="44">
        <v>9738950.3313433398</v>
      </c>
      <c r="BO832" s="44">
        <v>9955597.0396515597</v>
      </c>
      <c r="BP832" s="44">
        <v>9767483.3540646806</v>
      </c>
      <c r="BQ832" s="44">
        <v>97.6</v>
      </c>
      <c r="BR832" s="44">
        <v>80.8</v>
      </c>
      <c r="BS832" s="44">
        <v>85.7</v>
      </c>
      <c r="BT832" s="44">
        <v>109.9</v>
      </c>
      <c r="BU832" s="44">
        <v>95.4</v>
      </c>
      <c r="BV832" s="44">
        <v>98.7</v>
      </c>
      <c r="BW832" s="44">
        <v>118.6</v>
      </c>
      <c r="BX832" s="44">
        <v>117.3</v>
      </c>
      <c r="BY832" s="44">
        <v>115.6</v>
      </c>
      <c r="BZ832" s="44">
        <v>261.39999999999998</v>
      </c>
      <c r="CA832" s="44">
        <v>66.900000000000006</v>
      </c>
      <c r="CB832" s="44">
        <v>76.3</v>
      </c>
      <c r="CC832" s="44">
        <v>84.5</v>
      </c>
      <c r="CD832" s="44">
        <v>72.5</v>
      </c>
      <c r="CE832" s="44">
        <v>76.3</v>
      </c>
      <c r="CF832" s="44">
        <v>79.599999999999994</v>
      </c>
      <c r="CG832" s="44">
        <v>74.599999999999994</v>
      </c>
      <c r="CH832" s="44">
        <v>41.8</v>
      </c>
      <c r="CI832" s="44">
        <v>114.3</v>
      </c>
      <c r="CJ832" s="44">
        <v>119.6</v>
      </c>
      <c r="CK832" s="44">
        <v>109.7</v>
      </c>
      <c r="CL832" s="44">
        <v>100.2</v>
      </c>
      <c r="CM832" s="44">
        <v>102.4</v>
      </c>
      <c r="CN832" s="44">
        <v>100.5</v>
      </c>
      <c r="CO832" s="45">
        <f t="shared" si="108"/>
        <v>85.7</v>
      </c>
      <c r="CP832" s="45">
        <f t="shared" si="109"/>
        <v>98.7</v>
      </c>
      <c r="CQ832" s="45">
        <f t="shared" si="110"/>
        <v>117.3</v>
      </c>
      <c r="CR832" s="45">
        <f t="shared" si="111"/>
        <v>76.3</v>
      </c>
      <c r="CS832" s="45">
        <f t="shared" si="112"/>
        <v>76.3</v>
      </c>
      <c r="CT832" s="45">
        <f t="shared" si="113"/>
        <v>74.599999999999994</v>
      </c>
      <c r="CU832" s="45">
        <f t="shared" si="114"/>
        <v>114.3</v>
      </c>
      <c r="CV832" s="45">
        <f t="shared" si="115"/>
        <v>100.5</v>
      </c>
    </row>
    <row r="833" spans="1:100" s="48" customFormat="1" x14ac:dyDescent="0.25">
      <c r="A833" s="41">
        <v>374</v>
      </c>
      <c r="B833" s="42" t="s">
        <v>2793</v>
      </c>
      <c r="C833" s="42" t="s">
        <v>2794</v>
      </c>
      <c r="D833" s="42" t="b">
        <v>0</v>
      </c>
      <c r="E833" s="46">
        <v>0.96299999999999997</v>
      </c>
      <c r="F833" s="46">
        <f t="shared" si="116"/>
        <v>1.0384215991692627</v>
      </c>
      <c r="G833" s="46">
        <v>-0.05</v>
      </c>
      <c r="H833" s="47">
        <v>0.98550380511246205</v>
      </c>
      <c r="I833" s="47">
        <v>0.999067143407526</v>
      </c>
      <c r="J833" s="42" t="s">
        <v>2795</v>
      </c>
      <c r="K833" s="42" t="s">
        <v>30</v>
      </c>
      <c r="L833" s="42">
        <v>25</v>
      </c>
      <c r="M833" s="42">
        <v>79.400000000000006</v>
      </c>
      <c r="N833" s="42">
        <v>8.57</v>
      </c>
      <c r="O833" s="42" t="b">
        <v>0</v>
      </c>
      <c r="P833" s="42">
        <v>58.741</v>
      </c>
      <c r="Q833" s="42">
        <v>124.19</v>
      </c>
      <c r="R833" s="42">
        <v>13</v>
      </c>
      <c r="S833" s="42">
        <v>13</v>
      </c>
      <c r="T833" s="42">
        <v>56</v>
      </c>
      <c r="U833" s="44">
        <v>4944575.4375</v>
      </c>
      <c r="V833" s="44">
        <v>4361126.65625</v>
      </c>
      <c r="W833" s="44">
        <v>4464713.71875</v>
      </c>
      <c r="X833" s="44">
        <v>11773331.765625</v>
      </c>
      <c r="Y833" s="44">
        <v>8464051.546875</v>
      </c>
      <c r="Z833" s="44">
        <v>8412748.9375</v>
      </c>
      <c r="AA833" s="44">
        <v>13785811.171875</v>
      </c>
      <c r="AB833" s="44">
        <v>9962686.3125</v>
      </c>
      <c r="AC833" s="44">
        <v>10206450.65625</v>
      </c>
      <c r="AD833" s="44">
        <v>4503103.71875</v>
      </c>
      <c r="AE833" s="44">
        <v>3014547.92578125</v>
      </c>
      <c r="AF833" s="44">
        <v>3774337.125</v>
      </c>
      <c r="AG833" s="44">
        <v>4840231.53125</v>
      </c>
      <c r="AH833" s="44">
        <v>4817113.1171875</v>
      </c>
      <c r="AI833" s="44">
        <v>4302932.125</v>
      </c>
      <c r="AJ833" s="44">
        <v>6334314.0859375</v>
      </c>
      <c r="AK833" s="44">
        <v>6197722.8671875</v>
      </c>
      <c r="AL833" s="44">
        <v>5748157.671875</v>
      </c>
      <c r="AM833" s="44">
        <v>15505596.03125</v>
      </c>
      <c r="AN833" s="44">
        <v>12877305.9375</v>
      </c>
      <c r="AO833" s="44">
        <v>13139905.03125</v>
      </c>
      <c r="AP833" s="44">
        <v>5577728.4375</v>
      </c>
      <c r="AQ833" s="44">
        <v>6051734.640625</v>
      </c>
      <c r="AR833" s="44">
        <v>5701880.671875</v>
      </c>
      <c r="AS833" s="44">
        <v>6832685.69570354</v>
      </c>
      <c r="AT833" s="44">
        <v>6486472.3346910598</v>
      </c>
      <c r="AU833" s="44">
        <v>7040500.2527104998</v>
      </c>
      <c r="AV833" s="44">
        <v>12066812.747190099</v>
      </c>
      <c r="AW833" s="44">
        <v>9185434.8896785602</v>
      </c>
      <c r="AX833" s="44">
        <v>9673152.2094905209</v>
      </c>
      <c r="AY833" s="44">
        <v>16032810.288362401</v>
      </c>
      <c r="AZ833" s="44">
        <v>12727474.136195701</v>
      </c>
      <c r="BA833" s="44">
        <v>13469466.3084925</v>
      </c>
      <c r="BB833" s="44">
        <v>16113797.5508148</v>
      </c>
      <c r="BC833" s="44">
        <v>11517445.426743601</v>
      </c>
      <c r="BD833" s="44">
        <v>14936583.645312799</v>
      </c>
      <c r="BE833" s="44">
        <v>8036653.9356950503</v>
      </c>
      <c r="BF833" s="44">
        <v>8325548.6503942497</v>
      </c>
      <c r="BG833" s="44">
        <v>7923826.1486394601</v>
      </c>
      <c r="BH833" s="44">
        <v>13147788.821315501</v>
      </c>
      <c r="BI833" s="44">
        <v>13819830.5828494</v>
      </c>
      <c r="BJ833" s="44">
        <v>13611131.4160276</v>
      </c>
      <c r="BK833" s="44">
        <v>15505596.03125</v>
      </c>
      <c r="BL833" s="44">
        <v>14617045.2842541</v>
      </c>
      <c r="BM833" s="44">
        <v>14399186.162698001</v>
      </c>
      <c r="BN833" s="44">
        <v>6483812.2665604996</v>
      </c>
      <c r="BO833" s="44">
        <v>7443736.2124161599</v>
      </c>
      <c r="BP833" s="44">
        <v>7380791.3545168703</v>
      </c>
      <c r="BQ833" s="44">
        <v>61.5</v>
      </c>
      <c r="BR833" s="44">
        <v>58.4</v>
      </c>
      <c r="BS833" s="44">
        <v>63.3</v>
      </c>
      <c r="BT833" s="44">
        <v>108.6</v>
      </c>
      <c r="BU833" s="44">
        <v>82.6</v>
      </c>
      <c r="BV833" s="44">
        <v>87</v>
      </c>
      <c r="BW833" s="44">
        <v>144.19999999999999</v>
      </c>
      <c r="BX833" s="44">
        <v>114.5</v>
      </c>
      <c r="BY833" s="44">
        <v>121.2</v>
      </c>
      <c r="BZ833" s="44">
        <v>145</v>
      </c>
      <c r="CA833" s="44">
        <v>103.6</v>
      </c>
      <c r="CB833" s="44">
        <v>134.4</v>
      </c>
      <c r="CC833" s="44">
        <v>72.3</v>
      </c>
      <c r="CD833" s="44">
        <v>74.900000000000006</v>
      </c>
      <c r="CE833" s="44">
        <v>71.3</v>
      </c>
      <c r="CF833" s="44">
        <v>118.3</v>
      </c>
      <c r="CG833" s="44">
        <v>124.3</v>
      </c>
      <c r="CH833" s="44">
        <v>122.4</v>
      </c>
      <c r="CI833" s="44">
        <v>139.5</v>
      </c>
      <c r="CJ833" s="44">
        <v>131.5</v>
      </c>
      <c r="CK833" s="44">
        <v>129.5</v>
      </c>
      <c r="CL833" s="44">
        <v>58.3</v>
      </c>
      <c r="CM833" s="44">
        <v>67</v>
      </c>
      <c r="CN833" s="44">
        <v>66.400000000000006</v>
      </c>
      <c r="CO833" s="45">
        <f t="shared" si="108"/>
        <v>61.5</v>
      </c>
      <c r="CP833" s="45">
        <f t="shared" si="109"/>
        <v>87</v>
      </c>
      <c r="CQ833" s="45">
        <f t="shared" si="110"/>
        <v>121.2</v>
      </c>
      <c r="CR833" s="45">
        <f t="shared" si="111"/>
        <v>134.4</v>
      </c>
      <c r="CS833" s="45">
        <f t="shared" si="112"/>
        <v>72.3</v>
      </c>
      <c r="CT833" s="45">
        <f t="shared" si="113"/>
        <v>122.4</v>
      </c>
      <c r="CU833" s="45">
        <f t="shared" si="114"/>
        <v>131.5</v>
      </c>
      <c r="CV833" s="45">
        <f t="shared" si="115"/>
        <v>66.400000000000006</v>
      </c>
    </row>
    <row r="834" spans="1:100" s="48" customFormat="1" x14ac:dyDescent="0.25">
      <c r="A834" s="41">
        <v>657</v>
      </c>
      <c r="B834" s="42" t="s">
        <v>1803</v>
      </c>
      <c r="C834" s="42" t="s">
        <v>1804</v>
      </c>
      <c r="D834" s="42" t="b">
        <v>0</v>
      </c>
      <c r="E834" s="46">
        <v>0.96299999999999997</v>
      </c>
      <c r="F834" s="46">
        <f t="shared" si="116"/>
        <v>1.0384215991692627</v>
      </c>
      <c r="G834" s="46">
        <v>-0.05</v>
      </c>
      <c r="H834" s="47">
        <v>0.98512837699350198</v>
      </c>
      <c r="I834" s="47">
        <v>0.999067143407526</v>
      </c>
      <c r="J834" s="42" t="s">
        <v>1805</v>
      </c>
      <c r="K834" s="42" t="s">
        <v>30</v>
      </c>
      <c r="L834" s="42">
        <v>32</v>
      </c>
      <c r="M834" s="42">
        <v>38</v>
      </c>
      <c r="N834" s="42">
        <v>6.23</v>
      </c>
      <c r="O834" s="42" t="b">
        <v>0</v>
      </c>
      <c r="P834" s="42">
        <v>28.988</v>
      </c>
      <c r="Q834" s="42">
        <v>63.85</v>
      </c>
      <c r="R834" s="42">
        <v>8</v>
      </c>
      <c r="S834" s="42">
        <v>8</v>
      </c>
      <c r="T834" s="42">
        <v>47</v>
      </c>
      <c r="U834" s="44">
        <v>3731370.859375</v>
      </c>
      <c r="V834" s="44">
        <v>5036180.375</v>
      </c>
      <c r="W834" s="44">
        <v>3125449.0019531301</v>
      </c>
      <c r="X834" s="44">
        <v>6486689.546875</v>
      </c>
      <c r="Y834" s="44">
        <v>6458623.859375</v>
      </c>
      <c r="Z834" s="44">
        <v>6139345.375</v>
      </c>
      <c r="AA834" s="44">
        <v>3668567.640625</v>
      </c>
      <c r="AB834" s="44">
        <v>3888901.5859375</v>
      </c>
      <c r="AC834" s="44">
        <v>3295420.625</v>
      </c>
      <c r="AD834" s="44">
        <v>2157398.9375</v>
      </c>
      <c r="AE834" s="44">
        <v>2133901.875</v>
      </c>
      <c r="AF834" s="44">
        <v>2109720.9453125</v>
      </c>
      <c r="AG834" s="44">
        <v>2823664.109375</v>
      </c>
      <c r="AH834" s="44">
        <v>3202935.25</v>
      </c>
      <c r="AI834" s="44">
        <v>3294694.421875</v>
      </c>
      <c r="AJ834" s="44">
        <v>3427719.15625</v>
      </c>
      <c r="AK834" s="44">
        <v>3626969.625</v>
      </c>
      <c r="AL834" s="44">
        <v>2402591.625</v>
      </c>
      <c r="AM834" s="44">
        <v>2393898.78125</v>
      </c>
      <c r="AN834" s="44">
        <v>1906180.890625</v>
      </c>
      <c r="AO834" s="44">
        <v>2190749.3125</v>
      </c>
      <c r="AP834" s="44">
        <v>2667261.859375</v>
      </c>
      <c r="AQ834" s="44">
        <v>3501205.578125</v>
      </c>
      <c r="AR834" s="44">
        <v>3101444.640625</v>
      </c>
      <c r="AS834" s="44">
        <v>5156213.0295067597</v>
      </c>
      <c r="AT834" s="44">
        <v>7490505.8370950697</v>
      </c>
      <c r="AU834" s="44">
        <v>4928585.7670277404</v>
      </c>
      <c r="AV834" s="44">
        <v>6648387.19145199</v>
      </c>
      <c r="AW834" s="44">
        <v>7009086.4414828504</v>
      </c>
      <c r="AX834" s="44">
        <v>7059145.9129712796</v>
      </c>
      <c r="AY834" s="44">
        <v>4266520.7203883398</v>
      </c>
      <c r="AZ834" s="44">
        <v>4968127.3504645601</v>
      </c>
      <c r="BA834" s="44">
        <v>4348970.9180701096</v>
      </c>
      <c r="BB834" s="44">
        <v>7719984.2345332298</v>
      </c>
      <c r="BC834" s="44">
        <v>8152830.5392487599</v>
      </c>
      <c r="BD834" s="44">
        <v>8349021.9141271096</v>
      </c>
      <c r="BE834" s="44">
        <v>4688373.09355509</v>
      </c>
      <c r="BF834" s="44">
        <v>5535720.7935998999</v>
      </c>
      <c r="BG834" s="44">
        <v>6067161.8918064302</v>
      </c>
      <c r="BH834" s="44">
        <v>7114728.9183533601</v>
      </c>
      <c r="BI834" s="44">
        <v>8087503.5590913501</v>
      </c>
      <c r="BJ834" s="44">
        <v>5689125.4926650403</v>
      </c>
      <c r="BK834" s="44">
        <v>2393898.78125</v>
      </c>
      <c r="BL834" s="44">
        <v>2163708.1959127998</v>
      </c>
      <c r="BM834" s="44">
        <v>2400702.8293939899</v>
      </c>
      <c r="BN834" s="44">
        <v>3100549.86644276</v>
      </c>
      <c r="BO834" s="44">
        <v>4306542.2224644898</v>
      </c>
      <c r="BP834" s="44">
        <v>4014660.6194250998</v>
      </c>
      <c r="BQ834" s="44">
        <v>94</v>
      </c>
      <c r="BR834" s="44">
        <v>136.5</v>
      </c>
      <c r="BS834" s="44">
        <v>89.8</v>
      </c>
      <c r="BT834" s="44">
        <v>121.2</v>
      </c>
      <c r="BU834" s="44">
        <v>127.8</v>
      </c>
      <c r="BV834" s="44">
        <v>128.69999999999999</v>
      </c>
      <c r="BW834" s="44">
        <v>77.8</v>
      </c>
      <c r="BX834" s="44">
        <v>90.6</v>
      </c>
      <c r="BY834" s="44">
        <v>79.3</v>
      </c>
      <c r="BZ834" s="44">
        <v>140.69999999999999</v>
      </c>
      <c r="CA834" s="44">
        <v>148.6</v>
      </c>
      <c r="CB834" s="44">
        <v>152.19999999999999</v>
      </c>
      <c r="CC834" s="44">
        <v>85.5</v>
      </c>
      <c r="CD834" s="44">
        <v>100.9</v>
      </c>
      <c r="CE834" s="44">
        <v>110.6</v>
      </c>
      <c r="CF834" s="44">
        <v>129.69999999999999</v>
      </c>
      <c r="CG834" s="44">
        <v>147.4</v>
      </c>
      <c r="CH834" s="44">
        <v>103.7</v>
      </c>
      <c r="CI834" s="44">
        <v>43.6</v>
      </c>
      <c r="CJ834" s="44">
        <v>39.4</v>
      </c>
      <c r="CK834" s="44">
        <v>43.8</v>
      </c>
      <c r="CL834" s="44">
        <v>56.5</v>
      </c>
      <c r="CM834" s="44">
        <v>78.5</v>
      </c>
      <c r="CN834" s="44">
        <v>73.2</v>
      </c>
      <c r="CO834" s="45">
        <f t="shared" si="108"/>
        <v>94</v>
      </c>
      <c r="CP834" s="45">
        <f t="shared" si="109"/>
        <v>127.8</v>
      </c>
      <c r="CQ834" s="45">
        <f t="shared" si="110"/>
        <v>79.3</v>
      </c>
      <c r="CR834" s="45">
        <f t="shared" si="111"/>
        <v>148.6</v>
      </c>
      <c r="CS834" s="45">
        <f t="shared" si="112"/>
        <v>100.9</v>
      </c>
      <c r="CT834" s="45">
        <f t="shared" si="113"/>
        <v>129.69999999999999</v>
      </c>
      <c r="CU834" s="45">
        <f t="shared" si="114"/>
        <v>43.6</v>
      </c>
      <c r="CV834" s="45">
        <f t="shared" si="115"/>
        <v>73.2</v>
      </c>
    </row>
    <row r="835" spans="1:100" s="48" customFormat="1" x14ac:dyDescent="0.25">
      <c r="A835" s="41">
        <v>759</v>
      </c>
      <c r="B835" s="42" t="s">
        <v>2958</v>
      </c>
      <c r="C835" s="42" t="s">
        <v>2959</v>
      </c>
      <c r="D835" s="42" t="b">
        <v>0</v>
      </c>
      <c r="E835" s="46">
        <v>0.96299999999999997</v>
      </c>
      <c r="F835" s="46">
        <f t="shared" si="116"/>
        <v>1.0384215991692627</v>
      </c>
      <c r="G835" s="46">
        <v>-0.05</v>
      </c>
      <c r="H835" s="47">
        <v>0.98499761130323205</v>
      </c>
      <c r="I835" s="47">
        <v>0.999067143407526</v>
      </c>
      <c r="J835" s="42" t="s">
        <v>2960</v>
      </c>
      <c r="K835" s="42" t="s">
        <v>30</v>
      </c>
      <c r="L835" s="42">
        <v>26</v>
      </c>
      <c r="M835" s="42">
        <v>52</v>
      </c>
      <c r="N835" s="42">
        <v>10.01</v>
      </c>
      <c r="O835" s="42" t="b">
        <v>0</v>
      </c>
      <c r="P835" s="42">
        <v>24.248000000000001</v>
      </c>
      <c r="Q835" s="42">
        <v>53</v>
      </c>
      <c r="R835" s="42">
        <v>7</v>
      </c>
      <c r="S835" s="42">
        <v>7</v>
      </c>
      <c r="T835" s="42">
        <v>35</v>
      </c>
      <c r="U835" s="44">
        <v>2788037.6640625</v>
      </c>
      <c r="V835" s="44">
        <v>2038925.36328125</v>
      </c>
      <c r="W835" s="44">
        <v>2013163.75</v>
      </c>
      <c r="X835" s="44">
        <v>5343657.40625</v>
      </c>
      <c r="Y835" s="44">
        <v>4747352.5625</v>
      </c>
      <c r="Z835" s="44">
        <v>3484964.09375</v>
      </c>
      <c r="AA835" s="44">
        <v>5984423.19140625</v>
      </c>
      <c r="AB835" s="44">
        <v>5480000.875</v>
      </c>
      <c r="AC835" s="44">
        <v>3972540.09375</v>
      </c>
      <c r="AD835" s="44">
        <v>890802.40625</v>
      </c>
      <c r="AE835" s="44">
        <v>820254.40625</v>
      </c>
      <c r="AF835" s="44">
        <v>761614.96875</v>
      </c>
      <c r="AG835" s="44">
        <v>3621610.2578125</v>
      </c>
      <c r="AH835" s="44">
        <v>3666050.2265625</v>
      </c>
      <c r="AI835" s="44">
        <v>3392726.3671875</v>
      </c>
      <c r="AJ835" s="44">
        <v>2447496.1640625</v>
      </c>
      <c r="AK835" s="44">
        <v>2282451.921875</v>
      </c>
      <c r="AL835" s="44">
        <v>2243597.125</v>
      </c>
      <c r="AM835" s="44">
        <v>4668552.1484375</v>
      </c>
      <c r="AN835" s="44">
        <v>3872653.71875</v>
      </c>
      <c r="AO835" s="44">
        <v>4143667.03125</v>
      </c>
      <c r="AP835" s="44">
        <v>3844858.09375</v>
      </c>
      <c r="AQ835" s="44">
        <v>3917138.9375</v>
      </c>
      <c r="AR835" s="44">
        <v>3893639.390625</v>
      </c>
      <c r="AS835" s="44">
        <v>3852663.4505053102</v>
      </c>
      <c r="AT835" s="44">
        <v>3032572.5446359501</v>
      </c>
      <c r="AU835" s="44">
        <v>3174599.9370797002</v>
      </c>
      <c r="AV835" s="44">
        <v>5476861.9953972101</v>
      </c>
      <c r="AW835" s="44">
        <v>5151965.0630308697</v>
      </c>
      <c r="AX835" s="44">
        <v>4007083.5792076602</v>
      </c>
      <c r="AY835" s="44">
        <v>6959845.9254133804</v>
      </c>
      <c r="AZ835" s="44">
        <v>7000779.4298795396</v>
      </c>
      <c r="BA835" s="44">
        <v>5242566.3684696499</v>
      </c>
      <c r="BB835" s="44">
        <v>3187625.80846699</v>
      </c>
      <c r="BC835" s="44">
        <v>3133881.2958437302</v>
      </c>
      <c r="BD835" s="44">
        <v>3014019.4978625998</v>
      </c>
      <c r="BE835" s="44">
        <v>6013271.9156279303</v>
      </c>
      <c r="BF835" s="44">
        <v>6336135.1028134702</v>
      </c>
      <c r="BG835" s="44">
        <v>6247687.1869083596</v>
      </c>
      <c r="BH835" s="44">
        <v>5080133.7397387298</v>
      </c>
      <c r="BI835" s="44">
        <v>5089465.8489506803</v>
      </c>
      <c r="BJ835" s="44">
        <v>5312640.5113093201</v>
      </c>
      <c r="BK835" s="44">
        <v>4668552.1484375</v>
      </c>
      <c r="BL835" s="44">
        <v>4395853.8417852698</v>
      </c>
      <c r="BM835" s="44">
        <v>4540781.14242863</v>
      </c>
      <c r="BN835" s="44">
        <v>4469442.775994</v>
      </c>
      <c r="BO835" s="44">
        <v>4818147.3064593496</v>
      </c>
      <c r="BP835" s="44">
        <v>5040115.9907966098</v>
      </c>
      <c r="BQ835" s="44">
        <v>80.2</v>
      </c>
      <c r="BR835" s="44">
        <v>63.2</v>
      </c>
      <c r="BS835" s="44">
        <v>66.099999999999994</v>
      </c>
      <c r="BT835" s="44">
        <v>114.1</v>
      </c>
      <c r="BU835" s="44">
        <v>107.3</v>
      </c>
      <c r="BV835" s="44">
        <v>83.4</v>
      </c>
      <c r="BW835" s="44">
        <v>144.9</v>
      </c>
      <c r="BX835" s="44">
        <v>145.80000000000001</v>
      </c>
      <c r="BY835" s="44">
        <v>109.2</v>
      </c>
      <c r="BZ835" s="44">
        <v>66.400000000000006</v>
      </c>
      <c r="CA835" s="44">
        <v>65.3</v>
      </c>
      <c r="CB835" s="44">
        <v>62.8</v>
      </c>
      <c r="CC835" s="44">
        <v>125.2</v>
      </c>
      <c r="CD835" s="44">
        <v>131.9</v>
      </c>
      <c r="CE835" s="44">
        <v>130.1</v>
      </c>
      <c r="CF835" s="44">
        <v>105.8</v>
      </c>
      <c r="CG835" s="44">
        <v>106</v>
      </c>
      <c r="CH835" s="44">
        <v>110.6</v>
      </c>
      <c r="CI835" s="44">
        <v>97.2</v>
      </c>
      <c r="CJ835" s="44">
        <v>91.5</v>
      </c>
      <c r="CK835" s="44">
        <v>94.6</v>
      </c>
      <c r="CL835" s="44">
        <v>93.1</v>
      </c>
      <c r="CM835" s="44">
        <v>100.3</v>
      </c>
      <c r="CN835" s="44">
        <v>105</v>
      </c>
      <c r="CO835" s="45">
        <f t="shared" ref="CO835:CO898" si="117">MEDIAN(BQ835:BS835)</f>
        <v>66.099999999999994</v>
      </c>
      <c r="CP835" s="45">
        <f t="shared" ref="CP835:CP898" si="118">MEDIAN(BT835:BV835)</f>
        <v>107.3</v>
      </c>
      <c r="CQ835" s="45">
        <f t="shared" ref="CQ835:CQ898" si="119">MEDIAN(BW835:BY835)</f>
        <v>144.9</v>
      </c>
      <c r="CR835" s="45">
        <f t="shared" ref="CR835:CR898" si="120">MEDIAN(BZ835:CB835)</f>
        <v>65.3</v>
      </c>
      <c r="CS835" s="45">
        <f t="shared" ref="CS835:CS898" si="121">MEDIAN(CC835:CE835)</f>
        <v>130.1</v>
      </c>
      <c r="CT835" s="45">
        <f t="shared" ref="CT835:CT898" si="122">MEDIAN(CF835:CH835)</f>
        <v>106</v>
      </c>
      <c r="CU835" s="45">
        <f t="shared" ref="CU835:CU898" si="123">MEDIAN(CI835:CK835)</f>
        <v>94.6</v>
      </c>
      <c r="CV835" s="45">
        <f t="shared" ref="CV835:CV898" si="124">MEDIAN(CL835:CN835)</f>
        <v>100.3</v>
      </c>
    </row>
    <row r="836" spans="1:100" s="48" customFormat="1" x14ac:dyDescent="0.25">
      <c r="A836" s="41">
        <v>842</v>
      </c>
      <c r="B836" s="42" t="s">
        <v>3138</v>
      </c>
      <c r="C836" s="42" t="s">
        <v>3139</v>
      </c>
      <c r="D836" s="42" t="b">
        <v>0</v>
      </c>
      <c r="E836" s="46">
        <v>0.96299999999999997</v>
      </c>
      <c r="F836" s="46">
        <f t="shared" ref="F836:F899" si="125">IF(E836&lt;1,1/E836,-E836)</f>
        <v>1.0384215991692627</v>
      </c>
      <c r="G836" s="46">
        <v>-0.06</v>
      </c>
      <c r="H836" s="47">
        <v>0.98582511893531199</v>
      </c>
      <c r="I836" s="47">
        <v>0.999067143407526</v>
      </c>
      <c r="J836" s="42" t="s">
        <v>3140</v>
      </c>
      <c r="K836" s="42" t="s">
        <v>30</v>
      </c>
      <c r="L836" s="42">
        <v>23</v>
      </c>
      <c r="M836" s="42">
        <v>27.3</v>
      </c>
      <c r="N836" s="42">
        <v>7.4</v>
      </c>
      <c r="O836" s="42" t="b">
        <v>0</v>
      </c>
      <c r="P836" s="42">
        <v>20.791</v>
      </c>
      <c r="Q836" s="42">
        <v>50.9</v>
      </c>
      <c r="R836" s="42">
        <v>5</v>
      </c>
      <c r="S836" s="42">
        <v>5</v>
      </c>
      <c r="T836" s="42">
        <v>32</v>
      </c>
      <c r="U836" s="44">
        <v>1763177.84375</v>
      </c>
      <c r="V836" s="44">
        <v>1528775.984375</v>
      </c>
      <c r="W836" s="44">
        <v>1442572.234375</v>
      </c>
      <c r="X836" s="44">
        <v>1024512.078125</v>
      </c>
      <c r="Y836" s="44">
        <v>888954.6484375</v>
      </c>
      <c r="Z836" s="44">
        <v>1088364.9375</v>
      </c>
      <c r="AA836" s="44">
        <v>1134420.6015625</v>
      </c>
      <c r="AB836" s="44">
        <v>755170.3125</v>
      </c>
      <c r="AC836" s="44">
        <v>870914.90625</v>
      </c>
      <c r="AD836" s="44">
        <v>603186.890625</v>
      </c>
      <c r="AE836" s="44">
        <v>477988.28125</v>
      </c>
      <c r="AF836" s="44">
        <v>538649.15625</v>
      </c>
      <c r="AG836" s="44">
        <v>760765.96875</v>
      </c>
      <c r="AH836" s="44">
        <v>564052.1640625</v>
      </c>
      <c r="AI836" s="44">
        <v>554169.5625</v>
      </c>
      <c r="AJ836" s="44">
        <v>117060.3828125</v>
      </c>
      <c r="AK836" s="44">
        <v>264874.1171875</v>
      </c>
      <c r="AL836" s="44">
        <v>274160.1328125</v>
      </c>
      <c r="AM836" s="44">
        <v>2097443.765625</v>
      </c>
      <c r="AN836" s="44">
        <v>1911397.6328125</v>
      </c>
      <c r="AO836" s="44">
        <v>2144289.484375</v>
      </c>
      <c r="AP836" s="44">
        <v>2018635.625</v>
      </c>
      <c r="AQ836" s="44">
        <v>1829929.625</v>
      </c>
      <c r="AR836" s="44">
        <v>1525596.8515625</v>
      </c>
      <c r="AS836" s="44">
        <v>2436455.9069328699</v>
      </c>
      <c r="AT836" s="44">
        <v>2273807.6442648699</v>
      </c>
      <c r="AU836" s="44">
        <v>2274822.2664350099</v>
      </c>
      <c r="AV836" s="44">
        <v>1050050.71207324</v>
      </c>
      <c r="AW836" s="44">
        <v>964719.43700703199</v>
      </c>
      <c r="AX836" s="44">
        <v>1251424.44855114</v>
      </c>
      <c r="AY836" s="44">
        <v>1319323.9095837499</v>
      </c>
      <c r="AZ836" s="44">
        <v>964740.86599588499</v>
      </c>
      <c r="BA836" s="44">
        <v>1149347.5432730201</v>
      </c>
      <c r="BB836" s="44">
        <v>2158429.3962331298</v>
      </c>
      <c r="BC836" s="44">
        <v>1826212.1152023601</v>
      </c>
      <c r="BD836" s="44">
        <v>2131653.2973469598</v>
      </c>
      <c r="BE836" s="44">
        <v>1263165.36252938</v>
      </c>
      <c r="BF836" s="44">
        <v>974866.81732819998</v>
      </c>
      <c r="BG836" s="44">
        <v>1020500.24089506</v>
      </c>
      <c r="BH836" s="44">
        <v>242975.82527174399</v>
      </c>
      <c r="BI836" s="44">
        <v>590622.63733876403</v>
      </c>
      <c r="BJ836" s="44">
        <v>649187.063014101</v>
      </c>
      <c r="BK836" s="44">
        <v>2097443.765625</v>
      </c>
      <c r="BL836" s="44">
        <v>2169629.7261739499</v>
      </c>
      <c r="BM836" s="44">
        <v>2349790.4588199402</v>
      </c>
      <c r="BN836" s="44">
        <v>2346556.4115841798</v>
      </c>
      <c r="BO836" s="44">
        <v>2250844.4643863002</v>
      </c>
      <c r="BP836" s="44">
        <v>1974806.6822990701</v>
      </c>
      <c r="BQ836" s="44">
        <v>155</v>
      </c>
      <c r="BR836" s="44">
        <v>144.6</v>
      </c>
      <c r="BS836" s="44">
        <v>144.69999999999999</v>
      </c>
      <c r="BT836" s="44">
        <v>66.8</v>
      </c>
      <c r="BU836" s="44">
        <v>61.4</v>
      </c>
      <c r="BV836" s="44">
        <v>79.599999999999994</v>
      </c>
      <c r="BW836" s="44">
        <v>83.9</v>
      </c>
      <c r="BX836" s="44">
        <v>61.4</v>
      </c>
      <c r="BY836" s="44">
        <v>73.099999999999994</v>
      </c>
      <c r="BZ836" s="44">
        <v>137.30000000000001</v>
      </c>
      <c r="CA836" s="44">
        <v>116.2</v>
      </c>
      <c r="CB836" s="44">
        <v>135.6</v>
      </c>
      <c r="CC836" s="44">
        <v>80.3</v>
      </c>
      <c r="CD836" s="44">
        <v>62</v>
      </c>
      <c r="CE836" s="44">
        <v>64.900000000000006</v>
      </c>
      <c r="CF836" s="44">
        <v>15.5</v>
      </c>
      <c r="CG836" s="44">
        <v>37.6</v>
      </c>
      <c r="CH836" s="44">
        <v>41.3</v>
      </c>
      <c r="CI836" s="44">
        <v>133.4</v>
      </c>
      <c r="CJ836" s="44">
        <v>138</v>
      </c>
      <c r="CK836" s="44">
        <v>149.5</v>
      </c>
      <c r="CL836" s="44">
        <v>149.30000000000001</v>
      </c>
      <c r="CM836" s="44">
        <v>143.19999999999999</v>
      </c>
      <c r="CN836" s="44">
        <v>125.6</v>
      </c>
      <c r="CO836" s="45">
        <f t="shared" si="117"/>
        <v>144.69999999999999</v>
      </c>
      <c r="CP836" s="45">
        <f t="shared" si="118"/>
        <v>66.8</v>
      </c>
      <c r="CQ836" s="45">
        <f t="shared" si="119"/>
        <v>73.099999999999994</v>
      </c>
      <c r="CR836" s="45">
        <f t="shared" si="120"/>
        <v>135.6</v>
      </c>
      <c r="CS836" s="45">
        <f t="shared" si="121"/>
        <v>64.900000000000006</v>
      </c>
      <c r="CT836" s="45">
        <f t="shared" si="122"/>
        <v>37.6</v>
      </c>
      <c r="CU836" s="45">
        <f t="shared" si="123"/>
        <v>138</v>
      </c>
      <c r="CV836" s="45">
        <f t="shared" si="124"/>
        <v>143.19999999999999</v>
      </c>
    </row>
    <row r="837" spans="1:100" s="48" customFormat="1" x14ac:dyDescent="0.25">
      <c r="A837" s="41">
        <v>1257</v>
      </c>
      <c r="B837" s="42" t="s">
        <v>3518</v>
      </c>
      <c r="C837" s="42" t="s">
        <v>3519</v>
      </c>
      <c r="D837" s="42" t="b">
        <v>0</v>
      </c>
      <c r="E837" s="46">
        <v>0.96199999999999997</v>
      </c>
      <c r="F837" s="46">
        <f t="shared" si="125"/>
        <v>1.0395010395010396</v>
      </c>
      <c r="G837" s="46">
        <v>-0.06</v>
      </c>
      <c r="H837" s="47">
        <v>0.98641285624863395</v>
      </c>
      <c r="I837" s="47">
        <v>0.999067143407526</v>
      </c>
      <c r="J837" s="42" t="s">
        <v>3520</v>
      </c>
      <c r="K837" s="42" t="s">
        <v>30</v>
      </c>
      <c r="L837" s="42">
        <v>25</v>
      </c>
      <c r="M837" s="42">
        <v>24.3</v>
      </c>
      <c r="N837" s="42">
        <v>7.85</v>
      </c>
      <c r="O837" s="42" t="b">
        <v>0</v>
      </c>
      <c r="P837" s="42">
        <v>9.9410000000000007</v>
      </c>
      <c r="Q837" s="42">
        <v>8.67</v>
      </c>
      <c r="R837" s="42">
        <v>3</v>
      </c>
      <c r="S837" s="42">
        <v>3</v>
      </c>
      <c r="T837" s="42">
        <v>8</v>
      </c>
      <c r="U837" s="44">
        <v>169654.125</v>
      </c>
      <c r="V837" s="44">
        <v>284327.828125</v>
      </c>
      <c r="W837" s="44">
        <v>216812.25</v>
      </c>
      <c r="X837" s="44">
        <v>946780.1640625</v>
      </c>
      <c r="Y837" s="44">
        <v>794017.7890625</v>
      </c>
      <c r="Z837" s="44">
        <v>633517.43359375</v>
      </c>
      <c r="AA837" s="44">
        <v>1099647.671875</v>
      </c>
      <c r="AB837" s="44">
        <v>815893.4765625</v>
      </c>
      <c r="AC837" s="44">
        <v>877433.9921875</v>
      </c>
      <c r="AD837" s="44" t="s">
        <v>30</v>
      </c>
      <c r="AE837" s="44">
        <v>11409.6416015625</v>
      </c>
      <c r="AF837" s="44" t="s">
        <v>30</v>
      </c>
      <c r="AG837" s="44">
        <v>146911.546875</v>
      </c>
      <c r="AH837" s="44">
        <v>48960.03125</v>
      </c>
      <c r="AI837" s="44" t="s">
        <v>30</v>
      </c>
      <c r="AJ837" s="44" t="s">
        <v>30</v>
      </c>
      <c r="AK837" s="44">
        <v>94049.6328125</v>
      </c>
      <c r="AL837" s="44" t="s">
        <v>30</v>
      </c>
      <c r="AM837" s="44">
        <v>1750123.91796875</v>
      </c>
      <c r="AN837" s="44">
        <v>1524348.69921875</v>
      </c>
      <c r="AO837" s="44">
        <v>1300223.55078125</v>
      </c>
      <c r="AP837" s="44">
        <v>819393.421875</v>
      </c>
      <c r="AQ837" s="44">
        <v>860385.3359375</v>
      </c>
      <c r="AR837" s="44">
        <v>467651.265625</v>
      </c>
      <c r="AS837" s="44">
        <v>234437.38047016101</v>
      </c>
      <c r="AT837" s="44">
        <v>422891.77464555699</v>
      </c>
      <c r="AU837" s="44">
        <v>341895.76243269199</v>
      </c>
      <c r="AV837" s="44">
        <v>970381.12744371698</v>
      </c>
      <c r="AW837" s="44">
        <v>861691.19626556395</v>
      </c>
      <c r="AX837" s="44">
        <v>728431.40904894494</v>
      </c>
      <c r="AY837" s="44">
        <v>1278883.2145894901</v>
      </c>
      <c r="AZ837" s="44">
        <v>1042315.57585137</v>
      </c>
      <c r="BA837" s="44">
        <v>1157950.78952921</v>
      </c>
      <c r="BB837" s="44" t="s">
        <v>30</v>
      </c>
      <c r="BC837" s="44">
        <v>43591.917501408898</v>
      </c>
      <c r="BD837" s="44" t="s">
        <v>30</v>
      </c>
      <c r="BE837" s="44">
        <v>243929.91404836901</v>
      </c>
      <c r="BF837" s="44">
        <v>84618.964134827795</v>
      </c>
      <c r="BG837" s="44" t="s">
        <v>30</v>
      </c>
      <c r="BH837" s="44" t="s">
        <v>30</v>
      </c>
      <c r="BI837" s="44">
        <v>209714.11915321101</v>
      </c>
      <c r="BJ837" s="44" t="s">
        <v>30</v>
      </c>
      <c r="BK837" s="44">
        <v>1750123.91796875</v>
      </c>
      <c r="BL837" s="44">
        <v>1730290.0213458701</v>
      </c>
      <c r="BM837" s="44">
        <v>1424832.28884056</v>
      </c>
      <c r="BN837" s="44">
        <v>952501.21611753502</v>
      </c>
      <c r="BO837" s="44">
        <v>1058288.55065072</v>
      </c>
      <c r="BP837" s="44">
        <v>605350.51799301198</v>
      </c>
      <c r="BQ837" s="44">
        <v>37.200000000000003</v>
      </c>
      <c r="BR837" s="44">
        <v>67</v>
      </c>
      <c r="BS837" s="44">
        <v>54.2</v>
      </c>
      <c r="BT837" s="44">
        <v>153.80000000000001</v>
      </c>
      <c r="BU837" s="44">
        <v>136.6</v>
      </c>
      <c r="BV837" s="44">
        <v>115.5</v>
      </c>
      <c r="BW837" s="44">
        <v>202.7</v>
      </c>
      <c r="BX837" s="44">
        <v>165.2</v>
      </c>
      <c r="BY837" s="44">
        <v>183.5</v>
      </c>
      <c r="BZ837" s="44" t="s">
        <v>30</v>
      </c>
      <c r="CA837" s="44">
        <v>6.9</v>
      </c>
      <c r="CB837" s="44" t="s">
        <v>30</v>
      </c>
      <c r="CC837" s="44">
        <v>38.700000000000003</v>
      </c>
      <c r="CD837" s="44">
        <v>13.4</v>
      </c>
      <c r="CE837" s="44" t="s">
        <v>30</v>
      </c>
      <c r="CF837" s="44" t="s">
        <v>30</v>
      </c>
      <c r="CG837" s="44">
        <v>33.200000000000003</v>
      </c>
      <c r="CH837" s="44" t="s">
        <v>30</v>
      </c>
      <c r="CI837" s="44">
        <v>277.39999999999998</v>
      </c>
      <c r="CJ837" s="44">
        <v>274.2</v>
      </c>
      <c r="CK837" s="44">
        <v>225.8</v>
      </c>
      <c r="CL837" s="44">
        <v>151</v>
      </c>
      <c r="CM837" s="44">
        <v>167.7</v>
      </c>
      <c r="CN837" s="44">
        <v>95.9</v>
      </c>
      <c r="CO837" s="45">
        <f t="shared" si="117"/>
        <v>54.2</v>
      </c>
      <c r="CP837" s="45">
        <f t="shared" si="118"/>
        <v>136.6</v>
      </c>
      <c r="CQ837" s="45">
        <f t="shared" si="119"/>
        <v>183.5</v>
      </c>
      <c r="CR837" s="45">
        <f t="shared" si="120"/>
        <v>6.9</v>
      </c>
      <c r="CS837" s="45">
        <f t="shared" si="121"/>
        <v>26.050000000000004</v>
      </c>
      <c r="CT837" s="45">
        <f t="shared" si="122"/>
        <v>33.200000000000003</v>
      </c>
      <c r="CU837" s="45">
        <f t="shared" si="123"/>
        <v>274.2</v>
      </c>
      <c r="CV837" s="45">
        <f t="shared" si="124"/>
        <v>151</v>
      </c>
    </row>
    <row r="838" spans="1:100" s="48" customFormat="1" x14ac:dyDescent="0.25">
      <c r="A838" s="41">
        <v>197</v>
      </c>
      <c r="B838" s="42" t="s">
        <v>2686</v>
      </c>
      <c r="C838" s="42" t="s">
        <v>2687</v>
      </c>
      <c r="D838" s="42" t="b">
        <v>0</v>
      </c>
      <c r="E838" s="46">
        <v>0.96099999999999997</v>
      </c>
      <c r="F838" s="46">
        <f t="shared" si="125"/>
        <v>1.0405827263267431</v>
      </c>
      <c r="G838" s="46">
        <v>-0.06</v>
      </c>
      <c r="H838" s="47">
        <v>0.98895670213063203</v>
      </c>
      <c r="I838" s="47">
        <v>0.999067143407526</v>
      </c>
      <c r="J838" s="42" t="s">
        <v>2688</v>
      </c>
      <c r="K838" s="42" t="s">
        <v>30</v>
      </c>
      <c r="L838" s="42">
        <v>52</v>
      </c>
      <c r="M838" s="42">
        <v>50.1</v>
      </c>
      <c r="N838" s="42">
        <v>5.0599999999999996</v>
      </c>
      <c r="O838" s="42" t="b">
        <v>0</v>
      </c>
      <c r="P838" s="42">
        <v>114.785</v>
      </c>
      <c r="Q838" s="42">
        <v>857.99</v>
      </c>
      <c r="R838" s="42">
        <v>19</v>
      </c>
      <c r="S838" s="42">
        <v>1</v>
      </c>
      <c r="T838" s="42">
        <v>329</v>
      </c>
      <c r="U838" s="44">
        <v>188850.453125</v>
      </c>
      <c r="V838" s="44">
        <v>174474.203125</v>
      </c>
      <c r="W838" s="44">
        <v>195269.71875</v>
      </c>
      <c r="X838" s="44">
        <v>171420.265625</v>
      </c>
      <c r="Y838" s="44">
        <v>231208.921875</v>
      </c>
      <c r="Z838" s="44" t="s">
        <v>30</v>
      </c>
      <c r="AA838" s="44" t="s">
        <v>30</v>
      </c>
      <c r="AB838" s="44" t="s">
        <v>30</v>
      </c>
      <c r="AC838" s="44" t="s">
        <v>30</v>
      </c>
      <c r="AD838" s="44" t="s">
        <v>30</v>
      </c>
      <c r="AE838" s="44" t="s">
        <v>30</v>
      </c>
      <c r="AF838" s="44" t="s">
        <v>30</v>
      </c>
      <c r="AG838" s="44" t="s">
        <v>30</v>
      </c>
      <c r="AH838" s="44" t="s">
        <v>30</v>
      </c>
      <c r="AI838" s="44" t="s">
        <v>30</v>
      </c>
      <c r="AJ838" s="44" t="s">
        <v>30</v>
      </c>
      <c r="AK838" s="44" t="s">
        <v>30</v>
      </c>
      <c r="AL838" s="44" t="s">
        <v>30</v>
      </c>
      <c r="AM838" s="44" t="s">
        <v>30</v>
      </c>
      <c r="AN838" s="44" t="s">
        <v>30</v>
      </c>
      <c r="AO838" s="44" t="s">
        <v>30</v>
      </c>
      <c r="AP838" s="44" t="s">
        <v>30</v>
      </c>
      <c r="AQ838" s="44">
        <v>221410.796875</v>
      </c>
      <c r="AR838" s="44">
        <v>168221.34375</v>
      </c>
      <c r="AS838" s="44">
        <v>260963.920159489</v>
      </c>
      <c r="AT838" s="44">
        <v>259502.229788647</v>
      </c>
      <c r="AU838" s="44">
        <v>307924.89525867999</v>
      </c>
      <c r="AV838" s="44">
        <v>175693.36255433899</v>
      </c>
      <c r="AW838" s="44">
        <v>250914.646021939</v>
      </c>
      <c r="AX838" s="44" t="s">
        <v>30</v>
      </c>
      <c r="AY838" s="44" t="s">
        <v>30</v>
      </c>
      <c r="AZ838" s="44" t="s">
        <v>30</v>
      </c>
      <c r="BA838" s="44" t="s">
        <v>30</v>
      </c>
      <c r="BB838" s="44" t="s">
        <v>30</v>
      </c>
      <c r="BC838" s="44" t="s">
        <v>30</v>
      </c>
      <c r="BD838" s="44" t="s">
        <v>30</v>
      </c>
      <c r="BE838" s="44" t="s">
        <v>30</v>
      </c>
      <c r="BF838" s="44" t="s">
        <v>30</v>
      </c>
      <c r="BG838" s="44" t="s">
        <v>30</v>
      </c>
      <c r="BH838" s="44" t="s">
        <v>30</v>
      </c>
      <c r="BI838" s="44" t="s">
        <v>30</v>
      </c>
      <c r="BJ838" s="44" t="s">
        <v>30</v>
      </c>
      <c r="BK838" s="44" t="s">
        <v>30</v>
      </c>
      <c r="BL838" s="44" t="s">
        <v>30</v>
      </c>
      <c r="BM838" s="44" t="s">
        <v>30</v>
      </c>
      <c r="BN838" s="44" t="s">
        <v>30</v>
      </c>
      <c r="BO838" s="44">
        <v>272339.03407703701</v>
      </c>
      <c r="BP838" s="44">
        <v>217753.87999954799</v>
      </c>
      <c r="BQ838" s="44">
        <v>358.9</v>
      </c>
      <c r="BR838" s="44">
        <v>356.9</v>
      </c>
      <c r="BS838" s="44">
        <v>423.5</v>
      </c>
      <c r="BT838" s="44">
        <v>241.6</v>
      </c>
      <c r="BU838" s="44">
        <v>345.1</v>
      </c>
      <c r="BV838" s="44" t="s">
        <v>30</v>
      </c>
      <c r="BW838" s="44" t="s">
        <v>30</v>
      </c>
      <c r="BX838" s="44" t="s">
        <v>30</v>
      </c>
      <c r="BY838" s="44" t="s">
        <v>30</v>
      </c>
      <c r="BZ838" s="44" t="s">
        <v>30</v>
      </c>
      <c r="CA838" s="44" t="s">
        <v>30</v>
      </c>
      <c r="CB838" s="44" t="s">
        <v>30</v>
      </c>
      <c r="CC838" s="44" t="s">
        <v>30</v>
      </c>
      <c r="CD838" s="44" t="s">
        <v>30</v>
      </c>
      <c r="CE838" s="44" t="s">
        <v>30</v>
      </c>
      <c r="CF838" s="44" t="s">
        <v>30</v>
      </c>
      <c r="CG838" s="44" t="s">
        <v>30</v>
      </c>
      <c r="CH838" s="44" t="s">
        <v>30</v>
      </c>
      <c r="CI838" s="44" t="s">
        <v>30</v>
      </c>
      <c r="CJ838" s="44" t="s">
        <v>30</v>
      </c>
      <c r="CK838" s="44" t="s">
        <v>30</v>
      </c>
      <c r="CL838" s="44" t="s">
        <v>30</v>
      </c>
      <c r="CM838" s="44">
        <v>374.5</v>
      </c>
      <c r="CN838" s="44">
        <v>299.5</v>
      </c>
      <c r="CO838" s="45">
        <f t="shared" si="117"/>
        <v>358.9</v>
      </c>
      <c r="CP838" s="45">
        <f t="shared" si="118"/>
        <v>293.35000000000002</v>
      </c>
      <c r="CQ838" s="45" t="e">
        <f t="shared" si="119"/>
        <v>#NUM!</v>
      </c>
      <c r="CR838" s="45" t="e">
        <f t="shared" si="120"/>
        <v>#NUM!</v>
      </c>
      <c r="CS838" s="45" t="e">
        <f t="shared" si="121"/>
        <v>#NUM!</v>
      </c>
      <c r="CT838" s="45" t="e">
        <f t="shared" si="122"/>
        <v>#NUM!</v>
      </c>
      <c r="CU838" s="45" t="e">
        <f t="shared" si="123"/>
        <v>#NUM!</v>
      </c>
      <c r="CV838" s="45">
        <f t="shared" si="124"/>
        <v>337</v>
      </c>
    </row>
    <row r="839" spans="1:100" s="48" customFormat="1" x14ac:dyDescent="0.25">
      <c r="A839" s="41">
        <v>611</v>
      </c>
      <c r="B839" s="42" t="s">
        <v>2964</v>
      </c>
      <c r="C839" s="42" t="s">
        <v>2965</v>
      </c>
      <c r="D839" s="42" t="b">
        <v>0</v>
      </c>
      <c r="E839" s="46">
        <v>0.96099999999999997</v>
      </c>
      <c r="F839" s="46">
        <f t="shared" si="125"/>
        <v>1.0405827263267431</v>
      </c>
      <c r="G839" s="46">
        <v>-0.06</v>
      </c>
      <c r="H839" s="47">
        <v>0.98865884875246401</v>
      </c>
      <c r="I839" s="47">
        <v>0.999067143407526</v>
      </c>
      <c r="J839" s="42" t="s">
        <v>2966</v>
      </c>
      <c r="K839" s="42" t="s">
        <v>30</v>
      </c>
      <c r="L839" s="42">
        <v>14</v>
      </c>
      <c r="M839" s="42">
        <v>50</v>
      </c>
      <c r="N839" s="42">
        <v>6.74</v>
      </c>
      <c r="O839" s="42" t="b">
        <v>0</v>
      </c>
      <c r="P839" s="42">
        <v>32.433999999999997</v>
      </c>
      <c r="Q839" s="42">
        <v>126.69</v>
      </c>
      <c r="R839" s="42">
        <v>5</v>
      </c>
      <c r="S839" s="42">
        <v>5</v>
      </c>
      <c r="T839" s="42">
        <v>64</v>
      </c>
      <c r="U839" s="44">
        <v>991588.37109375</v>
      </c>
      <c r="V839" s="44">
        <v>1612152.71875</v>
      </c>
      <c r="W839" s="44">
        <v>965672.125</v>
      </c>
      <c r="X839" s="44">
        <v>10228213.0625</v>
      </c>
      <c r="Y839" s="44">
        <v>8902044.29296875</v>
      </c>
      <c r="Z839" s="44">
        <v>9847000.0410156306</v>
      </c>
      <c r="AA839" s="44">
        <v>6987080</v>
      </c>
      <c r="AB839" s="44">
        <v>5067999.0625</v>
      </c>
      <c r="AC839" s="44">
        <v>4902310.4375</v>
      </c>
      <c r="AD839" s="44">
        <v>1824765.9375</v>
      </c>
      <c r="AE839" s="44">
        <v>1011089.8125</v>
      </c>
      <c r="AF839" s="44">
        <v>1033229.265625</v>
      </c>
      <c r="AG839" s="44">
        <v>3512459.5390625</v>
      </c>
      <c r="AH839" s="44">
        <v>3200803.0234375</v>
      </c>
      <c r="AI839" s="44">
        <v>2154794.8125</v>
      </c>
      <c r="AJ839" s="44">
        <v>3945412.25390625</v>
      </c>
      <c r="AK839" s="44">
        <v>3987211.6875</v>
      </c>
      <c r="AL839" s="44">
        <v>2810781.4140625</v>
      </c>
      <c r="AM839" s="44">
        <v>9204293.5859375</v>
      </c>
      <c r="AN839" s="44">
        <v>6889484.03125</v>
      </c>
      <c r="AO839" s="44">
        <v>7558271.046875</v>
      </c>
      <c r="AP839" s="44">
        <v>5652269.859375</v>
      </c>
      <c r="AQ839" s="44">
        <v>5469825.109375</v>
      </c>
      <c r="AR839" s="44">
        <v>4340835.98046875</v>
      </c>
      <c r="AS839" s="44">
        <v>1370231.2291192</v>
      </c>
      <c r="AT839" s="44">
        <v>2397817.08574836</v>
      </c>
      <c r="AU839" s="44">
        <v>1522788.52987722</v>
      </c>
      <c r="AV839" s="44">
        <v>10483177.9330224</v>
      </c>
      <c r="AW839" s="44">
        <v>9660757.35541673</v>
      </c>
      <c r="AX839" s="44">
        <v>11322283.704321399</v>
      </c>
      <c r="AY839" s="44">
        <v>8125929.3858712204</v>
      </c>
      <c r="AZ839" s="44">
        <v>6474441.2266902803</v>
      </c>
      <c r="BA839" s="44">
        <v>6469585.5097523499</v>
      </c>
      <c r="BB839" s="44">
        <v>6529698.3438480301</v>
      </c>
      <c r="BC839" s="44">
        <v>3862991.0765101602</v>
      </c>
      <c r="BD839" s="44">
        <v>4088907.49280721</v>
      </c>
      <c r="BE839" s="44">
        <v>5832039.5618112599</v>
      </c>
      <c r="BF839" s="44">
        <v>5532035.6079818998</v>
      </c>
      <c r="BG839" s="44">
        <v>3968042.94937377</v>
      </c>
      <c r="BH839" s="44">
        <v>8189276.1273949603</v>
      </c>
      <c r="BI839" s="44">
        <v>8890779.9203051999</v>
      </c>
      <c r="BJ839" s="44">
        <v>6655682.9844322996</v>
      </c>
      <c r="BK839" s="44">
        <v>9204293.5859375</v>
      </c>
      <c r="BL839" s="44">
        <v>7820261.5173307797</v>
      </c>
      <c r="BM839" s="44">
        <v>8282628.4979420798</v>
      </c>
      <c r="BN839" s="44">
        <v>6570462.6997853601</v>
      </c>
      <c r="BO839" s="44">
        <v>6727977.6229634602</v>
      </c>
      <c r="BP839" s="44">
        <v>5618988.9827146996</v>
      </c>
      <c r="BQ839" s="44">
        <v>21.1</v>
      </c>
      <c r="BR839" s="44">
        <v>37</v>
      </c>
      <c r="BS839" s="44">
        <v>23.5</v>
      </c>
      <c r="BT839" s="44">
        <v>161.69999999999999</v>
      </c>
      <c r="BU839" s="44">
        <v>149</v>
      </c>
      <c r="BV839" s="44">
        <v>174.6</v>
      </c>
      <c r="BW839" s="44">
        <v>125.3</v>
      </c>
      <c r="BX839" s="44">
        <v>99.9</v>
      </c>
      <c r="BY839" s="44">
        <v>99.8</v>
      </c>
      <c r="BZ839" s="44">
        <v>100.7</v>
      </c>
      <c r="CA839" s="44">
        <v>59.6</v>
      </c>
      <c r="CB839" s="44">
        <v>63.1</v>
      </c>
      <c r="CC839" s="44">
        <v>90</v>
      </c>
      <c r="CD839" s="44">
        <v>85.3</v>
      </c>
      <c r="CE839" s="44">
        <v>61.2</v>
      </c>
      <c r="CF839" s="44">
        <v>126.3</v>
      </c>
      <c r="CG839" s="44">
        <v>137.1</v>
      </c>
      <c r="CH839" s="44">
        <v>102.7</v>
      </c>
      <c r="CI839" s="44">
        <v>142</v>
      </c>
      <c r="CJ839" s="44">
        <v>120.6</v>
      </c>
      <c r="CK839" s="44">
        <v>127.8</v>
      </c>
      <c r="CL839" s="44">
        <v>101.3</v>
      </c>
      <c r="CM839" s="44">
        <v>103.8</v>
      </c>
      <c r="CN839" s="44">
        <v>86.7</v>
      </c>
      <c r="CO839" s="45">
        <f t="shared" si="117"/>
        <v>23.5</v>
      </c>
      <c r="CP839" s="45">
        <f t="shared" si="118"/>
        <v>161.69999999999999</v>
      </c>
      <c r="CQ839" s="45">
        <f t="shared" si="119"/>
        <v>99.9</v>
      </c>
      <c r="CR839" s="45">
        <f t="shared" si="120"/>
        <v>63.1</v>
      </c>
      <c r="CS839" s="45">
        <f t="shared" si="121"/>
        <v>85.3</v>
      </c>
      <c r="CT839" s="45">
        <f t="shared" si="122"/>
        <v>126.3</v>
      </c>
      <c r="CU839" s="45">
        <f t="shared" si="123"/>
        <v>127.8</v>
      </c>
      <c r="CV839" s="45">
        <f t="shared" si="124"/>
        <v>101.3</v>
      </c>
    </row>
    <row r="840" spans="1:100" s="48" customFormat="1" x14ac:dyDescent="0.25">
      <c r="A840" s="41">
        <v>1485</v>
      </c>
      <c r="B840" s="42" t="s">
        <v>2560</v>
      </c>
      <c r="C840" s="42" t="s">
        <v>2561</v>
      </c>
      <c r="D840" s="42" t="b">
        <v>0</v>
      </c>
      <c r="E840" s="46">
        <v>0.96099999999999997</v>
      </c>
      <c r="F840" s="46">
        <f t="shared" si="125"/>
        <v>1.0405827263267431</v>
      </c>
      <c r="G840" s="46">
        <v>-0.06</v>
      </c>
      <c r="H840" s="47">
        <v>0.98874466687948304</v>
      </c>
      <c r="I840" s="47">
        <v>0.999067143407526</v>
      </c>
      <c r="J840" s="42" t="s">
        <v>2562</v>
      </c>
      <c r="K840" s="42" t="s">
        <v>30</v>
      </c>
      <c r="L840" s="42">
        <v>7</v>
      </c>
      <c r="M840" s="42">
        <v>54.2</v>
      </c>
      <c r="N840" s="42">
        <v>8.66</v>
      </c>
      <c r="O840" s="42" t="b">
        <v>0</v>
      </c>
      <c r="P840" s="42">
        <v>6.5350000000000001</v>
      </c>
      <c r="Q840" s="42">
        <v>3.72</v>
      </c>
      <c r="R840" s="42">
        <v>3</v>
      </c>
      <c r="S840" s="42">
        <v>3</v>
      </c>
      <c r="T840" s="42">
        <v>4</v>
      </c>
      <c r="U840" s="44">
        <v>746633.3125</v>
      </c>
      <c r="V840" s="44">
        <v>813979.65625</v>
      </c>
      <c r="W840" s="44">
        <v>827337.515625</v>
      </c>
      <c r="X840" s="44">
        <v>1325853.625</v>
      </c>
      <c r="Y840" s="44">
        <v>643988.984375</v>
      </c>
      <c r="Z840" s="44">
        <v>1316510.953125</v>
      </c>
      <c r="AA840" s="44">
        <v>1708817.53125</v>
      </c>
      <c r="AB840" s="44">
        <v>1395202.625</v>
      </c>
      <c r="AC840" s="44">
        <v>1316927.4375</v>
      </c>
      <c r="AD840" s="44">
        <v>851550.3125</v>
      </c>
      <c r="AE840" s="44">
        <v>555975.375</v>
      </c>
      <c r="AF840" s="44">
        <v>754051.71875</v>
      </c>
      <c r="AG840" s="44">
        <v>942700.125</v>
      </c>
      <c r="AH840" s="44">
        <v>1076374.015625</v>
      </c>
      <c r="AI840" s="44">
        <v>710549.625</v>
      </c>
      <c r="AJ840" s="44">
        <v>1137535.71875</v>
      </c>
      <c r="AK840" s="44">
        <v>924813.21875</v>
      </c>
      <c r="AL840" s="44">
        <v>688278.15625</v>
      </c>
      <c r="AM840" s="44">
        <v>1170564.78125</v>
      </c>
      <c r="AN840" s="44">
        <v>931330.1875</v>
      </c>
      <c r="AO840" s="44">
        <v>1301492.828125</v>
      </c>
      <c r="AP840" s="44">
        <v>1119489.9375</v>
      </c>
      <c r="AQ840" s="44">
        <v>784787.4375</v>
      </c>
      <c r="AR840" s="44">
        <v>1018603.796875</v>
      </c>
      <c r="AS840" s="44">
        <v>1031738.88612646</v>
      </c>
      <c r="AT840" s="44">
        <v>1210663.4219623799</v>
      </c>
      <c r="AU840" s="44">
        <v>1304645.7969684801</v>
      </c>
      <c r="AV840" s="44">
        <v>1358903.9824538501</v>
      </c>
      <c r="AW840" s="44">
        <v>698875.57429051504</v>
      </c>
      <c r="AX840" s="44">
        <v>1513751.4419661199</v>
      </c>
      <c r="AY840" s="44">
        <v>1987343.8678641601</v>
      </c>
      <c r="AZ840" s="44">
        <v>1782391.2916097699</v>
      </c>
      <c r="BA840" s="44">
        <v>1737950.8653454799</v>
      </c>
      <c r="BB840" s="44">
        <v>3047167.0645345501</v>
      </c>
      <c r="BC840" s="44">
        <v>2124171.2514875</v>
      </c>
      <c r="BD840" s="44">
        <v>2984088.6484143198</v>
      </c>
      <c r="BE840" s="44">
        <v>1565246.3360166801</v>
      </c>
      <c r="BF840" s="44">
        <v>1860326.71749638</v>
      </c>
      <c r="BG840" s="44">
        <v>1308473.27704035</v>
      </c>
      <c r="BH840" s="44">
        <v>2361120.5892097401</v>
      </c>
      <c r="BI840" s="44">
        <v>2062170.6194011399</v>
      </c>
      <c r="BJ840" s="44">
        <v>1629782.0919800999</v>
      </c>
      <c r="BK840" s="44">
        <v>1170564.78125</v>
      </c>
      <c r="BL840" s="44">
        <v>1057154.0034346001</v>
      </c>
      <c r="BM840" s="44">
        <v>1426223.2091494401</v>
      </c>
      <c r="BN840" s="44">
        <v>1301347.4338859899</v>
      </c>
      <c r="BO840" s="44">
        <v>965301.85384412599</v>
      </c>
      <c r="BP840" s="44">
        <v>1318530.24121264</v>
      </c>
      <c r="BQ840" s="44">
        <v>63.8</v>
      </c>
      <c r="BR840" s="44">
        <v>74.900000000000006</v>
      </c>
      <c r="BS840" s="44">
        <v>80.7</v>
      </c>
      <c r="BT840" s="44">
        <v>84</v>
      </c>
      <c r="BU840" s="44">
        <v>43.2</v>
      </c>
      <c r="BV840" s="44">
        <v>93.6</v>
      </c>
      <c r="BW840" s="44">
        <v>122.9</v>
      </c>
      <c r="BX840" s="44">
        <v>110.2</v>
      </c>
      <c r="BY840" s="44">
        <v>107.5</v>
      </c>
      <c r="BZ840" s="44">
        <v>188.4</v>
      </c>
      <c r="CA840" s="44">
        <v>131.4</v>
      </c>
      <c r="CB840" s="44">
        <v>184.5</v>
      </c>
      <c r="CC840" s="44">
        <v>96.8</v>
      </c>
      <c r="CD840" s="44">
        <v>115</v>
      </c>
      <c r="CE840" s="44">
        <v>80.900000000000006</v>
      </c>
      <c r="CF840" s="44">
        <v>146</v>
      </c>
      <c r="CG840" s="44">
        <v>127.5</v>
      </c>
      <c r="CH840" s="44">
        <v>100.8</v>
      </c>
      <c r="CI840" s="44">
        <v>72.400000000000006</v>
      </c>
      <c r="CJ840" s="44">
        <v>65.400000000000006</v>
      </c>
      <c r="CK840" s="44">
        <v>88.2</v>
      </c>
      <c r="CL840" s="44">
        <v>80.5</v>
      </c>
      <c r="CM840" s="44">
        <v>59.7</v>
      </c>
      <c r="CN840" s="44">
        <v>81.5</v>
      </c>
      <c r="CO840" s="45">
        <f t="shared" si="117"/>
        <v>74.900000000000006</v>
      </c>
      <c r="CP840" s="45">
        <f t="shared" si="118"/>
        <v>84</v>
      </c>
      <c r="CQ840" s="45">
        <f t="shared" si="119"/>
        <v>110.2</v>
      </c>
      <c r="CR840" s="45">
        <f t="shared" si="120"/>
        <v>184.5</v>
      </c>
      <c r="CS840" s="45">
        <f t="shared" si="121"/>
        <v>96.8</v>
      </c>
      <c r="CT840" s="45">
        <f t="shared" si="122"/>
        <v>127.5</v>
      </c>
      <c r="CU840" s="45">
        <f t="shared" si="123"/>
        <v>72.400000000000006</v>
      </c>
      <c r="CV840" s="45">
        <f t="shared" si="124"/>
        <v>80.5</v>
      </c>
    </row>
    <row r="841" spans="1:100" s="48" customFormat="1" x14ac:dyDescent="0.25">
      <c r="A841" s="41">
        <v>256</v>
      </c>
      <c r="B841" s="42" t="s">
        <v>2877</v>
      </c>
      <c r="C841" s="42" t="s">
        <v>2878</v>
      </c>
      <c r="D841" s="42" t="b">
        <v>0</v>
      </c>
      <c r="E841" s="46">
        <v>0.95899999999999996</v>
      </c>
      <c r="F841" s="46">
        <f t="shared" si="125"/>
        <v>1.0427528675703859</v>
      </c>
      <c r="G841" s="46">
        <v>-0.06</v>
      </c>
      <c r="H841" s="47">
        <v>0.99116375108851495</v>
      </c>
      <c r="I841" s="47">
        <v>0.99988138420630301</v>
      </c>
      <c r="J841" s="42" t="s">
        <v>2879</v>
      </c>
      <c r="K841" s="42" t="s">
        <v>30</v>
      </c>
      <c r="L841" s="42">
        <v>19</v>
      </c>
      <c r="M841" s="42">
        <v>170.5</v>
      </c>
      <c r="N841" s="42">
        <v>8.6</v>
      </c>
      <c r="O841" s="42" t="b">
        <v>0</v>
      </c>
      <c r="P841" s="42">
        <v>84.28</v>
      </c>
      <c r="Q841" s="42">
        <v>237.7</v>
      </c>
      <c r="R841" s="42">
        <v>19</v>
      </c>
      <c r="S841" s="42">
        <v>19</v>
      </c>
      <c r="T841" s="42">
        <v>115</v>
      </c>
      <c r="U841" s="44">
        <v>13367201.96875</v>
      </c>
      <c r="V841" s="44">
        <v>13833974.3828125</v>
      </c>
      <c r="W841" s="44">
        <v>13564812.578125</v>
      </c>
      <c r="X841" s="44">
        <v>17966974.671875</v>
      </c>
      <c r="Y841" s="44">
        <v>17120245.2109375</v>
      </c>
      <c r="Z841" s="44">
        <v>17438577.3203125</v>
      </c>
      <c r="AA841" s="44">
        <v>15692106.8515625</v>
      </c>
      <c r="AB841" s="44">
        <v>14696443.8710938</v>
      </c>
      <c r="AC841" s="44">
        <v>15339211.2890625</v>
      </c>
      <c r="AD841" s="44">
        <v>7738491.421875</v>
      </c>
      <c r="AE841" s="44">
        <v>8297374.4375</v>
      </c>
      <c r="AF841" s="44">
        <v>8090627.8046875</v>
      </c>
      <c r="AG841" s="44">
        <v>11748746.5</v>
      </c>
      <c r="AH841" s="44">
        <v>13252358.421875</v>
      </c>
      <c r="AI841" s="44">
        <v>13457096.359375</v>
      </c>
      <c r="AJ841" s="44">
        <v>12209310.1875</v>
      </c>
      <c r="AK841" s="44">
        <v>13091975.0625</v>
      </c>
      <c r="AL841" s="44">
        <v>13098584.2890625</v>
      </c>
      <c r="AM841" s="44">
        <v>16302106.6132813</v>
      </c>
      <c r="AN841" s="44">
        <v>16638005.7890625</v>
      </c>
      <c r="AO841" s="44">
        <v>15168644.8828125</v>
      </c>
      <c r="AP841" s="44">
        <v>14925627.4375</v>
      </c>
      <c r="AQ841" s="44">
        <v>17209155.5</v>
      </c>
      <c r="AR841" s="44">
        <v>17540422.1328125</v>
      </c>
      <c r="AS841" s="44">
        <v>18471533.266693801</v>
      </c>
      <c r="AT841" s="44">
        <v>20575805.1040181</v>
      </c>
      <c r="AU841" s="44">
        <v>21390636.085620701</v>
      </c>
      <c r="AV841" s="44">
        <v>18414848.346670501</v>
      </c>
      <c r="AW841" s="44">
        <v>18579387.992793798</v>
      </c>
      <c r="AX841" s="44">
        <v>20051235.807647899</v>
      </c>
      <c r="AY841" s="44">
        <v>18249819.9807849</v>
      </c>
      <c r="AZ841" s="44">
        <v>18774917.065160599</v>
      </c>
      <c r="BA841" s="44">
        <v>20243177.243046299</v>
      </c>
      <c r="BB841" s="44">
        <v>27691230.7397229</v>
      </c>
      <c r="BC841" s="44">
        <v>31701123.8905406</v>
      </c>
      <c r="BD841" s="44">
        <v>32017897.4335283</v>
      </c>
      <c r="BE841" s="44">
        <v>19507457.275359798</v>
      </c>
      <c r="BF841" s="44">
        <v>22904414.343128599</v>
      </c>
      <c r="BG841" s="44">
        <v>24781169.890560701</v>
      </c>
      <c r="BH841" s="44">
        <v>25342196.459054701</v>
      </c>
      <c r="BI841" s="44">
        <v>29192798.909504</v>
      </c>
      <c r="BJ841" s="44">
        <v>31016294.6633626</v>
      </c>
      <c r="BK841" s="44">
        <v>16302106.6132813</v>
      </c>
      <c r="BL841" s="44">
        <v>18885820.158251401</v>
      </c>
      <c r="BM841" s="44">
        <v>16622353.128430201</v>
      </c>
      <c r="BN841" s="44">
        <v>17350247.031522799</v>
      </c>
      <c r="BO841" s="44">
        <v>21167553.0385154</v>
      </c>
      <c r="BP841" s="44">
        <v>22705174.570036501</v>
      </c>
      <c r="BQ841" s="44">
        <v>83.3</v>
      </c>
      <c r="BR841" s="44">
        <v>92.8</v>
      </c>
      <c r="BS841" s="44">
        <v>96.5</v>
      </c>
      <c r="BT841" s="44">
        <v>83.1</v>
      </c>
      <c r="BU841" s="44">
        <v>83.8</v>
      </c>
      <c r="BV841" s="44">
        <v>90.5</v>
      </c>
      <c r="BW841" s="44">
        <v>82.3</v>
      </c>
      <c r="BX841" s="44">
        <v>84.7</v>
      </c>
      <c r="BY841" s="44">
        <v>91.3</v>
      </c>
      <c r="BZ841" s="44">
        <v>124.9</v>
      </c>
      <c r="CA841" s="44">
        <v>143</v>
      </c>
      <c r="CB841" s="44">
        <v>144.5</v>
      </c>
      <c r="CC841" s="44">
        <v>88</v>
      </c>
      <c r="CD841" s="44">
        <v>103.3</v>
      </c>
      <c r="CE841" s="44">
        <v>111.8</v>
      </c>
      <c r="CF841" s="44">
        <v>114.3</v>
      </c>
      <c r="CG841" s="44">
        <v>131.69999999999999</v>
      </c>
      <c r="CH841" s="44">
        <v>139.9</v>
      </c>
      <c r="CI841" s="44">
        <v>73.599999999999994</v>
      </c>
      <c r="CJ841" s="44">
        <v>85.2</v>
      </c>
      <c r="CK841" s="44">
        <v>75</v>
      </c>
      <c r="CL841" s="44">
        <v>78.3</v>
      </c>
      <c r="CM841" s="44">
        <v>95.5</v>
      </c>
      <c r="CN841" s="44">
        <v>102.4</v>
      </c>
      <c r="CO841" s="45">
        <f t="shared" si="117"/>
        <v>92.8</v>
      </c>
      <c r="CP841" s="45">
        <f t="shared" si="118"/>
        <v>83.8</v>
      </c>
      <c r="CQ841" s="45">
        <f t="shared" si="119"/>
        <v>84.7</v>
      </c>
      <c r="CR841" s="45">
        <f t="shared" si="120"/>
        <v>143</v>
      </c>
      <c r="CS841" s="45">
        <f t="shared" si="121"/>
        <v>103.3</v>
      </c>
      <c r="CT841" s="45">
        <f t="shared" si="122"/>
        <v>131.69999999999999</v>
      </c>
      <c r="CU841" s="45">
        <f t="shared" si="123"/>
        <v>75</v>
      </c>
      <c r="CV841" s="45">
        <f t="shared" si="124"/>
        <v>95.5</v>
      </c>
    </row>
    <row r="842" spans="1:100" s="48" customFormat="1" x14ac:dyDescent="0.25">
      <c r="A842" s="41">
        <v>661</v>
      </c>
      <c r="B842" s="42" t="s">
        <v>2593</v>
      </c>
      <c r="C842" s="42" t="s">
        <v>2594</v>
      </c>
      <c r="D842" s="42" t="b">
        <v>0</v>
      </c>
      <c r="E842" s="46">
        <v>0.95899999999999996</v>
      </c>
      <c r="F842" s="46">
        <f t="shared" si="125"/>
        <v>1.0427528675703859</v>
      </c>
      <c r="G842" s="46">
        <v>-0.06</v>
      </c>
      <c r="H842" s="47">
        <v>0.99105961829914102</v>
      </c>
      <c r="I842" s="47">
        <v>0.99988138420630301</v>
      </c>
      <c r="J842" s="42" t="s">
        <v>2595</v>
      </c>
      <c r="K842" s="42" t="s">
        <v>30</v>
      </c>
      <c r="L842" s="42">
        <v>16</v>
      </c>
      <c r="M842" s="42">
        <v>75</v>
      </c>
      <c r="N842" s="42">
        <v>9.7200000000000006</v>
      </c>
      <c r="O842" s="42" t="b">
        <v>0</v>
      </c>
      <c r="P842" s="42">
        <v>28.646000000000001</v>
      </c>
      <c r="Q842" s="42">
        <v>59.19</v>
      </c>
      <c r="R842" s="42">
        <v>8</v>
      </c>
      <c r="S842" s="42">
        <v>8</v>
      </c>
      <c r="T842" s="42">
        <v>44</v>
      </c>
      <c r="U842" s="44">
        <v>4601577.75</v>
      </c>
      <c r="V842" s="44">
        <v>2720221.84375</v>
      </c>
      <c r="W842" s="44">
        <v>3220950.390625</v>
      </c>
      <c r="X842" s="44">
        <v>10494309.53125</v>
      </c>
      <c r="Y842" s="44">
        <v>8497088.875</v>
      </c>
      <c r="Z842" s="44">
        <v>7781756.265625</v>
      </c>
      <c r="AA842" s="44">
        <v>9692758.125</v>
      </c>
      <c r="AB842" s="44">
        <v>7992477.3125</v>
      </c>
      <c r="AC842" s="44">
        <v>8970604.0625</v>
      </c>
      <c r="AD842" s="44">
        <v>2557542.40625</v>
      </c>
      <c r="AE842" s="44">
        <v>3276288.09375</v>
      </c>
      <c r="AF842" s="44">
        <v>3394063.125</v>
      </c>
      <c r="AG842" s="44">
        <v>5554427.734375</v>
      </c>
      <c r="AH842" s="44">
        <v>5073188.859375</v>
      </c>
      <c r="AI842" s="44">
        <v>4727061.546875</v>
      </c>
      <c r="AJ842" s="44">
        <v>3849175.734375</v>
      </c>
      <c r="AK842" s="44">
        <v>3366671.453125</v>
      </c>
      <c r="AL842" s="44">
        <v>2718042.6875</v>
      </c>
      <c r="AM842" s="44">
        <v>8045937.8125</v>
      </c>
      <c r="AN842" s="44">
        <v>8278446.75</v>
      </c>
      <c r="AO842" s="44">
        <v>8197187.71875</v>
      </c>
      <c r="AP842" s="44">
        <v>8477529.984375</v>
      </c>
      <c r="AQ842" s="44">
        <v>7198592.96875</v>
      </c>
      <c r="AR842" s="44">
        <v>6160339.46875</v>
      </c>
      <c r="AS842" s="44">
        <v>6358712.6675509801</v>
      </c>
      <c r="AT842" s="44">
        <v>4045891.1479720199</v>
      </c>
      <c r="AU842" s="44">
        <v>5079183.90017452</v>
      </c>
      <c r="AV842" s="44">
        <v>10755907.5498391</v>
      </c>
      <c r="AW842" s="44">
        <v>9221287.9589492902</v>
      </c>
      <c r="AX842" s="44">
        <v>8947623.8235294595</v>
      </c>
      <c r="AY842" s="44">
        <v>11272615.753373301</v>
      </c>
      <c r="AZ842" s="44">
        <v>10210503.983382801</v>
      </c>
      <c r="BA842" s="44">
        <v>11838517.938915299</v>
      </c>
      <c r="BB842" s="44">
        <v>9151847.9555198904</v>
      </c>
      <c r="BC842" s="44">
        <v>12517455.4364652</v>
      </c>
      <c r="BD842" s="44">
        <v>13431685.110543501</v>
      </c>
      <c r="BE842" s="44">
        <v>9222495.4991916399</v>
      </c>
      <c r="BF842" s="44">
        <v>8768131.3753381502</v>
      </c>
      <c r="BG842" s="44">
        <v>8704858.1765291505</v>
      </c>
      <c r="BH842" s="44">
        <v>7989523.2546246797</v>
      </c>
      <c r="BI842" s="44">
        <v>7507084.4739814196</v>
      </c>
      <c r="BJ842" s="44">
        <v>6436085.8427649103</v>
      </c>
      <c r="BK842" s="44">
        <v>8045937.8125</v>
      </c>
      <c r="BL842" s="44">
        <v>9396874.7512360495</v>
      </c>
      <c r="BM842" s="44">
        <v>8982776.6404819209</v>
      </c>
      <c r="BN842" s="44">
        <v>9854677.1358165592</v>
      </c>
      <c r="BO842" s="44">
        <v>8854391.4004786406</v>
      </c>
      <c r="BP842" s="44">
        <v>7974242.6943647899</v>
      </c>
      <c r="BQ842" s="44">
        <v>71.099999999999994</v>
      </c>
      <c r="BR842" s="44">
        <v>45.3</v>
      </c>
      <c r="BS842" s="44">
        <v>56.8</v>
      </c>
      <c r="BT842" s="44">
        <v>120.3</v>
      </c>
      <c r="BU842" s="44">
        <v>103.1</v>
      </c>
      <c r="BV842" s="44">
        <v>100.1</v>
      </c>
      <c r="BW842" s="44">
        <v>126.1</v>
      </c>
      <c r="BX842" s="44">
        <v>114.2</v>
      </c>
      <c r="BY842" s="44">
        <v>132.4</v>
      </c>
      <c r="BZ842" s="44">
        <v>102.4</v>
      </c>
      <c r="CA842" s="44">
        <v>140</v>
      </c>
      <c r="CB842" s="44">
        <v>150.19999999999999</v>
      </c>
      <c r="CC842" s="44">
        <v>103.2</v>
      </c>
      <c r="CD842" s="44">
        <v>98.1</v>
      </c>
      <c r="CE842" s="44">
        <v>97.4</v>
      </c>
      <c r="CF842" s="44">
        <v>89.4</v>
      </c>
      <c r="CG842" s="44">
        <v>84</v>
      </c>
      <c r="CH842" s="44">
        <v>72</v>
      </c>
      <c r="CI842" s="44">
        <v>90</v>
      </c>
      <c r="CJ842" s="44">
        <v>105.1</v>
      </c>
      <c r="CK842" s="44">
        <v>100.5</v>
      </c>
      <c r="CL842" s="44">
        <v>110.2</v>
      </c>
      <c r="CM842" s="44">
        <v>99</v>
      </c>
      <c r="CN842" s="44">
        <v>89.2</v>
      </c>
      <c r="CO842" s="45">
        <f t="shared" si="117"/>
        <v>56.8</v>
      </c>
      <c r="CP842" s="45">
        <f t="shared" si="118"/>
        <v>103.1</v>
      </c>
      <c r="CQ842" s="45">
        <f t="shared" si="119"/>
        <v>126.1</v>
      </c>
      <c r="CR842" s="45">
        <f t="shared" si="120"/>
        <v>140</v>
      </c>
      <c r="CS842" s="45">
        <f t="shared" si="121"/>
        <v>98.1</v>
      </c>
      <c r="CT842" s="45">
        <f t="shared" si="122"/>
        <v>84</v>
      </c>
      <c r="CU842" s="45">
        <f t="shared" si="123"/>
        <v>100.5</v>
      </c>
      <c r="CV842" s="45">
        <f t="shared" si="124"/>
        <v>99</v>
      </c>
    </row>
    <row r="843" spans="1:100" s="48" customFormat="1" x14ac:dyDescent="0.25">
      <c r="A843" s="41">
        <v>1037</v>
      </c>
      <c r="B843" s="42" t="s">
        <v>2369</v>
      </c>
      <c r="C843" s="42" t="s">
        <v>2370</v>
      </c>
      <c r="D843" s="42" t="b">
        <v>0</v>
      </c>
      <c r="E843" s="46">
        <v>0.95899999999999996</v>
      </c>
      <c r="F843" s="46">
        <f t="shared" si="125"/>
        <v>1.0427528675703859</v>
      </c>
      <c r="G843" s="46">
        <v>-0.06</v>
      </c>
      <c r="H843" s="47">
        <v>0.99190378329058004</v>
      </c>
      <c r="I843" s="47">
        <v>1</v>
      </c>
      <c r="J843" s="42" t="s">
        <v>2371</v>
      </c>
      <c r="K843" s="42" t="s">
        <v>30</v>
      </c>
      <c r="L843" s="42">
        <v>13</v>
      </c>
      <c r="M843" s="42">
        <v>39.799999999999997</v>
      </c>
      <c r="N843" s="42">
        <v>9.36</v>
      </c>
      <c r="O843" s="42" t="b">
        <v>0</v>
      </c>
      <c r="P843" s="42">
        <v>14.247999999999999</v>
      </c>
      <c r="Q843" s="42">
        <v>46.01</v>
      </c>
      <c r="R843" s="42">
        <v>4</v>
      </c>
      <c r="S843" s="42">
        <v>4</v>
      </c>
      <c r="T843" s="42">
        <v>29</v>
      </c>
      <c r="U843" s="44">
        <v>2255495.90625</v>
      </c>
      <c r="V843" s="44">
        <v>2814010.84375</v>
      </c>
      <c r="W843" s="44">
        <v>2817506.171875</v>
      </c>
      <c r="X843" s="44">
        <v>1407826.21875</v>
      </c>
      <c r="Y843" s="44">
        <v>2362076.375</v>
      </c>
      <c r="Z843" s="44">
        <v>2120566.375</v>
      </c>
      <c r="AA843" s="44">
        <v>230816.390625</v>
      </c>
      <c r="AB843" s="44">
        <v>1263391.9375</v>
      </c>
      <c r="AC843" s="44">
        <v>1126807.703125</v>
      </c>
      <c r="AD843" s="44">
        <v>2208195.25</v>
      </c>
      <c r="AE843" s="44">
        <v>2357641.03125</v>
      </c>
      <c r="AF843" s="44">
        <v>2063866.15625</v>
      </c>
      <c r="AG843" s="44">
        <v>1843799.1875</v>
      </c>
      <c r="AH843" s="44">
        <v>1583970.15625</v>
      </c>
      <c r="AI843" s="44">
        <v>1524045.375</v>
      </c>
      <c r="AJ843" s="44">
        <v>1612902.84375</v>
      </c>
      <c r="AK843" s="44">
        <v>1883844.0625</v>
      </c>
      <c r="AL843" s="44">
        <v>1549798.21875</v>
      </c>
      <c r="AM843" s="44">
        <v>3602946.203125</v>
      </c>
      <c r="AN843" s="44">
        <v>1275827.4375</v>
      </c>
      <c r="AO843" s="44">
        <v>1032276.09375</v>
      </c>
      <c r="AP843" s="44">
        <v>2152993.625</v>
      </c>
      <c r="AQ843" s="44">
        <v>2061190.734375</v>
      </c>
      <c r="AR843" s="44">
        <v>708628.4375</v>
      </c>
      <c r="AS843" s="44">
        <v>3116768.0238981601</v>
      </c>
      <c r="AT843" s="44">
        <v>4185387.1547955</v>
      </c>
      <c r="AU843" s="44">
        <v>4442984.2907493403</v>
      </c>
      <c r="AV843" s="44">
        <v>1442919.9567654501</v>
      </c>
      <c r="AW843" s="44">
        <v>2563393.9759052</v>
      </c>
      <c r="AX843" s="44">
        <v>2438270.9466423499</v>
      </c>
      <c r="AY843" s="44">
        <v>268437.98715921701</v>
      </c>
      <c r="AZ843" s="44">
        <v>1614001.25468514</v>
      </c>
      <c r="BA843" s="44">
        <v>1487049.6027037499</v>
      </c>
      <c r="BB843" s="44">
        <v>7901752.5319288103</v>
      </c>
      <c r="BC843" s="44">
        <v>9007653.0815930497</v>
      </c>
      <c r="BD843" s="44">
        <v>8167555.9057428697</v>
      </c>
      <c r="BE843" s="44">
        <v>3061418.8394054901</v>
      </c>
      <c r="BF843" s="44">
        <v>2737619.04190689</v>
      </c>
      <c r="BG843" s="44">
        <v>2806521.2843992999</v>
      </c>
      <c r="BH843" s="44">
        <v>3347814.0949787698</v>
      </c>
      <c r="BI843" s="44">
        <v>4200640.5168727804</v>
      </c>
      <c r="BJ843" s="44">
        <v>3669785.7692638398</v>
      </c>
      <c r="BK843" s="44">
        <v>3602946.203125</v>
      </c>
      <c r="BL843" s="44">
        <v>1448193.2416099601</v>
      </c>
      <c r="BM843" s="44">
        <v>1131205.7134247799</v>
      </c>
      <c r="BN843" s="44">
        <v>2502740.4313463499</v>
      </c>
      <c r="BO843" s="44">
        <v>2535299.5498459698</v>
      </c>
      <c r="BP843" s="44">
        <v>917283.07659319905</v>
      </c>
      <c r="BQ843" s="44">
        <v>95.2</v>
      </c>
      <c r="BR843" s="44">
        <v>127.8</v>
      </c>
      <c r="BS843" s="44">
        <v>135.69999999999999</v>
      </c>
      <c r="BT843" s="44">
        <v>44.1</v>
      </c>
      <c r="BU843" s="44">
        <v>78.3</v>
      </c>
      <c r="BV843" s="44">
        <v>74.5</v>
      </c>
      <c r="BW843" s="44">
        <v>8.1999999999999993</v>
      </c>
      <c r="BX843" s="44">
        <v>49.3</v>
      </c>
      <c r="BY843" s="44">
        <v>45.4</v>
      </c>
      <c r="BZ843" s="44">
        <v>241.3</v>
      </c>
      <c r="CA843" s="44">
        <v>275.10000000000002</v>
      </c>
      <c r="CB843" s="44">
        <v>249.4</v>
      </c>
      <c r="CC843" s="44">
        <v>93.5</v>
      </c>
      <c r="CD843" s="44">
        <v>83.6</v>
      </c>
      <c r="CE843" s="44">
        <v>85.7</v>
      </c>
      <c r="CF843" s="44">
        <v>102.2</v>
      </c>
      <c r="CG843" s="44">
        <v>128.30000000000001</v>
      </c>
      <c r="CH843" s="44">
        <v>112.1</v>
      </c>
      <c r="CI843" s="44">
        <v>110</v>
      </c>
      <c r="CJ843" s="44">
        <v>44.2</v>
      </c>
      <c r="CK843" s="44">
        <v>34.5</v>
      </c>
      <c r="CL843" s="44">
        <v>76.400000000000006</v>
      </c>
      <c r="CM843" s="44">
        <v>77.400000000000006</v>
      </c>
      <c r="CN843" s="44">
        <v>28</v>
      </c>
      <c r="CO843" s="45">
        <f t="shared" si="117"/>
        <v>127.8</v>
      </c>
      <c r="CP843" s="45">
        <f t="shared" si="118"/>
        <v>74.5</v>
      </c>
      <c r="CQ843" s="45">
        <f t="shared" si="119"/>
        <v>45.4</v>
      </c>
      <c r="CR843" s="45">
        <f t="shared" si="120"/>
        <v>249.4</v>
      </c>
      <c r="CS843" s="45">
        <f t="shared" si="121"/>
        <v>85.7</v>
      </c>
      <c r="CT843" s="45">
        <f t="shared" si="122"/>
        <v>112.1</v>
      </c>
      <c r="CU843" s="45">
        <f t="shared" si="123"/>
        <v>44.2</v>
      </c>
      <c r="CV843" s="45">
        <f t="shared" si="124"/>
        <v>76.400000000000006</v>
      </c>
    </row>
    <row r="844" spans="1:100" s="48" customFormat="1" x14ac:dyDescent="0.25">
      <c r="A844" s="41">
        <v>65</v>
      </c>
      <c r="B844" s="42" t="s">
        <v>2306</v>
      </c>
      <c r="C844" s="42" t="s">
        <v>2307</v>
      </c>
      <c r="D844" s="42" t="b">
        <v>0</v>
      </c>
      <c r="E844" s="46">
        <v>0.95799999999999996</v>
      </c>
      <c r="F844" s="46">
        <f t="shared" si="125"/>
        <v>1.0438413361169103</v>
      </c>
      <c r="G844" s="46">
        <v>-0.06</v>
      </c>
      <c r="H844" s="47">
        <v>0.993392654604218</v>
      </c>
      <c r="I844" s="47">
        <v>1</v>
      </c>
      <c r="J844" s="42" t="s">
        <v>2308</v>
      </c>
      <c r="K844" s="42" t="s">
        <v>30</v>
      </c>
      <c r="L844" s="42">
        <v>53</v>
      </c>
      <c r="M844" s="42">
        <v>61.8</v>
      </c>
      <c r="N844" s="42">
        <v>6.93</v>
      </c>
      <c r="O844" s="42" t="b">
        <v>0</v>
      </c>
      <c r="P844" s="42">
        <v>259.41699999999997</v>
      </c>
      <c r="Q844" s="42">
        <v>1572.68</v>
      </c>
      <c r="R844" s="42">
        <v>37</v>
      </c>
      <c r="S844" s="42">
        <v>37</v>
      </c>
      <c r="T844" s="42">
        <v>730</v>
      </c>
      <c r="U844" s="44">
        <v>161006554.140625</v>
      </c>
      <c r="V844" s="44">
        <v>148973066.96875</v>
      </c>
      <c r="W844" s="44">
        <v>142689365.296875</v>
      </c>
      <c r="X844" s="44">
        <v>143564067.453125</v>
      </c>
      <c r="Y844" s="44">
        <v>130845532.22656301</v>
      </c>
      <c r="Z844" s="44">
        <v>125186158.125</v>
      </c>
      <c r="AA844" s="44">
        <v>120475421.75</v>
      </c>
      <c r="AB844" s="44">
        <v>114191391.84375</v>
      </c>
      <c r="AC844" s="44">
        <v>107623512.78906301</v>
      </c>
      <c r="AD844" s="44">
        <v>63190159.453125</v>
      </c>
      <c r="AE844" s="44">
        <v>60390005.3359375</v>
      </c>
      <c r="AF844" s="44">
        <v>56820386.734375</v>
      </c>
      <c r="AG844" s="44">
        <v>75406073.1953125</v>
      </c>
      <c r="AH844" s="44">
        <v>68920267</v>
      </c>
      <c r="AI844" s="44">
        <v>63789946.208984397</v>
      </c>
      <c r="AJ844" s="44">
        <v>57950938.2890625</v>
      </c>
      <c r="AK844" s="44">
        <v>52032489.2734375</v>
      </c>
      <c r="AL844" s="44">
        <v>49373114.845703103</v>
      </c>
      <c r="AM844" s="44">
        <v>162761722.74218801</v>
      </c>
      <c r="AN844" s="44">
        <v>140684658.015625</v>
      </c>
      <c r="AO844" s="44">
        <v>147494391.9375</v>
      </c>
      <c r="AP844" s="44">
        <v>137343188.953125</v>
      </c>
      <c r="AQ844" s="44">
        <v>130419210.17968801</v>
      </c>
      <c r="AR844" s="44">
        <v>126691656.10156301</v>
      </c>
      <c r="AS844" s="44">
        <v>222487692.48172</v>
      </c>
      <c r="AT844" s="44">
        <v>221573403.77217501</v>
      </c>
      <c r="AU844" s="44">
        <v>225009838.416473</v>
      </c>
      <c r="AV844" s="44">
        <v>147142776.03557101</v>
      </c>
      <c r="AW844" s="44">
        <v>141997376.813728</v>
      </c>
      <c r="AX844" s="44">
        <v>143941626.10352701</v>
      </c>
      <c r="AY844" s="44">
        <v>140112145.54199401</v>
      </c>
      <c r="AZ844" s="44">
        <v>145881134.934863</v>
      </c>
      <c r="BA844" s="44">
        <v>142030890.88822401</v>
      </c>
      <c r="BB844" s="44">
        <v>226118139.89352399</v>
      </c>
      <c r="BC844" s="44">
        <v>230727328.90692401</v>
      </c>
      <c r="BD844" s="44">
        <v>224861328.25694901</v>
      </c>
      <c r="BE844" s="44">
        <v>125203207.94735099</v>
      </c>
      <c r="BF844" s="44">
        <v>119116786.74502</v>
      </c>
      <c r="BG844" s="44">
        <v>117468839.644096</v>
      </c>
      <c r="BH844" s="44">
        <v>120285588.665897</v>
      </c>
      <c r="BI844" s="44">
        <v>116023288.225721</v>
      </c>
      <c r="BJ844" s="44">
        <v>116911190.149083</v>
      </c>
      <c r="BK844" s="44">
        <v>162761722.74218801</v>
      </c>
      <c r="BL844" s="44">
        <v>159691322.62562501</v>
      </c>
      <c r="BM844" s="44">
        <v>161629722.77281201</v>
      </c>
      <c r="BN844" s="44">
        <v>159654142.943887</v>
      </c>
      <c r="BO844" s="44">
        <v>160417839.72024801</v>
      </c>
      <c r="BP844" s="44">
        <v>163995834.68244401</v>
      </c>
      <c r="BQ844" s="44">
        <v>137.1</v>
      </c>
      <c r="BR844" s="44">
        <v>136.5</v>
      </c>
      <c r="BS844" s="44">
        <v>138.6</v>
      </c>
      <c r="BT844" s="44">
        <v>90.7</v>
      </c>
      <c r="BU844" s="44">
        <v>87.5</v>
      </c>
      <c r="BV844" s="44">
        <v>88.7</v>
      </c>
      <c r="BW844" s="44">
        <v>86.3</v>
      </c>
      <c r="BX844" s="44">
        <v>89.9</v>
      </c>
      <c r="BY844" s="44">
        <v>87.5</v>
      </c>
      <c r="BZ844" s="44">
        <v>139.30000000000001</v>
      </c>
      <c r="CA844" s="44">
        <v>142.19999999999999</v>
      </c>
      <c r="CB844" s="44">
        <v>138.6</v>
      </c>
      <c r="CC844" s="44">
        <v>77.099999999999994</v>
      </c>
      <c r="CD844" s="44">
        <v>73.400000000000006</v>
      </c>
      <c r="CE844" s="44">
        <v>72.400000000000006</v>
      </c>
      <c r="CF844" s="44">
        <v>74.099999999999994</v>
      </c>
      <c r="CG844" s="44">
        <v>71.5</v>
      </c>
      <c r="CH844" s="44">
        <v>72</v>
      </c>
      <c r="CI844" s="44">
        <v>100.3</v>
      </c>
      <c r="CJ844" s="44">
        <v>98.4</v>
      </c>
      <c r="CK844" s="44">
        <v>99.6</v>
      </c>
      <c r="CL844" s="44">
        <v>98.4</v>
      </c>
      <c r="CM844" s="44">
        <v>98.8</v>
      </c>
      <c r="CN844" s="44">
        <v>101</v>
      </c>
      <c r="CO844" s="45">
        <f t="shared" si="117"/>
        <v>137.1</v>
      </c>
      <c r="CP844" s="45">
        <f t="shared" si="118"/>
        <v>88.7</v>
      </c>
      <c r="CQ844" s="45">
        <f t="shared" si="119"/>
        <v>87.5</v>
      </c>
      <c r="CR844" s="45">
        <f t="shared" si="120"/>
        <v>139.30000000000001</v>
      </c>
      <c r="CS844" s="45">
        <f t="shared" si="121"/>
        <v>73.400000000000006</v>
      </c>
      <c r="CT844" s="45">
        <f t="shared" si="122"/>
        <v>72</v>
      </c>
      <c r="CU844" s="45">
        <f t="shared" si="123"/>
        <v>99.6</v>
      </c>
      <c r="CV844" s="45">
        <f t="shared" si="124"/>
        <v>98.8</v>
      </c>
    </row>
    <row r="845" spans="1:100" s="48" customFormat="1" x14ac:dyDescent="0.25">
      <c r="A845" s="41">
        <v>573</v>
      </c>
      <c r="B845" s="42" t="s">
        <v>2261</v>
      </c>
      <c r="C845" s="42" t="s">
        <v>2262</v>
      </c>
      <c r="D845" s="42" t="b">
        <v>0</v>
      </c>
      <c r="E845" s="46">
        <v>0.95799999999999996</v>
      </c>
      <c r="F845" s="46">
        <f t="shared" si="125"/>
        <v>1.0438413361169103</v>
      </c>
      <c r="G845" s="46">
        <v>-0.06</v>
      </c>
      <c r="H845" s="47">
        <v>0.99367650143313102</v>
      </c>
      <c r="I845" s="47">
        <v>1</v>
      </c>
      <c r="J845" s="42" t="s">
        <v>2263</v>
      </c>
      <c r="K845" s="42" t="s">
        <v>30</v>
      </c>
      <c r="L845" s="42">
        <v>8</v>
      </c>
      <c r="M845" s="42">
        <v>162.30000000000001</v>
      </c>
      <c r="N845" s="42">
        <v>6.74</v>
      </c>
      <c r="O845" s="42" t="b">
        <v>0</v>
      </c>
      <c r="P845" s="42">
        <v>35.356999999999999</v>
      </c>
      <c r="Q845" s="42">
        <v>87.14</v>
      </c>
      <c r="R845" s="42">
        <v>8</v>
      </c>
      <c r="S845" s="42">
        <v>1</v>
      </c>
      <c r="T845" s="42">
        <v>40</v>
      </c>
      <c r="U845" s="44">
        <v>566496.75</v>
      </c>
      <c r="V845" s="44">
        <v>505201.875</v>
      </c>
      <c r="W845" s="44">
        <v>466460.84375</v>
      </c>
      <c r="X845" s="44">
        <v>1207455.75</v>
      </c>
      <c r="Y845" s="44">
        <v>1044453.1875</v>
      </c>
      <c r="Z845" s="44">
        <v>1243801.625</v>
      </c>
      <c r="AA845" s="44">
        <v>700971.8125</v>
      </c>
      <c r="AB845" s="44">
        <v>645091.25</v>
      </c>
      <c r="AC845" s="44">
        <v>631293.4375</v>
      </c>
      <c r="AD845" s="44">
        <v>234601.46875</v>
      </c>
      <c r="AE845" s="44">
        <v>233904.453125</v>
      </c>
      <c r="AF845" s="44">
        <v>215798.0625</v>
      </c>
      <c r="AG845" s="44">
        <v>321773.59375</v>
      </c>
      <c r="AH845" s="44">
        <v>388884.40625</v>
      </c>
      <c r="AI845" s="44">
        <v>444407.90625</v>
      </c>
      <c r="AJ845" s="44">
        <v>399280.375</v>
      </c>
      <c r="AK845" s="44">
        <v>398250.5625</v>
      </c>
      <c r="AL845" s="44">
        <v>345360.03125</v>
      </c>
      <c r="AM845" s="44">
        <v>773343.3125</v>
      </c>
      <c r="AN845" s="44">
        <v>797114</v>
      </c>
      <c r="AO845" s="44">
        <v>855697.5</v>
      </c>
      <c r="AP845" s="44">
        <v>687682</v>
      </c>
      <c r="AQ845" s="44">
        <v>665840.875</v>
      </c>
      <c r="AR845" s="44">
        <v>611648.875</v>
      </c>
      <c r="AS845" s="44">
        <v>782816.29824715201</v>
      </c>
      <c r="AT845" s="44">
        <v>751406.28647536796</v>
      </c>
      <c r="AU845" s="44">
        <v>735571.84070043697</v>
      </c>
      <c r="AV845" s="44">
        <v>1237554.7318142301</v>
      </c>
      <c r="AW845" s="44">
        <v>1133470.9737962999</v>
      </c>
      <c r="AX845" s="44">
        <v>1430148.7571328899</v>
      </c>
      <c r="AY845" s="44">
        <v>815225.73805669404</v>
      </c>
      <c r="AZ845" s="44">
        <v>824113.290564992</v>
      </c>
      <c r="BA845" s="44">
        <v>833118.776895441</v>
      </c>
      <c r="BB845" s="44">
        <v>839492.22773191403</v>
      </c>
      <c r="BC845" s="44">
        <v>893660.29012171901</v>
      </c>
      <c r="BD845" s="44">
        <v>854000.50506290805</v>
      </c>
      <c r="BE845" s="44">
        <v>534268.45429145102</v>
      </c>
      <c r="BF845" s="44">
        <v>672119.57968394004</v>
      </c>
      <c r="BG845" s="44">
        <v>818374.74677941005</v>
      </c>
      <c r="BH845" s="44">
        <v>828764.40602308302</v>
      </c>
      <c r="BI845" s="44">
        <v>888028.62296617206</v>
      </c>
      <c r="BJ845" s="44">
        <v>817782.15552215197</v>
      </c>
      <c r="BK845" s="44">
        <v>773343.3125</v>
      </c>
      <c r="BL845" s="44">
        <v>904805.04938402504</v>
      </c>
      <c r="BM845" s="44">
        <v>937704.46378052502</v>
      </c>
      <c r="BN845" s="44">
        <v>799393.70248210605</v>
      </c>
      <c r="BO845" s="44">
        <v>818995.56528349197</v>
      </c>
      <c r="BP845" s="44">
        <v>791748.01936278399</v>
      </c>
      <c r="BQ845" s="44">
        <v>90.7</v>
      </c>
      <c r="BR845" s="44">
        <v>87.1</v>
      </c>
      <c r="BS845" s="44">
        <v>85.2</v>
      </c>
      <c r="BT845" s="44">
        <v>143.4</v>
      </c>
      <c r="BU845" s="44">
        <v>131.30000000000001</v>
      </c>
      <c r="BV845" s="44">
        <v>165.7</v>
      </c>
      <c r="BW845" s="44">
        <v>94.4</v>
      </c>
      <c r="BX845" s="44">
        <v>95.5</v>
      </c>
      <c r="BY845" s="44">
        <v>96.5</v>
      </c>
      <c r="BZ845" s="44">
        <v>97.3</v>
      </c>
      <c r="CA845" s="44">
        <v>103.5</v>
      </c>
      <c r="CB845" s="44">
        <v>98.9</v>
      </c>
      <c r="CC845" s="44">
        <v>61.9</v>
      </c>
      <c r="CD845" s="44">
        <v>77.900000000000006</v>
      </c>
      <c r="CE845" s="44">
        <v>94.8</v>
      </c>
      <c r="CF845" s="44">
        <v>96</v>
      </c>
      <c r="CG845" s="44">
        <v>102.9</v>
      </c>
      <c r="CH845" s="44">
        <v>94.7</v>
      </c>
      <c r="CI845" s="44">
        <v>89.6</v>
      </c>
      <c r="CJ845" s="44">
        <v>104.8</v>
      </c>
      <c r="CK845" s="44">
        <v>108.6</v>
      </c>
      <c r="CL845" s="44">
        <v>92.6</v>
      </c>
      <c r="CM845" s="44">
        <v>94.9</v>
      </c>
      <c r="CN845" s="44">
        <v>91.7</v>
      </c>
      <c r="CO845" s="45">
        <f t="shared" si="117"/>
        <v>87.1</v>
      </c>
      <c r="CP845" s="45">
        <f t="shared" si="118"/>
        <v>143.4</v>
      </c>
      <c r="CQ845" s="45">
        <f t="shared" si="119"/>
        <v>95.5</v>
      </c>
      <c r="CR845" s="45">
        <f t="shared" si="120"/>
        <v>98.9</v>
      </c>
      <c r="CS845" s="45">
        <f t="shared" si="121"/>
        <v>77.900000000000006</v>
      </c>
      <c r="CT845" s="45">
        <f t="shared" si="122"/>
        <v>96</v>
      </c>
      <c r="CU845" s="45">
        <f t="shared" si="123"/>
        <v>104.8</v>
      </c>
      <c r="CV845" s="45">
        <f t="shared" si="124"/>
        <v>92.6</v>
      </c>
    </row>
    <row r="846" spans="1:100" s="48" customFormat="1" x14ac:dyDescent="0.25">
      <c r="A846" s="41">
        <v>294</v>
      </c>
      <c r="B846" s="42" t="s">
        <v>2542</v>
      </c>
      <c r="C846" s="42" t="s">
        <v>2543</v>
      </c>
      <c r="D846" s="42" t="b">
        <v>0</v>
      </c>
      <c r="E846" s="46">
        <v>0.95499999999999996</v>
      </c>
      <c r="F846" s="46">
        <f t="shared" si="125"/>
        <v>1.0471204188481675</v>
      </c>
      <c r="G846" s="46">
        <v>-7.0000000000000007E-2</v>
      </c>
      <c r="H846" s="47">
        <v>0.99883633675904804</v>
      </c>
      <c r="I846" s="47">
        <v>1</v>
      </c>
      <c r="J846" s="42" t="s">
        <v>2544</v>
      </c>
      <c r="K846" s="42" t="s">
        <v>30</v>
      </c>
      <c r="L846" s="42">
        <v>36</v>
      </c>
      <c r="M846" s="42">
        <v>65.400000000000006</v>
      </c>
      <c r="N846" s="42">
        <v>8</v>
      </c>
      <c r="O846" s="42" t="b">
        <v>1</v>
      </c>
      <c r="P846" s="42">
        <v>76.436000000000007</v>
      </c>
      <c r="Q846" s="42">
        <v>248.7</v>
      </c>
      <c r="R846" s="42">
        <v>18</v>
      </c>
      <c r="S846" s="42">
        <v>11</v>
      </c>
      <c r="T846" s="42">
        <v>113</v>
      </c>
      <c r="U846" s="44">
        <v>5165526.921875</v>
      </c>
      <c r="V846" s="44">
        <v>4751716.125</v>
      </c>
      <c r="W846" s="44">
        <v>4237966.59375</v>
      </c>
      <c r="X846" s="44">
        <v>4105586.25</v>
      </c>
      <c r="Y846" s="44">
        <v>4096561.4140625</v>
      </c>
      <c r="Z846" s="44">
        <v>4684144.03125</v>
      </c>
      <c r="AA846" s="44">
        <v>13219111.515625</v>
      </c>
      <c r="AB846" s="44">
        <v>13669095.71875</v>
      </c>
      <c r="AC846" s="44">
        <v>13306689.671875</v>
      </c>
      <c r="AD846" s="44">
        <v>7643112.15625</v>
      </c>
      <c r="AE846" s="44">
        <v>7509086.640625</v>
      </c>
      <c r="AF846" s="44">
        <v>7046027.75</v>
      </c>
      <c r="AG846" s="44">
        <v>6399572.078125</v>
      </c>
      <c r="AH846" s="44">
        <v>6361483.4296875</v>
      </c>
      <c r="AI846" s="44">
        <v>5990757.90625</v>
      </c>
      <c r="AJ846" s="44">
        <v>2892447.46875</v>
      </c>
      <c r="AK846" s="44">
        <v>2604286.1953125</v>
      </c>
      <c r="AL846" s="44">
        <v>2536948.9375</v>
      </c>
      <c r="AM846" s="44">
        <v>17092055.625</v>
      </c>
      <c r="AN846" s="44">
        <v>15369667.9375</v>
      </c>
      <c r="AO846" s="44">
        <v>15409171.625</v>
      </c>
      <c r="AP846" s="44">
        <v>3997404.65625</v>
      </c>
      <c r="AQ846" s="44">
        <v>3170821.71875</v>
      </c>
      <c r="AR846" s="44">
        <v>3871146.84375</v>
      </c>
      <c r="AS846" s="44">
        <v>7138008.5825350201</v>
      </c>
      <c r="AT846" s="44">
        <v>7067411.1569189504</v>
      </c>
      <c r="AU846" s="44">
        <v>6682937.9785249</v>
      </c>
      <c r="AV846" s="44">
        <v>4207928.6885328405</v>
      </c>
      <c r="AW846" s="44">
        <v>4445707.5824796297</v>
      </c>
      <c r="AX846" s="44">
        <v>5385925.3998993803</v>
      </c>
      <c r="AY846" s="44">
        <v>15373742.209896799</v>
      </c>
      <c r="AZ846" s="44">
        <v>17462465.119201198</v>
      </c>
      <c r="BA846" s="44">
        <v>17560855.800848901</v>
      </c>
      <c r="BB846" s="44">
        <v>27349927.880002599</v>
      </c>
      <c r="BC846" s="44">
        <v>28689374.8971247</v>
      </c>
      <c r="BD846" s="44">
        <v>27883991.114087399</v>
      </c>
      <c r="BE846" s="44">
        <v>10625761.556316599</v>
      </c>
      <c r="BF846" s="44">
        <v>10994726.1968103</v>
      </c>
      <c r="BG846" s="44">
        <v>11031948.1620251</v>
      </c>
      <c r="BH846" s="44">
        <v>6003694.7931426996</v>
      </c>
      <c r="BI846" s="44">
        <v>5807099.6041171197</v>
      </c>
      <c r="BJ846" s="44">
        <v>6007271.7825780101</v>
      </c>
      <c r="BK846" s="44">
        <v>17092055.625</v>
      </c>
      <c r="BL846" s="44">
        <v>17446128.3545462</v>
      </c>
      <c r="BM846" s="44">
        <v>16885931.086537801</v>
      </c>
      <c r="BN846" s="44">
        <v>4646770.0310301799</v>
      </c>
      <c r="BO846" s="44">
        <v>3900164.4739230401</v>
      </c>
      <c r="BP846" s="44">
        <v>5011000.5453726295</v>
      </c>
      <c r="BQ846" s="44">
        <v>60.2</v>
      </c>
      <c r="BR846" s="44">
        <v>59.6</v>
      </c>
      <c r="BS846" s="44">
        <v>56.3</v>
      </c>
      <c r="BT846" s="44">
        <v>35.5</v>
      </c>
      <c r="BU846" s="44">
        <v>37.5</v>
      </c>
      <c r="BV846" s="44">
        <v>45.4</v>
      </c>
      <c r="BW846" s="44">
        <v>129.6</v>
      </c>
      <c r="BX846" s="44">
        <v>147.19999999999999</v>
      </c>
      <c r="BY846" s="44">
        <v>148</v>
      </c>
      <c r="BZ846" s="44">
        <v>230.6</v>
      </c>
      <c r="CA846" s="44">
        <v>241.8</v>
      </c>
      <c r="CB846" s="44">
        <v>235.1</v>
      </c>
      <c r="CC846" s="44">
        <v>89.6</v>
      </c>
      <c r="CD846" s="44">
        <v>92.7</v>
      </c>
      <c r="CE846" s="44">
        <v>93</v>
      </c>
      <c r="CF846" s="44">
        <v>50.6</v>
      </c>
      <c r="CG846" s="44">
        <v>49</v>
      </c>
      <c r="CH846" s="44">
        <v>50.6</v>
      </c>
      <c r="CI846" s="44">
        <v>144.1</v>
      </c>
      <c r="CJ846" s="44">
        <v>147.1</v>
      </c>
      <c r="CK846" s="44">
        <v>142.30000000000001</v>
      </c>
      <c r="CL846" s="44">
        <v>39.200000000000003</v>
      </c>
      <c r="CM846" s="44">
        <v>32.9</v>
      </c>
      <c r="CN846" s="44">
        <v>42.2</v>
      </c>
      <c r="CO846" s="45">
        <f t="shared" si="117"/>
        <v>59.6</v>
      </c>
      <c r="CP846" s="45">
        <f t="shared" si="118"/>
        <v>37.5</v>
      </c>
      <c r="CQ846" s="45">
        <f t="shared" si="119"/>
        <v>147.19999999999999</v>
      </c>
      <c r="CR846" s="45">
        <f t="shared" si="120"/>
        <v>235.1</v>
      </c>
      <c r="CS846" s="45">
        <f t="shared" si="121"/>
        <v>92.7</v>
      </c>
      <c r="CT846" s="45">
        <f t="shared" si="122"/>
        <v>50.6</v>
      </c>
      <c r="CU846" s="45">
        <f t="shared" si="123"/>
        <v>144.1</v>
      </c>
      <c r="CV846" s="45">
        <f t="shared" si="124"/>
        <v>39.200000000000003</v>
      </c>
    </row>
    <row r="847" spans="1:100" s="48" customFormat="1" x14ac:dyDescent="0.25">
      <c r="A847" s="41">
        <v>709</v>
      </c>
      <c r="B847" s="42" t="s">
        <v>2443</v>
      </c>
      <c r="C847" s="42" t="s">
        <v>2444</v>
      </c>
      <c r="D847" s="42" t="b">
        <v>0</v>
      </c>
      <c r="E847" s="46">
        <v>0.95499999999999996</v>
      </c>
      <c r="F847" s="46">
        <f t="shared" si="125"/>
        <v>1.0471204188481675</v>
      </c>
      <c r="G847" s="46">
        <v>-7.0000000000000007E-2</v>
      </c>
      <c r="H847" s="47">
        <v>0.99925902467063898</v>
      </c>
      <c r="I847" s="47">
        <v>1</v>
      </c>
      <c r="J847" s="42" t="s">
        <v>2445</v>
      </c>
      <c r="K847" s="42" t="s">
        <v>30</v>
      </c>
      <c r="L847" s="42">
        <v>11</v>
      </c>
      <c r="M847" s="42">
        <v>100.8</v>
      </c>
      <c r="N847" s="42">
        <v>6.93</v>
      </c>
      <c r="O847" s="42" t="b">
        <v>0</v>
      </c>
      <c r="P847" s="42">
        <v>26.103000000000002</v>
      </c>
      <c r="Q847" s="42">
        <v>24.9</v>
      </c>
      <c r="R847" s="42">
        <v>6</v>
      </c>
      <c r="S847" s="42">
        <v>6</v>
      </c>
      <c r="T847" s="42">
        <v>23</v>
      </c>
      <c r="U847" s="44">
        <v>29902565.921875</v>
      </c>
      <c r="V847" s="44">
        <v>27494729.875</v>
      </c>
      <c r="W847" s="44">
        <v>24849401.3828125</v>
      </c>
      <c r="X847" s="44">
        <v>48157450.03125</v>
      </c>
      <c r="Y847" s="44">
        <v>47315200.125</v>
      </c>
      <c r="Z847" s="44">
        <v>38769454.03125</v>
      </c>
      <c r="AA847" s="44">
        <v>31103830.7890625</v>
      </c>
      <c r="AB847" s="44">
        <v>21283528.09375</v>
      </c>
      <c r="AC847" s="44">
        <v>21469115.4375</v>
      </c>
      <c r="AD847" s="44">
        <v>4012262.21875</v>
      </c>
      <c r="AE847" s="44">
        <v>4355830.34765625</v>
      </c>
      <c r="AF847" s="44">
        <v>3935672.15625</v>
      </c>
      <c r="AG847" s="44">
        <v>9600039.734375</v>
      </c>
      <c r="AH847" s="44">
        <v>8727558.8359375</v>
      </c>
      <c r="AI847" s="44">
        <v>7656486.109375</v>
      </c>
      <c r="AJ847" s="44">
        <v>9199760.2421875</v>
      </c>
      <c r="AK847" s="44">
        <v>9729832.1171875</v>
      </c>
      <c r="AL847" s="44">
        <v>7848598.6484375</v>
      </c>
      <c r="AM847" s="44">
        <v>46625288.25</v>
      </c>
      <c r="AN847" s="44">
        <v>37252650.65625</v>
      </c>
      <c r="AO847" s="44">
        <v>39302236.375</v>
      </c>
      <c r="AP847" s="44">
        <v>42327625.484375</v>
      </c>
      <c r="AQ847" s="44">
        <v>37268456.5625</v>
      </c>
      <c r="AR847" s="44">
        <v>25334854.6328125</v>
      </c>
      <c r="AS847" s="44">
        <v>41321006.630759403</v>
      </c>
      <c r="AT847" s="44">
        <v>40893975.053075798</v>
      </c>
      <c r="AU847" s="44">
        <v>39185539.7090002</v>
      </c>
      <c r="AV847" s="44">
        <v>49357899.996153697</v>
      </c>
      <c r="AW847" s="44">
        <v>51347831.193296596</v>
      </c>
      <c r="AX847" s="44">
        <v>44577917.718601502</v>
      </c>
      <c r="AY847" s="44">
        <v>36173556.4244304</v>
      </c>
      <c r="AZ847" s="44">
        <v>27190011.292468701</v>
      </c>
      <c r="BA847" s="44">
        <v>28332819.782111298</v>
      </c>
      <c r="BB847" s="44">
        <v>14357382.1860952</v>
      </c>
      <c r="BC847" s="44">
        <v>16641977.3552888</v>
      </c>
      <c r="BD847" s="44">
        <v>15575051.834395099</v>
      </c>
      <c r="BE847" s="44">
        <v>15939774.082288399</v>
      </c>
      <c r="BF847" s="44">
        <v>15084079.1818897</v>
      </c>
      <c r="BG847" s="44">
        <v>14099377.605255701</v>
      </c>
      <c r="BH847" s="44">
        <v>19095438.4689488</v>
      </c>
      <c r="BI847" s="44">
        <v>21695812.210480101</v>
      </c>
      <c r="BJ847" s="44">
        <v>18584790.768394601</v>
      </c>
      <c r="BK847" s="44">
        <v>46625288.25</v>
      </c>
      <c r="BL847" s="44">
        <v>42285528.063381299</v>
      </c>
      <c r="BM847" s="44">
        <v>43068821.032426603</v>
      </c>
      <c r="BN847" s="44">
        <v>49203610.467091598</v>
      </c>
      <c r="BO847" s="44">
        <v>45840833.441845901</v>
      </c>
      <c r="BP847" s="44">
        <v>32794666.672726799</v>
      </c>
      <c r="BQ847" s="44">
        <v>128.9</v>
      </c>
      <c r="BR847" s="44">
        <v>127.6</v>
      </c>
      <c r="BS847" s="44">
        <v>122.3</v>
      </c>
      <c r="BT847" s="44">
        <v>154</v>
      </c>
      <c r="BU847" s="44">
        <v>160.19999999999999</v>
      </c>
      <c r="BV847" s="44">
        <v>139.1</v>
      </c>
      <c r="BW847" s="44">
        <v>112.9</v>
      </c>
      <c r="BX847" s="44">
        <v>84.8</v>
      </c>
      <c r="BY847" s="44">
        <v>88.4</v>
      </c>
      <c r="BZ847" s="44">
        <v>44.8</v>
      </c>
      <c r="CA847" s="44">
        <v>51.9</v>
      </c>
      <c r="CB847" s="44">
        <v>48.6</v>
      </c>
      <c r="CC847" s="44">
        <v>49.7</v>
      </c>
      <c r="CD847" s="44">
        <v>47.1</v>
      </c>
      <c r="CE847" s="44">
        <v>44</v>
      </c>
      <c r="CF847" s="44">
        <v>59.6</v>
      </c>
      <c r="CG847" s="44">
        <v>67.7</v>
      </c>
      <c r="CH847" s="44">
        <v>58</v>
      </c>
      <c r="CI847" s="44">
        <v>145.5</v>
      </c>
      <c r="CJ847" s="44">
        <v>131.9</v>
      </c>
      <c r="CK847" s="44">
        <v>134.4</v>
      </c>
      <c r="CL847" s="44">
        <v>153.5</v>
      </c>
      <c r="CM847" s="44">
        <v>143</v>
      </c>
      <c r="CN847" s="44">
        <v>102.3</v>
      </c>
      <c r="CO847" s="45">
        <f t="shared" si="117"/>
        <v>127.6</v>
      </c>
      <c r="CP847" s="45">
        <f t="shared" si="118"/>
        <v>154</v>
      </c>
      <c r="CQ847" s="45">
        <f t="shared" si="119"/>
        <v>88.4</v>
      </c>
      <c r="CR847" s="45">
        <f t="shared" si="120"/>
        <v>48.6</v>
      </c>
      <c r="CS847" s="45">
        <f t="shared" si="121"/>
        <v>47.1</v>
      </c>
      <c r="CT847" s="45">
        <f t="shared" si="122"/>
        <v>59.6</v>
      </c>
      <c r="CU847" s="45">
        <f t="shared" si="123"/>
        <v>134.4</v>
      </c>
      <c r="CV847" s="45">
        <f t="shared" si="124"/>
        <v>143</v>
      </c>
    </row>
    <row r="848" spans="1:100" s="48" customFormat="1" x14ac:dyDescent="0.25">
      <c r="A848" s="41">
        <v>122</v>
      </c>
      <c r="B848" s="42" t="s">
        <v>2312</v>
      </c>
      <c r="C848" s="42" t="s">
        <v>2313</v>
      </c>
      <c r="D848" s="42" t="b">
        <v>0</v>
      </c>
      <c r="E848" s="46">
        <v>0.95399999999999996</v>
      </c>
      <c r="F848" s="46">
        <f t="shared" si="125"/>
        <v>1.0482180293501049</v>
      </c>
      <c r="G848" s="46">
        <v>-7.0000000000000007E-2</v>
      </c>
      <c r="H848" s="47">
        <v>0.999572074093245</v>
      </c>
      <c r="I848" s="47">
        <v>1</v>
      </c>
      <c r="J848" s="42" t="s">
        <v>2314</v>
      </c>
      <c r="K848" s="42" t="s">
        <v>30</v>
      </c>
      <c r="L848" s="42">
        <v>74</v>
      </c>
      <c r="M848" s="42">
        <v>40.5</v>
      </c>
      <c r="N848" s="42">
        <v>5.45</v>
      </c>
      <c r="O848" s="42" t="b">
        <v>0</v>
      </c>
      <c r="P848" s="42">
        <v>161.226</v>
      </c>
      <c r="Q848" s="42">
        <v>843.48</v>
      </c>
      <c r="R848" s="42">
        <v>27</v>
      </c>
      <c r="S848" s="42">
        <v>15</v>
      </c>
      <c r="T848" s="42">
        <v>410</v>
      </c>
      <c r="U848" s="44">
        <v>62432695.6640625</v>
      </c>
      <c r="V848" s="44">
        <v>58397711.4140625</v>
      </c>
      <c r="W848" s="44">
        <v>58577573.8125</v>
      </c>
      <c r="X848" s="44">
        <v>89891823.4375</v>
      </c>
      <c r="Y848" s="44">
        <v>83920402.59375</v>
      </c>
      <c r="Z848" s="44">
        <v>82697648.625</v>
      </c>
      <c r="AA848" s="44">
        <v>70536793.25</v>
      </c>
      <c r="AB848" s="44">
        <v>67921956.4375</v>
      </c>
      <c r="AC848" s="44">
        <v>62854037.828125</v>
      </c>
      <c r="AD848" s="44">
        <v>30968666.796875</v>
      </c>
      <c r="AE848" s="44">
        <v>29134261.953125</v>
      </c>
      <c r="AF848" s="44">
        <v>24407443.625</v>
      </c>
      <c r="AG848" s="44">
        <v>53185790.265625</v>
      </c>
      <c r="AH848" s="44">
        <v>53811670.78125</v>
      </c>
      <c r="AI848" s="44">
        <v>51431972.28125</v>
      </c>
      <c r="AJ848" s="44">
        <v>46933115.8125</v>
      </c>
      <c r="AK848" s="44">
        <v>44029431.984375</v>
      </c>
      <c r="AL848" s="44">
        <v>40702101.8125</v>
      </c>
      <c r="AM848" s="44">
        <v>65856628.6796875</v>
      </c>
      <c r="AN848" s="44">
        <v>61331939.3359375</v>
      </c>
      <c r="AO848" s="44">
        <v>63112001.8125</v>
      </c>
      <c r="AP848" s="44">
        <v>53751598</v>
      </c>
      <c r="AQ848" s="44">
        <v>52436178.671875</v>
      </c>
      <c r="AR848" s="44">
        <v>51046807.96875</v>
      </c>
      <c r="AS848" s="44">
        <v>86272925.147994995</v>
      </c>
      <c r="AT848" s="44">
        <v>86857174.614209205</v>
      </c>
      <c r="AU848" s="44">
        <v>92372198.803720698</v>
      </c>
      <c r="AV848" s="44">
        <v>92132611.440615803</v>
      </c>
      <c r="AW848" s="44">
        <v>91072861.462558702</v>
      </c>
      <c r="AX848" s="44">
        <v>95087461.715493396</v>
      </c>
      <c r="AY848" s="44">
        <v>82033839.752127901</v>
      </c>
      <c r="AZ848" s="44">
        <v>86771269.989044398</v>
      </c>
      <c r="BA848" s="44">
        <v>82948556.103606299</v>
      </c>
      <c r="BB848" s="44">
        <v>110817529.053496</v>
      </c>
      <c r="BC848" s="44">
        <v>111310976.091584</v>
      </c>
      <c r="BD848" s="44">
        <v>96590159.066161498</v>
      </c>
      <c r="BE848" s="44">
        <v>88308955.450092003</v>
      </c>
      <c r="BF848" s="44">
        <v>93004185.733107701</v>
      </c>
      <c r="BG848" s="44">
        <v>94711697.744539395</v>
      </c>
      <c r="BH848" s="44">
        <v>97416497.991315305</v>
      </c>
      <c r="BI848" s="44">
        <v>98177879.799145907</v>
      </c>
      <c r="BJ848" s="44">
        <v>96378994.506210193</v>
      </c>
      <c r="BK848" s="44">
        <v>65856628.6796875</v>
      </c>
      <c r="BL848" s="44">
        <v>69617957.280478001</v>
      </c>
      <c r="BM848" s="44">
        <v>69160428.559982702</v>
      </c>
      <c r="BN848" s="44">
        <v>62483370.132633701</v>
      </c>
      <c r="BO848" s="44">
        <v>64497388.798304699</v>
      </c>
      <c r="BP848" s="44">
        <v>66077468.227257296</v>
      </c>
      <c r="BQ848" s="44">
        <v>99.5</v>
      </c>
      <c r="BR848" s="44">
        <v>100.2</v>
      </c>
      <c r="BS848" s="44">
        <v>106.6</v>
      </c>
      <c r="BT848" s="44">
        <v>106.3</v>
      </c>
      <c r="BU848" s="44">
        <v>105.1</v>
      </c>
      <c r="BV848" s="44">
        <v>109.7</v>
      </c>
      <c r="BW848" s="44">
        <v>94.7</v>
      </c>
      <c r="BX848" s="44">
        <v>100.1</v>
      </c>
      <c r="BY848" s="44">
        <v>95.7</v>
      </c>
      <c r="BZ848" s="44">
        <v>127.9</v>
      </c>
      <c r="CA848" s="44">
        <v>128.4</v>
      </c>
      <c r="CB848" s="44">
        <v>111.5</v>
      </c>
      <c r="CC848" s="44">
        <v>101.9</v>
      </c>
      <c r="CD848" s="44">
        <v>107.3</v>
      </c>
      <c r="CE848" s="44">
        <v>109.3</v>
      </c>
      <c r="CF848" s="44">
        <v>112.4</v>
      </c>
      <c r="CG848" s="44">
        <v>113.3</v>
      </c>
      <c r="CH848" s="44">
        <v>111.2</v>
      </c>
      <c r="CI848" s="44">
        <v>76</v>
      </c>
      <c r="CJ848" s="44">
        <v>80.3</v>
      </c>
      <c r="CK848" s="44">
        <v>79.8</v>
      </c>
      <c r="CL848" s="44">
        <v>72.099999999999994</v>
      </c>
      <c r="CM848" s="44">
        <v>74.400000000000006</v>
      </c>
      <c r="CN848" s="44">
        <v>76.2</v>
      </c>
      <c r="CO848" s="45">
        <f t="shared" si="117"/>
        <v>100.2</v>
      </c>
      <c r="CP848" s="45">
        <f t="shared" si="118"/>
        <v>106.3</v>
      </c>
      <c r="CQ848" s="45">
        <f t="shared" si="119"/>
        <v>95.7</v>
      </c>
      <c r="CR848" s="45">
        <f t="shared" si="120"/>
        <v>127.9</v>
      </c>
      <c r="CS848" s="45">
        <f t="shared" si="121"/>
        <v>107.3</v>
      </c>
      <c r="CT848" s="45">
        <f t="shared" si="122"/>
        <v>112.4</v>
      </c>
      <c r="CU848" s="45">
        <f t="shared" si="123"/>
        <v>79.8</v>
      </c>
      <c r="CV848" s="45">
        <f t="shared" si="124"/>
        <v>74.400000000000006</v>
      </c>
    </row>
    <row r="849" spans="1:100" s="48" customFormat="1" x14ac:dyDescent="0.25">
      <c r="A849" s="41">
        <v>625</v>
      </c>
      <c r="B849" s="42" t="s">
        <v>4558</v>
      </c>
      <c r="C849" s="42" t="s">
        <v>4559</v>
      </c>
      <c r="D849" s="42" t="b">
        <v>0</v>
      </c>
      <c r="E849" s="46">
        <v>0.95399999999999996</v>
      </c>
      <c r="F849" s="46">
        <f t="shared" si="125"/>
        <v>1.0482180293501049</v>
      </c>
      <c r="G849" s="46">
        <v>-7.0000000000000007E-2</v>
      </c>
      <c r="H849" s="47">
        <v>0.999895589590866</v>
      </c>
      <c r="I849" s="47">
        <v>1</v>
      </c>
      <c r="J849" s="42" t="s">
        <v>4560</v>
      </c>
      <c r="K849" s="42" t="s">
        <v>30</v>
      </c>
      <c r="L849" s="42">
        <v>16</v>
      </c>
      <c r="M849" s="42">
        <v>109.5</v>
      </c>
      <c r="N849" s="42">
        <v>6.44</v>
      </c>
      <c r="O849" s="42" t="b">
        <v>0</v>
      </c>
      <c r="P849" s="42">
        <v>31.327999999999999</v>
      </c>
      <c r="Q849" s="42">
        <v>47.5</v>
      </c>
      <c r="R849" s="42">
        <v>9</v>
      </c>
      <c r="S849" s="42">
        <v>9</v>
      </c>
      <c r="T849" s="42">
        <v>37</v>
      </c>
      <c r="U849" s="44">
        <v>2050041.015625</v>
      </c>
      <c r="V849" s="44">
        <v>2143934.84375</v>
      </c>
      <c r="W849" s="44">
        <v>2365492.15625</v>
      </c>
      <c r="X849" s="44">
        <v>4870482.34375</v>
      </c>
      <c r="Y849" s="44">
        <v>4825792.5625</v>
      </c>
      <c r="Z849" s="44">
        <v>4578244.84375</v>
      </c>
      <c r="AA849" s="44">
        <v>5441848.625</v>
      </c>
      <c r="AB849" s="44">
        <v>6119834.03125</v>
      </c>
      <c r="AC849" s="44">
        <v>4005614.828125</v>
      </c>
      <c r="AD849" s="44">
        <v>1899784.6484375</v>
      </c>
      <c r="AE849" s="44">
        <v>1726088.375</v>
      </c>
      <c r="AF849" s="44">
        <v>2263931.09375</v>
      </c>
      <c r="AG849" s="44">
        <v>89387864.1875</v>
      </c>
      <c r="AH849" s="44">
        <v>95402238.46875</v>
      </c>
      <c r="AI849" s="44">
        <v>94352213.75</v>
      </c>
      <c r="AJ849" s="44">
        <v>1902191.375</v>
      </c>
      <c r="AK849" s="44">
        <v>2092996.4375</v>
      </c>
      <c r="AL849" s="44">
        <v>1704113.34375</v>
      </c>
      <c r="AM849" s="44">
        <v>3219094.1875</v>
      </c>
      <c r="AN849" s="44">
        <v>2966138</v>
      </c>
      <c r="AO849" s="44">
        <v>2922579.375</v>
      </c>
      <c r="AP849" s="44">
        <v>5759176.40625</v>
      </c>
      <c r="AQ849" s="44">
        <v>5512439.75</v>
      </c>
      <c r="AR849" s="44">
        <v>5856617.28125</v>
      </c>
      <c r="AS849" s="44">
        <v>2832859.1807568101</v>
      </c>
      <c r="AT849" s="44">
        <v>3188757.2059928202</v>
      </c>
      <c r="AU849" s="44">
        <v>3730193.9548602402</v>
      </c>
      <c r="AV849" s="44">
        <v>4991891.8111288697</v>
      </c>
      <c r="AW849" s="44">
        <v>5237090.4322179696</v>
      </c>
      <c r="AX849" s="44">
        <v>5264160.3303413503</v>
      </c>
      <c r="AY849" s="44">
        <v>6328835.1722537</v>
      </c>
      <c r="AZ849" s="44">
        <v>7818175.4305380099</v>
      </c>
      <c r="BA849" s="44">
        <v>5286215.1387748905</v>
      </c>
      <c r="BB849" s="44">
        <v>6798143.4865918197</v>
      </c>
      <c r="BC849" s="44">
        <v>6594729.6743165702</v>
      </c>
      <c r="BD849" s="44">
        <v>8959294.0506132804</v>
      </c>
      <c r="BE849" s="44">
        <v>148418381.61827001</v>
      </c>
      <c r="BF849" s="44">
        <v>164886303.97615299</v>
      </c>
      <c r="BG849" s="44">
        <v>173749089.405929</v>
      </c>
      <c r="BH849" s="44">
        <v>3948274.4551221798</v>
      </c>
      <c r="BI849" s="44">
        <v>4667013.4816601304</v>
      </c>
      <c r="BJ849" s="44">
        <v>4035190.4024966299</v>
      </c>
      <c r="BK849" s="44">
        <v>3219094.1875</v>
      </c>
      <c r="BL849" s="44">
        <v>3366866.7713398999</v>
      </c>
      <c r="BM849" s="44">
        <v>3202668.84698202</v>
      </c>
      <c r="BN849" s="44">
        <v>6694735.8672173796</v>
      </c>
      <c r="BO849" s="44">
        <v>6780394.3534443397</v>
      </c>
      <c r="BP849" s="44">
        <v>7581089.9392164098</v>
      </c>
      <c r="BQ849" s="44">
        <v>11.4</v>
      </c>
      <c r="BR849" s="44">
        <v>12.8</v>
      </c>
      <c r="BS849" s="44">
        <v>15</v>
      </c>
      <c r="BT849" s="44">
        <v>20</v>
      </c>
      <c r="BU849" s="44">
        <v>21</v>
      </c>
      <c r="BV849" s="44">
        <v>21.1</v>
      </c>
      <c r="BW849" s="44">
        <v>25.4</v>
      </c>
      <c r="BX849" s="44">
        <v>31.4</v>
      </c>
      <c r="BY849" s="44">
        <v>21.2</v>
      </c>
      <c r="BZ849" s="44">
        <v>27.3</v>
      </c>
      <c r="CA849" s="44">
        <v>26.5</v>
      </c>
      <c r="CB849" s="44">
        <v>36</v>
      </c>
      <c r="CC849" s="44">
        <v>596.1</v>
      </c>
      <c r="CD849" s="44">
        <v>662.2</v>
      </c>
      <c r="CE849" s="44">
        <v>697.8</v>
      </c>
      <c r="CF849" s="44">
        <v>15.9</v>
      </c>
      <c r="CG849" s="44">
        <v>18.7</v>
      </c>
      <c r="CH849" s="44">
        <v>16.2</v>
      </c>
      <c r="CI849" s="44">
        <v>12.9</v>
      </c>
      <c r="CJ849" s="44">
        <v>13.5</v>
      </c>
      <c r="CK849" s="44">
        <v>12.9</v>
      </c>
      <c r="CL849" s="44">
        <v>26.9</v>
      </c>
      <c r="CM849" s="44">
        <v>27.2</v>
      </c>
      <c r="CN849" s="44">
        <v>30.4</v>
      </c>
      <c r="CO849" s="45">
        <f t="shared" si="117"/>
        <v>12.8</v>
      </c>
      <c r="CP849" s="45">
        <f t="shared" si="118"/>
        <v>21</v>
      </c>
      <c r="CQ849" s="45">
        <f t="shared" si="119"/>
        <v>25.4</v>
      </c>
      <c r="CR849" s="45">
        <f t="shared" si="120"/>
        <v>27.3</v>
      </c>
      <c r="CS849" s="45">
        <f t="shared" si="121"/>
        <v>662.2</v>
      </c>
      <c r="CT849" s="45">
        <f t="shared" si="122"/>
        <v>16.2</v>
      </c>
      <c r="CU849" s="45">
        <f t="shared" si="123"/>
        <v>12.9</v>
      </c>
      <c r="CV849" s="45">
        <f t="shared" si="124"/>
        <v>27.2</v>
      </c>
    </row>
    <row r="850" spans="1:100" s="48" customFormat="1" x14ac:dyDescent="0.25">
      <c r="A850" s="41">
        <v>1074</v>
      </c>
      <c r="B850" s="42" t="s">
        <v>1450</v>
      </c>
      <c r="C850" s="42" t="s">
        <v>1451</v>
      </c>
      <c r="D850" s="42" t="b">
        <v>0</v>
      </c>
      <c r="E850" s="46">
        <v>0.95399999999999996</v>
      </c>
      <c r="F850" s="46">
        <f t="shared" si="125"/>
        <v>1.0482180293501049</v>
      </c>
      <c r="G850" s="46">
        <v>-7.0000000000000007E-2</v>
      </c>
      <c r="H850" s="47">
        <v>1</v>
      </c>
      <c r="I850" s="47">
        <v>1</v>
      </c>
      <c r="J850" s="42" t="s">
        <v>1452</v>
      </c>
      <c r="K850" s="42" t="s">
        <v>30</v>
      </c>
      <c r="L850" s="42">
        <v>6</v>
      </c>
      <c r="M850" s="42">
        <v>86.9</v>
      </c>
      <c r="N850" s="42">
        <v>9.19</v>
      </c>
      <c r="O850" s="42" t="b">
        <v>0</v>
      </c>
      <c r="P850" s="42">
        <v>13.047000000000001</v>
      </c>
      <c r="Q850" s="42">
        <v>28.6</v>
      </c>
      <c r="R850" s="42">
        <v>4</v>
      </c>
      <c r="S850" s="42">
        <v>4</v>
      </c>
      <c r="T850" s="42">
        <v>16</v>
      </c>
      <c r="U850" s="44">
        <v>1446669.5</v>
      </c>
      <c r="V850" s="44">
        <v>1198094.46875</v>
      </c>
      <c r="W850" s="44">
        <v>1179193.90625</v>
      </c>
      <c r="X850" s="44">
        <v>1538140.84375</v>
      </c>
      <c r="Y850" s="44">
        <v>374547.96875</v>
      </c>
      <c r="Z850" s="44">
        <v>2132741.65625</v>
      </c>
      <c r="AA850" s="44">
        <v>2192682.375</v>
      </c>
      <c r="AB850" s="44">
        <v>2311455.34375</v>
      </c>
      <c r="AC850" s="44">
        <v>1711739.5</v>
      </c>
      <c r="AD850" s="44">
        <v>1119894.71875</v>
      </c>
      <c r="AE850" s="44">
        <v>1035486.125</v>
      </c>
      <c r="AF850" s="44">
        <v>896116.578125</v>
      </c>
      <c r="AG850" s="44">
        <v>557268.1875</v>
      </c>
      <c r="AH850" s="44">
        <v>1063615.625</v>
      </c>
      <c r="AI850" s="44">
        <v>625487.8125</v>
      </c>
      <c r="AJ850" s="44">
        <v>703857.5625</v>
      </c>
      <c r="AK850" s="44">
        <v>1265141.6875</v>
      </c>
      <c r="AL850" s="44">
        <v>875341.53125</v>
      </c>
      <c r="AM850" s="44" t="s">
        <v>30</v>
      </c>
      <c r="AN850" s="44">
        <v>681999.8125</v>
      </c>
      <c r="AO850" s="44">
        <v>544509.4375</v>
      </c>
      <c r="AP850" s="44">
        <v>1636550.984375</v>
      </c>
      <c r="AQ850" s="44">
        <v>330615.53125</v>
      </c>
      <c r="AR850" s="44">
        <v>1125648.03125</v>
      </c>
      <c r="AS850" s="44">
        <v>1999087.30769781</v>
      </c>
      <c r="AT850" s="44">
        <v>1781972.23755378</v>
      </c>
      <c r="AU850" s="44">
        <v>1859495.48345782</v>
      </c>
      <c r="AV850" s="44">
        <v>1576483.01345995</v>
      </c>
      <c r="AW850" s="44">
        <v>406470.34826775198</v>
      </c>
      <c r="AX850" s="44">
        <v>2452270.3360927599</v>
      </c>
      <c r="AY850" s="44">
        <v>2550075.5887859301</v>
      </c>
      <c r="AZ850" s="44">
        <v>2952917.2335415301</v>
      </c>
      <c r="BA850" s="44">
        <v>2258984.8617008799</v>
      </c>
      <c r="BB850" s="44">
        <v>4007404.2045768001</v>
      </c>
      <c r="BC850" s="44">
        <v>3956200.14292754</v>
      </c>
      <c r="BD850" s="44">
        <v>3546296.94747141</v>
      </c>
      <c r="BE850" s="44">
        <v>925280.44234960899</v>
      </c>
      <c r="BF850" s="44">
        <v>1838276.0412375701</v>
      </c>
      <c r="BG850" s="44">
        <v>1151832.4111010199</v>
      </c>
      <c r="BH850" s="44">
        <v>1460958.5925934101</v>
      </c>
      <c r="BI850" s="44">
        <v>2821043.1733105802</v>
      </c>
      <c r="BJ850" s="44">
        <v>2072731.6987225499</v>
      </c>
      <c r="BK850" s="44" t="s">
        <v>30</v>
      </c>
      <c r="BL850" s="44">
        <v>774138.79825088801</v>
      </c>
      <c r="BM850" s="44">
        <v>596693.25914166297</v>
      </c>
      <c r="BN850" s="44">
        <v>1902403.3647823699</v>
      </c>
      <c r="BO850" s="44">
        <v>406662.70887559402</v>
      </c>
      <c r="BP850" s="44">
        <v>1457093.4986871399</v>
      </c>
      <c r="BQ850" s="44">
        <v>107.2</v>
      </c>
      <c r="BR850" s="44">
        <v>95.6</v>
      </c>
      <c r="BS850" s="44">
        <v>99.7</v>
      </c>
      <c r="BT850" s="44">
        <v>84.5</v>
      </c>
      <c r="BU850" s="44">
        <v>21.8</v>
      </c>
      <c r="BV850" s="44">
        <v>131.5</v>
      </c>
      <c r="BW850" s="44">
        <v>136.69999999999999</v>
      </c>
      <c r="BX850" s="44">
        <v>158.4</v>
      </c>
      <c r="BY850" s="44">
        <v>121.1</v>
      </c>
      <c r="BZ850" s="44">
        <v>214.9</v>
      </c>
      <c r="CA850" s="44">
        <v>212.2</v>
      </c>
      <c r="CB850" s="44">
        <v>190.2</v>
      </c>
      <c r="CC850" s="44">
        <v>49.6</v>
      </c>
      <c r="CD850" s="44">
        <v>98.6</v>
      </c>
      <c r="CE850" s="44">
        <v>61.8</v>
      </c>
      <c r="CF850" s="44">
        <v>78.3</v>
      </c>
      <c r="CG850" s="44">
        <v>151.30000000000001</v>
      </c>
      <c r="CH850" s="44">
        <v>111.2</v>
      </c>
      <c r="CI850" s="44" t="s">
        <v>30</v>
      </c>
      <c r="CJ850" s="44">
        <v>41.5</v>
      </c>
      <c r="CK850" s="44">
        <v>32</v>
      </c>
      <c r="CL850" s="44">
        <v>102</v>
      </c>
      <c r="CM850" s="44">
        <v>21.8</v>
      </c>
      <c r="CN850" s="44">
        <v>78.099999999999994</v>
      </c>
      <c r="CO850" s="45">
        <f t="shared" si="117"/>
        <v>99.7</v>
      </c>
      <c r="CP850" s="45">
        <f t="shared" si="118"/>
        <v>84.5</v>
      </c>
      <c r="CQ850" s="45">
        <f t="shared" si="119"/>
        <v>136.69999999999999</v>
      </c>
      <c r="CR850" s="45">
        <f t="shared" si="120"/>
        <v>212.2</v>
      </c>
      <c r="CS850" s="45">
        <f t="shared" si="121"/>
        <v>61.8</v>
      </c>
      <c r="CT850" s="45">
        <f t="shared" si="122"/>
        <v>111.2</v>
      </c>
      <c r="CU850" s="45">
        <f t="shared" si="123"/>
        <v>36.75</v>
      </c>
      <c r="CV850" s="45">
        <f t="shared" si="124"/>
        <v>78.099999999999994</v>
      </c>
    </row>
    <row r="851" spans="1:100" s="48" customFormat="1" x14ac:dyDescent="0.25">
      <c r="A851" s="41">
        <v>1173</v>
      </c>
      <c r="B851" s="42" t="s">
        <v>3757</v>
      </c>
      <c r="C851" s="42" t="s">
        <v>3758</v>
      </c>
      <c r="D851" s="42" t="b">
        <v>0</v>
      </c>
      <c r="E851" s="46">
        <v>0.95399999999999996</v>
      </c>
      <c r="F851" s="46">
        <f t="shared" si="125"/>
        <v>1.0482180293501049</v>
      </c>
      <c r="G851" s="46">
        <v>-7.0000000000000007E-2</v>
      </c>
      <c r="H851" s="47">
        <v>0.99958705907293699</v>
      </c>
      <c r="I851" s="47">
        <v>1</v>
      </c>
      <c r="J851" s="42" t="s">
        <v>3759</v>
      </c>
      <c r="K851" s="42" t="s">
        <v>30</v>
      </c>
      <c r="L851" s="42">
        <v>24</v>
      </c>
      <c r="M851" s="42">
        <v>11.4</v>
      </c>
      <c r="N851" s="42">
        <v>8.19</v>
      </c>
      <c r="O851" s="42" t="b">
        <v>0</v>
      </c>
      <c r="P851" s="42">
        <v>11.622</v>
      </c>
      <c r="Q851" s="42">
        <v>24.71</v>
      </c>
      <c r="R851" s="42">
        <v>2</v>
      </c>
      <c r="S851" s="42">
        <v>2</v>
      </c>
      <c r="T851" s="42">
        <v>11</v>
      </c>
      <c r="U851" s="44">
        <v>1560739.75</v>
      </c>
      <c r="V851" s="44">
        <v>1446160</v>
      </c>
      <c r="W851" s="44">
        <v>1929109.46875</v>
      </c>
      <c r="X851" s="44" t="s">
        <v>30</v>
      </c>
      <c r="Y851" s="44">
        <v>677474.875</v>
      </c>
      <c r="Z851" s="44">
        <v>751065.5</v>
      </c>
      <c r="AA851" s="44">
        <v>1056327.625</v>
      </c>
      <c r="AB851" s="44">
        <v>840691</v>
      </c>
      <c r="AC851" s="44">
        <v>854626.25</v>
      </c>
      <c r="AD851" s="44">
        <v>1067679.25</v>
      </c>
      <c r="AE851" s="44">
        <v>921261.34375</v>
      </c>
      <c r="AF851" s="44">
        <v>763040.375</v>
      </c>
      <c r="AG851" s="44">
        <v>2045751.125</v>
      </c>
      <c r="AH851" s="44">
        <v>1924544.5625</v>
      </c>
      <c r="AI851" s="44">
        <v>1072181.25</v>
      </c>
      <c r="AJ851" s="44">
        <v>1587017.25</v>
      </c>
      <c r="AK851" s="44">
        <v>1351181.75</v>
      </c>
      <c r="AL851" s="44">
        <v>1063201.375</v>
      </c>
      <c r="AM851" s="44">
        <v>829748.6875</v>
      </c>
      <c r="AN851" s="44">
        <v>678195.5</v>
      </c>
      <c r="AO851" s="44">
        <v>2023441.5</v>
      </c>
      <c r="AP851" s="44">
        <v>2063278.625</v>
      </c>
      <c r="AQ851" s="44">
        <v>2208774.9375</v>
      </c>
      <c r="AR851" s="44">
        <v>2195173.3125</v>
      </c>
      <c r="AS851" s="44">
        <v>2156715.8392738998</v>
      </c>
      <c r="AT851" s="44">
        <v>2150929.6956770401</v>
      </c>
      <c r="AU851" s="44">
        <v>3042052.9865559102</v>
      </c>
      <c r="AV851" s="44" t="s">
        <v>30</v>
      </c>
      <c r="AW851" s="44">
        <v>735215.43663131003</v>
      </c>
      <c r="AX851" s="44">
        <v>863590.59978747903</v>
      </c>
      <c r="AY851" s="44">
        <v>1228502.27693043</v>
      </c>
      <c r="AZ851" s="44">
        <v>1073994.7664123101</v>
      </c>
      <c r="BA851" s="44">
        <v>1127851.38227061</v>
      </c>
      <c r="BB851" s="44">
        <v>3820557.6327434601</v>
      </c>
      <c r="BC851" s="44">
        <v>3519790.5329898801</v>
      </c>
      <c r="BD851" s="44">
        <v>3019660.4088296201</v>
      </c>
      <c r="BE851" s="44">
        <v>3396737.0618607402</v>
      </c>
      <c r="BF851" s="44">
        <v>3326243.12428447</v>
      </c>
      <c r="BG851" s="44">
        <v>1974415.95126973</v>
      </c>
      <c r="BH851" s="44">
        <v>3294084.7857714901</v>
      </c>
      <c r="BI851" s="44">
        <v>3012897.3611418898</v>
      </c>
      <c r="BJ851" s="44">
        <v>2517567.2733600801</v>
      </c>
      <c r="BK851" s="44">
        <v>829748.6875</v>
      </c>
      <c r="BL851" s="44">
        <v>769820.51860778197</v>
      </c>
      <c r="BM851" s="44">
        <v>2217360.83925542</v>
      </c>
      <c r="BN851" s="44">
        <v>2398451.52162037</v>
      </c>
      <c r="BO851" s="44">
        <v>2716830.6219137101</v>
      </c>
      <c r="BP851" s="44">
        <v>2841538.9831787301</v>
      </c>
      <c r="BQ851" s="44">
        <v>99.5</v>
      </c>
      <c r="BR851" s="44">
        <v>99.2</v>
      </c>
      <c r="BS851" s="44">
        <v>140.30000000000001</v>
      </c>
      <c r="BT851" s="44" t="s">
        <v>30</v>
      </c>
      <c r="BU851" s="44">
        <v>33.9</v>
      </c>
      <c r="BV851" s="44">
        <v>39.799999999999997</v>
      </c>
      <c r="BW851" s="44">
        <v>56.7</v>
      </c>
      <c r="BX851" s="44">
        <v>49.5</v>
      </c>
      <c r="BY851" s="44">
        <v>52</v>
      </c>
      <c r="BZ851" s="44">
        <v>176.2</v>
      </c>
      <c r="CA851" s="44">
        <v>162.30000000000001</v>
      </c>
      <c r="CB851" s="44">
        <v>139.30000000000001</v>
      </c>
      <c r="CC851" s="44">
        <v>156.69999999999999</v>
      </c>
      <c r="CD851" s="44">
        <v>153.4</v>
      </c>
      <c r="CE851" s="44">
        <v>91.1</v>
      </c>
      <c r="CF851" s="44">
        <v>151.9</v>
      </c>
      <c r="CG851" s="44">
        <v>139</v>
      </c>
      <c r="CH851" s="44">
        <v>116.1</v>
      </c>
      <c r="CI851" s="44">
        <v>38.299999999999997</v>
      </c>
      <c r="CJ851" s="44">
        <v>35.5</v>
      </c>
      <c r="CK851" s="44">
        <v>102.3</v>
      </c>
      <c r="CL851" s="44">
        <v>110.6</v>
      </c>
      <c r="CM851" s="44">
        <v>125.3</v>
      </c>
      <c r="CN851" s="44">
        <v>131.1</v>
      </c>
      <c r="CO851" s="45">
        <f t="shared" si="117"/>
        <v>99.5</v>
      </c>
      <c r="CP851" s="45">
        <f t="shared" si="118"/>
        <v>36.849999999999994</v>
      </c>
      <c r="CQ851" s="45">
        <f t="shared" si="119"/>
        <v>52</v>
      </c>
      <c r="CR851" s="45">
        <f t="shared" si="120"/>
        <v>162.30000000000001</v>
      </c>
      <c r="CS851" s="45">
        <f t="shared" si="121"/>
        <v>153.4</v>
      </c>
      <c r="CT851" s="45">
        <f t="shared" si="122"/>
        <v>139</v>
      </c>
      <c r="CU851" s="45">
        <f t="shared" si="123"/>
        <v>38.299999999999997</v>
      </c>
      <c r="CV851" s="45">
        <f t="shared" si="124"/>
        <v>125.3</v>
      </c>
    </row>
    <row r="852" spans="1:100" s="48" customFormat="1" x14ac:dyDescent="0.25">
      <c r="A852" s="41">
        <v>128</v>
      </c>
      <c r="B852" s="42" t="s">
        <v>3536</v>
      </c>
      <c r="C852" s="42" t="s">
        <v>3537</v>
      </c>
      <c r="D852" s="42" t="b">
        <v>0</v>
      </c>
      <c r="E852" s="46">
        <v>0.95299999999999996</v>
      </c>
      <c r="F852" s="46">
        <f t="shared" si="125"/>
        <v>1.0493179433368311</v>
      </c>
      <c r="G852" s="46">
        <v>-7.0000000000000007E-2</v>
      </c>
      <c r="H852" s="47">
        <v>0.99866635479937904</v>
      </c>
      <c r="I852" s="47">
        <v>1</v>
      </c>
      <c r="J852" s="42" t="s">
        <v>3538</v>
      </c>
      <c r="K852" s="42" t="s">
        <v>30</v>
      </c>
      <c r="L852" s="42">
        <v>10</v>
      </c>
      <c r="M852" s="42">
        <v>831.4</v>
      </c>
      <c r="N852" s="42">
        <v>5.41</v>
      </c>
      <c r="O852" s="42" t="b">
        <v>0</v>
      </c>
      <c r="P852" s="42">
        <v>153.10400000000001</v>
      </c>
      <c r="Q852" s="42">
        <v>321.51</v>
      </c>
      <c r="R852" s="42">
        <v>44</v>
      </c>
      <c r="S852" s="42">
        <v>23</v>
      </c>
      <c r="T852" s="42">
        <v>187</v>
      </c>
      <c r="U852" s="44">
        <v>14090574.984375</v>
      </c>
      <c r="V852" s="44">
        <v>16747435.1171875</v>
      </c>
      <c r="W852" s="44">
        <v>14904764.09375</v>
      </c>
      <c r="X852" s="44">
        <v>15162171.1953125</v>
      </c>
      <c r="Y852" s="44">
        <v>13940046.6796875</v>
      </c>
      <c r="Z852" s="44">
        <v>13277612.3203125</v>
      </c>
      <c r="AA852" s="44">
        <v>14219611.1953125</v>
      </c>
      <c r="AB852" s="44">
        <v>11778343.1953125</v>
      </c>
      <c r="AC852" s="44">
        <v>11835949.046875</v>
      </c>
      <c r="AD852" s="44">
        <v>7905136.20703125</v>
      </c>
      <c r="AE852" s="44">
        <v>7605420.7949218797</v>
      </c>
      <c r="AF852" s="44">
        <v>7953135.91796875</v>
      </c>
      <c r="AG852" s="44">
        <v>15516098.6015625</v>
      </c>
      <c r="AH852" s="44">
        <v>21629822.628906298</v>
      </c>
      <c r="AI852" s="44">
        <v>14100293.2382813</v>
      </c>
      <c r="AJ852" s="44">
        <v>17741480.136718798</v>
      </c>
      <c r="AK852" s="44">
        <v>20451619.203125</v>
      </c>
      <c r="AL852" s="44">
        <v>19675317.875</v>
      </c>
      <c r="AM852" s="44">
        <v>13714734.859375</v>
      </c>
      <c r="AN852" s="44">
        <v>12224178.9140625</v>
      </c>
      <c r="AO852" s="44">
        <v>13197935.40625</v>
      </c>
      <c r="AP852" s="44">
        <v>18525180.4609375</v>
      </c>
      <c r="AQ852" s="44">
        <v>16778082.9375</v>
      </c>
      <c r="AR852" s="44">
        <v>17449527.015625</v>
      </c>
      <c r="AS852" s="44">
        <v>19471129.798083302</v>
      </c>
      <c r="AT852" s="44">
        <v>24909107.927188601</v>
      </c>
      <c r="AU852" s="44">
        <v>23503633.598710701</v>
      </c>
      <c r="AV852" s="44">
        <v>15540127.832706399</v>
      </c>
      <c r="AW852" s="44">
        <v>15128144.0603495</v>
      </c>
      <c r="AX852" s="44">
        <v>15266872.4464701</v>
      </c>
      <c r="AY852" s="44">
        <v>16537316.9432228</v>
      </c>
      <c r="AZ852" s="44">
        <v>15047001.750671299</v>
      </c>
      <c r="BA852" s="44">
        <v>15619917.470358999</v>
      </c>
      <c r="BB852" s="44">
        <v>28287548.412737198</v>
      </c>
      <c r="BC852" s="44">
        <v>29057431.200146701</v>
      </c>
      <c r="BD852" s="44">
        <v>31473786.243003301</v>
      </c>
      <c r="BE852" s="44">
        <v>25762716.946037602</v>
      </c>
      <c r="BF852" s="44">
        <v>37383415.380849198</v>
      </c>
      <c r="BG852" s="44">
        <v>25965613.451310702</v>
      </c>
      <c r="BH852" s="44">
        <v>36825018.628771901</v>
      </c>
      <c r="BI852" s="44">
        <v>45603509.319285899</v>
      </c>
      <c r="BJ852" s="44">
        <v>46589420.912907198</v>
      </c>
      <c r="BK852" s="44">
        <v>13714734.859375</v>
      </c>
      <c r="BL852" s="44">
        <v>13875680.023205601</v>
      </c>
      <c r="BM852" s="44">
        <v>14462777.959650099</v>
      </c>
      <c r="BN852" s="44">
        <v>21534535.727004599</v>
      </c>
      <c r="BO852" s="44">
        <v>20637326.477998398</v>
      </c>
      <c r="BP852" s="44">
        <v>22587515.514417499</v>
      </c>
      <c r="BQ852" s="44">
        <v>81.3</v>
      </c>
      <c r="BR852" s="44">
        <v>104</v>
      </c>
      <c r="BS852" s="44">
        <v>98.1</v>
      </c>
      <c r="BT852" s="44">
        <v>64.900000000000006</v>
      </c>
      <c r="BU852" s="44">
        <v>63.2</v>
      </c>
      <c r="BV852" s="44">
        <v>63.7</v>
      </c>
      <c r="BW852" s="44">
        <v>69.099999999999994</v>
      </c>
      <c r="BX852" s="44">
        <v>62.8</v>
      </c>
      <c r="BY852" s="44">
        <v>65.2</v>
      </c>
      <c r="BZ852" s="44">
        <v>118.1</v>
      </c>
      <c r="CA852" s="44">
        <v>121.3</v>
      </c>
      <c r="CB852" s="44">
        <v>131.4</v>
      </c>
      <c r="CC852" s="44">
        <v>107.6</v>
      </c>
      <c r="CD852" s="44">
        <v>156.1</v>
      </c>
      <c r="CE852" s="44">
        <v>108.4</v>
      </c>
      <c r="CF852" s="44">
        <v>153.80000000000001</v>
      </c>
      <c r="CG852" s="44">
        <v>190.4</v>
      </c>
      <c r="CH852" s="44">
        <v>194.5</v>
      </c>
      <c r="CI852" s="44">
        <v>57.3</v>
      </c>
      <c r="CJ852" s="44">
        <v>57.9</v>
      </c>
      <c r="CK852" s="44">
        <v>60.4</v>
      </c>
      <c r="CL852" s="44">
        <v>89.9</v>
      </c>
      <c r="CM852" s="44">
        <v>86.2</v>
      </c>
      <c r="CN852" s="44">
        <v>94.3</v>
      </c>
      <c r="CO852" s="45">
        <f t="shared" si="117"/>
        <v>98.1</v>
      </c>
      <c r="CP852" s="45">
        <f t="shared" si="118"/>
        <v>63.7</v>
      </c>
      <c r="CQ852" s="45">
        <f t="shared" si="119"/>
        <v>65.2</v>
      </c>
      <c r="CR852" s="45">
        <f t="shared" si="120"/>
        <v>121.3</v>
      </c>
      <c r="CS852" s="45">
        <f t="shared" si="121"/>
        <v>108.4</v>
      </c>
      <c r="CT852" s="45">
        <f t="shared" si="122"/>
        <v>190.4</v>
      </c>
      <c r="CU852" s="45">
        <f t="shared" si="123"/>
        <v>57.9</v>
      </c>
      <c r="CV852" s="45">
        <f t="shared" si="124"/>
        <v>89.9</v>
      </c>
    </row>
    <row r="853" spans="1:100" s="48" customFormat="1" x14ac:dyDescent="0.25">
      <c r="A853" s="41">
        <v>883</v>
      </c>
      <c r="B853" s="42" t="s">
        <v>3018</v>
      </c>
      <c r="C853" s="42" t="s">
        <v>3019</v>
      </c>
      <c r="D853" s="42" t="b">
        <v>0</v>
      </c>
      <c r="E853" s="46">
        <v>0.95299999999999996</v>
      </c>
      <c r="F853" s="46">
        <f t="shared" si="125"/>
        <v>1.0493179433368311</v>
      </c>
      <c r="G853" s="46">
        <v>-7.0000000000000007E-2</v>
      </c>
      <c r="H853" s="47">
        <v>0.99816902117711703</v>
      </c>
      <c r="I853" s="47">
        <v>1</v>
      </c>
      <c r="J853" s="42" t="s">
        <v>3020</v>
      </c>
      <c r="K853" s="42" t="s">
        <v>30</v>
      </c>
      <c r="L853" s="42">
        <v>4</v>
      </c>
      <c r="M853" s="42">
        <v>181.7</v>
      </c>
      <c r="N853" s="42">
        <v>8.07</v>
      </c>
      <c r="O853" s="42" t="b">
        <v>0</v>
      </c>
      <c r="P853" s="42">
        <v>18.911999999999999</v>
      </c>
      <c r="Q853" s="42">
        <v>104.36</v>
      </c>
      <c r="R853" s="42">
        <v>5</v>
      </c>
      <c r="S853" s="42">
        <v>2</v>
      </c>
      <c r="T853" s="42">
        <v>40</v>
      </c>
      <c r="U853" s="44">
        <v>705768.125</v>
      </c>
      <c r="V853" s="44">
        <v>922664.1875</v>
      </c>
      <c r="W853" s="44">
        <v>610780.5</v>
      </c>
      <c r="X853" s="44">
        <v>918987.5</v>
      </c>
      <c r="Y853" s="44">
        <v>864096.0625</v>
      </c>
      <c r="Z853" s="44">
        <v>830728.46875</v>
      </c>
      <c r="AA853" s="44">
        <v>857155.46875</v>
      </c>
      <c r="AB853" s="44">
        <v>1042186.9375</v>
      </c>
      <c r="AC853" s="44">
        <v>855820.0625</v>
      </c>
      <c r="AD853" s="44">
        <v>302637.71875</v>
      </c>
      <c r="AE853" s="44">
        <v>297141.28125</v>
      </c>
      <c r="AF853" s="44">
        <v>358948.4921875</v>
      </c>
      <c r="AG853" s="44">
        <v>650550.125</v>
      </c>
      <c r="AH853" s="44">
        <v>673324.28125</v>
      </c>
      <c r="AI853" s="44">
        <v>565690.140625</v>
      </c>
      <c r="AJ853" s="44">
        <v>550539.2890625</v>
      </c>
      <c r="AK853" s="44">
        <v>402329.34375</v>
      </c>
      <c r="AL853" s="44">
        <v>564851.640625</v>
      </c>
      <c r="AM853" s="44">
        <v>785703.84375</v>
      </c>
      <c r="AN853" s="44">
        <v>929587.75</v>
      </c>
      <c r="AO853" s="44">
        <v>919156.9375</v>
      </c>
      <c r="AP853" s="44">
        <v>1141149.125</v>
      </c>
      <c r="AQ853" s="44">
        <v>1144341.125</v>
      </c>
      <c r="AR853" s="44">
        <v>1232082.5</v>
      </c>
      <c r="AS853" s="44">
        <v>975269.12737510598</v>
      </c>
      <c r="AT853" s="44">
        <v>1372314.12847228</v>
      </c>
      <c r="AU853" s="44">
        <v>963152.51894909597</v>
      </c>
      <c r="AV853" s="44">
        <v>941895.65878760198</v>
      </c>
      <c r="AW853" s="44">
        <v>937742.17661183898</v>
      </c>
      <c r="AX853" s="44">
        <v>955188.72400389297</v>
      </c>
      <c r="AY853" s="44">
        <v>996866.33211239101</v>
      </c>
      <c r="AZ853" s="44">
        <v>1331408.70605046</v>
      </c>
      <c r="BA853" s="44">
        <v>1129426.85819157</v>
      </c>
      <c r="BB853" s="44">
        <v>1082951.50095535</v>
      </c>
      <c r="BC853" s="44">
        <v>1135264.2502582299</v>
      </c>
      <c r="BD853" s="44">
        <v>1420504.8463755101</v>
      </c>
      <c r="BE853" s="44">
        <v>1080164.4897962001</v>
      </c>
      <c r="BF853" s="44">
        <v>1163724.8129044501</v>
      </c>
      <c r="BG853" s="44">
        <v>1041715.32296989</v>
      </c>
      <c r="BH853" s="44">
        <v>1142724.2495758899</v>
      </c>
      <c r="BI853" s="44">
        <v>897123.58688557101</v>
      </c>
      <c r="BJ853" s="44">
        <v>1337518.9669419399</v>
      </c>
      <c r="BK853" s="44">
        <v>785703.84375</v>
      </c>
      <c r="BL853" s="44">
        <v>1055176.1605561201</v>
      </c>
      <c r="BM853" s="44">
        <v>1007245.62501186</v>
      </c>
      <c r="BN853" s="44">
        <v>1326525.0858942999</v>
      </c>
      <c r="BO853" s="44">
        <v>1407558.9855406799</v>
      </c>
      <c r="BP853" s="44">
        <v>1594867.44591257</v>
      </c>
      <c r="BQ853" s="44">
        <v>86.4</v>
      </c>
      <c r="BR853" s="44">
        <v>121.6</v>
      </c>
      <c r="BS853" s="44">
        <v>85.4</v>
      </c>
      <c r="BT853" s="44">
        <v>83.5</v>
      </c>
      <c r="BU853" s="44">
        <v>83.1</v>
      </c>
      <c r="BV853" s="44">
        <v>84.6</v>
      </c>
      <c r="BW853" s="44">
        <v>88.3</v>
      </c>
      <c r="BX853" s="44">
        <v>118</v>
      </c>
      <c r="BY853" s="44">
        <v>100.1</v>
      </c>
      <c r="BZ853" s="44">
        <v>96</v>
      </c>
      <c r="CA853" s="44">
        <v>100.6</v>
      </c>
      <c r="CB853" s="44">
        <v>125.9</v>
      </c>
      <c r="CC853" s="44">
        <v>95.7</v>
      </c>
      <c r="CD853" s="44">
        <v>103.1</v>
      </c>
      <c r="CE853" s="44">
        <v>92.3</v>
      </c>
      <c r="CF853" s="44">
        <v>101.3</v>
      </c>
      <c r="CG853" s="44">
        <v>79.5</v>
      </c>
      <c r="CH853" s="44">
        <v>118.5</v>
      </c>
      <c r="CI853" s="44">
        <v>69.599999999999994</v>
      </c>
      <c r="CJ853" s="44">
        <v>93.5</v>
      </c>
      <c r="CK853" s="44">
        <v>89.3</v>
      </c>
      <c r="CL853" s="44">
        <v>117.6</v>
      </c>
      <c r="CM853" s="44">
        <v>124.7</v>
      </c>
      <c r="CN853" s="44">
        <v>141.30000000000001</v>
      </c>
      <c r="CO853" s="45">
        <f t="shared" si="117"/>
        <v>86.4</v>
      </c>
      <c r="CP853" s="45">
        <f t="shared" si="118"/>
        <v>83.5</v>
      </c>
      <c r="CQ853" s="45">
        <f t="shared" si="119"/>
        <v>100.1</v>
      </c>
      <c r="CR853" s="45">
        <f t="shared" si="120"/>
        <v>100.6</v>
      </c>
      <c r="CS853" s="45">
        <f t="shared" si="121"/>
        <v>95.7</v>
      </c>
      <c r="CT853" s="45">
        <f t="shared" si="122"/>
        <v>101.3</v>
      </c>
      <c r="CU853" s="45">
        <f t="shared" si="123"/>
        <v>89.3</v>
      </c>
      <c r="CV853" s="45">
        <f t="shared" si="124"/>
        <v>124.7</v>
      </c>
    </row>
    <row r="854" spans="1:100" s="48" customFormat="1" x14ac:dyDescent="0.25">
      <c r="A854" s="41">
        <v>1442</v>
      </c>
      <c r="B854" s="42" t="s">
        <v>2342</v>
      </c>
      <c r="C854" s="42" t="s">
        <v>2343</v>
      </c>
      <c r="D854" s="42" t="b">
        <v>0</v>
      </c>
      <c r="E854" s="46">
        <v>0.95299999999999996</v>
      </c>
      <c r="F854" s="46">
        <f t="shared" si="125"/>
        <v>1.0493179433368311</v>
      </c>
      <c r="G854" s="46">
        <v>-7.0000000000000007E-2</v>
      </c>
      <c r="H854" s="47">
        <v>0.99829052890786796</v>
      </c>
      <c r="I854" s="47">
        <v>1</v>
      </c>
      <c r="J854" s="42" t="s">
        <v>2344</v>
      </c>
      <c r="K854" s="42" t="s">
        <v>30</v>
      </c>
      <c r="L854" s="42">
        <v>7</v>
      </c>
      <c r="M854" s="42">
        <v>51.4</v>
      </c>
      <c r="N854" s="42">
        <v>8.6999999999999993</v>
      </c>
      <c r="O854" s="42" t="b">
        <v>0</v>
      </c>
      <c r="P854" s="42">
        <v>7.0179999999999998</v>
      </c>
      <c r="Q854" s="42">
        <v>26.81</v>
      </c>
      <c r="R854" s="42">
        <v>2</v>
      </c>
      <c r="S854" s="42">
        <v>2</v>
      </c>
      <c r="T854" s="42">
        <v>9</v>
      </c>
      <c r="U854" s="44">
        <v>146330.84375</v>
      </c>
      <c r="V854" s="44" t="s">
        <v>30</v>
      </c>
      <c r="W854" s="44" t="s">
        <v>30</v>
      </c>
      <c r="X854" s="44">
        <v>1334206.125</v>
      </c>
      <c r="Y854" s="44">
        <v>1269165.71875</v>
      </c>
      <c r="Z854" s="44">
        <v>851459.6875</v>
      </c>
      <c r="AA854" s="44">
        <v>1524674.875</v>
      </c>
      <c r="AB854" s="44">
        <v>1326275.46875</v>
      </c>
      <c r="AC854" s="44">
        <v>1272834.65625</v>
      </c>
      <c r="AD854" s="44" t="s">
        <v>30</v>
      </c>
      <c r="AE854" s="44" t="s">
        <v>30</v>
      </c>
      <c r="AF854" s="44" t="s">
        <v>30</v>
      </c>
      <c r="AG854" s="44">
        <v>872306.5625</v>
      </c>
      <c r="AH854" s="44">
        <v>650684.5625</v>
      </c>
      <c r="AI854" s="44">
        <v>426106.59375</v>
      </c>
      <c r="AJ854" s="44">
        <v>984447.4375</v>
      </c>
      <c r="AK854" s="44">
        <v>741369.1875</v>
      </c>
      <c r="AL854" s="44">
        <v>733448</v>
      </c>
      <c r="AM854" s="44">
        <v>1333137.59375</v>
      </c>
      <c r="AN854" s="44">
        <v>1094506.96875</v>
      </c>
      <c r="AO854" s="44">
        <v>1351676.6875</v>
      </c>
      <c r="AP854" s="44">
        <v>1319278.90625</v>
      </c>
      <c r="AQ854" s="44">
        <v>1316752</v>
      </c>
      <c r="AR854" s="44">
        <v>1027363.234375</v>
      </c>
      <c r="AS854" s="44">
        <v>202207.99046730201</v>
      </c>
      <c r="AT854" s="44" t="s">
        <v>30</v>
      </c>
      <c r="AU854" s="44" t="s">
        <v>30</v>
      </c>
      <c r="AV854" s="44">
        <v>1367464.6902872201</v>
      </c>
      <c r="AW854" s="44">
        <v>1377335.5477843699</v>
      </c>
      <c r="AX854" s="44">
        <v>979025.90682568203</v>
      </c>
      <c r="AY854" s="44">
        <v>1773187.1354932301</v>
      </c>
      <c r="AZ854" s="44">
        <v>1694335.8644954299</v>
      </c>
      <c r="BA854" s="44">
        <v>1679761.56413812</v>
      </c>
      <c r="BB854" s="44" t="s">
        <v>30</v>
      </c>
      <c r="BC854" s="44" t="s">
        <v>30</v>
      </c>
      <c r="BD854" s="44" t="s">
        <v>30</v>
      </c>
      <c r="BE854" s="44">
        <v>1448365.83196213</v>
      </c>
      <c r="BF854" s="44">
        <v>1124595.96637356</v>
      </c>
      <c r="BG854" s="44">
        <v>784672.97916393203</v>
      </c>
      <c r="BH854" s="44">
        <v>2043363.62837927</v>
      </c>
      <c r="BI854" s="44">
        <v>1653122.73397021</v>
      </c>
      <c r="BJ854" s="44">
        <v>1736740.3061451099</v>
      </c>
      <c r="BK854" s="44">
        <v>1333137.59375</v>
      </c>
      <c r="BL854" s="44">
        <v>1242376.1618927801</v>
      </c>
      <c r="BM854" s="44">
        <v>1481216.5087041</v>
      </c>
      <c r="BN854" s="44">
        <v>1533591.4702925601</v>
      </c>
      <c r="BO854" s="44">
        <v>1619627.2849397699</v>
      </c>
      <c r="BP854" s="44">
        <v>1329868.8826699001</v>
      </c>
      <c r="BQ854" s="44">
        <v>18.399999999999999</v>
      </c>
      <c r="BR854" s="44" t="s">
        <v>30</v>
      </c>
      <c r="BS854" s="44" t="s">
        <v>30</v>
      </c>
      <c r="BT854" s="44">
        <v>124.3</v>
      </c>
      <c r="BU854" s="44">
        <v>125.2</v>
      </c>
      <c r="BV854" s="44">
        <v>89</v>
      </c>
      <c r="BW854" s="44">
        <v>161.19999999999999</v>
      </c>
      <c r="BX854" s="44">
        <v>154</v>
      </c>
      <c r="BY854" s="44">
        <v>152.69999999999999</v>
      </c>
      <c r="BZ854" s="44" t="s">
        <v>30</v>
      </c>
      <c r="CA854" s="44" t="s">
        <v>30</v>
      </c>
      <c r="CB854" s="44" t="s">
        <v>30</v>
      </c>
      <c r="CC854" s="44">
        <v>131.6</v>
      </c>
      <c r="CD854" s="44">
        <v>102.2</v>
      </c>
      <c r="CE854" s="44">
        <v>71.3</v>
      </c>
      <c r="CF854" s="44">
        <v>185.7</v>
      </c>
      <c r="CG854" s="44">
        <v>150.30000000000001</v>
      </c>
      <c r="CH854" s="44">
        <v>157.9</v>
      </c>
      <c r="CI854" s="44">
        <v>121.2</v>
      </c>
      <c r="CJ854" s="44">
        <v>112.9</v>
      </c>
      <c r="CK854" s="44">
        <v>134.6</v>
      </c>
      <c r="CL854" s="44">
        <v>139.4</v>
      </c>
      <c r="CM854" s="44">
        <v>147.19999999999999</v>
      </c>
      <c r="CN854" s="44">
        <v>120.9</v>
      </c>
      <c r="CO854" s="45">
        <f t="shared" si="117"/>
        <v>18.399999999999999</v>
      </c>
      <c r="CP854" s="45">
        <f t="shared" si="118"/>
        <v>124.3</v>
      </c>
      <c r="CQ854" s="45">
        <f t="shared" si="119"/>
        <v>154</v>
      </c>
      <c r="CR854" s="45" t="e">
        <f t="shared" si="120"/>
        <v>#NUM!</v>
      </c>
      <c r="CS854" s="45">
        <f t="shared" si="121"/>
        <v>102.2</v>
      </c>
      <c r="CT854" s="45">
        <f t="shared" si="122"/>
        <v>157.9</v>
      </c>
      <c r="CU854" s="45">
        <f t="shared" si="123"/>
        <v>121.2</v>
      </c>
      <c r="CV854" s="45">
        <f t="shared" si="124"/>
        <v>139.4</v>
      </c>
    </row>
    <row r="855" spans="1:100" s="48" customFormat="1" x14ac:dyDescent="0.25">
      <c r="A855" s="41">
        <v>87</v>
      </c>
      <c r="B855" s="42" t="s">
        <v>4014</v>
      </c>
      <c r="C855" s="42" t="s">
        <v>4015</v>
      </c>
      <c r="D855" s="42" t="b">
        <v>0</v>
      </c>
      <c r="E855" s="46">
        <v>0.95199999999999996</v>
      </c>
      <c r="F855" s="46">
        <f t="shared" si="125"/>
        <v>1.0504201680672269</v>
      </c>
      <c r="G855" s="46">
        <v>-7.0000000000000007E-2</v>
      </c>
      <c r="H855" s="47">
        <v>0.99543227386998401</v>
      </c>
      <c r="I855" s="47">
        <v>1</v>
      </c>
      <c r="J855" s="42" t="s">
        <v>4016</v>
      </c>
      <c r="K855" s="42" t="s">
        <v>30</v>
      </c>
      <c r="L855" s="42">
        <v>63</v>
      </c>
      <c r="M855" s="42">
        <v>78.3</v>
      </c>
      <c r="N855" s="42">
        <v>9.1300000000000008</v>
      </c>
      <c r="O855" s="42" t="b">
        <v>0</v>
      </c>
      <c r="P855" s="42">
        <v>200.03899999999999</v>
      </c>
      <c r="Q855" s="42">
        <v>915.08</v>
      </c>
      <c r="R855" s="42">
        <v>35</v>
      </c>
      <c r="S855" s="42">
        <v>35</v>
      </c>
      <c r="T855" s="42">
        <v>407</v>
      </c>
      <c r="U855" s="44">
        <v>84303511.7734375</v>
      </c>
      <c r="V855" s="44">
        <v>72199992.824218795</v>
      </c>
      <c r="W855" s="44">
        <v>70741267.265625</v>
      </c>
      <c r="X855" s="44">
        <v>188146002.53125</v>
      </c>
      <c r="Y855" s="44">
        <v>173247068.234375</v>
      </c>
      <c r="Z855" s="44">
        <v>156322844.19531301</v>
      </c>
      <c r="AA855" s="44">
        <v>106028532.703125</v>
      </c>
      <c r="AB855" s="44">
        <v>93881523.0078125</v>
      </c>
      <c r="AC855" s="44">
        <v>88938259.859375</v>
      </c>
      <c r="AD855" s="44">
        <v>52119916.796875</v>
      </c>
      <c r="AE855" s="44">
        <v>49468006.46875</v>
      </c>
      <c r="AF855" s="44">
        <v>49198847.058593802</v>
      </c>
      <c r="AG855" s="44">
        <v>140399331.49609399</v>
      </c>
      <c r="AH855" s="44">
        <v>127974779.105469</v>
      </c>
      <c r="AI855" s="44">
        <v>127843874.66406301</v>
      </c>
      <c r="AJ855" s="44">
        <v>228664243.93359399</v>
      </c>
      <c r="AK855" s="44">
        <v>208896030.796875</v>
      </c>
      <c r="AL855" s="44">
        <v>194770252.71875</v>
      </c>
      <c r="AM855" s="44">
        <v>164555246.421875</v>
      </c>
      <c r="AN855" s="44">
        <v>140581764.17968801</v>
      </c>
      <c r="AO855" s="44">
        <v>146158190.109375</v>
      </c>
      <c r="AP855" s="44">
        <v>190458101.32031301</v>
      </c>
      <c r="AQ855" s="44">
        <v>181127037.390625</v>
      </c>
      <c r="AR855" s="44">
        <v>167847960.53906301</v>
      </c>
      <c r="AS855" s="44">
        <v>116495219.108878</v>
      </c>
      <c r="AT855" s="44">
        <v>107385841.534326</v>
      </c>
      <c r="AU855" s="44">
        <v>111553380.896309</v>
      </c>
      <c r="AV855" s="44">
        <v>192836032.04877701</v>
      </c>
      <c r="AW855" s="44">
        <v>188012756.80818501</v>
      </c>
      <c r="AX855" s="44">
        <v>179743229.82365</v>
      </c>
      <c r="AY855" s="44">
        <v>123310505.909927</v>
      </c>
      <c r="AZ855" s="44">
        <v>119934987.258347</v>
      </c>
      <c r="BA855" s="44">
        <v>117371938.10643899</v>
      </c>
      <c r="BB855" s="44">
        <v>186504651.032841</v>
      </c>
      <c r="BC855" s="44">
        <v>188998509.52808201</v>
      </c>
      <c r="BD855" s="44">
        <v>194699802.90741399</v>
      </c>
      <c r="BE855" s="44">
        <v>233117121.10301501</v>
      </c>
      <c r="BF855" s="44">
        <v>221182318.859083</v>
      </c>
      <c r="BG855" s="44">
        <v>235423801.16128001</v>
      </c>
      <c r="BH855" s="44">
        <v>474625847.31929803</v>
      </c>
      <c r="BI855" s="44">
        <v>465801362.35626298</v>
      </c>
      <c r="BJ855" s="44">
        <v>461198814.82357699</v>
      </c>
      <c r="BK855" s="44">
        <v>164555246.421875</v>
      </c>
      <c r="BL855" s="44">
        <v>159574527.71008301</v>
      </c>
      <c r="BM855" s="44">
        <v>160165464.17822099</v>
      </c>
      <c r="BN855" s="44">
        <v>221397399.93508199</v>
      </c>
      <c r="BO855" s="44">
        <v>222789326.91817501</v>
      </c>
      <c r="BP855" s="44">
        <v>217270554.63134</v>
      </c>
      <c r="BQ855" s="44">
        <v>55.2</v>
      </c>
      <c r="BR855" s="44">
        <v>50.9</v>
      </c>
      <c r="BS855" s="44">
        <v>52.9</v>
      </c>
      <c r="BT855" s="44">
        <v>91.4</v>
      </c>
      <c r="BU855" s="44">
        <v>89.1</v>
      </c>
      <c r="BV855" s="44">
        <v>85.2</v>
      </c>
      <c r="BW855" s="44">
        <v>58.4</v>
      </c>
      <c r="BX855" s="44">
        <v>56.8</v>
      </c>
      <c r="BY855" s="44">
        <v>55.6</v>
      </c>
      <c r="BZ855" s="44">
        <v>88.4</v>
      </c>
      <c r="CA855" s="44">
        <v>89.6</v>
      </c>
      <c r="CB855" s="44">
        <v>92.3</v>
      </c>
      <c r="CC855" s="44">
        <v>110.5</v>
      </c>
      <c r="CD855" s="44">
        <v>104.8</v>
      </c>
      <c r="CE855" s="44">
        <v>111.6</v>
      </c>
      <c r="CF855" s="44">
        <v>224.9</v>
      </c>
      <c r="CG855" s="44">
        <v>220.8</v>
      </c>
      <c r="CH855" s="44">
        <v>218.6</v>
      </c>
      <c r="CI855" s="44">
        <v>78</v>
      </c>
      <c r="CJ855" s="44">
        <v>75.599999999999994</v>
      </c>
      <c r="CK855" s="44">
        <v>75.900000000000006</v>
      </c>
      <c r="CL855" s="44">
        <v>104.9</v>
      </c>
      <c r="CM855" s="44">
        <v>105.6</v>
      </c>
      <c r="CN855" s="44">
        <v>103</v>
      </c>
      <c r="CO855" s="45">
        <f t="shared" si="117"/>
        <v>52.9</v>
      </c>
      <c r="CP855" s="45">
        <f t="shared" si="118"/>
        <v>89.1</v>
      </c>
      <c r="CQ855" s="45">
        <f t="shared" si="119"/>
        <v>56.8</v>
      </c>
      <c r="CR855" s="45">
        <f t="shared" si="120"/>
        <v>89.6</v>
      </c>
      <c r="CS855" s="45">
        <f t="shared" si="121"/>
        <v>110.5</v>
      </c>
      <c r="CT855" s="45">
        <f t="shared" si="122"/>
        <v>220.8</v>
      </c>
      <c r="CU855" s="45">
        <f t="shared" si="123"/>
        <v>75.900000000000006</v>
      </c>
      <c r="CV855" s="45">
        <f t="shared" si="124"/>
        <v>104.9</v>
      </c>
    </row>
    <row r="856" spans="1:100" s="48" customFormat="1" x14ac:dyDescent="0.25">
      <c r="A856" s="41">
        <v>235</v>
      </c>
      <c r="B856" s="42" t="s">
        <v>1932</v>
      </c>
      <c r="C856" s="42" t="s">
        <v>1933</v>
      </c>
      <c r="D856" s="42" t="b">
        <v>0</v>
      </c>
      <c r="E856" s="46">
        <v>0.95199999999999996</v>
      </c>
      <c r="F856" s="46">
        <f t="shared" si="125"/>
        <v>1.0504201680672269</v>
      </c>
      <c r="G856" s="46">
        <v>-7.0000000000000007E-2</v>
      </c>
      <c r="H856" s="47">
        <v>0.99574990019051102</v>
      </c>
      <c r="I856" s="47">
        <v>1</v>
      </c>
      <c r="J856" s="42" t="s">
        <v>1934</v>
      </c>
      <c r="K856" s="42" t="s">
        <v>30</v>
      </c>
      <c r="L856" s="42">
        <v>26</v>
      </c>
      <c r="M856" s="42">
        <v>53.4</v>
      </c>
      <c r="N856" s="42">
        <v>4.97</v>
      </c>
      <c r="O856" s="42" t="b">
        <v>0</v>
      </c>
      <c r="P856" s="42">
        <v>94.328999999999994</v>
      </c>
      <c r="Q856" s="42">
        <v>594.05999999999995</v>
      </c>
      <c r="R856" s="42">
        <v>11</v>
      </c>
      <c r="S856" s="42">
        <v>11</v>
      </c>
      <c r="T856" s="42">
        <v>202</v>
      </c>
      <c r="U856" s="44">
        <v>115462925.578125</v>
      </c>
      <c r="V856" s="44">
        <v>105753585.859375</v>
      </c>
      <c r="W856" s="44">
        <v>100676637.71875</v>
      </c>
      <c r="X856" s="44">
        <v>61705202.25</v>
      </c>
      <c r="Y856" s="44">
        <v>66170156.34375</v>
      </c>
      <c r="Z856" s="44">
        <v>55972158.59375</v>
      </c>
      <c r="AA856" s="44">
        <v>29770799.296875</v>
      </c>
      <c r="AB856" s="44">
        <v>26906889.5</v>
      </c>
      <c r="AC856" s="44">
        <v>27440849.1640625</v>
      </c>
      <c r="AD856" s="44">
        <v>10107819.453125</v>
      </c>
      <c r="AE856" s="44">
        <v>8646282.1953125</v>
      </c>
      <c r="AF856" s="44">
        <v>7888574.890625</v>
      </c>
      <c r="AG856" s="44">
        <v>29691063.265625</v>
      </c>
      <c r="AH856" s="44">
        <v>31797301.6015625</v>
      </c>
      <c r="AI856" s="44">
        <v>26631476.796875</v>
      </c>
      <c r="AJ856" s="44">
        <v>27734520.8125</v>
      </c>
      <c r="AK856" s="44">
        <v>24098790.765625</v>
      </c>
      <c r="AL856" s="44">
        <v>22770565.5234375</v>
      </c>
      <c r="AM856" s="44">
        <v>38998042.15625</v>
      </c>
      <c r="AN856" s="44">
        <v>33930136.7734375</v>
      </c>
      <c r="AO856" s="44">
        <v>34065169.53125</v>
      </c>
      <c r="AP856" s="44">
        <v>70579357.046875</v>
      </c>
      <c r="AQ856" s="44">
        <v>66798249.4375</v>
      </c>
      <c r="AR856" s="44">
        <v>65642944.671875</v>
      </c>
      <c r="AS856" s="44">
        <v>159553007.119378</v>
      </c>
      <c r="AT856" s="44">
        <v>157291398.081305</v>
      </c>
      <c r="AU856" s="44">
        <v>158759091.38903299</v>
      </c>
      <c r="AV856" s="44">
        <v>63243365.251307599</v>
      </c>
      <c r="AW856" s="44">
        <v>71809778.020523995</v>
      </c>
      <c r="AX856" s="44">
        <v>64357942.165332399</v>
      </c>
      <c r="AY856" s="44">
        <v>34623249.318363503</v>
      </c>
      <c r="AZ856" s="44">
        <v>34373935.849716797</v>
      </c>
      <c r="BA856" s="44">
        <v>36213724.608116202</v>
      </c>
      <c r="BB856" s="44">
        <v>36169576.923059598</v>
      </c>
      <c r="BC856" s="44">
        <v>33034168.233675901</v>
      </c>
      <c r="BD856" s="44">
        <v>31218292.058670901</v>
      </c>
      <c r="BE856" s="44">
        <v>49298633.5277711</v>
      </c>
      <c r="BF856" s="44">
        <v>54956148.007093497</v>
      </c>
      <c r="BG856" s="44">
        <v>49041719.945782997</v>
      </c>
      <c r="BH856" s="44">
        <v>57567025.846202403</v>
      </c>
      <c r="BI856" s="44">
        <v>53736059.641467199</v>
      </c>
      <c r="BJ856" s="44">
        <v>53918694.9017139</v>
      </c>
      <c r="BK856" s="44">
        <v>38998042.15625</v>
      </c>
      <c r="BL856" s="44">
        <v>38514138.603633702</v>
      </c>
      <c r="BM856" s="44">
        <v>37329852.580957003</v>
      </c>
      <c r="BN856" s="44">
        <v>82044743.862000093</v>
      </c>
      <c r="BO856" s="44">
        <v>82162979.342493802</v>
      </c>
      <c r="BP856" s="44">
        <v>84971416.695727304</v>
      </c>
      <c r="BQ856" s="44">
        <v>245</v>
      </c>
      <c r="BR856" s="44">
        <v>241.5</v>
      </c>
      <c r="BS856" s="44">
        <v>243.7</v>
      </c>
      <c r="BT856" s="44">
        <v>97.1</v>
      </c>
      <c r="BU856" s="44">
        <v>110.3</v>
      </c>
      <c r="BV856" s="44">
        <v>98.8</v>
      </c>
      <c r="BW856" s="44">
        <v>53.2</v>
      </c>
      <c r="BX856" s="44">
        <v>52.8</v>
      </c>
      <c r="BY856" s="44">
        <v>55.6</v>
      </c>
      <c r="BZ856" s="44">
        <v>55.5</v>
      </c>
      <c r="CA856" s="44">
        <v>50.7</v>
      </c>
      <c r="CB856" s="44">
        <v>47.9</v>
      </c>
      <c r="CC856" s="44">
        <v>75.7</v>
      </c>
      <c r="CD856" s="44">
        <v>84.4</v>
      </c>
      <c r="CE856" s="44">
        <v>75.3</v>
      </c>
      <c r="CF856" s="44">
        <v>88.4</v>
      </c>
      <c r="CG856" s="44">
        <v>82.5</v>
      </c>
      <c r="CH856" s="44">
        <v>82.8</v>
      </c>
      <c r="CI856" s="44">
        <v>59.9</v>
      </c>
      <c r="CJ856" s="44">
        <v>59.1</v>
      </c>
      <c r="CK856" s="44">
        <v>57.3</v>
      </c>
      <c r="CL856" s="44">
        <v>126</v>
      </c>
      <c r="CM856" s="44">
        <v>126.1</v>
      </c>
      <c r="CN856" s="44">
        <v>130.5</v>
      </c>
      <c r="CO856" s="45">
        <f t="shared" si="117"/>
        <v>243.7</v>
      </c>
      <c r="CP856" s="45">
        <f t="shared" si="118"/>
        <v>98.8</v>
      </c>
      <c r="CQ856" s="45">
        <f t="shared" si="119"/>
        <v>53.2</v>
      </c>
      <c r="CR856" s="45">
        <f t="shared" si="120"/>
        <v>50.7</v>
      </c>
      <c r="CS856" s="45">
        <f t="shared" si="121"/>
        <v>75.7</v>
      </c>
      <c r="CT856" s="45">
        <f t="shared" si="122"/>
        <v>82.8</v>
      </c>
      <c r="CU856" s="45">
        <f t="shared" si="123"/>
        <v>59.1</v>
      </c>
      <c r="CV856" s="45">
        <f t="shared" si="124"/>
        <v>126.1</v>
      </c>
    </row>
    <row r="857" spans="1:100" s="48" customFormat="1" x14ac:dyDescent="0.25">
      <c r="A857" s="41">
        <v>252</v>
      </c>
      <c r="B857" s="42" t="s">
        <v>2273</v>
      </c>
      <c r="C857" s="42" t="s">
        <v>2274</v>
      </c>
      <c r="D857" s="42" t="b">
        <v>0</v>
      </c>
      <c r="E857" s="46">
        <v>0.95199999999999996</v>
      </c>
      <c r="F857" s="46">
        <f t="shared" si="125"/>
        <v>1.0504201680672269</v>
      </c>
      <c r="G857" s="46">
        <v>-7.0000000000000007E-2</v>
      </c>
      <c r="H857" s="47">
        <v>0.99575681380722303</v>
      </c>
      <c r="I857" s="47">
        <v>1</v>
      </c>
      <c r="J857" s="42" t="s">
        <v>2275</v>
      </c>
      <c r="K857" s="42" t="s">
        <v>30</v>
      </c>
      <c r="L857" s="42">
        <v>25</v>
      </c>
      <c r="M857" s="42">
        <v>105.7</v>
      </c>
      <c r="N857" s="42">
        <v>5.34</v>
      </c>
      <c r="O857" s="42" t="b">
        <v>0</v>
      </c>
      <c r="P857" s="42">
        <v>86.382000000000005</v>
      </c>
      <c r="Q857" s="42">
        <v>273.99</v>
      </c>
      <c r="R857" s="42">
        <v>22</v>
      </c>
      <c r="S857" s="42">
        <v>8</v>
      </c>
      <c r="T857" s="42">
        <v>190</v>
      </c>
      <c r="U857" s="44">
        <v>5212381.71875</v>
      </c>
      <c r="V857" s="44">
        <v>4866164.234375</v>
      </c>
      <c r="W857" s="44">
        <v>5257728.171875</v>
      </c>
      <c r="X857" s="44">
        <v>10859144.21875</v>
      </c>
      <c r="Y857" s="44">
        <v>9206201.71875</v>
      </c>
      <c r="Z857" s="44">
        <v>8808176.78125</v>
      </c>
      <c r="AA857" s="44">
        <v>12052147.65625</v>
      </c>
      <c r="AB857" s="44">
        <v>9685819.203125</v>
      </c>
      <c r="AC857" s="44">
        <v>9323723.203125</v>
      </c>
      <c r="AD857" s="44">
        <v>4432078.703125</v>
      </c>
      <c r="AE857" s="44">
        <v>3520626.859375</v>
      </c>
      <c r="AF857" s="44">
        <v>3742235.15625</v>
      </c>
      <c r="AG857" s="44">
        <v>6275933.28125</v>
      </c>
      <c r="AH857" s="44">
        <v>6535134.25</v>
      </c>
      <c r="AI857" s="44">
        <v>5611306.140625</v>
      </c>
      <c r="AJ857" s="44">
        <v>4426432.796875</v>
      </c>
      <c r="AK857" s="44">
        <v>3961168.625</v>
      </c>
      <c r="AL857" s="44">
        <v>4179070.8203125</v>
      </c>
      <c r="AM857" s="44">
        <v>8412251.578125</v>
      </c>
      <c r="AN857" s="44">
        <v>8445038.6875</v>
      </c>
      <c r="AO857" s="44">
        <v>8478037.984375</v>
      </c>
      <c r="AP857" s="44">
        <v>7162684.375</v>
      </c>
      <c r="AQ857" s="44">
        <v>6131016.625</v>
      </c>
      <c r="AR857" s="44">
        <v>6279023.234375</v>
      </c>
      <c r="AS857" s="44">
        <v>7202755.1122279298</v>
      </c>
      <c r="AT857" s="44">
        <v>7237634.2560703503</v>
      </c>
      <c r="AU857" s="44">
        <v>8291021.2960155597</v>
      </c>
      <c r="AV857" s="44">
        <v>11129836.6928703</v>
      </c>
      <c r="AW857" s="44">
        <v>9990837.8393615</v>
      </c>
      <c r="AX857" s="44">
        <v>10127823.2984391</v>
      </c>
      <c r="AY857" s="44">
        <v>14016570.6994597</v>
      </c>
      <c r="AZ857" s="44">
        <v>12373772.447394</v>
      </c>
      <c r="BA857" s="44">
        <v>12304529.731626</v>
      </c>
      <c r="BB857" s="44">
        <v>15859643.350888301</v>
      </c>
      <c r="BC857" s="44">
        <v>13450981.2811388</v>
      </c>
      <c r="BD857" s="44">
        <v>14809543.1278567</v>
      </c>
      <c r="BE857" s="44">
        <v>10420473.396629401</v>
      </c>
      <c r="BF857" s="44">
        <v>11294851.66979</v>
      </c>
      <c r="BG857" s="44">
        <v>10333189.7955759</v>
      </c>
      <c r="BH857" s="44">
        <v>9187704.1232071705</v>
      </c>
      <c r="BI857" s="44">
        <v>8832708.4770798199</v>
      </c>
      <c r="BJ857" s="44">
        <v>9895671.8620429095</v>
      </c>
      <c r="BK857" s="44">
        <v>8412251.578125</v>
      </c>
      <c r="BL857" s="44">
        <v>9585973.4576151408</v>
      </c>
      <c r="BM857" s="44">
        <v>9290542.5831550099</v>
      </c>
      <c r="BN857" s="44">
        <v>8326239.1370458696</v>
      </c>
      <c r="BO857" s="44">
        <v>7541254.3973879004</v>
      </c>
      <c r="BP857" s="44">
        <v>8127872.7265693201</v>
      </c>
      <c r="BQ857" s="44">
        <v>69.7</v>
      </c>
      <c r="BR857" s="44">
        <v>70</v>
      </c>
      <c r="BS857" s="44">
        <v>80.2</v>
      </c>
      <c r="BT857" s="44">
        <v>107.7</v>
      </c>
      <c r="BU857" s="44">
        <v>96.7</v>
      </c>
      <c r="BV857" s="44">
        <v>98</v>
      </c>
      <c r="BW857" s="44">
        <v>135.6</v>
      </c>
      <c r="BX857" s="44">
        <v>119.7</v>
      </c>
      <c r="BY857" s="44">
        <v>119.1</v>
      </c>
      <c r="BZ857" s="44">
        <v>153.5</v>
      </c>
      <c r="CA857" s="44">
        <v>130.1</v>
      </c>
      <c r="CB857" s="44">
        <v>143.30000000000001</v>
      </c>
      <c r="CC857" s="44">
        <v>100.8</v>
      </c>
      <c r="CD857" s="44">
        <v>109.3</v>
      </c>
      <c r="CE857" s="44">
        <v>100</v>
      </c>
      <c r="CF857" s="44">
        <v>88.9</v>
      </c>
      <c r="CG857" s="44">
        <v>85.5</v>
      </c>
      <c r="CH857" s="44">
        <v>95.7</v>
      </c>
      <c r="CI857" s="44">
        <v>81.400000000000006</v>
      </c>
      <c r="CJ857" s="44">
        <v>92.8</v>
      </c>
      <c r="CK857" s="44">
        <v>89.9</v>
      </c>
      <c r="CL857" s="44">
        <v>80.599999999999994</v>
      </c>
      <c r="CM857" s="44">
        <v>73</v>
      </c>
      <c r="CN857" s="44">
        <v>78.599999999999994</v>
      </c>
      <c r="CO857" s="45">
        <f t="shared" si="117"/>
        <v>70</v>
      </c>
      <c r="CP857" s="45">
        <f t="shared" si="118"/>
        <v>98</v>
      </c>
      <c r="CQ857" s="45">
        <f t="shared" si="119"/>
        <v>119.7</v>
      </c>
      <c r="CR857" s="45">
        <f t="shared" si="120"/>
        <v>143.30000000000001</v>
      </c>
      <c r="CS857" s="45">
        <f t="shared" si="121"/>
        <v>100.8</v>
      </c>
      <c r="CT857" s="45">
        <f t="shared" si="122"/>
        <v>88.9</v>
      </c>
      <c r="CU857" s="45">
        <f t="shared" si="123"/>
        <v>89.9</v>
      </c>
      <c r="CV857" s="45">
        <f t="shared" si="124"/>
        <v>78.599999999999994</v>
      </c>
    </row>
    <row r="858" spans="1:100" s="48" customFormat="1" x14ac:dyDescent="0.25">
      <c r="A858" s="41">
        <v>243</v>
      </c>
      <c r="B858" s="42" t="s">
        <v>2518</v>
      </c>
      <c r="C858" s="42" t="s">
        <v>2519</v>
      </c>
      <c r="D858" s="42" t="b">
        <v>0</v>
      </c>
      <c r="E858" s="46">
        <v>0.94899999999999995</v>
      </c>
      <c r="F858" s="46">
        <f t="shared" si="125"/>
        <v>1.053740779768177</v>
      </c>
      <c r="G858" s="46">
        <v>-0.08</v>
      </c>
      <c r="H858" s="47">
        <v>0.99086128126051298</v>
      </c>
      <c r="I858" s="47">
        <v>0.99988138420630301</v>
      </c>
      <c r="J858" s="42" t="s">
        <v>2520</v>
      </c>
      <c r="K858" s="42" t="s">
        <v>30</v>
      </c>
      <c r="L858" s="42">
        <v>25</v>
      </c>
      <c r="M858" s="42">
        <v>142.80000000000001</v>
      </c>
      <c r="N858" s="42">
        <v>5.63</v>
      </c>
      <c r="O858" s="42" t="b">
        <v>0</v>
      </c>
      <c r="P858" s="42">
        <v>90.197999999999993</v>
      </c>
      <c r="Q858" s="42">
        <v>437.61</v>
      </c>
      <c r="R858" s="42">
        <v>21</v>
      </c>
      <c r="S858" s="42">
        <v>21</v>
      </c>
      <c r="T858" s="42">
        <v>196</v>
      </c>
      <c r="U858" s="44">
        <v>10817591.1484375</v>
      </c>
      <c r="V858" s="44">
        <v>10119866.875</v>
      </c>
      <c r="W858" s="44">
        <v>9694691.0859375</v>
      </c>
      <c r="X858" s="44">
        <v>17359210.421875</v>
      </c>
      <c r="Y858" s="44">
        <v>20710303.6875</v>
      </c>
      <c r="Z858" s="44">
        <v>18888879.828125</v>
      </c>
      <c r="AA858" s="44">
        <v>25450000.640625</v>
      </c>
      <c r="AB858" s="44">
        <v>23720936.75</v>
      </c>
      <c r="AC858" s="44">
        <v>23240419.2109375</v>
      </c>
      <c r="AD858" s="44">
        <v>7063044.46875</v>
      </c>
      <c r="AE858" s="44">
        <v>6944190.359375</v>
      </c>
      <c r="AF858" s="44">
        <v>5492335.3984375</v>
      </c>
      <c r="AG858" s="44">
        <v>11938067.015625</v>
      </c>
      <c r="AH858" s="44">
        <v>13317759.875</v>
      </c>
      <c r="AI858" s="44">
        <v>12652130.15625</v>
      </c>
      <c r="AJ858" s="44">
        <v>12891164.34375</v>
      </c>
      <c r="AK858" s="44">
        <v>8629448.171875</v>
      </c>
      <c r="AL858" s="44">
        <v>10778051.0625</v>
      </c>
      <c r="AM858" s="44">
        <v>20731040.1875</v>
      </c>
      <c r="AN858" s="44">
        <v>16941823.8125</v>
      </c>
      <c r="AO858" s="44">
        <v>17285402.71875</v>
      </c>
      <c r="AP858" s="44">
        <v>14516656.7265625</v>
      </c>
      <c r="AQ858" s="44">
        <v>14932137.203125</v>
      </c>
      <c r="AR858" s="44">
        <v>15372748.6171875</v>
      </c>
      <c r="AS858" s="44">
        <v>14948341.113644499</v>
      </c>
      <c r="AT858" s="44">
        <v>15051669.371117899</v>
      </c>
      <c r="AU858" s="44">
        <v>15287760.725586399</v>
      </c>
      <c r="AV858" s="44">
        <v>17791933.988595702</v>
      </c>
      <c r="AW858" s="44">
        <v>22475423.8574122</v>
      </c>
      <c r="AX858" s="44">
        <v>21718823.5381389</v>
      </c>
      <c r="AY858" s="44">
        <v>29598188.0951837</v>
      </c>
      <c r="AZ858" s="44">
        <v>30303835.682667401</v>
      </c>
      <c r="BA858" s="44">
        <v>30670411.6935376</v>
      </c>
      <c r="BB858" s="44">
        <v>25274227.681665</v>
      </c>
      <c r="BC858" s="44">
        <v>26531120.2429443</v>
      </c>
      <c r="BD858" s="44">
        <v>21735399.984142698</v>
      </c>
      <c r="BE858" s="44">
        <v>19821802.458473898</v>
      </c>
      <c r="BF858" s="44">
        <v>23017449.467393398</v>
      </c>
      <c r="BG858" s="44">
        <v>23298828.997467302</v>
      </c>
      <c r="BH858" s="44">
        <v>26757483.7864093</v>
      </c>
      <c r="BI858" s="44">
        <v>19242149.788622402</v>
      </c>
      <c r="BJ858" s="44">
        <v>25521476.235444002</v>
      </c>
      <c r="BK858" s="44">
        <v>20731040.1875</v>
      </c>
      <c r="BL858" s="44">
        <v>19230684.357976999</v>
      </c>
      <c r="BM858" s="44">
        <v>18941973.404872499</v>
      </c>
      <c r="BN858" s="44">
        <v>16874840.359800901</v>
      </c>
      <c r="BO858" s="44">
        <v>18366781.927534901</v>
      </c>
      <c r="BP858" s="44">
        <v>19899232.6599476</v>
      </c>
      <c r="BQ858" s="44">
        <v>68.599999999999994</v>
      </c>
      <c r="BR858" s="44">
        <v>69.099999999999994</v>
      </c>
      <c r="BS858" s="44">
        <v>70.099999999999994</v>
      </c>
      <c r="BT858" s="44">
        <v>81.599999999999994</v>
      </c>
      <c r="BU858" s="44">
        <v>103.1</v>
      </c>
      <c r="BV858" s="44">
        <v>99.6</v>
      </c>
      <c r="BW858" s="44">
        <v>135.80000000000001</v>
      </c>
      <c r="BX858" s="44">
        <v>139</v>
      </c>
      <c r="BY858" s="44">
        <v>140.69999999999999</v>
      </c>
      <c r="BZ858" s="44">
        <v>116</v>
      </c>
      <c r="CA858" s="44">
        <v>121.7</v>
      </c>
      <c r="CB858" s="44">
        <v>99.7</v>
      </c>
      <c r="CC858" s="44">
        <v>90.9</v>
      </c>
      <c r="CD858" s="44">
        <v>105.6</v>
      </c>
      <c r="CE858" s="44">
        <v>106.9</v>
      </c>
      <c r="CF858" s="44">
        <v>122.8</v>
      </c>
      <c r="CG858" s="44">
        <v>88.3</v>
      </c>
      <c r="CH858" s="44">
        <v>117.1</v>
      </c>
      <c r="CI858" s="44">
        <v>95.1</v>
      </c>
      <c r="CJ858" s="44">
        <v>88.2</v>
      </c>
      <c r="CK858" s="44">
        <v>86.9</v>
      </c>
      <c r="CL858" s="44">
        <v>77.400000000000006</v>
      </c>
      <c r="CM858" s="44">
        <v>84.3</v>
      </c>
      <c r="CN858" s="44">
        <v>91.3</v>
      </c>
      <c r="CO858" s="45">
        <f t="shared" si="117"/>
        <v>69.099999999999994</v>
      </c>
      <c r="CP858" s="45">
        <f t="shared" si="118"/>
        <v>99.6</v>
      </c>
      <c r="CQ858" s="45">
        <f t="shared" si="119"/>
        <v>139</v>
      </c>
      <c r="CR858" s="45">
        <f t="shared" si="120"/>
        <v>116</v>
      </c>
      <c r="CS858" s="45">
        <f t="shared" si="121"/>
        <v>105.6</v>
      </c>
      <c r="CT858" s="45">
        <f t="shared" si="122"/>
        <v>117.1</v>
      </c>
      <c r="CU858" s="45">
        <f t="shared" si="123"/>
        <v>88.2</v>
      </c>
      <c r="CV858" s="45">
        <f t="shared" si="124"/>
        <v>84.3</v>
      </c>
    </row>
    <row r="859" spans="1:100" s="48" customFormat="1" x14ac:dyDescent="0.25">
      <c r="A859" s="41">
        <v>362</v>
      </c>
      <c r="B859" s="42" t="s">
        <v>2916</v>
      </c>
      <c r="C859" s="42" t="s">
        <v>2917</v>
      </c>
      <c r="D859" s="42" t="b">
        <v>0</v>
      </c>
      <c r="E859" s="46">
        <v>0.94799999999999995</v>
      </c>
      <c r="F859" s="46">
        <f t="shared" si="125"/>
        <v>1.0548523206751055</v>
      </c>
      <c r="G859" s="46">
        <v>-0.08</v>
      </c>
      <c r="H859" s="47">
        <v>0.99008315041911898</v>
      </c>
      <c r="I859" s="47">
        <v>0.99957624569977999</v>
      </c>
      <c r="J859" s="42" t="s">
        <v>2918</v>
      </c>
      <c r="K859" s="42" t="s">
        <v>30</v>
      </c>
      <c r="L859" s="42">
        <v>28</v>
      </c>
      <c r="M859" s="42">
        <v>21.8</v>
      </c>
      <c r="N859" s="42">
        <v>10.93</v>
      </c>
      <c r="O859" s="42" t="b">
        <v>0</v>
      </c>
      <c r="P859" s="42">
        <v>60.671999999999997</v>
      </c>
      <c r="Q859" s="42">
        <v>771.45</v>
      </c>
      <c r="R859" s="42">
        <v>9</v>
      </c>
      <c r="S859" s="42">
        <v>6</v>
      </c>
      <c r="T859" s="42">
        <v>270</v>
      </c>
      <c r="U859" s="44">
        <v>45618518.5625</v>
      </c>
      <c r="V859" s="44">
        <v>46811627.5625</v>
      </c>
      <c r="W859" s="44">
        <v>45450289.203125</v>
      </c>
      <c r="X859" s="44">
        <v>105563315</v>
      </c>
      <c r="Y859" s="44">
        <v>106680518.875</v>
      </c>
      <c r="Z859" s="44">
        <v>104241888.4375</v>
      </c>
      <c r="AA859" s="44">
        <v>115594675.5</v>
      </c>
      <c r="AB859" s="44">
        <v>104197934.375</v>
      </c>
      <c r="AC859" s="44">
        <v>109278051.5</v>
      </c>
      <c r="AD859" s="44">
        <v>2710298.59375</v>
      </c>
      <c r="AE859" s="44">
        <v>2540728.75</v>
      </c>
      <c r="AF859" s="44">
        <v>2894990.8125</v>
      </c>
      <c r="AG859" s="44">
        <v>63407340.28125</v>
      </c>
      <c r="AH859" s="44">
        <v>63373433.6875</v>
      </c>
      <c r="AI859" s="44">
        <v>63144846</v>
      </c>
      <c r="AJ859" s="44">
        <v>44785793.53125</v>
      </c>
      <c r="AK859" s="44">
        <v>39319736.46875</v>
      </c>
      <c r="AL859" s="44">
        <v>43014456.859375</v>
      </c>
      <c r="AM859" s="44">
        <v>84889768.1875</v>
      </c>
      <c r="AN859" s="44">
        <v>71743295.625</v>
      </c>
      <c r="AO859" s="44">
        <v>73666034.4375</v>
      </c>
      <c r="AP859" s="44">
        <v>106810340.125</v>
      </c>
      <c r="AQ859" s="44">
        <v>102969110.1875</v>
      </c>
      <c r="AR859" s="44">
        <v>95494867.0625</v>
      </c>
      <c r="AS859" s="44">
        <v>63038172.474273302</v>
      </c>
      <c r="AT859" s="44">
        <v>69624744.030504793</v>
      </c>
      <c r="AU859" s="44">
        <v>71671509.704312295</v>
      </c>
      <c r="AV859" s="44">
        <v>108194755.77821</v>
      </c>
      <c r="AW859" s="44">
        <v>115772801.559228</v>
      </c>
      <c r="AX859" s="44">
        <v>119859472.920431</v>
      </c>
      <c r="AY859" s="44">
        <v>134435868.845884</v>
      </c>
      <c r="AZ859" s="44">
        <v>133114350.20682199</v>
      </c>
      <c r="BA859" s="44">
        <v>144214387.79362699</v>
      </c>
      <c r="BB859" s="44">
        <v>9698467.0062337797</v>
      </c>
      <c r="BC859" s="44">
        <v>9707161.8838833999</v>
      </c>
      <c r="BD859" s="44">
        <v>11456653.444363</v>
      </c>
      <c r="BE859" s="44">
        <v>105280676.66458599</v>
      </c>
      <c r="BF859" s="44">
        <v>109530042.67748401</v>
      </c>
      <c r="BG859" s="44">
        <v>116280891.11134</v>
      </c>
      <c r="BH859" s="44">
        <v>92959418.739773601</v>
      </c>
      <c r="BI859" s="44">
        <v>87676088.170589507</v>
      </c>
      <c r="BJ859" s="44">
        <v>101854447.72447</v>
      </c>
      <c r="BK859" s="44">
        <v>84889768.1875</v>
      </c>
      <c r="BL859" s="44">
        <v>81435900.1861099</v>
      </c>
      <c r="BM859" s="44">
        <v>80725921.626572102</v>
      </c>
      <c r="BN859" s="44">
        <v>124161332.20863301</v>
      </c>
      <c r="BO859" s="44">
        <v>126653751.32572</v>
      </c>
      <c r="BP859" s="44">
        <v>123613195.325581</v>
      </c>
      <c r="BQ859" s="44">
        <v>68</v>
      </c>
      <c r="BR859" s="44">
        <v>75.099999999999994</v>
      </c>
      <c r="BS859" s="44">
        <v>77.3</v>
      </c>
      <c r="BT859" s="44">
        <v>116.7</v>
      </c>
      <c r="BU859" s="44">
        <v>124.8</v>
      </c>
      <c r="BV859" s="44">
        <v>129.19999999999999</v>
      </c>
      <c r="BW859" s="44">
        <v>145</v>
      </c>
      <c r="BX859" s="44">
        <v>143.5</v>
      </c>
      <c r="BY859" s="44">
        <v>155.5</v>
      </c>
      <c r="BZ859" s="44">
        <v>10.5</v>
      </c>
      <c r="CA859" s="44">
        <v>10.5</v>
      </c>
      <c r="CB859" s="44">
        <v>12.4</v>
      </c>
      <c r="CC859" s="44">
        <v>113.5</v>
      </c>
      <c r="CD859" s="44">
        <v>118.1</v>
      </c>
      <c r="CE859" s="44">
        <v>125.4</v>
      </c>
      <c r="CF859" s="44">
        <v>100.2</v>
      </c>
      <c r="CG859" s="44">
        <v>94.5</v>
      </c>
      <c r="CH859" s="44">
        <v>109.8</v>
      </c>
      <c r="CI859" s="44">
        <v>91.5</v>
      </c>
      <c r="CJ859" s="44">
        <v>87.8</v>
      </c>
      <c r="CK859" s="44">
        <v>87</v>
      </c>
      <c r="CL859" s="44">
        <v>133.9</v>
      </c>
      <c r="CM859" s="44">
        <v>136.6</v>
      </c>
      <c r="CN859" s="44">
        <v>133.30000000000001</v>
      </c>
      <c r="CO859" s="45">
        <f t="shared" si="117"/>
        <v>75.099999999999994</v>
      </c>
      <c r="CP859" s="45">
        <f t="shared" si="118"/>
        <v>124.8</v>
      </c>
      <c r="CQ859" s="45">
        <f t="shared" si="119"/>
        <v>145</v>
      </c>
      <c r="CR859" s="45">
        <f t="shared" si="120"/>
        <v>10.5</v>
      </c>
      <c r="CS859" s="45">
        <f t="shared" si="121"/>
        <v>118.1</v>
      </c>
      <c r="CT859" s="45">
        <f t="shared" si="122"/>
        <v>100.2</v>
      </c>
      <c r="CU859" s="45">
        <f t="shared" si="123"/>
        <v>87.8</v>
      </c>
      <c r="CV859" s="45">
        <f t="shared" si="124"/>
        <v>133.9</v>
      </c>
    </row>
    <row r="860" spans="1:100" s="48" customFormat="1" x14ac:dyDescent="0.25">
      <c r="A860" s="41">
        <v>183</v>
      </c>
      <c r="B860" s="42" t="s">
        <v>2886</v>
      </c>
      <c r="C860" s="42" t="s">
        <v>2887</v>
      </c>
      <c r="D860" s="42" t="b">
        <v>0</v>
      </c>
      <c r="E860" s="46">
        <v>0.94699999999999995</v>
      </c>
      <c r="F860" s="46">
        <f t="shared" si="125"/>
        <v>1.0559662090813096</v>
      </c>
      <c r="G860" s="46">
        <v>-0.08</v>
      </c>
      <c r="H860" s="47">
        <v>0.98842454036197902</v>
      </c>
      <c r="I860" s="47">
        <v>0.999067143407526</v>
      </c>
      <c r="J860" s="42" t="s">
        <v>2888</v>
      </c>
      <c r="K860" s="42" t="s">
        <v>30</v>
      </c>
      <c r="L860" s="42">
        <v>38</v>
      </c>
      <c r="M860" s="42">
        <v>20.8</v>
      </c>
      <c r="N860" s="42">
        <v>10.9</v>
      </c>
      <c r="O860" s="42" t="b">
        <v>0</v>
      </c>
      <c r="P860" s="42">
        <v>118.901</v>
      </c>
      <c r="Q860" s="42">
        <v>997.74</v>
      </c>
      <c r="R860" s="42">
        <v>15</v>
      </c>
      <c r="S860" s="42">
        <v>15</v>
      </c>
      <c r="T860" s="42">
        <v>391</v>
      </c>
      <c r="U860" s="44">
        <v>308320639.265625</v>
      </c>
      <c r="V860" s="44">
        <v>269517006.765625</v>
      </c>
      <c r="W860" s="44">
        <v>252805886.94531301</v>
      </c>
      <c r="X860" s="44">
        <v>876013895.265625</v>
      </c>
      <c r="Y860" s="44">
        <v>790822028.71875</v>
      </c>
      <c r="Z860" s="44">
        <v>730007531.3125</v>
      </c>
      <c r="AA860" s="44">
        <v>810271755.265625</v>
      </c>
      <c r="AB860" s="44">
        <v>694230739.50781298</v>
      </c>
      <c r="AC860" s="44">
        <v>683786884.38281298</v>
      </c>
      <c r="AD860" s="44">
        <v>371423677.265625</v>
      </c>
      <c r="AE860" s="44">
        <v>334926703.07031298</v>
      </c>
      <c r="AF860" s="44">
        <v>280116922.171875</v>
      </c>
      <c r="AG860" s="44">
        <v>463647185.875</v>
      </c>
      <c r="AH860" s="44">
        <v>416553307.890625</v>
      </c>
      <c r="AI860" s="44">
        <v>393478061.77343798</v>
      </c>
      <c r="AJ860" s="44">
        <v>474355785.92968798</v>
      </c>
      <c r="AK860" s="44">
        <v>354573353.09570301</v>
      </c>
      <c r="AL860" s="44">
        <v>330896421.89843798</v>
      </c>
      <c r="AM860" s="44">
        <v>838646115.734375</v>
      </c>
      <c r="AN860" s="44">
        <v>765614158.953125</v>
      </c>
      <c r="AO860" s="44">
        <v>740849603.859375</v>
      </c>
      <c r="AP860" s="44">
        <v>755955900.21875</v>
      </c>
      <c r="AQ860" s="44">
        <v>700240779.21484399</v>
      </c>
      <c r="AR860" s="44">
        <v>627559671.42968798</v>
      </c>
      <c r="AS860" s="44">
        <v>426054379.840859</v>
      </c>
      <c r="AT860" s="44">
        <v>400863067.25547099</v>
      </c>
      <c r="AU860" s="44">
        <v>398654879.80794698</v>
      </c>
      <c r="AV860" s="44">
        <v>897850824.94409299</v>
      </c>
      <c r="AW860" s="44">
        <v>858223064.20162702</v>
      </c>
      <c r="AX860" s="44">
        <v>839377713.14956999</v>
      </c>
      <c r="AY860" s="44">
        <v>942340872.96186697</v>
      </c>
      <c r="AZ860" s="44">
        <v>886889690.64012396</v>
      </c>
      <c r="BA860" s="44">
        <v>902394447.54904902</v>
      </c>
      <c r="BB860" s="44">
        <v>1329093513.01791</v>
      </c>
      <c r="BC860" s="44">
        <v>1279628030.3196001</v>
      </c>
      <c r="BD860" s="44">
        <v>1108536333.64502</v>
      </c>
      <c r="BE860" s="44">
        <v>769833417.48818398</v>
      </c>
      <c r="BF860" s="44">
        <v>719940500.86805701</v>
      </c>
      <c r="BG860" s="44">
        <v>724587714.66127503</v>
      </c>
      <c r="BH860" s="44">
        <v>984594324.65126801</v>
      </c>
      <c r="BI860" s="44">
        <v>790636137.49466002</v>
      </c>
      <c r="BJ860" s="44">
        <v>783533601.65985203</v>
      </c>
      <c r="BK860" s="44">
        <v>838646115.734375</v>
      </c>
      <c r="BL860" s="44">
        <v>869049542.34989095</v>
      </c>
      <c r="BM860" s="44">
        <v>811849959.27762997</v>
      </c>
      <c r="BN860" s="44">
        <v>878758475.55855799</v>
      </c>
      <c r="BO860" s="44">
        <v>861308030.70270097</v>
      </c>
      <c r="BP860" s="44">
        <v>812343727.251055</v>
      </c>
      <c r="BQ860" s="44">
        <v>50.8</v>
      </c>
      <c r="BR860" s="44">
        <v>47.8</v>
      </c>
      <c r="BS860" s="44">
        <v>47.6</v>
      </c>
      <c r="BT860" s="44">
        <v>107.1</v>
      </c>
      <c r="BU860" s="44">
        <v>102.4</v>
      </c>
      <c r="BV860" s="44">
        <v>100.1</v>
      </c>
      <c r="BW860" s="44">
        <v>112.4</v>
      </c>
      <c r="BX860" s="44">
        <v>105.8</v>
      </c>
      <c r="BY860" s="44">
        <v>107.7</v>
      </c>
      <c r="BZ860" s="44">
        <v>158.6</v>
      </c>
      <c r="CA860" s="44">
        <v>152.69999999999999</v>
      </c>
      <c r="CB860" s="44">
        <v>132.30000000000001</v>
      </c>
      <c r="CC860" s="44">
        <v>91.9</v>
      </c>
      <c r="CD860" s="44">
        <v>85.9</v>
      </c>
      <c r="CE860" s="44">
        <v>86.5</v>
      </c>
      <c r="CF860" s="44">
        <v>117.5</v>
      </c>
      <c r="CG860" s="44">
        <v>94.3</v>
      </c>
      <c r="CH860" s="44">
        <v>93.5</v>
      </c>
      <c r="CI860" s="44">
        <v>100.1</v>
      </c>
      <c r="CJ860" s="44">
        <v>103.7</v>
      </c>
      <c r="CK860" s="44">
        <v>96.9</v>
      </c>
      <c r="CL860" s="44">
        <v>104.8</v>
      </c>
      <c r="CM860" s="44">
        <v>102.8</v>
      </c>
      <c r="CN860" s="44">
        <v>96.9</v>
      </c>
      <c r="CO860" s="45">
        <f t="shared" si="117"/>
        <v>47.8</v>
      </c>
      <c r="CP860" s="45">
        <f t="shared" si="118"/>
        <v>102.4</v>
      </c>
      <c r="CQ860" s="45">
        <f t="shared" si="119"/>
        <v>107.7</v>
      </c>
      <c r="CR860" s="45">
        <f t="shared" si="120"/>
        <v>152.69999999999999</v>
      </c>
      <c r="CS860" s="45">
        <f t="shared" si="121"/>
        <v>86.5</v>
      </c>
      <c r="CT860" s="45">
        <f t="shared" si="122"/>
        <v>94.3</v>
      </c>
      <c r="CU860" s="45">
        <f t="shared" si="123"/>
        <v>100.1</v>
      </c>
      <c r="CV860" s="45">
        <f t="shared" si="124"/>
        <v>102.8</v>
      </c>
    </row>
    <row r="861" spans="1:100" s="48" customFormat="1" x14ac:dyDescent="0.25">
      <c r="A861" s="41">
        <v>1185</v>
      </c>
      <c r="B861" s="42" t="s">
        <v>2195</v>
      </c>
      <c r="C861" s="42" t="s">
        <v>2196</v>
      </c>
      <c r="D861" s="42" t="b">
        <v>0</v>
      </c>
      <c r="E861" s="46">
        <v>0.94599999999999995</v>
      </c>
      <c r="F861" s="46">
        <f t="shared" si="125"/>
        <v>1.0570824524312896</v>
      </c>
      <c r="G861" s="46">
        <v>-0.08</v>
      </c>
      <c r="H861" s="47">
        <v>0.985597658374048</v>
      </c>
      <c r="I861" s="47">
        <v>0.999067143407526</v>
      </c>
      <c r="J861" s="42" t="s">
        <v>2197</v>
      </c>
      <c r="K861" s="42" t="s">
        <v>29</v>
      </c>
      <c r="L861" s="42">
        <v>5</v>
      </c>
      <c r="M861" s="42">
        <v>97.1</v>
      </c>
      <c r="N861" s="42">
        <v>4.78</v>
      </c>
      <c r="O861" s="42" t="b">
        <v>0</v>
      </c>
      <c r="P861" s="42">
        <v>11.425000000000001</v>
      </c>
      <c r="Q861" s="42">
        <v>27.61</v>
      </c>
      <c r="R861" s="42">
        <v>4</v>
      </c>
      <c r="S861" s="42">
        <v>4</v>
      </c>
      <c r="T861" s="42">
        <v>17</v>
      </c>
      <c r="U861" s="44">
        <v>368855.34375</v>
      </c>
      <c r="V861" s="44">
        <v>375556.125</v>
      </c>
      <c r="W861" s="44">
        <v>447407.6953125</v>
      </c>
      <c r="X861" s="44">
        <v>840942.78125</v>
      </c>
      <c r="Y861" s="44">
        <v>869287.203125</v>
      </c>
      <c r="Z861" s="44">
        <v>947574.46875</v>
      </c>
      <c r="AA861" s="44">
        <v>1920584.03125</v>
      </c>
      <c r="AB861" s="44">
        <v>1865764.59375</v>
      </c>
      <c r="AC861" s="44">
        <v>1862855.703125</v>
      </c>
      <c r="AD861" s="44">
        <v>248832.90625</v>
      </c>
      <c r="AE861" s="44">
        <v>227658.5625</v>
      </c>
      <c r="AF861" s="44">
        <v>280079.46875</v>
      </c>
      <c r="AG861" s="44">
        <v>823624.5</v>
      </c>
      <c r="AH861" s="44">
        <v>857261.40625</v>
      </c>
      <c r="AI861" s="44">
        <v>559044.3046875</v>
      </c>
      <c r="AJ861" s="44">
        <v>494237.0703125</v>
      </c>
      <c r="AK861" s="44">
        <v>454171.78125</v>
      </c>
      <c r="AL861" s="44">
        <v>431993.9453125</v>
      </c>
      <c r="AM861" s="44">
        <v>740554.125</v>
      </c>
      <c r="AN861" s="44">
        <v>697320.25</v>
      </c>
      <c r="AO861" s="44">
        <v>1214953.265625</v>
      </c>
      <c r="AP861" s="44">
        <v>574995.015625</v>
      </c>
      <c r="AQ861" s="44">
        <v>889897.75</v>
      </c>
      <c r="AR861" s="44">
        <v>1027266.796875</v>
      </c>
      <c r="AS861" s="44">
        <v>509704.55661582499</v>
      </c>
      <c r="AT861" s="44">
        <v>558579.14868057298</v>
      </c>
      <c r="AU861" s="44">
        <v>705526.53324302903</v>
      </c>
      <c r="AV861" s="44">
        <v>861905.47199841903</v>
      </c>
      <c r="AW861" s="44">
        <v>943375.753386511</v>
      </c>
      <c r="AX861" s="44">
        <v>1089540.66431105</v>
      </c>
      <c r="AY861" s="44">
        <v>2233626.9539735299</v>
      </c>
      <c r="AZ861" s="44">
        <v>2383540.9312635502</v>
      </c>
      <c r="BA861" s="44">
        <v>2458413.1130306502</v>
      </c>
      <c r="BB861" s="44">
        <v>890417.65984603995</v>
      </c>
      <c r="BC861" s="44">
        <v>869797.10858142003</v>
      </c>
      <c r="BD861" s="44">
        <v>1108388.11525591</v>
      </c>
      <c r="BE861" s="44">
        <v>1367534.8042184401</v>
      </c>
      <c r="BF861" s="44">
        <v>1481628.38825069</v>
      </c>
      <c r="BG861" s="44">
        <v>1029477.05216958</v>
      </c>
      <c r="BH861" s="44">
        <v>1025860.81775777</v>
      </c>
      <c r="BI861" s="44">
        <v>1012723.0931244</v>
      </c>
      <c r="BJ861" s="44">
        <v>1022923.63853316</v>
      </c>
      <c r="BK861" s="44">
        <v>740554.125</v>
      </c>
      <c r="BL861" s="44">
        <v>791529.04507727898</v>
      </c>
      <c r="BM861" s="44">
        <v>1331390.0069373699</v>
      </c>
      <c r="BN861" s="44">
        <v>668401.08429364895</v>
      </c>
      <c r="BO861" s="44">
        <v>1094589.3203173501</v>
      </c>
      <c r="BP861" s="44">
        <v>1329744.0492847001</v>
      </c>
      <c r="BQ861" s="44">
        <v>44.5</v>
      </c>
      <c r="BR861" s="44">
        <v>48.7</v>
      </c>
      <c r="BS861" s="44">
        <v>61.6</v>
      </c>
      <c r="BT861" s="44">
        <v>75.2</v>
      </c>
      <c r="BU861" s="44">
        <v>82.3</v>
      </c>
      <c r="BV861" s="44">
        <v>95.1</v>
      </c>
      <c r="BW861" s="44">
        <v>194.9</v>
      </c>
      <c r="BX861" s="44">
        <v>207.9</v>
      </c>
      <c r="BY861" s="44">
        <v>214.5</v>
      </c>
      <c r="BZ861" s="44">
        <v>77.7</v>
      </c>
      <c r="CA861" s="44">
        <v>75.900000000000006</v>
      </c>
      <c r="CB861" s="44">
        <v>96.7</v>
      </c>
      <c r="CC861" s="44">
        <v>119.3</v>
      </c>
      <c r="CD861" s="44">
        <v>129.30000000000001</v>
      </c>
      <c r="CE861" s="44">
        <v>89.8</v>
      </c>
      <c r="CF861" s="44">
        <v>89.5</v>
      </c>
      <c r="CG861" s="44">
        <v>88.4</v>
      </c>
      <c r="CH861" s="44">
        <v>89.2</v>
      </c>
      <c r="CI861" s="44">
        <v>64.599999999999994</v>
      </c>
      <c r="CJ861" s="44">
        <v>69.099999999999994</v>
      </c>
      <c r="CK861" s="44">
        <v>116.2</v>
      </c>
      <c r="CL861" s="44">
        <v>58.3</v>
      </c>
      <c r="CM861" s="44">
        <v>95.5</v>
      </c>
      <c r="CN861" s="44">
        <v>116</v>
      </c>
      <c r="CO861" s="45">
        <f t="shared" si="117"/>
        <v>48.7</v>
      </c>
      <c r="CP861" s="45">
        <f t="shared" si="118"/>
        <v>82.3</v>
      </c>
      <c r="CQ861" s="45">
        <f t="shared" si="119"/>
        <v>207.9</v>
      </c>
      <c r="CR861" s="45">
        <f t="shared" si="120"/>
        <v>77.7</v>
      </c>
      <c r="CS861" s="45">
        <f t="shared" si="121"/>
        <v>119.3</v>
      </c>
      <c r="CT861" s="45">
        <f t="shared" si="122"/>
        <v>89.2</v>
      </c>
      <c r="CU861" s="45">
        <f t="shared" si="123"/>
        <v>69.099999999999994</v>
      </c>
      <c r="CV861" s="45">
        <f t="shared" si="124"/>
        <v>95.5</v>
      </c>
    </row>
    <row r="862" spans="1:100" s="48" customFormat="1" x14ac:dyDescent="0.25">
      <c r="A862" s="41">
        <v>291</v>
      </c>
      <c r="B862" s="42" t="s">
        <v>2464</v>
      </c>
      <c r="C862" s="42" t="s">
        <v>2465</v>
      </c>
      <c r="D862" s="42" t="b">
        <v>0</v>
      </c>
      <c r="E862" s="46">
        <v>0.94499999999999995</v>
      </c>
      <c r="F862" s="46">
        <f t="shared" si="125"/>
        <v>1.0582010582010584</v>
      </c>
      <c r="G862" s="46">
        <v>-0.08</v>
      </c>
      <c r="H862" s="47">
        <v>0.98463355921803097</v>
      </c>
      <c r="I862" s="47">
        <v>0.999067143407526</v>
      </c>
      <c r="J862" s="42" t="s">
        <v>2466</v>
      </c>
      <c r="K862" s="42" t="s">
        <v>30</v>
      </c>
      <c r="L862" s="42">
        <v>13</v>
      </c>
      <c r="M862" s="42">
        <v>223.8</v>
      </c>
      <c r="N862" s="42">
        <v>8.15</v>
      </c>
      <c r="O862" s="42" t="b">
        <v>0</v>
      </c>
      <c r="P862" s="42">
        <v>77.313999999999993</v>
      </c>
      <c r="Q862" s="42">
        <v>205.58</v>
      </c>
      <c r="R862" s="42">
        <v>21</v>
      </c>
      <c r="S862" s="42">
        <v>21</v>
      </c>
      <c r="T862" s="42">
        <v>114</v>
      </c>
      <c r="U862" s="44">
        <v>8530564.0625</v>
      </c>
      <c r="V862" s="44">
        <v>7368355.296875</v>
      </c>
      <c r="W862" s="44">
        <v>7617553.34375</v>
      </c>
      <c r="X862" s="44">
        <v>19968825.40625</v>
      </c>
      <c r="Y862" s="44">
        <v>18514472.6875</v>
      </c>
      <c r="Z862" s="44">
        <v>16737084.4375</v>
      </c>
      <c r="AA862" s="44">
        <v>19076561.1875</v>
      </c>
      <c r="AB862" s="44">
        <v>18273777.09375</v>
      </c>
      <c r="AC862" s="44">
        <v>17071716.6484375</v>
      </c>
      <c r="AD862" s="44">
        <v>3386942.515625</v>
      </c>
      <c r="AE862" s="44">
        <v>3231524.40625</v>
      </c>
      <c r="AF862" s="44">
        <v>3550583.28125</v>
      </c>
      <c r="AG862" s="44">
        <v>10400551.546875</v>
      </c>
      <c r="AH862" s="44">
        <v>9317193.234375</v>
      </c>
      <c r="AI862" s="44">
        <v>8646591.375</v>
      </c>
      <c r="AJ862" s="44">
        <v>5386298.359375</v>
      </c>
      <c r="AK862" s="44">
        <v>4999790.140625</v>
      </c>
      <c r="AL862" s="44">
        <v>4210872.5</v>
      </c>
      <c r="AM862" s="44">
        <v>20004057.0625</v>
      </c>
      <c r="AN862" s="44">
        <v>15559709.6484375</v>
      </c>
      <c r="AO862" s="44">
        <v>16353969.3359375</v>
      </c>
      <c r="AP862" s="44">
        <v>14358502.03125</v>
      </c>
      <c r="AQ862" s="44">
        <v>13155668.484375</v>
      </c>
      <c r="AR862" s="44">
        <v>11914502.75</v>
      </c>
      <c r="AS862" s="44">
        <v>11788001.5752366</v>
      </c>
      <c r="AT862" s="44">
        <v>10959239.791134899</v>
      </c>
      <c r="AU862" s="44">
        <v>12012278.8649309</v>
      </c>
      <c r="AV862" s="44">
        <v>20466600.428443801</v>
      </c>
      <c r="AW862" s="44">
        <v>20092444.197194401</v>
      </c>
      <c r="AX862" s="44">
        <v>19244644.825350501</v>
      </c>
      <c r="AY862" s="44">
        <v>22185918.7435777</v>
      </c>
      <c r="AZ862" s="44">
        <v>23345011.379059099</v>
      </c>
      <c r="BA862" s="44">
        <v>22529566.836581901</v>
      </c>
      <c r="BB862" s="44">
        <v>12119753.2683476</v>
      </c>
      <c r="BC862" s="44">
        <v>12346430.347273</v>
      </c>
      <c r="BD862" s="44">
        <v>14051098.8853545</v>
      </c>
      <c r="BE862" s="44">
        <v>17268932.897721499</v>
      </c>
      <c r="BF862" s="44">
        <v>16103160.476165701</v>
      </c>
      <c r="BG862" s="44">
        <v>15922651.076869</v>
      </c>
      <c r="BH862" s="44">
        <v>11180044.4999846</v>
      </c>
      <c r="BI862" s="44">
        <v>11148651.557018399</v>
      </c>
      <c r="BJ862" s="44">
        <v>9970975.4403693806</v>
      </c>
      <c r="BK862" s="44">
        <v>20004057.0625</v>
      </c>
      <c r="BL862" s="44">
        <v>17661844.926642299</v>
      </c>
      <c r="BM862" s="44">
        <v>17921274.8042836</v>
      </c>
      <c r="BN862" s="44">
        <v>16690993.9490314</v>
      </c>
      <c r="BO862" s="44">
        <v>16181695.284241799</v>
      </c>
      <c r="BP862" s="44">
        <v>15422711.1984878</v>
      </c>
      <c r="BQ862" s="44">
        <v>73.2</v>
      </c>
      <c r="BR862" s="44">
        <v>68</v>
      </c>
      <c r="BS862" s="44">
        <v>74.599999999999994</v>
      </c>
      <c r="BT862" s="44">
        <v>127.1</v>
      </c>
      <c r="BU862" s="44">
        <v>124.7</v>
      </c>
      <c r="BV862" s="44">
        <v>119.5</v>
      </c>
      <c r="BW862" s="44">
        <v>137.69999999999999</v>
      </c>
      <c r="BX862" s="44">
        <v>144.9</v>
      </c>
      <c r="BY862" s="44">
        <v>139.9</v>
      </c>
      <c r="BZ862" s="44">
        <v>75.2</v>
      </c>
      <c r="CA862" s="44">
        <v>76.599999999999994</v>
      </c>
      <c r="CB862" s="44">
        <v>87.2</v>
      </c>
      <c r="CC862" s="44">
        <v>107.2</v>
      </c>
      <c r="CD862" s="44">
        <v>100</v>
      </c>
      <c r="CE862" s="44">
        <v>98.8</v>
      </c>
      <c r="CF862" s="44">
        <v>69.400000000000006</v>
      </c>
      <c r="CG862" s="44">
        <v>69.2</v>
      </c>
      <c r="CH862" s="44">
        <v>61.9</v>
      </c>
      <c r="CI862" s="44">
        <v>124.2</v>
      </c>
      <c r="CJ862" s="44">
        <v>109.6</v>
      </c>
      <c r="CK862" s="44">
        <v>111.2</v>
      </c>
      <c r="CL862" s="44">
        <v>103.6</v>
      </c>
      <c r="CM862" s="44">
        <v>100.5</v>
      </c>
      <c r="CN862" s="44">
        <v>95.7</v>
      </c>
      <c r="CO862" s="45">
        <f t="shared" si="117"/>
        <v>73.2</v>
      </c>
      <c r="CP862" s="45">
        <f t="shared" si="118"/>
        <v>124.7</v>
      </c>
      <c r="CQ862" s="45">
        <f t="shared" si="119"/>
        <v>139.9</v>
      </c>
      <c r="CR862" s="45">
        <f t="shared" si="120"/>
        <v>76.599999999999994</v>
      </c>
      <c r="CS862" s="45">
        <f t="shared" si="121"/>
        <v>100</v>
      </c>
      <c r="CT862" s="45">
        <f t="shared" si="122"/>
        <v>69.2</v>
      </c>
      <c r="CU862" s="45">
        <f t="shared" si="123"/>
        <v>111.2</v>
      </c>
      <c r="CV862" s="45">
        <f t="shared" si="124"/>
        <v>100.5</v>
      </c>
    </row>
    <row r="863" spans="1:100" s="48" customFormat="1" x14ac:dyDescent="0.25">
      <c r="A863" s="41">
        <v>377</v>
      </c>
      <c r="B863" s="42" t="s">
        <v>3072</v>
      </c>
      <c r="C863" s="42" t="s">
        <v>3073</v>
      </c>
      <c r="D863" s="42" t="b">
        <v>0</v>
      </c>
      <c r="E863" s="46">
        <v>0.94499999999999995</v>
      </c>
      <c r="F863" s="46">
        <f t="shared" si="125"/>
        <v>1.0582010582010584</v>
      </c>
      <c r="G863" s="46">
        <v>-0.08</v>
      </c>
      <c r="H863" s="47">
        <v>0.98375625078822304</v>
      </c>
      <c r="I863" s="47">
        <v>0.999067143407526</v>
      </c>
      <c r="J863" s="42" t="s">
        <v>3074</v>
      </c>
      <c r="K863" s="42" t="s">
        <v>30</v>
      </c>
      <c r="L863" s="42">
        <v>40</v>
      </c>
      <c r="M863" s="42">
        <v>24.2</v>
      </c>
      <c r="N863" s="42">
        <v>10.32</v>
      </c>
      <c r="O863" s="42" t="b">
        <v>0</v>
      </c>
      <c r="P863" s="42">
        <v>58.417999999999999</v>
      </c>
      <c r="Q863" s="42">
        <v>460.87</v>
      </c>
      <c r="R863" s="42">
        <v>11</v>
      </c>
      <c r="S863" s="42">
        <v>11</v>
      </c>
      <c r="T863" s="42">
        <v>198</v>
      </c>
      <c r="U863" s="44">
        <v>41415732.9375</v>
      </c>
      <c r="V863" s="44">
        <v>36121435.28125</v>
      </c>
      <c r="W863" s="44">
        <v>33174147.8125</v>
      </c>
      <c r="X863" s="44">
        <v>58619626.875</v>
      </c>
      <c r="Y863" s="44">
        <v>53841984.125</v>
      </c>
      <c r="Z863" s="44">
        <v>50153862.1875</v>
      </c>
      <c r="AA863" s="44">
        <v>46470851.375</v>
      </c>
      <c r="AB863" s="44">
        <v>43168842.9375</v>
      </c>
      <c r="AC863" s="44">
        <v>40697569.0625</v>
      </c>
      <c r="AD863" s="44">
        <v>34498478.71875</v>
      </c>
      <c r="AE863" s="44">
        <v>33080646.046875</v>
      </c>
      <c r="AF863" s="44">
        <v>31910507.953125</v>
      </c>
      <c r="AG863" s="44">
        <v>49420233.671875</v>
      </c>
      <c r="AH863" s="44">
        <v>46836288.40625</v>
      </c>
      <c r="AI863" s="44">
        <v>44275648.6484375</v>
      </c>
      <c r="AJ863" s="44">
        <v>44676857.1875</v>
      </c>
      <c r="AK863" s="44">
        <v>43538922.46875</v>
      </c>
      <c r="AL863" s="44">
        <v>38973155.78125</v>
      </c>
      <c r="AM863" s="44">
        <v>55294394.671875</v>
      </c>
      <c r="AN863" s="44">
        <v>46109703.03125</v>
      </c>
      <c r="AO863" s="44">
        <v>50037425.8671875</v>
      </c>
      <c r="AP863" s="44">
        <v>54518664.875</v>
      </c>
      <c r="AQ863" s="44">
        <v>51011007.3125</v>
      </c>
      <c r="AR863" s="44">
        <v>47172398.625</v>
      </c>
      <c r="AS863" s="44">
        <v>57230532.650587</v>
      </c>
      <c r="AT863" s="44">
        <v>53724807.626346201</v>
      </c>
      <c r="AU863" s="44">
        <v>52313006.1120141</v>
      </c>
      <c r="AV863" s="44">
        <v>60080873.8675026</v>
      </c>
      <c r="AW863" s="44">
        <v>58430887.0016146</v>
      </c>
      <c r="AX863" s="44">
        <v>57667944.977051497</v>
      </c>
      <c r="AY863" s="44">
        <v>54045303.155905902</v>
      </c>
      <c r="AZ863" s="44">
        <v>55148813.757908598</v>
      </c>
      <c r="BA863" s="44">
        <v>53708635.233465001</v>
      </c>
      <c r="BB863" s="44">
        <v>123448522.7534</v>
      </c>
      <c r="BC863" s="44">
        <v>126388614.447907</v>
      </c>
      <c r="BD863" s="44">
        <v>126282829.38723201</v>
      </c>
      <c r="BE863" s="44">
        <v>82056677.015918002</v>
      </c>
      <c r="BF863" s="44">
        <v>80948441.160501093</v>
      </c>
      <c r="BG863" s="44">
        <v>81533366.624615803</v>
      </c>
      <c r="BH863" s="44">
        <v>92733305.537434801</v>
      </c>
      <c r="BI863" s="44">
        <v>97084129.957393304</v>
      </c>
      <c r="BJ863" s="44">
        <v>92285002.485478699</v>
      </c>
      <c r="BK863" s="44">
        <v>55294394.671875</v>
      </c>
      <c r="BL863" s="44">
        <v>52339178.747673303</v>
      </c>
      <c r="BM863" s="44">
        <v>54832832.387320101</v>
      </c>
      <c r="BN863" s="44">
        <v>63375044.5246602</v>
      </c>
      <c r="BO863" s="44">
        <v>62744403.863132097</v>
      </c>
      <c r="BP863" s="44">
        <v>61062244.543383598</v>
      </c>
      <c r="BQ863" s="44">
        <v>78.3</v>
      </c>
      <c r="BR863" s="44">
        <v>73.5</v>
      </c>
      <c r="BS863" s="44">
        <v>71.5</v>
      </c>
      <c r="BT863" s="44">
        <v>82.2</v>
      </c>
      <c r="BU863" s="44">
        <v>79.900000000000006</v>
      </c>
      <c r="BV863" s="44">
        <v>78.900000000000006</v>
      </c>
      <c r="BW863" s="44">
        <v>73.900000000000006</v>
      </c>
      <c r="BX863" s="44">
        <v>75.400000000000006</v>
      </c>
      <c r="BY863" s="44">
        <v>73.5</v>
      </c>
      <c r="BZ863" s="44">
        <v>168.8</v>
      </c>
      <c r="CA863" s="44">
        <v>172.9</v>
      </c>
      <c r="CB863" s="44">
        <v>172.7</v>
      </c>
      <c r="CC863" s="44">
        <v>112.2</v>
      </c>
      <c r="CD863" s="44">
        <v>110.7</v>
      </c>
      <c r="CE863" s="44">
        <v>111.5</v>
      </c>
      <c r="CF863" s="44">
        <v>126.8</v>
      </c>
      <c r="CG863" s="44">
        <v>132.80000000000001</v>
      </c>
      <c r="CH863" s="44">
        <v>126.2</v>
      </c>
      <c r="CI863" s="44">
        <v>75.599999999999994</v>
      </c>
      <c r="CJ863" s="44">
        <v>71.599999999999994</v>
      </c>
      <c r="CK863" s="44">
        <v>75</v>
      </c>
      <c r="CL863" s="44">
        <v>86.7</v>
      </c>
      <c r="CM863" s="44">
        <v>85.8</v>
      </c>
      <c r="CN863" s="44">
        <v>83.5</v>
      </c>
      <c r="CO863" s="45">
        <f t="shared" si="117"/>
        <v>73.5</v>
      </c>
      <c r="CP863" s="45">
        <f t="shared" si="118"/>
        <v>79.900000000000006</v>
      </c>
      <c r="CQ863" s="45">
        <f t="shared" si="119"/>
        <v>73.900000000000006</v>
      </c>
      <c r="CR863" s="45">
        <f t="shared" si="120"/>
        <v>172.7</v>
      </c>
      <c r="CS863" s="45">
        <f t="shared" si="121"/>
        <v>111.5</v>
      </c>
      <c r="CT863" s="45">
        <f t="shared" si="122"/>
        <v>126.8</v>
      </c>
      <c r="CU863" s="45">
        <f t="shared" si="123"/>
        <v>75</v>
      </c>
      <c r="CV863" s="45">
        <f t="shared" si="124"/>
        <v>85.8</v>
      </c>
    </row>
    <row r="864" spans="1:100" s="48" customFormat="1" x14ac:dyDescent="0.25">
      <c r="A864" s="41">
        <v>719</v>
      </c>
      <c r="B864" s="42" t="s">
        <v>3024</v>
      </c>
      <c r="C864" s="42" t="s">
        <v>3025</v>
      </c>
      <c r="D864" s="42" t="b">
        <v>0</v>
      </c>
      <c r="E864" s="46">
        <v>0.94499999999999995</v>
      </c>
      <c r="F864" s="46">
        <f t="shared" si="125"/>
        <v>1.0582010582010584</v>
      </c>
      <c r="G864" s="46">
        <v>-0.08</v>
      </c>
      <c r="H864" s="47">
        <v>0.98437196964337703</v>
      </c>
      <c r="I864" s="47">
        <v>0.999067143407526</v>
      </c>
      <c r="J864" s="42" t="s">
        <v>3026</v>
      </c>
      <c r="K864" s="42" t="s">
        <v>30</v>
      </c>
      <c r="L864" s="42">
        <v>12</v>
      </c>
      <c r="M864" s="42">
        <v>116.7</v>
      </c>
      <c r="N864" s="42">
        <v>6.57</v>
      </c>
      <c r="O864" s="42" t="b">
        <v>0</v>
      </c>
      <c r="P864" s="42">
        <v>25.754000000000001</v>
      </c>
      <c r="Q864" s="42">
        <v>48.68</v>
      </c>
      <c r="R864" s="42">
        <v>7</v>
      </c>
      <c r="S864" s="42">
        <v>7</v>
      </c>
      <c r="T864" s="42">
        <v>41</v>
      </c>
      <c r="U864" s="44">
        <v>2440893.03125</v>
      </c>
      <c r="V864" s="44">
        <v>2221252.5625</v>
      </c>
      <c r="W864" s="44">
        <v>1920619.015625</v>
      </c>
      <c r="X864" s="44">
        <v>5081496.15625</v>
      </c>
      <c r="Y864" s="44">
        <v>4107356.2421875</v>
      </c>
      <c r="Z864" s="44">
        <v>3420126.953125</v>
      </c>
      <c r="AA864" s="44">
        <v>2560125.953125</v>
      </c>
      <c r="AB864" s="44">
        <v>2643069.734375</v>
      </c>
      <c r="AC864" s="44">
        <v>2352690.5078125</v>
      </c>
      <c r="AD864" s="44">
        <v>187589.8125</v>
      </c>
      <c r="AE864" s="44">
        <v>239655.625</v>
      </c>
      <c r="AF864" s="44">
        <v>188382.734375</v>
      </c>
      <c r="AG864" s="44">
        <v>2499100.6640625</v>
      </c>
      <c r="AH864" s="44">
        <v>2603515.171875</v>
      </c>
      <c r="AI864" s="44">
        <v>2317430.5234375</v>
      </c>
      <c r="AJ864" s="44">
        <v>678702.125</v>
      </c>
      <c r="AK864" s="44">
        <v>2260662.6953125</v>
      </c>
      <c r="AL864" s="44">
        <v>1957132.890625</v>
      </c>
      <c r="AM864" s="44">
        <v>3887163.109375</v>
      </c>
      <c r="AN864" s="44">
        <v>3006642.921875</v>
      </c>
      <c r="AO864" s="44">
        <v>2086441.4375</v>
      </c>
      <c r="AP864" s="44">
        <v>3591481.859375</v>
      </c>
      <c r="AQ864" s="44">
        <v>2992547.125</v>
      </c>
      <c r="AR864" s="44">
        <v>2726478.4375</v>
      </c>
      <c r="AS864" s="44">
        <v>3372959.9457373698</v>
      </c>
      <c r="AT864" s="44">
        <v>3303754.8392155501</v>
      </c>
      <c r="AU864" s="44">
        <v>3028664.2138063498</v>
      </c>
      <c r="AV864" s="44">
        <v>5208165.6929150401</v>
      </c>
      <c r="AW864" s="44">
        <v>4457422.44389538</v>
      </c>
      <c r="AX864" s="44">
        <v>3932532.4978960399</v>
      </c>
      <c r="AY864" s="44">
        <v>2977410.1218291498</v>
      </c>
      <c r="AZ864" s="44">
        <v>3376559.3565073502</v>
      </c>
      <c r="BA864" s="44">
        <v>3104848.74679576</v>
      </c>
      <c r="BB864" s="44">
        <v>671266.852822877</v>
      </c>
      <c r="BC864" s="44">
        <v>915633.33876481396</v>
      </c>
      <c r="BD864" s="44">
        <v>745506.92641821899</v>
      </c>
      <c r="BE864" s="44">
        <v>4149472.4080583798</v>
      </c>
      <c r="BF864" s="44">
        <v>4499726.6408683304</v>
      </c>
      <c r="BG864" s="44">
        <v>4267535.7281563599</v>
      </c>
      <c r="BH864" s="44">
        <v>1408744.8287239999</v>
      </c>
      <c r="BI864" s="44">
        <v>5040879.7107709199</v>
      </c>
      <c r="BJ864" s="44">
        <v>4634318.4187982501</v>
      </c>
      <c r="BK864" s="44">
        <v>3887163.109375</v>
      </c>
      <c r="BL864" s="44">
        <v>3412843.9563315101</v>
      </c>
      <c r="BM864" s="44">
        <v>2286398.4636631599</v>
      </c>
      <c r="BN864" s="44">
        <v>4174906.3970892099</v>
      </c>
      <c r="BO864" s="44">
        <v>3680883.7010447299</v>
      </c>
      <c r="BP864" s="44">
        <v>3529286.1492240299</v>
      </c>
      <c r="BQ864" s="44">
        <v>101.1</v>
      </c>
      <c r="BR864" s="44">
        <v>99</v>
      </c>
      <c r="BS864" s="44">
        <v>90.8</v>
      </c>
      <c r="BT864" s="44">
        <v>156.1</v>
      </c>
      <c r="BU864" s="44">
        <v>133.6</v>
      </c>
      <c r="BV864" s="44">
        <v>117.9</v>
      </c>
      <c r="BW864" s="44">
        <v>89.2</v>
      </c>
      <c r="BX864" s="44">
        <v>101.2</v>
      </c>
      <c r="BY864" s="44">
        <v>93.1</v>
      </c>
      <c r="BZ864" s="44">
        <v>20.100000000000001</v>
      </c>
      <c r="CA864" s="44">
        <v>27.4</v>
      </c>
      <c r="CB864" s="44">
        <v>22.3</v>
      </c>
      <c r="CC864" s="44">
        <v>124.4</v>
      </c>
      <c r="CD864" s="44">
        <v>134.9</v>
      </c>
      <c r="CE864" s="44">
        <v>127.9</v>
      </c>
      <c r="CF864" s="44">
        <v>42.2</v>
      </c>
      <c r="CG864" s="44">
        <v>151.1</v>
      </c>
      <c r="CH864" s="44">
        <v>138.9</v>
      </c>
      <c r="CI864" s="44">
        <v>116.5</v>
      </c>
      <c r="CJ864" s="44">
        <v>102.3</v>
      </c>
      <c r="CK864" s="44">
        <v>68.5</v>
      </c>
      <c r="CL864" s="44">
        <v>125.1</v>
      </c>
      <c r="CM864" s="44">
        <v>110.3</v>
      </c>
      <c r="CN864" s="44">
        <v>105.8</v>
      </c>
      <c r="CO864" s="45">
        <f t="shared" si="117"/>
        <v>99</v>
      </c>
      <c r="CP864" s="45">
        <f t="shared" si="118"/>
        <v>133.6</v>
      </c>
      <c r="CQ864" s="45">
        <f t="shared" si="119"/>
        <v>93.1</v>
      </c>
      <c r="CR864" s="45">
        <f t="shared" si="120"/>
        <v>22.3</v>
      </c>
      <c r="CS864" s="45">
        <f t="shared" si="121"/>
        <v>127.9</v>
      </c>
      <c r="CT864" s="45">
        <f t="shared" si="122"/>
        <v>138.9</v>
      </c>
      <c r="CU864" s="45">
        <f t="shared" si="123"/>
        <v>102.3</v>
      </c>
      <c r="CV864" s="45">
        <f t="shared" si="124"/>
        <v>110.3</v>
      </c>
    </row>
    <row r="865" spans="1:100" s="48" customFormat="1" x14ac:dyDescent="0.25">
      <c r="A865" s="41">
        <v>41</v>
      </c>
      <c r="B865" s="42" t="s">
        <v>2372</v>
      </c>
      <c r="C865" s="42" t="s">
        <v>2373</v>
      </c>
      <c r="D865" s="42" t="b">
        <v>0</v>
      </c>
      <c r="E865" s="46">
        <v>0.94299999999999995</v>
      </c>
      <c r="F865" s="46">
        <f t="shared" si="125"/>
        <v>1.0604453870625663</v>
      </c>
      <c r="G865" s="46">
        <v>-0.08</v>
      </c>
      <c r="H865" s="47">
        <v>0.98113053573008302</v>
      </c>
      <c r="I865" s="47">
        <v>0.999067143407526</v>
      </c>
      <c r="J865" s="42" t="s">
        <v>2374</v>
      </c>
      <c r="K865" s="42" t="s">
        <v>29</v>
      </c>
      <c r="L865" s="42">
        <v>58</v>
      </c>
      <c r="M865" s="42">
        <v>146.19999999999999</v>
      </c>
      <c r="N865" s="42">
        <v>8.4700000000000006</v>
      </c>
      <c r="O865" s="42" t="b">
        <v>0</v>
      </c>
      <c r="P865" s="42">
        <v>404.75</v>
      </c>
      <c r="Q865" s="42">
        <v>2608.0300000000002</v>
      </c>
      <c r="R865" s="42">
        <v>64</v>
      </c>
      <c r="S865" s="42">
        <v>64</v>
      </c>
      <c r="T865" s="42">
        <v>1029</v>
      </c>
      <c r="U865" s="44">
        <v>214794351.1875</v>
      </c>
      <c r="V865" s="44">
        <v>197753989.59765601</v>
      </c>
      <c r="W865" s="44">
        <v>193111980.78125</v>
      </c>
      <c r="X865" s="44">
        <v>216384892.25</v>
      </c>
      <c r="Y865" s="44">
        <v>202257828.82031301</v>
      </c>
      <c r="Z865" s="44">
        <v>194600903.96093801</v>
      </c>
      <c r="AA865" s="44">
        <v>200923857.86718801</v>
      </c>
      <c r="AB865" s="44">
        <v>176750709.92968801</v>
      </c>
      <c r="AC865" s="44">
        <v>178265998.50781301</v>
      </c>
      <c r="AD865" s="44">
        <v>30146330.375</v>
      </c>
      <c r="AE865" s="44">
        <v>30497362.625</v>
      </c>
      <c r="AF865" s="44">
        <v>27580430.71875</v>
      </c>
      <c r="AG865" s="44">
        <v>106846775.78125</v>
      </c>
      <c r="AH865" s="44">
        <v>99115769.96875</v>
      </c>
      <c r="AI865" s="44">
        <v>96208092.984375</v>
      </c>
      <c r="AJ865" s="44">
        <v>78641079.816406295</v>
      </c>
      <c r="AK865" s="44">
        <v>69460515.75</v>
      </c>
      <c r="AL865" s="44">
        <v>72636929.5234375</v>
      </c>
      <c r="AM865" s="44">
        <v>205938592.171875</v>
      </c>
      <c r="AN865" s="44">
        <v>187309714.38281301</v>
      </c>
      <c r="AO865" s="44">
        <v>197484336.27343801</v>
      </c>
      <c r="AP865" s="44">
        <v>193999351.32031301</v>
      </c>
      <c r="AQ865" s="44">
        <v>193986231.671875</v>
      </c>
      <c r="AR865" s="44">
        <v>184371242.38281301</v>
      </c>
      <c r="AS865" s="44">
        <v>296814622.29218</v>
      </c>
      <c r="AT865" s="44">
        <v>294127156.51394498</v>
      </c>
      <c r="AU865" s="44">
        <v>304522313.21843201</v>
      </c>
      <c r="AV865" s="44">
        <v>221778849.698715</v>
      </c>
      <c r="AW865" s="44">
        <v>219496077.885142</v>
      </c>
      <c r="AX865" s="44">
        <v>223756132.28248599</v>
      </c>
      <c r="AY865" s="44">
        <v>233673162.60377601</v>
      </c>
      <c r="AZ865" s="44">
        <v>225801557.79488999</v>
      </c>
      <c r="BA865" s="44">
        <v>235257871.88128799</v>
      </c>
      <c r="BB865" s="44">
        <v>107874900.269357</v>
      </c>
      <c r="BC865" s="44">
        <v>116518867.286549</v>
      </c>
      <c r="BD865" s="44">
        <v>109146956.60747699</v>
      </c>
      <c r="BE865" s="44">
        <v>177406918.56468901</v>
      </c>
      <c r="BF865" s="44">
        <v>171304502.26543701</v>
      </c>
      <c r="BG865" s="44">
        <v>177166680.94092399</v>
      </c>
      <c r="BH865" s="44">
        <v>163230982.24664301</v>
      </c>
      <c r="BI865" s="44">
        <v>154884718.21553999</v>
      </c>
      <c r="BJ865" s="44">
        <v>171997855.632541</v>
      </c>
      <c r="BK865" s="44">
        <v>205938592.171875</v>
      </c>
      <c r="BL865" s="44">
        <v>212615479.55781499</v>
      </c>
      <c r="BM865" s="44">
        <v>216410523.17008799</v>
      </c>
      <c r="BN865" s="44">
        <v>225513914.47074601</v>
      </c>
      <c r="BO865" s="44">
        <v>238606353.90598601</v>
      </c>
      <c r="BP865" s="44">
        <v>238659093.395778</v>
      </c>
      <c r="BQ865" s="44">
        <v>144.1</v>
      </c>
      <c r="BR865" s="44">
        <v>142.80000000000001</v>
      </c>
      <c r="BS865" s="44">
        <v>147.9</v>
      </c>
      <c r="BT865" s="44">
        <v>107.7</v>
      </c>
      <c r="BU865" s="44">
        <v>106.6</v>
      </c>
      <c r="BV865" s="44">
        <v>108.7</v>
      </c>
      <c r="BW865" s="44">
        <v>113.5</v>
      </c>
      <c r="BX865" s="44">
        <v>109.6</v>
      </c>
      <c r="BY865" s="44">
        <v>114.2</v>
      </c>
      <c r="BZ865" s="44">
        <v>52.4</v>
      </c>
      <c r="CA865" s="44">
        <v>56.6</v>
      </c>
      <c r="CB865" s="44">
        <v>53</v>
      </c>
      <c r="CC865" s="44">
        <v>86.1</v>
      </c>
      <c r="CD865" s="44">
        <v>83.2</v>
      </c>
      <c r="CE865" s="44">
        <v>86</v>
      </c>
      <c r="CF865" s="44">
        <v>79.3</v>
      </c>
      <c r="CG865" s="44">
        <v>75.2</v>
      </c>
      <c r="CH865" s="44">
        <v>83.5</v>
      </c>
      <c r="CI865" s="44">
        <v>100</v>
      </c>
      <c r="CJ865" s="44">
        <v>103.2</v>
      </c>
      <c r="CK865" s="44">
        <v>105.1</v>
      </c>
      <c r="CL865" s="44">
        <v>109.5</v>
      </c>
      <c r="CM865" s="44">
        <v>115.9</v>
      </c>
      <c r="CN865" s="44">
        <v>115.9</v>
      </c>
      <c r="CO865" s="45">
        <f t="shared" si="117"/>
        <v>144.1</v>
      </c>
      <c r="CP865" s="45">
        <f t="shared" si="118"/>
        <v>107.7</v>
      </c>
      <c r="CQ865" s="45">
        <f t="shared" si="119"/>
        <v>113.5</v>
      </c>
      <c r="CR865" s="45">
        <f t="shared" si="120"/>
        <v>53</v>
      </c>
      <c r="CS865" s="45">
        <f t="shared" si="121"/>
        <v>86</v>
      </c>
      <c r="CT865" s="45">
        <f t="shared" si="122"/>
        <v>79.3</v>
      </c>
      <c r="CU865" s="45">
        <f t="shared" si="123"/>
        <v>103.2</v>
      </c>
      <c r="CV865" s="45">
        <f t="shared" si="124"/>
        <v>115.9</v>
      </c>
    </row>
    <row r="866" spans="1:100" s="48" customFormat="1" x14ac:dyDescent="0.25">
      <c r="A866" s="41">
        <v>1252</v>
      </c>
      <c r="B866" s="42" t="s">
        <v>689</v>
      </c>
      <c r="C866" s="42" t="s">
        <v>690</v>
      </c>
      <c r="D866" s="42" t="b">
        <v>0</v>
      </c>
      <c r="E866" s="46">
        <v>0.94299999999999995</v>
      </c>
      <c r="F866" s="46">
        <f t="shared" si="125"/>
        <v>1.0604453870625663</v>
      </c>
      <c r="G866" s="46">
        <v>-0.08</v>
      </c>
      <c r="H866" s="47">
        <v>0.98115286775337296</v>
      </c>
      <c r="I866" s="47">
        <v>0.999067143407526</v>
      </c>
      <c r="J866" s="42" t="s">
        <v>691</v>
      </c>
      <c r="K866" s="42" t="s">
        <v>30</v>
      </c>
      <c r="L866" s="42">
        <v>10</v>
      </c>
      <c r="M866" s="42">
        <v>61.3</v>
      </c>
      <c r="N866" s="42">
        <v>6.57</v>
      </c>
      <c r="O866" s="42" t="b">
        <v>0</v>
      </c>
      <c r="P866" s="42">
        <v>10.051</v>
      </c>
      <c r="Q866" s="42">
        <v>5.58</v>
      </c>
      <c r="R866" s="42">
        <v>3</v>
      </c>
      <c r="S866" s="42">
        <v>3</v>
      </c>
      <c r="T866" s="42">
        <v>5</v>
      </c>
      <c r="U866" s="44">
        <v>343132.40625</v>
      </c>
      <c r="V866" s="44">
        <v>225941.390625</v>
      </c>
      <c r="W866" s="44">
        <v>498443.0625</v>
      </c>
      <c r="X866" s="44">
        <v>1778752.375</v>
      </c>
      <c r="Y866" s="44">
        <v>1604555.875</v>
      </c>
      <c r="Z866" s="44">
        <v>1307676.7988281299</v>
      </c>
      <c r="AA866" s="44">
        <v>2338503.0625</v>
      </c>
      <c r="AB866" s="44">
        <v>1859867.25</v>
      </c>
      <c r="AC866" s="44">
        <v>2145365.125</v>
      </c>
      <c r="AD866" s="44">
        <v>124453.3203125</v>
      </c>
      <c r="AE866" s="44" t="s">
        <v>30</v>
      </c>
      <c r="AF866" s="44" t="s">
        <v>30</v>
      </c>
      <c r="AG866" s="44">
        <v>466531.1953125</v>
      </c>
      <c r="AH866" s="44">
        <v>343142.1875</v>
      </c>
      <c r="AI866" s="44">
        <v>452167.8984375</v>
      </c>
      <c r="AJ866" s="44">
        <v>310254.125</v>
      </c>
      <c r="AK866" s="44">
        <v>105968.0625</v>
      </c>
      <c r="AL866" s="44">
        <v>68660.203125</v>
      </c>
      <c r="AM866" s="44">
        <v>692962.6875</v>
      </c>
      <c r="AN866" s="44">
        <v>531392.625</v>
      </c>
      <c r="AO866" s="44">
        <v>405825.78125</v>
      </c>
      <c r="AP866" s="44">
        <v>655769.78125</v>
      </c>
      <c r="AQ866" s="44">
        <v>379964.9375</v>
      </c>
      <c r="AR866" s="44">
        <v>464158.8125</v>
      </c>
      <c r="AS866" s="44">
        <v>474159.18991461699</v>
      </c>
      <c r="AT866" s="44">
        <v>336051.36815973202</v>
      </c>
      <c r="AU866" s="44">
        <v>786005.26899528794</v>
      </c>
      <c r="AV866" s="44">
        <v>1823092.4142827201</v>
      </c>
      <c r="AW866" s="44">
        <v>1741310.6991421001</v>
      </c>
      <c r="AX866" s="44">
        <v>1503593.74918453</v>
      </c>
      <c r="AY866" s="44">
        <v>2719664.1164146699</v>
      </c>
      <c r="AZ866" s="44">
        <v>2376006.9903468098</v>
      </c>
      <c r="BA866" s="44">
        <v>2831241.1673598802</v>
      </c>
      <c r="BB866" s="44">
        <v>445340.754576048</v>
      </c>
      <c r="BC866" s="44" t="s">
        <v>30</v>
      </c>
      <c r="BD866" s="44" t="s">
        <v>30</v>
      </c>
      <c r="BE866" s="44">
        <v>774621.98713548796</v>
      </c>
      <c r="BF866" s="44">
        <v>593062.04910171195</v>
      </c>
      <c r="BG866" s="44">
        <v>832664.73026562401</v>
      </c>
      <c r="BH866" s="44">
        <v>643977.49481635902</v>
      </c>
      <c r="BI866" s="44">
        <v>236290.11853628801</v>
      </c>
      <c r="BJ866" s="44">
        <v>162581.31755120799</v>
      </c>
      <c r="BK866" s="44">
        <v>692962.6875</v>
      </c>
      <c r="BL866" s="44">
        <v>603184.40060697903</v>
      </c>
      <c r="BM866" s="44">
        <v>444718.661203689</v>
      </c>
      <c r="BN866" s="44">
        <v>762297.44767104299</v>
      </c>
      <c r="BO866" s="44">
        <v>467363.31526015</v>
      </c>
      <c r="BP866" s="44">
        <v>600829.716995158</v>
      </c>
      <c r="BQ866" s="44">
        <v>52.1</v>
      </c>
      <c r="BR866" s="44">
        <v>36.9</v>
      </c>
      <c r="BS866" s="44">
        <v>86.3</v>
      </c>
      <c r="BT866" s="44">
        <v>200.2</v>
      </c>
      <c r="BU866" s="44">
        <v>191.3</v>
      </c>
      <c r="BV866" s="44">
        <v>165.1</v>
      </c>
      <c r="BW866" s="44">
        <v>298.7</v>
      </c>
      <c r="BX866" s="44">
        <v>261</v>
      </c>
      <c r="BY866" s="44">
        <v>311</v>
      </c>
      <c r="BZ866" s="44">
        <v>48.9</v>
      </c>
      <c r="CA866" s="44" t="s">
        <v>30</v>
      </c>
      <c r="CB866" s="44" t="s">
        <v>30</v>
      </c>
      <c r="CC866" s="44">
        <v>85.1</v>
      </c>
      <c r="CD866" s="44">
        <v>65.099999999999994</v>
      </c>
      <c r="CE866" s="44">
        <v>91.5</v>
      </c>
      <c r="CF866" s="44">
        <v>70.7</v>
      </c>
      <c r="CG866" s="44">
        <v>26</v>
      </c>
      <c r="CH866" s="44">
        <v>17.899999999999999</v>
      </c>
      <c r="CI866" s="44">
        <v>76.099999999999994</v>
      </c>
      <c r="CJ866" s="44">
        <v>66.3</v>
      </c>
      <c r="CK866" s="44">
        <v>48.8</v>
      </c>
      <c r="CL866" s="44">
        <v>83.7</v>
      </c>
      <c r="CM866" s="44">
        <v>51.3</v>
      </c>
      <c r="CN866" s="44">
        <v>66</v>
      </c>
      <c r="CO866" s="45">
        <f t="shared" si="117"/>
        <v>52.1</v>
      </c>
      <c r="CP866" s="45">
        <f t="shared" si="118"/>
        <v>191.3</v>
      </c>
      <c r="CQ866" s="45">
        <f t="shared" si="119"/>
        <v>298.7</v>
      </c>
      <c r="CR866" s="45">
        <f t="shared" si="120"/>
        <v>48.9</v>
      </c>
      <c r="CS866" s="45">
        <f t="shared" si="121"/>
        <v>85.1</v>
      </c>
      <c r="CT866" s="45">
        <f t="shared" si="122"/>
        <v>26</v>
      </c>
      <c r="CU866" s="45">
        <f t="shared" si="123"/>
        <v>66.3</v>
      </c>
      <c r="CV866" s="45">
        <f t="shared" si="124"/>
        <v>66</v>
      </c>
    </row>
    <row r="867" spans="1:100" s="48" customFormat="1" x14ac:dyDescent="0.25">
      <c r="A867" s="41">
        <v>1425</v>
      </c>
      <c r="B867" s="42" t="s">
        <v>1794</v>
      </c>
      <c r="C867" s="42" t="s">
        <v>1795</v>
      </c>
      <c r="D867" s="42" t="b">
        <v>0</v>
      </c>
      <c r="E867" s="46">
        <v>0.94299999999999995</v>
      </c>
      <c r="F867" s="46">
        <f t="shared" si="125"/>
        <v>1.0604453870625663</v>
      </c>
      <c r="G867" s="46">
        <v>-0.08</v>
      </c>
      <c r="H867" s="47">
        <v>0.98144539631850303</v>
      </c>
      <c r="I867" s="47">
        <v>0.999067143407526</v>
      </c>
      <c r="J867" s="42" t="s">
        <v>1796</v>
      </c>
      <c r="K867" s="42" t="s">
        <v>30</v>
      </c>
      <c r="L867" s="42">
        <v>8</v>
      </c>
      <c r="M867" s="42">
        <v>31.7</v>
      </c>
      <c r="N867" s="42">
        <v>6.1</v>
      </c>
      <c r="O867" s="42" t="b">
        <v>0</v>
      </c>
      <c r="P867" s="42">
        <v>7.351</v>
      </c>
      <c r="Q867" s="42">
        <v>7.65</v>
      </c>
      <c r="R867" s="42">
        <v>2</v>
      </c>
      <c r="S867" s="42">
        <v>2</v>
      </c>
      <c r="T867" s="42">
        <v>3</v>
      </c>
      <c r="U867" s="44">
        <v>787877.8125</v>
      </c>
      <c r="V867" s="44">
        <v>781668.8125</v>
      </c>
      <c r="W867" s="44">
        <v>699354.59375</v>
      </c>
      <c r="X867" s="44">
        <v>1201160.3125</v>
      </c>
      <c r="Y867" s="44">
        <v>1248524.8125</v>
      </c>
      <c r="Z867" s="44">
        <v>1173644.6875</v>
      </c>
      <c r="AA867" s="44">
        <v>1147717.65625</v>
      </c>
      <c r="AB867" s="44">
        <v>844362.90625</v>
      </c>
      <c r="AC867" s="44">
        <v>1003411.21875</v>
      </c>
      <c r="AD867" s="44">
        <v>451194.2109375</v>
      </c>
      <c r="AE867" s="44">
        <v>433448.75</v>
      </c>
      <c r="AF867" s="44">
        <v>321811.8125</v>
      </c>
      <c r="AG867" s="44">
        <v>693300.71875</v>
      </c>
      <c r="AH867" s="44">
        <v>362482.875</v>
      </c>
      <c r="AI867" s="44">
        <v>309658.6875</v>
      </c>
      <c r="AJ867" s="44">
        <v>615104.8125</v>
      </c>
      <c r="AK867" s="44">
        <v>331967.5625</v>
      </c>
      <c r="AL867" s="44">
        <v>271696.75</v>
      </c>
      <c r="AM867" s="44">
        <v>1144203.3125</v>
      </c>
      <c r="AN867" s="44">
        <v>560337.8125</v>
      </c>
      <c r="AO867" s="44">
        <v>558205.1875</v>
      </c>
      <c r="AP867" s="44">
        <v>891651.9375</v>
      </c>
      <c r="AQ867" s="44">
        <v>915581.875</v>
      </c>
      <c r="AR867" s="44">
        <v>482430.03125</v>
      </c>
      <c r="AS867" s="44">
        <v>1088732.7997068199</v>
      </c>
      <c r="AT867" s="44">
        <v>1162606.2544883401</v>
      </c>
      <c r="AU867" s="44">
        <v>1102826.8561437901</v>
      </c>
      <c r="AV867" s="44">
        <v>1231102.3641254201</v>
      </c>
      <c r="AW867" s="44">
        <v>1354935.43604434</v>
      </c>
      <c r="AX867" s="44">
        <v>1349480.86367369</v>
      </c>
      <c r="AY867" s="44">
        <v>1334788.2992044101</v>
      </c>
      <c r="AZ867" s="44">
        <v>1078685.6791201399</v>
      </c>
      <c r="BA867" s="44">
        <v>1324203.10054017</v>
      </c>
      <c r="BB867" s="44">
        <v>1614542.4634289099</v>
      </c>
      <c r="BC867" s="44">
        <v>1656043.44210963</v>
      </c>
      <c r="BD867" s="44">
        <v>1273539.93463315</v>
      </c>
      <c r="BE867" s="44">
        <v>1151146.98831844</v>
      </c>
      <c r="BF867" s="44">
        <v>626489.08948795404</v>
      </c>
      <c r="BG867" s="44">
        <v>570234.79197127104</v>
      </c>
      <c r="BH867" s="44">
        <v>1276739.3703572401</v>
      </c>
      <c r="BI867" s="44">
        <v>740229.20531671995</v>
      </c>
      <c r="BJ867" s="44">
        <v>643353.98934025702</v>
      </c>
      <c r="BK867" s="44">
        <v>1144203.3125</v>
      </c>
      <c r="BL867" s="44">
        <v>636040.117361882</v>
      </c>
      <c r="BM867" s="44">
        <v>611701.560451205</v>
      </c>
      <c r="BN867" s="44">
        <v>1036497.89240298</v>
      </c>
      <c r="BO867" s="44">
        <v>1126181.2295301701</v>
      </c>
      <c r="BP867" s="44">
        <v>624480.87021056504</v>
      </c>
      <c r="BQ867" s="44">
        <v>101.4</v>
      </c>
      <c r="BR867" s="44">
        <v>108.3</v>
      </c>
      <c r="BS867" s="44">
        <v>102.8</v>
      </c>
      <c r="BT867" s="44">
        <v>114.7</v>
      </c>
      <c r="BU867" s="44">
        <v>126.2</v>
      </c>
      <c r="BV867" s="44">
        <v>125.7</v>
      </c>
      <c r="BW867" s="44">
        <v>124.4</v>
      </c>
      <c r="BX867" s="44">
        <v>100.5</v>
      </c>
      <c r="BY867" s="44">
        <v>123.4</v>
      </c>
      <c r="BZ867" s="44">
        <v>150.4</v>
      </c>
      <c r="CA867" s="44">
        <v>154.30000000000001</v>
      </c>
      <c r="CB867" s="44">
        <v>118.7</v>
      </c>
      <c r="CC867" s="44">
        <v>107.3</v>
      </c>
      <c r="CD867" s="44">
        <v>58.4</v>
      </c>
      <c r="CE867" s="44">
        <v>53.1</v>
      </c>
      <c r="CF867" s="44">
        <v>119</v>
      </c>
      <c r="CG867" s="44">
        <v>69</v>
      </c>
      <c r="CH867" s="44">
        <v>59.9</v>
      </c>
      <c r="CI867" s="44">
        <v>106.6</v>
      </c>
      <c r="CJ867" s="44">
        <v>59.3</v>
      </c>
      <c r="CK867" s="44">
        <v>57</v>
      </c>
      <c r="CL867" s="44">
        <v>96.6</v>
      </c>
      <c r="CM867" s="44">
        <v>104.9</v>
      </c>
      <c r="CN867" s="44">
        <v>58.2</v>
      </c>
      <c r="CO867" s="45">
        <f t="shared" si="117"/>
        <v>102.8</v>
      </c>
      <c r="CP867" s="45">
        <f t="shared" si="118"/>
        <v>125.7</v>
      </c>
      <c r="CQ867" s="45">
        <f t="shared" si="119"/>
        <v>123.4</v>
      </c>
      <c r="CR867" s="45">
        <f t="shared" si="120"/>
        <v>150.4</v>
      </c>
      <c r="CS867" s="45">
        <f t="shared" si="121"/>
        <v>58.4</v>
      </c>
      <c r="CT867" s="45">
        <f t="shared" si="122"/>
        <v>69</v>
      </c>
      <c r="CU867" s="45">
        <f t="shared" si="123"/>
        <v>59.3</v>
      </c>
      <c r="CV867" s="45">
        <f t="shared" si="124"/>
        <v>96.6</v>
      </c>
    </row>
    <row r="868" spans="1:100" s="48" customFormat="1" x14ac:dyDescent="0.25">
      <c r="A868" s="41">
        <v>1401</v>
      </c>
      <c r="B868" s="42" t="s">
        <v>1947</v>
      </c>
      <c r="C868" s="42" t="s">
        <v>1948</v>
      </c>
      <c r="D868" s="42" t="b">
        <v>0</v>
      </c>
      <c r="E868" s="46">
        <v>0.94099999999999995</v>
      </c>
      <c r="F868" s="46">
        <f t="shared" si="125"/>
        <v>1.0626992561105209</v>
      </c>
      <c r="G868" s="46">
        <v>-0.09</v>
      </c>
      <c r="H868" s="47">
        <v>0.97686036602122905</v>
      </c>
      <c r="I868" s="47">
        <v>0.999067143407526</v>
      </c>
      <c r="J868" s="42" t="s">
        <v>1949</v>
      </c>
      <c r="K868" s="42" t="s">
        <v>30</v>
      </c>
      <c r="L868" s="42">
        <v>20</v>
      </c>
      <c r="M868" s="42">
        <v>15.3</v>
      </c>
      <c r="N868" s="42">
        <v>9.8000000000000007</v>
      </c>
      <c r="O868" s="42" t="b">
        <v>0</v>
      </c>
      <c r="P868" s="42">
        <v>7.64</v>
      </c>
      <c r="Q868" s="42">
        <v>44.38</v>
      </c>
      <c r="R868" s="42">
        <v>2</v>
      </c>
      <c r="S868" s="42">
        <v>2</v>
      </c>
      <c r="T868" s="42">
        <v>20</v>
      </c>
      <c r="U868" s="44">
        <v>819377.75</v>
      </c>
      <c r="V868" s="44">
        <v>3970804.125</v>
      </c>
      <c r="W868" s="44">
        <v>3928166</v>
      </c>
      <c r="X868" s="44">
        <v>1051715.5625</v>
      </c>
      <c r="Y868" s="44">
        <v>256604.21875</v>
      </c>
      <c r="Z868" s="44">
        <v>804180.875</v>
      </c>
      <c r="AA868" s="44">
        <v>720926.3125</v>
      </c>
      <c r="AB868" s="44" t="s">
        <v>30</v>
      </c>
      <c r="AC868" s="44">
        <v>1121652.125</v>
      </c>
      <c r="AD868" s="44">
        <v>362256.90625</v>
      </c>
      <c r="AE868" s="44">
        <v>325505.46875</v>
      </c>
      <c r="AF868" s="44">
        <v>399454.3125</v>
      </c>
      <c r="AG868" s="44">
        <v>747723.0625</v>
      </c>
      <c r="AH868" s="44">
        <v>897355.3125</v>
      </c>
      <c r="AI868" s="44">
        <v>788273.75</v>
      </c>
      <c r="AJ868" s="44">
        <v>546332.75</v>
      </c>
      <c r="AK868" s="44">
        <v>470889.59375</v>
      </c>
      <c r="AL868" s="44">
        <v>407507.84375</v>
      </c>
      <c r="AM868" s="44">
        <v>693189.9375</v>
      </c>
      <c r="AN868" s="44">
        <v>635314.1875</v>
      </c>
      <c r="AO868" s="44">
        <v>716989.875</v>
      </c>
      <c r="AP868" s="44">
        <v>2434771.75</v>
      </c>
      <c r="AQ868" s="44">
        <v>1512134.90625</v>
      </c>
      <c r="AR868" s="44">
        <v>1735607.78125</v>
      </c>
      <c r="AS868" s="44">
        <v>1132261.14204729</v>
      </c>
      <c r="AT868" s="44">
        <v>5905930.5389302503</v>
      </c>
      <c r="AU868" s="44">
        <v>6194406.9559362</v>
      </c>
      <c r="AV868" s="44">
        <v>1077932.31420244</v>
      </c>
      <c r="AW868" s="44">
        <v>278474.36073510099</v>
      </c>
      <c r="AX868" s="44">
        <v>924663.753266352</v>
      </c>
      <c r="AY868" s="44">
        <v>838432.69402834005</v>
      </c>
      <c r="AZ868" s="44" t="s">
        <v>30</v>
      </c>
      <c r="BA868" s="44">
        <v>1480245.77949485</v>
      </c>
      <c r="BB868" s="44">
        <v>1296291.36108758</v>
      </c>
      <c r="BC868" s="44">
        <v>1243633.06364192</v>
      </c>
      <c r="BD868" s="44">
        <v>1580802.81478225</v>
      </c>
      <c r="BE868" s="44">
        <v>1241509.10018527</v>
      </c>
      <c r="BF868" s="44">
        <v>1550923.78550381</v>
      </c>
      <c r="BG868" s="44">
        <v>1451601.83128291</v>
      </c>
      <c r="BH868" s="44">
        <v>1133992.9668336599</v>
      </c>
      <c r="BI868" s="44">
        <v>1050000.87101424</v>
      </c>
      <c r="BJ868" s="44">
        <v>964942.705291869</v>
      </c>
      <c r="BK868" s="44">
        <v>693189.9375</v>
      </c>
      <c r="BL868" s="44">
        <v>721145.88979155896</v>
      </c>
      <c r="BM868" s="44">
        <v>785703.60001395398</v>
      </c>
      <c r="BN868" s="44">
        <v>2830292.49555948</v>
      </c>
      <c r="BO868" s="44">
        <v>1859951.5722568401</v>
      </c>
      <c r="BP868" s="44">
        <v>2246655.0325876502</v>
      </c>
      <c r="BQ868" s="44">
        <v>70.599999999999994</v>
      </c>
      <c r="BR868" s="44">
        <v>368.3</v>
      </c>
      <c r="BS868" s="44">
        <v>386.3</v>
      </c>
      <c r="BT868" s="44">
        <v>67.2</v>
      </c>
      <c r="BU868" s="44">
        <v>17.399999999999999</v>
      </c>
      <c r="BV868" s="44">
        <v>57.7</v>
      </c>
      <c r="BW868" s="44">
        <v>52.3</v>
      </c>
      <c r="BX868" s="44" t="s">
        <v>30</v>
      </c>
      <c r="BY868" s="44">
        <v>92.3</v>
      </c>
      <c r="BZ868" s="44">
        <v>80.8</v>
      </c>
      <c r="CA868" s="44">
        <v>77.599999999999994</v>
      </c>
      <c r="CB868" s="44">
        <v>98.6</v>
      </c>
      <c r="CC868" s="44">
        <v>77.400000000000006</v>
      </c>
      <c r="CD868" s="44">
        <v>96.7</v>
      </c>
      <c r="CE868" s="44">
        <v>90.5</v>
      </c>
      <c r="CF868" s="44">
        <v>70.7</v>
      </c>
      <c r="CG868" s="44">
        <v>65.5</v>
      </c>
      <c r="CH868" s="44">
        <v>60.2</v>
      </c>
      <c r="CI868" s="44">
        <v>43.2</v>
      </c>
      <c r="CJ868" s="44">
        <v>45</v>
      </c>
      <c r="CK868" s="44">
        <v>49</v>
      </c>
      <c r="CL868" s="44">
        <v>176.5</v>
      </c>
      <c r="CM868" s="44">
        <v>116</v>
      </c>
      <c r="CN868" s="44">
        <v>140.1</v>
      </c>
      <c r="CO868" s="45">
        <f t="shared" si="117"/>
        <v>368.3</v>
      </c>
      <c r="CP868" s="45">
        <f t="shared" si="118"/>
        <v>57.7</v>
      </c>
      <c r="CQ868" s="45">
        <f t="shared" si="119"/>
        <v>72.3</v>
      </c>
      <c r="CR868" s="45">
        <f t="shared" si="120"/>
        <v>80.8</v>
      </c>
      <c r="CS868" s="45">
        <f t="shared" si="121"/>
        <v>90.5</v>
      </c>
      <c r="CT868" s="45">
        <f t="shared" si="122"/>
        <v>65.5</v>
      </c>
      <c r="CU868" s="45">
        <f t="shared" si="123"/>
        <v>45</v>
      </c>
      <c r="CV868" s="45">
        <f t="shared" si="124"/>
        <v>140.1</v>
      </c>
    </row>
    <row r="869" spans="1:100" s="48" customFormat="1" x14ac:dyDescent="0.25">
      <c r="A869" s="41">
        <v>891</v>
      </c>
      <c r="B869" s="42" t="s">
        <v>2138</v>
      </c>
      <c r="C869" s="42" t="s">
        <v>2139</v>
      </c>
      <c r="D869" s="42" t="b">
        <v>0</v>
      </c>
      <c r="E869" s="46">
        <v>0.94</v>
      </c>
      <c r="F869" s="46">
        <f t="shared" si="125"/>
        <v>1.0638297872340425</v>
      </c>
      <c r="G869" s="46">
        <v>-0.09</v>
      </c>
      <c r="H869" s="47">
        <v>0.9752640554609</v>
      </c>
      <c r="I869" s="47">
        <v>0.999067143407526</v>
      </c>
      <c r="J869" s="42" t="s">
        <v>2140</v>
      </c>
      <c r="K869" s="42" t="s">
        <v>30</v>
      </c>
      <c r="L869" s="42">
        <v>12</v>
      </c>
      <c r="M869" s="42">
        <v>70.5</v>
      </c>
      <c r="N869" s="42">
        <v>6.16</v>
      </c>
      <c r="O869" s="42" t="b">
        <v>0</v>
      </c>
      <c r="P869" s="42">
        <v>18.673999999999999</v>
      </c>
      <c r="Q869" s="42">
        <v>22.37</v>
      </c>
      <c r="R869" s="42">
        <v>5</v>
      </c>
      <c r="S869" s="42">
        <v>5</v>
      </c>
      <c r="T869" s="42">
        <v>16</v>
      </c>
      <c r="U869" s="44">
        <v>634903.890625</v>
      </c>
      <c r="V869" s="44">
        <v>321590.78125</v>
      </c>
      <c r="W869" s="44">
        <v>280495.71875</v>
      </c>
      <c r="X869" s="44">
        <v>1137172.96875</v>
      </c>
      <c r="Y869" s="44">
        <v>1953939.875</v>
      </c>
      <c r="Z869" s="44">
        <v>1825470.34375</v>
      </c>
      <c r="AA869" s="44">
        <v>1636361.5625</v>
      </c>
      <c r="AB869" s="44">
        <v>1669812.8125</v>
      </c>
      <c r="AC869" s="44">
        <v>1599501.84375</v>
      </c>
      <c r="AD869" s="44">
        <v>494515.03125</v>
      </c>
      <c r="AE869" s="44">
        <v>361775.78125</v>
      </c>
      <c r="AF869" s="44" t="s">
        <v>30</v>
      </c>
      <c r="AG869" s="44">
        <v>135076.203125</v>
      </c>
      <c r="AH869" s="44">
        <v>234416.8125</v>
      </c>
      <c r="AI869" s="44">
        <v>61185.4296875</v>
      </c>
      <c r="AJ869" s="44" t="s">
        <v>30</v>
      </c>
      <c r="AK869" s="44">
        <v>678060.4375</v>
      </c>
      <c r="AL869" s="44" t="s">
        <v>30</v>
      </c>
      <c r="AM869" s="44">
        <v>1654788.90625</v>
      </c>
      <c r="AN869" s="44">
        <v>1085585.375</v>
      </c>
      <c r="AO869" s="44">
        <v>1338219.984375</v>
      </c>
      <c r="AP869" s="44">
        <v>1313941.171875</v>
      </c>
      <c r="AQ869" s="44">
        <v>1311088.171875</v>
      </c>
      <c r="AR869" s="44">
        <v>1304901.640625</v>
      </c>
      <c r="AS869" s="44">
        <v>877345.03931713197</v>
      </c>
      <c r="AT869" s="44">
        <v>478314.40590709401</v>
      </c>
      <c r="AU869" s="44">
        <v>442319.553536008</v>
      </c>
      <c r="AV869" s="44">
        <v>1165519.9690487999</v>
      </c>
      <c r="AW869" s="44">
        <v>2120472.37670541</v>
      </c>
      <c r="AX869" s="44">
        <v>2098963.4446706902</v>
      </c>
      <c r="AY869" s="44">
        <v>1903078.0392709</v>
      </c>
      <c r="AZ869" s="44">
        <v>2133209.7304636501</v>
      </c>
      <c r="BA869" s="44">
        <v>2110864.6796395699</v>
      </c>
      <c r="BB869" s="44">
        <v>1769560.6401909201</v>
      </c>
      <c r="BC869" s="44">
        <v>1382208.18505798</v>
      </c>
      <c r="BD869" s="44" t="s">
        <v>30</v>
      </c>
      <c r="BE869" s="44">
        <v>224278.67188884801</v>
      </c>
      <c r="BF869" s="44">
        <v>405149.00303578097</v>
      </c>
      <c r="BG869" s="44">
        <v>112672.636609055</v>
      </c>
      <c r="BH869" s="44" t="s">
        <v>30</v>
      </c>
      <c r="BI869" s="44">
        <v>1511955.3700591801</v>
      </c>
      <c r="BJ869" s="44" t="s">
        <v>30</v>
      </c>
      <c r="BK869" s="44">
        <v>1654788.90625</v>
      </c>
      <c r="BL869" s="44">
        <v>1232249.25021697</v>
      </c>
      <c r="BM869" s="44">
        <v>1466470.16366034</v>
      </c>
      <c r="BN869" s="44">
        <v>1527386.63834277</v>
      </c>
      <c r="BO869" s="44">
        <v>1612660.68031835</v>
      </c>
      <c r="BP869" s="44">
        <v>1689128.0792890999</v>
      </c>
      <c r="BQ869" s="44">
        <v>75.400000000000006</v>
      </c>
      <c r="BR869" s="44">
        <v>41.1</v>
      </c>
      <c r="BS869" s="44">
        <v>38</v>
      </c>
      <c r="BT869" s="44">
        <v>100.2</v>
      </c>
      <c r="BU869" s="44">
        <v>182.3</v>
      </c>
      <c r="BV869" s="44">
        <v>180.4</v>
      </c>
      <c r="BW869" s="44">
        <v>163.6</v>
      </c>
      <c r="BX869" s="44">
        <v>183.4</v>
      </c>
      <c r="BY869" s="44">
        <v>181.5</v>
      </c>
      <c r="BZ869" s="44">
        <v>152.1</v>
      </c>
      <c r="CA869" s="44">
        <v>118.8</v>
      </c>
      <c r="CB869" s="44" t="s">
        <v>30</v>
      </c>
      <c r="CC869" s="44">
        <v>19.3</v>
      </c>
      <c r="CD869" s="44">
        <v>34.799999999999997</v>
      </c>
      <c r="CE869" s="44">
        <v>9.6999999999999993</v>
      </c>
      <c r="CF869" s="44" t="s">
        <v>30</v>
      </c>
      <c r="CG869" s="44">
        <v>130</v>
      </c>
      <c r="CH869" s="44" t="s">
        <v>30</v>
      </c>
      <c r="CI869" s="44">
        <v>142.30000000000001</v>
      </c>
      <c r="CJ869" s="44">
        <v>105.9</v>
      </c>
      <c r="CK869" s="44">
        <v>126.1</v>
      </c>
      <c r="CL869" s="44">
        <v>131.30000000000001</v>
      </c>
      <c r="CM869" s="44">
        <v>138.6</v>
      </c>
      <c r="CN869" s="44">
        <v>145.19999999999999</v>
      </c>
      <c r="CO869" s="45">
        <f t="shared" si="117"/>
        <v>41.1</v>
      </c>
      <c r="CP869" s="45">
        <f t="shared" si="118"/>
        <v>180.4</v>
      </c>
      <c r="CQ869" s="45">
        <f t="shared" si="119"/>
        <v>181.5</v>
      </c>
      <c r="CR869" s="45">
        <f t="shared" si="120"/>
        <v>135.44999999999999</v>
      </c>
      <c r="CS869" s="45">
        <f t="shared" si="121"/>
        <v>19.3</v>
      </c>
      <c r="CT869" s="45">
        <f t="shared" si="122"/>
        <v>130</v>
      </c>
      <c r="CU869" s="45">
        <f t="shared" si="123"/>
        <v>126.1</v>
      </c>
      <c r="CV869" s="45">
        <f t="shared" si="124"/>
        <v>138.6</v>
      </c>
    </row>
    <row r="870" spans="1:100" s="48" customFormat="1" x14ac:dyDescent="0.25">
      <c r="A870" s="41">
        <v>1490</v>
      </c>
      <c r="B870" s="42" t="s">
        <v>3084</v>
      </c>
      <c r="C870" s="42" t="s">
        <v>3085</v>
      </c>
      <c r="D870" s="42" t="b">
        <v>0</v>
      </c>
      <c r="E870" s="46">
        <v>0.94</v>
      </c>
      <c r="F870" s="46">
        <f t="shared" si="125"/>
        <v>1.0638297872340425</v>
      </c>
      <c r="G870" s="46">
        <v>-0.09</v>
      </c>
      <c r="H870" s="47">
        <v>0.97508638051783603</v>
      </c>
      <c r="I870" s="47">
        <v>0.999067143407526</v>
      </c>
      <c r="J870" s="42" t="s">
        <v>3086</v>
      </c>
      <c r="K870" s="42" t="s">
        <v>30</v>
      </c>
      <c r="L870" s="42">
        <v>7</v>
      </c>
      <c r="M870" s="42">
        <v>44.1</v>
      </c>
      <c r="N870" s="42">
        <v>5.26</v>
      </c>
      <c r="O870" s="42" t="b">
        <v>0</v>
      </c>
      <c r="P870" s="42">
        <v>6.4720000000000004</v>
      </c>
      <c r="Q870" s="42">
        <v>4.5999999999999996</v>
      </c>
      <c r="R870" s="42">
        <v>2</v>
      </c>
      <c r="S870" s="42">
        <v>2</v>
      </c>
      <c r="T870" s="42">
        <v>2</v>
      </c>
      <c r="U870" s="44" t="s">
        <v>30</v>
      </c>
      <c r="V870" s="44">
        <v>174778.296875</v>
      </c>
      <c r="W870" s="44">
        <v>237234.9375</v>
      </c>
      <c r="X870" s="44">
        <v>363692.25</v>
      </c>
      <c r="Y870" s="44">
        <v>628488.1875</v>
      </c>
      <c r="Z870" s="44">
        <v>266784</v>
      </c>
      <c r="AA870" s="44">
        <v>522549.40625</v>
      </c>
      <c r="AB870" s="44">
        <v>842542.125</v>
      </c>
      <c r="AC870" s="44">
        <v>645970.296875</v>
      </c>
      <c r="AD870" s="44">
        <v>713629.25</v>
      </c>
      <c r="AE870" s="44">
        <v>318981.03125</v>
      </c>
      <c r="AF870" s="44">
        <v>312147.1875</v>
      </c>
      <c r="AG870" s="44" t="s">
        <v>30</v>
      </c>
      <c r="AH870" s="44">
        <v>169575.515625</v>
      </c>
      <c r="AI870" s="44" t="s">
        <v>30</v>
      </c>
      <c r="AJ870" s="44">
        <v>443247</v>
      </c>
      <c r="AK870" s="44">
        <v>348054.46875</v>
      </c>
      <c r="AL870" s="44" t="s">
        <v>30</v>
      </c>
      <c r="AM870" s="44">
        <v>503003.84375</v>
      </c>
      <c r="AN870" s="44">
        <v>293420.875</v>
      </c>
      <c r="AO870" s="44">
        <v>248411.390625</v>
      </c>
      <c r="AP870" s="44">
        <v>814308.78125</v>
      </c>
      <c r="AQ870" s="44">
        <v>665087.25</v>
      </c>
      <c r="AR870" s="44">
        <v>1201927.84375</v>
      </c>
      <c r="AS870" s="44" t="s">
        <v>30</v>
      </c>
      <c r="AT870" s="44">
        <v>259954.52018330901</v>
      </c>
      <c r="AU870" s="44">
        <v>374100.72462342202</v>
      </c>
      <c r="AV870" s="44">
        <v>372758.22729873401</v>
      </c>
      <c r="AW870" s="44">
        <v>682053.65872857405</v>
      </c>
      <c r="AX870" s="44">
        <v>306753.74461175798</v>
      </c>
      <c r="AY870" s="44">
        <v>607721.61987789394</v>
      </c>
      <c r="AZ870" s="44">
        <v>1076359.6050533501</v>
      </c>
      <c r="BA870" s="44">
        <v>852487.84744936402</v>
      </c>
      <c r="BB870" s="44">
        <v>2553633.6666995198</v>
      </c>
      <c r="BC870" s="44">
        <v>1218705.6600323101</v>
      </c>
      <c r="BD870" s="44">
        <v>1235293.0915631701</v>
      </c>
      <c r="BE870" s="44" t="s">
        <v>30</v>
      </c>
      <c r="BF870" s="44">
        <v>293082.01217328297</v>
      </c>
      <c r="BG870" s="44" t="s">
        <v>30</v>
      </c>
      <c r="BH870" s="44">
        <v>920023.52150794701</v>
      </c>
      <c r="BI870" s="44">
        <v>776100.17337084096</v>
      </c>
      <c r="BJ870" s="44" t="s">
        <v>30</v>
      </c>
      <c r="BK870" s="44">
        <v>503003.84375</v>
      </c>
      <c r="BL870" s="44">
        <v>333062.38416923903</v>
      </c>
      <c r="BM870" s="44">
        <v>272218.24282879202</v>
      </c>
      <c r="BN870" s="44">
        <v>946590.59217360499</v>
      </c>
      <c r="BO870" s="44">
        <v>818068.59375611797</v>
      </c>
      <c r="BP870" s="44">
        <v>1555833.79386751</v>
      </c>
      <c r="BQ870" s="44" t="s">
        <v>30</v>
      </c>
      <c r="BR870" s="44">
        <v>39.1</v>
      </c>
      <c r="BS870" s="44">
        <v>56.3</v>
      </c>
      <c r="BT870" s="44">
        <v>56.1</v>
      </c>
      <c r="BU870" s="44">
        <v>102.6</v>
      </c>
      <c r="BV870" s="44">
        <v>46.1</v>
      </c>
      <c r="BW870" s="44">
        <v>91.4</v>
      </c>
      <c r="BX870" s="44">
        <v>161.9</v>
      </c>
      <c r="BY870" s="44">
        <v>128.19999999999999</v>
      </c>
      <c r="BZ870" s="44">
        <v>384.1</v>
      </c>
      <c r="CA870" s="44">
        <v>183.3</v>
      </c>
      <c r="CB870" s="44">
        <v>185.8</v>
      </c>
      <c r="CC870" s="44" t="s">
        <v>30</v>
      </c>
      <c r="CD870" s="44">
        <v>44.1</v>
      </c>
      <c r="CE870" s="44" t="s">
        <v>30</v>
      </c>
      <c r="CF870" s="44">
        <v>138.4</v>
      </c>
      <c r="CG870" s="44">
        <v>116.7</v>
      </c>
      <c r="CH870" s="44" t="s">
        <v>30</v>
      </c>
      <c r="CI870" s="44">
        <v>75.7</v>
      </c>
      <c r="CJ870" s="44">
        <v>50.1</v>
      </c>
      <c r="CK870" s="44">
        <v>40.9</v>
      </c>
      <c r="CL870" s="44">
        <v>142.4</v>
      </c>
      <c r="CM870" s="44">
        <v>123</v>
      </c>
      <c r="CN870" s="44">
        <v>234</v>
      </c>
      <c r="CO870" s="45">
        <f t="shared" si="117"/>
        <v>47.7</v>
      </c>
      <c r="CP870" s="45">
        <f t="shared" si="118"/>
        <v>56.1</v>
      </c>
      <c r="CQ870" s="45">
        <f t="shared" si="119"/>
        <v>128.19999999999999</v>
      </c>
      <c r="CR870" s="45">
        <f t="shared" si="120"/>
        <v>185.8</v>
      </c>
      <c r="CS870" s="45">
        <f t="shared" si="121"/>
        <v>44.1</v>
      </c>
      <c r="CT870" s="45">
        <f t="shared" si="122"/>
        <v>127.55000000000001</v>
      </c>
      <c r="CU870" s="45">
        <f t="shared" si="123"/>
        <v>50.1</v>
      </c>
      <c r="CV870" s="45">
        <f t="shared" si="124"/>
        <v>142.4</v>
      </c>
    </row>
    <row r="871" spans="1:100" s="48" customFormat="1" x14ac:dyDescent="0.25">
      <c r="A871" s="41">
        <v>347</v>
      </c>
      <c r="B871" s="42" t="s">
        <v>1887</v>
      </c>
      <c r="C871" s="42" t="s">
        <v>1888</v>
      </c>
      <c r="D871" s="42" t="b">
        <v>0</v>
      </c>
      <c r="E871" s="46">
        <v>0.93899999999999995</v>
      </c>
      <c r="F871" s="46">
        <f t="shared" si="125"/>
        <v>1.0649627263045793</v>
      </c>
      <c r="G871" s="46">
        <v>-0.09</v>
      </c>
      <c r="H871" s="47">
        <v>0.97452944331237801</v>
      </c>
      <c r="I871" s="47">
        <v>0.999067143407526</v>
      </c>
      <c r="J871" s="42" t="s">
        <v>1889</v>
      </c>
      <c r="K871" s="42" t="s">
        <v>30</v>
      </c>
      <c r="L871" s="42">
        <v>34</v>
      </c>
      <c r="M871" s="42">
        <v>54.6</v>
      </c>
      <c r="N871" s="42">
        <v>5.67</v>
      </c>
      <c r="O871" s="42" t="b">
        <v>0</v>
      </c>
      <c r="P871" s="42">
        <v>63.796999999999997</v>
      </c>
      <c r="Q871" s="42">
        <v>304.2</v>
      </c>
      <c r="R871" s="42">
        <v>11</v>
      </c>
      <c r="S871" s="42">
        <v>8</v>
      </c>
      <c r="T871" s="42">
        <v>112</v>
      </c>
      <c r="U871" s="44">
        <v>8887396.03125</v>
      </c>
      <c r="V871" s="44">
        <v>7440859.4296875</v>
      </c>
      <c r="W871" s="44">
        <v>5968107.3515625</v>
      </c>
      <c r="X871" s="44">
        <v>22670576.3828125</v>
      </c>
      <c r="Y871" s="44">
        <v>20881214.8046875</v>
      </c>
      <c r="Z871" s="44">
        <v>18737394.1484375</v>
      </c>
      <c r="AA871" s="44">
        <v>22241472.0234375</v>
      </c>
      <c r="AB871" s="44">
        <v>18884711.6640625</v>
      </c>
      <c r="AC871" s="44">
        <v>18145514.640625</v>
      </c>
      <c r="AD871" s="44">
        <v>3013302.33984375</v>
      </c>
      <c r="AE871" s="44">
        <v>2961826.75</v>
      </c>
      <c r="AF871" s="44">
        <v>3036904.4296875</v>
      </c>
      <c r="AG871" s="44">
        <v>8542800.28125</v>
      </c>
      <c r="AH871" s="44">
        <v>7817846.5</v>
      </c>
      <c r="AI871" s="44">
        <v>8103932.96875</v>
      </c>
      <c r="AJ871" s="44">
        <v>6815481.21875</v>
      </c>
      <c r="AK871" s="44">
        <v>6973241.421875</v>
      </c>
      <c r="AL871" s="44">
        <v>6300842.4375</v>
      </c>
      <c r="AM871" s="44">
        <v>14202972.96875</v>
      </c>
      <c r="AN871" s="44">
        <v>12020553.9765625</v>
      </c>
      <c r="AO871" s="44">
        <v>12373039.1640625</v>
      </c>
      <c r="AP871" s="44">
        <v>12075011.6875</v>
      </c>
      <c r="AQ871" s="44">
        <v>10073997.875</v>
      </c>
      <c r="AR871" s="44">
        <v>9520868.828125</v>
      </c>
      <c r="AS871" s="44">
        <v>12281091.572439799</v>
      </c>
      <c r="AT871" s="44">
        <v>11067077.9918359</v>
      </c>
      <c r="AU871" s="44">
        <v>9411233.0518345609</v>
      </c>
      <c r="AV871" s="44">
        <v>23235699.590238001</v>
      </c>
      <c r="AW871" s="44">
        <v>22660901.572210301</v>
      </c>
      <c r="AX871" s="44">
        <v>21544642.179814599</v>
      </c>
      <c r="AY871" s="44">
        <v>25866689.818963502</v>
      </c>
      <c r="AZ871" s="44">
        <v>24125489.023206599</v>
      </c>
      <c r="BA871" s="44">
        <v>23946659.454282399</v>
      </c>
      <c r="BB871" s="44">
        <v>10782728.2905927</v>
      </c>
      <c r="BC871" s="44">
        <v>11316017.7898826</v>
      </c>
      <c r="BD871" s="44">
        <v>12018263.2167094</v>
      </c>
      <c r="BE871" s="44">
        <v>14184348.2194816</v>
      </c>
      <c r="BF871" s="44">
        <v>13511798.4140398</v>
      </c>
      <c r="BG871" s="44">
        <v>14923348.5677171</v>
      </c>
      <c r="BH871" s="44">
        <v>14146521.0856377</v>
      </c>
      <c r="BI871" s="44">
        <v>15549100.3919883</v>
      </c>
      <c r="BJ871" s="44">
        <v>14919840.2938939</v>
      </c>
      <c r="BK871" s="44">
        <v>14202972.96875</v>
      </c>
      <c r="BL871" s="44">
        <v>13644545.1144842</v>
      </c>
      <c r="BM871" s="44">
        <v>13558826.635198399</v>
      </c>
      <c r="BN871" s="44">
        <v>14036558.0317434</v>
      </c>
      <c r="BO871" s="44">
        <v>12391188.1863671</v>
      </c>
      <c r="BP871" s="44">
        <v>12324275.160778901</v>
      </c>
      <c r="BQ871" s="44">
        <v>78.5</v>
      </c>
      <c r="BR871" s="44">
        <v>70.7</v>
      </c>
      <c r="BS871" s="44">
        <v>60.1</v>
      </c>
      <c r="BT871" s="44">
        <v>148.5</v>
      </c>
      <c r="BU871" s="44">
        <v>144.80000000000001</v>
      </c>
      <c r="BV871" s="44">
        <v>137.6</v>
      </c>
      <c r="BW871" s="44">
        <v>165.3</v>
      </c>
      <c r="BX871" s="44">
        <v>154.1</v>
      </c>
      <c r="BY871" s="44">
        <v>153</v>
      </c>
      <c r="BZ871" s="44">
        <v>68.900000000000006</v>
      </c>
      <c r="CA871" s="44">
        <v>72.3</v>
      </c>
      <c r="CB871" s="44">
        <v>76.8</v>
      </c>
      <c r="CC871" s="44">
        <v>90.6</v>
      </c>
      <c r="CD871" s="44">
        <v>86.3</v>
      </c>
      <c r="CE871" s="44">
        <v>95.3</v>
      </c>
      <c r="CF871" s="44">
        <v>90.4</v>
      </c>
      <c r="CG871" s="44">
        <v>99.3</v>
      </c>
      <c r="CH871" s="44">
        <v>95.3</v>
      </c>
      <c r="CI871" s="44">
        <v>90.7</v>
      </c>
      <c r="CJ871" s="44">
        <v>87.2</v>
      </c>
      <c r="CK871" s="44">
        <v>86.6</v>
      </c>
      <c r="CL871" s="44">
        <v>89.7</v>
      </c>
      <c r="CM871" s="44">
        <v>79.2</v>
      </c>
      <c r="CN871" s="44">
        <v>78.7</v>
      </c>
      <c r="CO871" s="45">
        <f t="shared" si="117"/>
        <v>70.7</v>
      </c>
      <c r="CP871" s="45">
        <f t="shared" si="118"/>
        <v>144.80000000000001</v>
      </c>
      <c r="CQ871" s="45">
        <f t="shared" si="119"/>
        <v>154.1</v>
      </c>
      <c r="CR871" s="45">
        <f t="shared" si="120"/>
        <v>72.3</v>
      </c>
      <c r="CS871" s="45">
        <f t="shared" si="121"/>
        <v>90.6</v>
      </c>
      <c r="CT871" s="45">
        <f t="shared" si="122"/>
        <v>95.3</v>
      </c>
      <c r="CU871" s="45">
        <f t="shared" si="123"/>
        <v>87.2</v>
      </c>
      <c r="CV871" s="45">
        <f t="shared" si="124"/>
        <v>79.2</v>
      </c>
    </row>
    <row r="872" spans="1:100" s="48" customFormat="1" x14ac:dyDescent="0.25">
      <c r="A872" s="41">
        <v>451</v>
      </c>
      <c r="B872" s="42" t="s">
        <v>1881</v>
      </c>
      <c r="C872" s="42" t="s">
        <v>1882</v>
      </c>
      <c r="D872" s="42" t="b">
        <v>0</v>
      </c>
      <c r="E872" s="46">
        <v>0.93899999999999995</v>
      </c>
      <c r="F872" s="46">
        <f t="shared" si="125"/>
        <v>1.0649627263045793</v>
      </c>
      <c r="G872" s="46">
        <v>-0.09</v>
      </c>
      <c r="H872" s="47">
        <v>0.97446536164856601</v>
      </c>
      <c r="I872" s="47">
        <v>0.999067143407526</v>
      </c>
      <c r="J872" s="42" t="s">
        <v>1883</v>
      </c>
      <c r="K872" s="42" t="s">
        <v>30</v>
      </c>
      <c r="L872" s="42">
        <v>35</v>
      </c>
      <c r="M872" s="42">
        <v>37.799999999999997</v>
      </c>
      <c r="N872" s="42">
        <v>5.5</v>
      </c>
      <c r="O872" s="42" t="b">
        <v>0</v>
      </c>
      <c r="P872" s="42">
        <v>47.058999999999997</v>
      </c>
      <c r="Q872" s="42">
        <v>235.41</v>
      </c>
      <c r="R872" s="42">
        <v>10</v>
      </c>
      <c r="S872" s="42">
        <v>10</v>
      </c>
      <c r="T872" s="42">
        <v>135</v>
      </c>
      <c r="U872" s="44">
        <v>14111775.515625</v>
      </c>
      <c r="V872" s="44">
        <v>12201720.234375</v>
      </c>
      <c r="W872" s="44">
        <v>11806924.328125</v>
      </c>
      <c r="X872" s="44">
        <v>18462325.671875</v>
      </c>
      <c r="Y872" s="44">
        <v>17401881.046875</v>
      </c>
      <c r="Z872" s="44">
        <v>15837298.96875</v>
      </c>
      <c r="AA872" s="44">
        <v>20353305.78125</v>
      </c>
      <c r="AB872" s="44">
        <v>18323740.515625</v>
      </c>
      <c r="AC872" s="44">
        <v>17636758.5625</v>
      </c>
      <c r="AD872" s="44">
        <v>5510064.79296875</v>
      </c>
      <c r="AE872" s="44">
        <v>5077303.72265625</v>
      </c>
      <c r="AF872" s="44">
        <v>4533225.6699218797</v>
      </c>
      <c r="AG872" s="44">
        <v>10375003.375</v>
      </c>
      <c r="AH872" s="44">
        <v>9712632.453125</v>
      </c>
      <c r="AI872" s="44">
        <v>9093318.4765625</v>
      </c>
      <c r="AJ872" s="44">
        <v>9637161.671875</v>
      </c>
      <c r="AK872" s="44">
        <v>8153163.734375</v>
      </c>
      <c r="AL872" s="44">
        <v>8423502.71875</v>
      </c>
      <c r="AM872" s="44">
        <v>11498031.640625</v>
      </c>
      <c r="AN872" s="44">
        <v>10087696.203125</v>
      </c>
      <c r="AO872" s="44">
        <v>9801874.6875</v>
      </c>
      <c r="AP872" s="44">
        <v>11943089.984375</v>
      </c>
      <c r="AQ872" s="44">
        <v>10354051.234375</v>
      </c>
      <c r="AR872" s="44">
        <v>11071841.90625</v>
      </c>
      <c r="AS872" s="44">
        <v>19500425.855640601</v>
      </c>
      <c r="AT872" s="44">
        <v>18148090.384508301</v>
      </c>
      <c r="AU872" s="44">
        <v>18618585.412721802</v>
      </c>
      <c r="AV872" s="44">
        <v>18922547.261482801</v>
      </c>
      <c r="AW872" s="44">
        <v>18885027.392468698</v>
      </c>
      <c r="AX872" s="44">
        <v>18210052.938707002</v>
      </c>
      <c r="AY872" s="44">
        <v>23670764.546489</v>
      </c>
      <c r="AZ872" s="44">
        <v>23408840.364507802</v>
      </c>
      <c r="BA872" s="44">
        <v>23275253.391162001</v>
      </c>
      <c r="BB872" s="44">
        <v>19717082.730312299</v>
      </c>
      <c r="BC872" s="44">
        <v>19398453.758382499</v>
      </c>
      <c r="BD872" s="44">
        <v>17939813.577693399</v>
      </c>
      <c r="BE872" s="44">
        <v>17226513.064140599</v>
      </c>
      <c r="BF872" s="44">
        <v>16786608.917978399</v>
      </c>
      <c r="BG872" s="44">
        <v>16745296.609226</v>
      </c>
      <c r="BH872" s="44">
        <v>20003328.6603177</v>
      </c>
      <c r="BI872" s="44">
        <v>18180119.366070598</v>
      </c>
      <c r="BJ872" s="44">
        <v>19946113.0040249</v>
      </c>
      <c r="BK872" s="44">
        <v>11498031.640625</v>
      </c>
      <c r="BL872" s="44">
        <v>11450555.9571649</v>
      </c>
      <c r="BM872" s="44">
        <v>10741251.0237392</v>
      </c>
      <c r="BN872" s="44">
        <v>13883206.077353301</v>
      </c>
      <c r="BO872" s="44">
        <v>12735658.5665775</v>
      </c>
      <c r="BP872" s="44">
        <v>14331930.063586401</v>
      </c>
      <c r="BQ872" s="44">
        <v>110.6</v>
      </c>
      <c r="BR872" s="44">
        <v>102.9</v>
      </c>
      <c r="BS872" s="44">
        <v>105.6</v>
      </c>
      <c r="BT872" s="44">
        <v>107.3</v>
      </c>
      <c r="BU872" s="44">
        <v>107.1</v>
      </c>
      <c r="BV872" s="44">
        <v>103.3</v>
      </c>
      <c r="BW872" s="44">
        <v>134.19999999999999</v>
      </c>
      <c r="BX872" s="44">
        <v>132.69999999999999</v>
      </c>
      <c r="BY872" s="44">
        <v>132</v>
      </c>
      <c r="BZ872" s="44">
        <v>111.8</v>
      </c>
      <c r="CA872" s="44">
        <v>110</v>
      </c>
      <c r="CB872" s="44">
        <v>101.7</v>
      </c>
      <c r="CC872" s="44">
        <v>97.7</v>
      </c>
      <c r="CD872" s="44">
        <v>95.2</v>
      </c>
      <c r="CE872" s="44">
        <v>95</v>
      </c>
      <c r="CF872" s="44">
        <v>113.4</v>
      </c>
      <c r="CG872" s="44">
        <v>103.1</v>
      </c>
      <c r="CH872" s="44">
        <v>113.1</v>
      </c>
      <c r="CI872" s="44">
        <v>65.2</v>
      </c>
      <c r="CJ872" s="44">
        <v>64.900000000000006</v>
      </c>
      <c r="CK872" s="44">
        <v>60.9</v>
      </c>
      <c r="CL872" s="44">
        <v>78.7</v>
      </c>
      <c r="CM872" s="44">
        <v>72.2</v>
      </c>
      <c r="CN872" s="44">
        <v>81.3</v>
      </c>
      <c r="CO872" s="45">
        <f t="shared" si="117"/>
        <v>105.6</v>
      </c>
      <c r="CP872" s="45">
        <f t="shared" si="118"/>
        <v>107.1</v>
      </c>
      <c r="CQ872" s="45">
        <f t="shared" si="119"/>
        <v>132.69999999999999</v>
      </c>
      <c r="CR872" s="45">
        <f t="shared" si="120"/>
        <v>110</v>
      </c>
      <c r="CS872" s="45">
        <f t="shared" si="121"/>
        <v>95.2</v>
      </c>
      <c r="CT872" s="45">
        <f t="shared" si="122"/>
        <v>113.1</v>
      </c>
      <c r="CU872" s="45">
        <f t="shared" si="123"/>
        <v>64.900000000000006</v>
      </c>
      <c r="CV872" s="45">
        <f t="shared" si="124"/>
        <v>78.7</v>
      </c>
    </row>
    <row r="873" spans="1:100" s="48" customFormat="1" x14ac:dyDescent="0.25">
      <c r="A873" s="41">
        <v>596</v>
      </c>
      <c r="B873" s="42" t="s">
        <v>2973</v>
      </c>
      <c r="C873" s="42" t="s">
        <v>2974</v>
      </c>
      <c r="D873" s="42" t="b">
        <v>0</v>
      </c>
      <c r="E873" s="46">
        <v>0.93799999999999994</v>
      </c>
      <c r="F873" s="46">
        <f t="shared" si="125"/>
        <v>1.0660980810234542</v>
      </c>
      <c r="G873" s="46">
        <v>-0.09</v>
      </c>
      <c r="H873" s="47">
        <v>0.97191710952558696</v>
      </c>
      <c r="I873" s="47">
        <v>0.999067143407526</v>
      </c>
      <c r="J873" s="42" t="s">
        <v>2975</v>
      </c>
      <c r="K873" s="42" t="s">
        <v>30</v>
      </c>
      <c r="L873" s="42">
        <v>41</v>
      </c>
      <c r="M873" s="42">
        <v>15.8</v>
      </c>
      <c r="N873" s="42">
        <v>10.56</v>
      </c>
      <c r="O873" s="42" t="b">
        <v>0</v>
      </c>
      <c r="P873" s="42">
        <v>33.822000000000003</v>
      </c>
      <c r="Q873" s="42">
        <v>105.39</v>
      </c>
      <c r="R873" s="42">
        <v>6</v>
      </c>
      <c r="S873" s="42">
        <v>6</v>
      </c>
      <c r="T873" s="42">
        <v>66</v>
      </c>
      <c r="U873" s="44">
        <v>11271176.65625</v>
      </c>
      <c r="V873" s="44">
        <v>9036348.7734375</v>
      </c>
      <c r="W873" s="44">
        <v>8484532.625</v>
      </c>
      <c r="X873" s="44">
        <v>18417979.0625</v>
      </c>
      <c r="Y873" s="44">
        <v>17082398.71875</v>
      </c>
      <c r="Z873" s="44">
        <v>17359934.5</v>
      </c>
      <c r="AA873" s="44">
        <v>19805887.625</v>
      </c>
      <c r="AB873" s="44">
        <v>20103714.625</v>
      </c>
      <c r="AC873" s="44">
        <v>17398966.75</v>
      </c>
      <c r="AD873" s="44">
        <v>4474506.953125</v>
      </c>
      <c r="AE873" s="44">
        <v>4171987.7109375</v>
      </c>
      <c r="AF873" s="44">
        <v>3321383.8203125</v>
      </c>
      <c r="AG873" s="44">
        <v>20784104.96875</v>
      </c>
      <c r="AH873" s="44">
        <v>19486203.8125</v>
      </c>
      <c r="AI873" s="44">
        <v>18482055.9375</v>
      </c>
      <c r="AJ873" s="44">
        <v>7874650.75</v>
      </c>
      <c r="AK873" s="44">
        <v>7899945.453125</v>
      </c>
      <c r="AL873" s="44">
        <v>7145080.40625</v>
      </c>
      <c r="AM873" s="44">
        <v>15970022.21875</v>
      </c>
      <c r="AN873" s="44">
        <v>14161212.703125</v>
      </c>
      <c r="AO873" s="44">
        <v>14196682.375</v>
      </c>
      <c r="AP873" s="44">
        <v>14533165.84375</v>
      </c>
      <c r="AQ873" s="44">
        <v>13512841.21875</v>
      </c>
      <c r="AR873" s="44">
        <v>12383021.46875</v>
      </c>
      <c r="AS873" s="44">
        <v>15575130.4609168</v>
      </c>
      <c r="AT873" s="44">
        <v>13440110.995520201</v>
      </c>
      <c r="AU873" s="44">
        <v>13379436.5895351</v>
      </c>
      <c r="AV873" s="44">
        <v>18877095.197279301</v>
      </c>
      <c r="AW873" s="44">
        <v>18538315.878822699</v>
      </c>
      <c r="AX873" s="44">
        <v>19960810.671141699</v>
      </c>
      <c r="AY873" s="44">
        <v>23034120.7292962</v>
      </c>
      <c r="AZ873" s="44">
        <v>25682782.725991599</v>
      </c>
      <c r="BA873" s="44">
        <v>22961439.224535599</v>
      </c>
      <c r="BB873" s="44">
        <v>16011467.5756089</v>
      </c>
      <c r="BC873" s="44">
        <v>15939584.297474699</v>
      </c>
      <c r="BD873" s="44">
        <v>13144063.6083313</v>
      </c>
      <c r="BE873" s="44">
        <v>34509642.342226297</v>
      </c>
      <c r="BF873" s="44">
        <v>33678540.218127102</v>
      </c>
      <c r="BG873" s="44">
        <v>34034605.674422398</v>
      </c>
      <c r="BH873" s="44">
        <v>16344981.271526201</v>
      </c>
      <c r="BI873" s="44">
        <v>17615487.190294798</v>
      </c>
      <c r="BJ873" s="44">
        <v>16918921.494341899</v>
      </c>
      <c r="BK873" s="44">
        <v>15970022.21875</v>
      </c>
      <c r="BL873" s="44">
        <v>16074409.3808272</v>
      </c>
      <c r="BM873" s="44">
        <v>15557241.237600701</v>
      </c>
      <c r="BN873" s="44">
        <v>16894031.329337999</v>
      </c>
      <c r="BO873" s="44">
        <v>16621023.803226599</v>
      </c>
      <c r="BP873" s="44">
        <v>16029184.589949001</v>
      </c>
      <c r="BQ873" s="44">
        <v>80.099999999999994</v>
      </c>
      <c r="BR873" s="44">
        <v>69.099999999999994</v>
      </c>
      <c r="BS873" s="44">
        <v>68.8</v>
      </c>
      <c r="BT873" s="44">
        <v>97.1</v>
      </c>
      <c r="BU873" s="44">
        <v>95.3</v>
      </c>
      <c r="BV873" s="44">
        <v>102.6</v>
      </c>
      <c r="BW873" s="44">
        <v>118.4</v>
      </c>
      <c r="BX873" s="44">
        <v>132</v>
      </c>
      <c r="BY873" s="44">
        <v>118.1</v>
      </c>
      <c r="BZ873" s="44">
        <v>82.3</v>
      </c>
      <c r="CA873" s="44">
        <v>82</v>
      </c>
      <c r="CB873" s="44">
        <v>67.599999999999994</v>
      </c>
      <c r="CC873" s="44">
        <v>177.4</v>
      </c>
      <c r="CD873" s="44">
        <v>173.2</v>
      </c>
      <c r="CE873" s="44">
        <v>175</v>
      </c>
      <c r="CF873" s="44">
        <v>84</v>
      </c>
      <c r="CG873" s="44">
        <v>90.6</v>
      </c>
      <c r="CH873" s="44">
        <v>87</v>
      </c>
      <c r="CI873" s="44">
        <v>82.1</v>
      </c>
      <c r="CJ873" s="44">
        <v>82.6</v>
      </c>
      <c r="CK873" s="44">
        <v>80</v>
      </c>
      <c r="CL873" s="44">
        <v>86.9</v>
      </c>
      <c r="CM873" s="44">
        <v>85.5</v>
      </c>
      <c r="CN873" s="44">
        <v>82.4</v>
      </c>
      <c r="CO873" s="45">
        <f t="shared" si="117"/>
        <v>69.099999999999994</v>
      </c>
      <c r="CP873" s="45">
        <f t="shared" si="118"/>
        <v>97.1</v>
      </c>
      <c r="CQ873" s="45">
        <f t="shared" si="119"/>
        <v>118.4</v>
      </c>
      <c r="CR873" s="45">
        <f t="shared" si="120"/>
        <v>82</v>
      </c>
      <c r="CS873" s="45">
        <f t="shared" si="121"/>
        <v>175</v>
      </c>
      <c r="CT873" s="45">
        <f t="shared" si="122"/>
        <v>87</v>
      </c>
      <c r="CU873" s="45">
        <f t="shared" si="123"/>
        <v>82.1</v>
      </c>
      <c r="CV873" s="45">
        <f t="shared" si="124"/>
        <v>85.5</v>
      </c>
    </row>
    <row r="874" spans="1:100" s="48" customFormat="1" x14ac:dyDescent="0.25">
      <c r="A874" s="41">
        <v>849</v>
      </c>
      <c r="B874" s="42" t="s">
        <v>2440</v>
      </c>
      <c r="C874" s="42" t="s">
        <v>2441</v>
      </c>
      <c r="D874" s="42" t="b">
        <v>0</v>
      </c>
      <c r="E874" s="46">
        <v>0.93799999999999994</v>
      </c>
      <c r="F874" s="46">
        <f t="shared" si="125"/>
        <v>1.0660980810234542</v>
      </c>
      <c r="G874" s="46">
        <v>-0.09</v>
      </c>
      <c r="H874" s="47">
        <v>0.97151871123549904</v>
      </c>
      <c r="I874" s="47">
        <v>0.999067143407526</v>
      </c>
      <c r="J874" s="42" t="s">
        <v>2442</v>
      </c>
      <c r="K874" s="42" t="s">
        <v>30</v>
      </c>
      <c r="L874" s="42">
        <v>25</v>
      </c>
      <c r="M874" s="42">
        <v>28</v>
      </c>
      <c r="N874" s="42">
        <v>8.43</v>
      </c>
      <c r="O874" s="42" t="b">
        <v>0</v>
      </c>
      <c r="P874" s="42">
        <v>20.224</v>
      </c>
      <c r="Q874" s="42">
        <v>10.59</v>
      </c>
      <c r="R874" s="42">
        <v>5</v>
      </c>
      <c r="S874" s="42">
        <v>5</v>
      </c>
      <c r="T874" s="42">
        <v>24</v>
      </c>
      <c r="U874" s="44">
        <v>6399172.6875</v>
      </c>
      <c r="V874" s="44">
        <v>5758403.6875</v>
      </c>
      <c r="W874" s="44">
        <v>5024233.9375</v>
      </c>
      <c r="X874" s="44">
        <v>2859401.15625</v>
      </c>
      <c r="Y874" s="44">
        <v>2048908.984375</v>
      </c>
      <c r="Z874" s="44">
        <v>2364802.75</v>
      </c>
      <c r="AA874" s="44">
        <v>2833479.21875</v>
      </c>
      <c r="AB874" s="44">
        <v>2874052.28125</v>
      </c>
      <c r="AC874" s="44">
        <v>2442210.75</v>
      </c>
      <c r="AD874" s="44">
        <v>5457337.5</v>
      </c>
      <c r="AE874" s="44">
        <v>4809804.6875</v>
      </c>
      <c r="AF874" s="44">
        <v>3914607.71875</v>
      </c>
      <c r="AG874" s="44">
        <v>4045292</v>
      </c>
      <c r="AH874" s="44">
        <v>3867645.4375</v>
      </c>
      <c r="AI874" s="44">
        <v>3762612.15625</v>
      </c>
      <c r="AJ874" s="44">
        <v>6920963.375</v>
      </c>
      <c r="AK874" s="44">
        <v>5963999.3125</v>
      </c>
      <c r="AL874" s="44">
        <v>5211995.0625</v>
      </c>
      <c r="AM874" s="44">
        <v>1771679.46875</v>
      </c>
      <c r="AN874" s="44">
        <v>820731</v>
      </c>
      <c r="AO874" s="44">
        <v>1678792.0625</v>
      </c>
      <c r="AP874" s="44">
        <v>3133230.53125</v>
      </c>
      <c r="AQ874" s="44">
        <v>2799274.40625</v>
      </c>
      <c r="AR874" s="44">
        <v>3411785.59375</v>
      </c>
      <c r="AS874" s="44">
        <v>8842728.0034228507</v>
      </c>
      <c r="AT874" s="44">
        <v>8564696.5004839692</v>
      </c>
      <c r="AU874" s="44">
        <v>7922819.3642276702</v>
      </c>
      <c r="AV874" s="44">
        <v>2930679.1831272198</v>
      </c>
      <c r="AW874" s="44">
        <v>2223535.6160847698</v>
      </c>
      <c r="AX874" s="44">
        <v>2719098.9670695602</v>
      </c>
      <c r="AY874" s="44">
        <v>3295318.2227620198</v>
      </c>
      <c r="AZ874" s="44">
        <v>3671642.8610010701</v>
      </c>
      <c r="BA874" s="44">
        <v>3222988.7277434198</v>
      </c>
      <c r="BB874" s="44">
        <v>19528404.6590604</v>
      </c>
      <c r="BC874" s="44">
        <v>18376441.299144499</v>
      </c>
      <c r="BD874" s="44">
        <v>15491691.3071713</v>
      </c>
      <c r="BE874" s="44">
        <v>6716747.2594931396</v>
      </c>
      <c r="BF874" s="44">
        <v>6684557.6321408702</v>
      </c>
      <c r="BG874" s="44">
        <v>6928829.8594490197</v>
      </c>
      <c r="BH874" s="44">
        <v>14365464.6201667</v>
      </c>
      <c r="BI874" s="44">
        <v>13298668.2143119</v>
      </c>
      <c r="BJ874" s="44">
        <v>12341545.5498864</v>
      </c>
      <c r="BK874" s="44">
        <v>1771679.46875</v>
      </c>
      <c r="BL874" s="44">
        <v>931612.73417102196</v>
      </c>
      <c r="BM874" s="44">
        <v>1839681.44205816</v>
      </c>
      <c r="BN874" s="44">
        <v>3642213.6323270299</v>
      </c>
      <c r="BO874" s="44">
        <v>3443154.98012994</v>
      </c>
      <c r="BP874" s="44">
        <v>4416381.0263560796</v>
      </c>
      <c r="BQ874" s="44">
        <v>122.6</v>
      </c>
      <c r="BR874" s="44">
        <v>118.7</v>
      </c>
      <c r="BS874" s="44">
        <v>109.8</v>
      </c>
      <c r="BT874" s="44">
        <v>40.6</v>
      </c>
      <c r="BU874" s="44">
        <v>30.8</v>
      </c>
      <c r="BV874" s="44">
        <v>37.700000000000003</v>
      </c>
      <c r="BW874" s="44">
        <v>45.7</v>
      </c>
      <c r="BX874" s="44">
        <v>50.9</v>
      </c>
      <c r="BY874" s="44">
        <v>44.7</v>
      </c>
      <c r="BZ874" s="44">
        <v>270.60000000000002</v>
      </c>
      <c r="CA874" s="44">
        <v>254.7</v>
      </c>
      <c r="CB874" s="44">
        <v>214.7</v>
      </c>
      <c r="CC874" s="44">
        <v>93.1</v>
      </c>
      <c r="CD874" s="44">
        <v>92.6</v>
      </c>
      <c r="CE874" s="44">
        <v>96</v>
      </c>
      <c r="CF874" s="44">
        <v>199.1</v>
      </c>
      <c r="CG874" s="44">
        <v>184.3</v>
      </c>
      <c r="CH874" s="44">
        <v>171</v>
      </c>
      <c r="CI874" s="44">
        <v>24.6</v>
      </c>
      <c r="CJ874" s="44">
        <v>12.9</v>
      </c>
      <c r="CK874" s="44">
        <v>25.5</v>
      </c>
      <c r="CL874" s="44">
        <v>50.5</v>
      </c>
      <c r="CM874" s="44">
        <v>47.7</v>
      </c>
      <c r="CN874" s="44">
        <v>61.2</v>
      </c>
      <c r="CO874" s="45">
        <f t="shared" si="117"/>
        <v>118.7</v>
      </c>
      <c r="CP874" s="45">
        <f t="shared" si="118"/>
        <v>37.700000000000003</v>
      </c>
      <c r="CQ874" s="45">
        <f t="shared" si="119"/>
        <v>45.7</v>
      </c>
      <c r="CR874" s="45">
        <f t="shared" si="120"/>
        <v>254.7</v>
      </c>
      <c r="CS874" s="45">
        <f t="shared" si="121"/>
        <v>93.1</v>
      </c>
      <c r="CT874" s="45">
        <f t="shared" si="122"/>
        <v>184.3</v>
      </c>
      <c r="CU874" s="45">
        <f t="shared" si="123"/>
        <v>24.6</v>
      </c>
      <c r="CV874" s="45">
        <f t="shared" si="124"/>
        <v>50.5</v>
      </c>
    </row>
    <row r="875" spans="1:100" s="48" customFormat="1" x14ac:dyDescent="0.25">
      <c r="A875" s="41">
        <v>939</v>
      </c>
      <c r="B875" s="42" t="s">
        <v>1809</v>
      </c>
      <c r="C875" s="42" t="s">
        <v>1810</v>
      </c>
      <c r="D875" s="42" t="b">
        <v>0</v>
      </c>
      <c r="E875" s="46">
        <v>0.93799999999999994</v>
      </c>
      <c r="F875" s="46">
        <f t="shared" si="125"/>
        <v>1.0660980810234542</v>
      </c>
      <c r="G875" s="46">
        <v>-0.09</v>
      </c>
      <c r="H875" s="47">
        <v>0.97269315692617397</v>
      </c>
      <c r="I875" s="47">
        <v>0.999067143407526</v>
      </c>
      <c r="J875" s="42" t="s">
        <v>1811</v>
      </c>
      <c r="K875" s="42" t="s">
        <v>30</v>
      </c>
      <c r="L875" s="42">
        <v>16</v>
      </c>
      <c r="M875" s="42">
        <v>20.8</v>
      </c>
      <c r="N875" s="42">
        <v>4.8899999999999997</v>
      </c>
      <c r="O875" s="42" t="b">
        <v>0</v>
      </c>
      <c r="P875" s="42">
        <v>16.905999999999999</v>
      </c>
      <c r="Q875" s="42">
        <v>44.64</v>
      </c>
      <c r="R875" s="42">
        <v>2</v>
      </c>
      <c r="S875" s="42">
        <v>2</v>
      </c>
      <c r="T875" s="42">
        <v>20</v>
      </c>
      <c r="U875" s="44">
        <v>1442232.625</v>
      </c>
      <c r="V875" s="44">
        <v>1139867.25</v>
      </c>
      <c r="W875" s="44">
        <v>1001040.375</v>
      </c>
      <c r="X875" s="44">
        <v>7206659.75</v>
      </c>
      <c r="Y875" s="44">
        <v>6605942.5</v>
      </c>
      <c r="Z875" s="44">
        <v>6398306</v>
      </c>
      <c r="AA875" s="44">
        <v>12091685.5625</v>
      </c>
      <c r="AB875" s="44">
        <v>10807648.5</v>
      </c>
      <c r="AC875" s="44">
        <v>10691823.4375</v>
      </c>
      <c r="AD875" s="44" t="s">
        <v>30</v>
      </c>
      <c r="AE875" s="44" t="s">
        <v>30</v>
      </c>
      <c r="AF875" s="44" t="s">
        <v>30</v>
      </c>
      <c r="AG875" s="44">
        <v>3330447.375</v>
      </c>
      <c r="AH875" s="44">
        <v>3603486.5</v>
      </c>
      <c r="AI875" s="44">
        <v>3724083.125</v>
      </c>
      <c r="AJ875" s="44">
        <v>1362799.375</v>
      </c>
      <c r="AK875" s="44">
        <v>1306557.8125</v>
      </c>
      <c r="AL875" s="44">
        <v>1102115.75</v>
      </c>
      <c r="AM875" s="44">
        <v>7392591.25</v>
      </c>
      <c r="AN875" s="44">
        <v>7559488</v>
      </c>
      <c r="AO875" s="44">
        <v>7902651</v>
      </c>
      <c r="AP875" s="44">
        <v>5962956.25</v>
      </c>
      <c r="AQ875" s="44">
        <v>5634014</v>
      </c>
      <c r="AR875" s="44">
        <v>5953349</v>
      </c>
      <c r="AS875" s="44">
        <v>1992956.1903290199</v>
      </c>
      <c r="AT875" s="44">
        <v>1695368.6432723301</v>
      </c>
      <c r="AU875" s="44">
        <v>1578561.46152504</v>
      </c>
      <c r="AV875" s="44">
        <v>7386304.5284994096</v>
      </c>
      <c r="AW875" s="44">
        <v>7168960.9146004496</v>
      </c>
      <c r="AX875" s="44">
        <v>7356904.1796805002</v>
      </c>
      <c r="AY875" s="44">
        <v>14062553.0317434</v>
      </c>
      <c r="AZ875" s="44">
        <v>13806925.405676801</v>
      </c>
      <c r="BA875" s="44">
        <v>14110013.4040788</v>
      </c>
      <c r="BB875" s="44" t="s">
        <v>30</v>
      </c>
      <c r="BC875" s="44" t="s">
        <v>30</v>
      </c>
      <c r="BD875" s="44" t="s">
        <v>30</v>
      </c>
      <c r="BE875" s="44">
        <v>5529829.0652238103</v>
      </c>
      <c r="BF875" s="44">
        <v>6228004.4991563698</v>
      </c>
      <c r="BG875" s="44">
        <v>6857878.8575666696</v>
      </c>
      <c r="BH875" s="44">
        <v>2828688.0229225</v>
      </c>
      <c r="BI875" s="44">
        <v>2913393.8387345499</v>
      </c>
      <c r="BJ875" s="44">
        <v>2609713.0881294301</v>
      </c>
      <c r="BK875" s="44">
        <v>7392591.25</v>
      </c>
      <c r="BL875" s="44">
        <v>8580783.8190747406</v>
      </c>
      <c r="BM875" s="44">
        <v>8660012.58435327</v>
      </c>
      <c r="BN875" s="44">
        <v>6931619.0832773196</v>
      </c>
      <c r="BO875" s="44">
        <v>6929932.7421812396</v>
      </c>
      <c r="BP875" s="44">
        <v>7706304.1754559102</v>
      </c>
      <c r="BQ875" s="44">
        <v>33.6</v>
      </c>
      <c r="BR875" s="44">
        <v>28.6</v>
      </c>
      <c r="BS875" s="44">
        <v>26.6</v>
      </c>
      <c r="BT875" s="44">
        <v>124.6</v>
      </c>
      <c r="BU875" s="44">
        <v>120.9</v>
      </c>
      <c r="BV875" s="44">
        <v>124.1</v>
      </c>
      <c r="BW875" s="44">
        <v>237.1</v>
      </c>
      <c r="BX875" s="44">
        <v>232.8</v>
      </c>
      <c r="BY875" s="44">
        <v>237.9</v>
      </c>
      <c r="BZ875" s="44" t="s">
        <v>30</v>
      </c>
      <c r="CA875" s="44" t="s">
        <v>30</v>
      </c>
      <c r="CB875" s="44" t="s">
        <v>30</v>
      </c>
      <c r="CC875" s="44">
        <v>93.2</v>
      </c>
      <c r="CD875" s="44">
        <v>105</v>
      </c>
      <c r="CE875" s="44">
        <v>115.6</v>
      </c>
      <c r="CF875" s="44">
        <v>47.7</v>
      </c>
      <c r="CG875" s="44">
        <v>49.1</v>
      </c>
      <c r="CH875" s="44">
        <v>44</v>
      </c>
      <c r="CI875" s="44">
        <v>124.7</v>
      </c>
      <c r="CJ875" s="44">
        <v>144.69999999999999</v>
      </c>
      <c r="CK875" s="44">
        <v>146</v>
      </c>
      <c r="CL875" s="44">
        <v>116.9</v>
      </c>
      <c r="CM875" s="44">
        <v>116.9</v>
      </c>
      <c r="CN875" s="44">
        <v>129.9</v>
      </c>
      <c r="CO875" s="45">
        <f t="shared" si="117"/>
        <v>28.6</v>
      </c>
      <c r="CP875" s="45">
        <f t="shared" si="118"/>
        <v>124.1</v>
      </c>
      <c r="CQ875" s="45">
        <f t="shared" si="119"/>
        <v>237.1</v>
      </c>
      <c r="CR875" s="45" t="e">
        <f t="shared" si="120"/>
        <v>#NUM!</v>
      </c>
      <c r="CS875" s="45">
        <f t="shared" si="121"/>
        <v>105</v>
      </c>
      <c r="CT875" s="45">
        <f t="shared" si="122"/>
        <v>47.7</v>
      </c>
      <c r="CU875" s="45">
        <f t="shared" si="123"/>
        <v>144.69999999999999</v>
      </c>
      <c r="CV875" s="45">
        <f t="shared" si="124"/>
        <v>116.9</v>
      </c>
    </row>
    <row r="876" spans="1:100" s="48" customFormat="1" x14ac:dyDescent="0.25">
      <c r="A876" s="41">
        <v>403</v>
      </c>
      <c r="B876" s="42" t="s">
        <v>2219</v>
      </c>
      <c r="C876" s="42" t="s">
        <v>2220</v>
      </c>
      <c r="D876" s="42" t="b">
        <v>0</v>
      </c>
      <c r="E876" s="46">
        <v>0.93600000000000005</v>
      </c>
      <c r="F876" s="46">
        <f t="shared" si="125"/>
        <v>1.0683760683760684</v>
      </c>
      <c r="G876" s="46">
        <v>-0.1</v>
      </c>
      <c r="H876" s="47">
        <v>0.96790307206002302</v>
      </c>
      <c r="I876" s="47">
        <v>0.999067143407526</v>
      </c>
      <c r="J876" s="42" t="s">
        <v>2221</v>
      </c>
      <c r="K876" s="42" t="s">
        <v>30</v>
      </c>
      <c r="L876" s="42">
        <v>6</v>
      </c>
      <c r="M876" s="42">
        <v>316.89999999999998</v>
      </c>
      <c r="N876" s="42">
        <v>5.69</v>
      </c>
      <c r="O876" s="42" t="b">
        <v>0</v>
      </c>
      <c r="P876" s="42">
        <v>53.573</v>
      </c>
      <c r="Q876" s="42">
        <v>258.19</v>
      </c>
      <c r="R876" s="42">
        <v>15</v>
      </c>
      <c r="S876" s="42">
        <v>15</v>
      </c>
      <c r="T876" s="42">
        <v>147</v>
      </c>
      <c r="U876" s="44">
        <v>12473864.203125</v>
      </c>
      <c r="V876" s="44">
        <v>11565125.015625</v>
      </c>
      <c r="W876" s="44">
        <v>12642854.3125</v>
      </c>
      <c r="X876" s="44">
        <v>37439584.65625</v>
      </c>
      <c r="Y876" s="44">
        <v>34479070.96875</v>
      </c>
      <c r="Z876" s="44">
        <v>33124735.375</v>
      </c>
      <c r="AA876" s="44">
        <v>21067139.0625</v>
      </c>
      <c r="AB876" s="44">
        <v>18659937.5</v>
      </c>
      <c r="AC876" s="44">
        <v>18531496.953125</v>
      </c>
      <c r="AD876" s="44">
        <v>18352000.605468798</v>
      </c>
      <c r="AE876" s="44">
        <v>16471021.859375</v>
      </c>
      <c r="AF876" s="44">
        <v>15938079.71875</v>
      </c>
      <c r="AG876" s="44">
        <v>17113128.03125</v>
      </c>
      <c r="AH876" s="44">
        <v>16942095.0625</v>
      </c>
      <c r="AI876" s="44">
        <v>15803319.484375</v>
      </c>
      <c r="AJ876" s="44">
        <v>24735187.84375</v>
      </c>
      <c r="AK876" s="44">
        <v>23498477.453125</v>
      </c>
      <c r="AL876" s="44">
        <v>21813416.515625</v>
      </c>
      <c r="AM876" s="44">
        <v>20772439.0625</v>
      </c>
      <c r="AN876" s="44">
        <v>17105693.6875</v>
      </c>
      <c r="AO876" s="44">
        <v>17918889.375</v>
      </c>
      <c r="AP876" s="44">
        <v>13407042.546875</v>
      </c>
      <c r="AQ876" s="44">
        <v>13879629.84375</v>
      </c>
      <c r="AR876" s="44">
        <v>12677969.34375</v>
      </c>
      <c r="AS876" s="44">
        <v>17237070.116162099</v>
      </c>
      <c r="AT876" s="44">
        <v>17201257.6964687</v>
      </c>
      <c r="AU876" s="44">
        <v>19936780.8530083</v>
      </c>
      <c r="AV876" s="44">
        <v>38372863.890458599</v>
      </c>
      <c r="AW876" s="44">
        <v>37417690.533440799</v>
      </c>
      <c r="AX876" s="44">
        <v>38087503.806655698</v>
      </c>
      <c r="AY876" s="44">
        <v>24500948.090504799</v>
      </c>
      <c r="AZ876" s="44">
        <v>23838336.8164769</v>
      </c>
      <c r="BA876" s="44">
        <v>24456040.8179898</v>
      </c>
      <c r="BB876" s="44">
        <v>65670355.576673701</v>
      </c>
      <c r="BC876" s="44">
        <v>62929533.733947501</v>
      </c>
      <c r="BD876" s="44">
        <v>63073449.186066702</v>
      </c>
      <c r="BE876" s="44">
        <v>28414402.669882301</v>
      </c>
      <c r="BF876" s="44">
        <v>29281487.324674301</v>
      </c>
      <c r="BG876" s="44">
        <v>29101727.038186599</v>
      </c>
      <c r="BH876" s="44">
        <v>51341474.6747692</v>
      </c>
      <c r="BI876" s="44">
        <v>52397466.668989897</v>
      </c>
      <c r="BJ876" s="44">
        <v>51652250.299158901</v>
      </c>
      <c r="BK876" s="44">
        <v>20772439.0625</v>
      </c>
      <c r="BL876" s="44">
        <v>19416693.2479751</v>
      </c>
      <c r="BM876" s="44">
        <v>19636171.138664</v>
      </c>
      <c r="BN876" s="44">
        <v>15584972.968438201</v>
      </c>
      <c r="BO876" s="44">
        <v>17072180.030713301</v>
      </c>
      <c r="BP876" s="44">
        <v>16410979.448717499</v>
      </c>
      <c r="BQ876" s="44">
        <v>52.8</v>
      </c>
      <c r="BR876" s="44">
        <v>52.7</v>
      </c>
      <c r="BS876" s="44">
        <v>61</v>
      </c>
      <c r="BT876" s="44">
        <v>117.5</v>
      </c>
      <c r="BU876" s="44">
        <v>114.6</v>
      </c>
      <c r="BV876" s="44">
        <v>116.6</v>
      </c>
      <c r="BW876" s="44">
        <v>75</v>
      </c>
      <c r="BX876" s="44">
        <v>73</v>
      </c>
      <c r="BY876" s="44">
        <v>74.900000000000006</v>
      </c>
      <c r="BZ876" s="44">
        <v>201.1</v>
      </c>
      <c r="CA876" s="44">
        <v>192.7</v>
      </c>
      <c r="CB876" s="44">
        <v>193.1</v>
      </c>
      <c r="CC876" s="44">
        <v>87</v>
      </c>
      <c r="CD876" s="44">
        <v>89.7</v>
      </c>
      <c r="CE876" s="44">
        <v>89.1</v>
      </c>
      <c r="CF876" s="44">
        <v>157.19999999999999</v>
      </c>
      <c r="CG876" s="44">
        <v>160.4</v>
      </c>
      <c r="CH876" s="44">
        <v>158.19999999999999</v>
      </c>
      <c r="CI876" s="44">
        <v>63.6</v>
      </c>
      <c r="CJ876" s="44">
        <v>59.5</v>
      </c>
      <c r="CK876" s="44">
        <v>60.1</v>
      </c>
      <c r="CL876" s="44">
        <v>47.7</v>
      </c>
      <c r="CM876" s="44">
        <v>52.3</v>
      </c>
      <c r="CN876" s="44">
        <v>50.3</v>
      </c>
      <c r="CO876" s="45">
        <f t="shared" si="117"/>
        <v>52.8</v>
      </c>
      <c r="CP876" s="45">
        <f t="shared" si="118"/>
        <v>116.6</v>
      </c>
      <c r="CQ876" s="45">
        <f t="shared" si="119"/>
        <v>74.900000000000006</v>
      </c>
      <c r="CR876" s="45">
        <f t="shared" si="120"/>
        <v>193.1</v>
      </c>
      <c r="CS876" s="45">
        <f t="shared" si="121"/>
        <v>89.1</v>
      </c>
      <c r="CT876" s="45">
        <f t="shared" si="122"/>
        <v>158.19999999999999</v>
      </c>
      <c r="CU876" s="45">
        <f t="shared" si="123"/>
        <v>60.1</v>
      </c>
      <c r="CV876" s="45">
        <f t="shared" si="124"/>
        <v>50.3</v>
      </c>
    </row>
    <row r="877" spans="1:100" s="48" customFormat="1" x14ac:dyDescent="0.25">
      <c r="A877" s="41">
        <v>590</v>
      </c>
      <c r="B877" s="42" t="s">
        <v>2668</v>
      </c>
      <c r="C877" s="42" t="s">
        <v>2669</v>
      </c>
      <c r="D877" s="42" t="b">
        <v>0</v>
      </c>
      <c r="E877" s="46">
        <v>0.93600000000000005</v>
      </c>
      <c r="F877" s="46">
        <f t="shared" si="125"/>
        <v>1.0683760683760684</v>
      </c>
      <c r="G877" s="46">
        <v>-0.1</v>
      </c>
      <c r="H877" s="47">
        <v>0.96782820437751504</v>
      </c>
      <c r="I877" s="47">
        <v>0.999067143407526</v>
      </c>
      <c r="J877" s="42" t="s">
        <v>2670</v>
      </c>
      <c r="K877" s="42" t="s">
        <v>30</v>
      </c>
      <c r="L877" s="42">
        <v>45</v>
      </c>
      <c r="M877" s="42">
        <v>29.8</v>
      </c>
      <c r="N877" s="42">
        <v>5.76</v>
      </c>
      <c r="O877" s="42" t="b">
        <v>0</v>
      </c>
      <c r="P877" s="42">
        <v>34.42</v>
      </c>
      <c r="Q877" s="42">
        <v>157.55000000000001</v>
      </c>
      <c r="R877" s="42">
        <v>9</v>
      </c>
      <c r="S877" s="42">
        <v>9</v>
      </c>
      <c r="T877" s="42">
        <v>85</v>
      </c>
      <c r="U877" s="44">
        <v>11949009.25</v>
      </c>
      <c r="V877" s="44">
        <v>11807922.25</v>
      </c>
      <c r="W877" s="44">
        <v>12207922.28125</v>
      </c>
      <c r="X877" s="44">
        <v>10180849.453125</v>
      </c>
      <c r="Y877" s="44">
        <v>10259894.15625</v>
      </c>
      <c r="Z877" s="44">
        <v>10708145.765625</v>
      </c>
      <c r="AA877" s="44">
        <v>11666446.3945313</v>
      </c>
      <c r="AB877" s="44">
        <v>11774785.515625</v>
      </c>
      <c r="AC877" s="44">
        <v>11241415.140625</v>
      </c>
      <c r="AD877" s="44">
        <v>6311503.4609375</v>
      </c>
      <c r="AE877" s="44">
        <v>5805109.640625</v>
      </c>
      <c r="AF877" s="44">
        <v>5482958.21875</v>
      </c>
      <c r="AG877" s="44">
        <v>7411032.125</v>
      </c>
      <c r="AH877" s="44">
        <v>7028106.875</v>
      </c>
      <c r="AI877" s="44">
        <v>7268538.5546875</v>
      </c>
      <c r="AJ877" s="44">
        <v>6946191.625</v>
      </c>
      <c r="AK877" s="44">
        <v>6313192.1015625</v>
      </c>
      <c r="AL877" s="44">
        <v>6196163.65625</v>
      </c>
      <c r="AM877" s="44">
        <v>14932290.0625</v>
      </c>
      <c r="AN877" s="44">
        <v>13591473.90625</v>
      </c>
      <c r="AO877" s="44">
        <v>13731623.1875</v>
      </c>
      <c r="AP877" s="44">
        <v>12443414.71875</v>
      </c>
      <c r="AQ877" s="44">
        <v>12724660.84375</v>
      </c>
      <c r="AR877" s="44">
        <v>11334009.625</v>
      </c>
      <c r="AS877" s="44">
        <v>16511796.738120699</v>
      </c>
      <c r="AT877" s="44">
        <v>17562379.412907701</v>
      </c>
      <c r="AU877" s="44">
        <v>19250927.4548233</v>
      </c>
      <c r="AV877" s="44">
        <v>10434633.66223</v>
      </c>
      <c r="AW877" s="44">
        <v>11134335.515953099</v>
      </c>
      <c r="AX877" s="44">
        <v>12312446.816353399</v>
      </c>
      <c r="AY877" s="44">
        <v>13568002.597081</v>
      </c>
      <c r="AZ877" s="44">
        <v>15042456.764029499</v>
      </c>
      <c r="BA877" s="44">
        <v>14835310.295034399</v>
      </c>
      <c r="BB877" s="44">
        <v>22584931.496768799</v>
      </c>
      <c r="BC877" s="44">
        <v>22179124.408789799</v>
      </c>
      <c r="BD877" s="44">
        <v>21698290.678820699</v>
      </c>
      <c r="BE877" s="44">
        <v>12305175.9219382</v>
      </c>
      <c r="BF877" s="44">
        <v>12146869.7712762</v>
      </c>
      <c r="BG877" s="44">
        <v>13384974.289369401</v>
      </c>
      <c r="BH877" s="44">
        <v>14417829.5169544</v>
      </c>
      <c r="BI877" s="44">
        <v>14077306.641522899</v>
      </c>
      <c r="BJ877" s="44">
        <v>14671970.153686199</v>
      </c>
      <c r="BK877" s="44">
        <v>14932290.0625</v>
      </c>
      <c r="BL877" s="44">
        <v>15427698.194920899</v>
      </c>
      <c r="BM877" s="44">
        <v>15047612.4540167</v>
      </c>
      <c r="BN877" s="44">
        <v>14464806.936261101</v>
      </c>
      <c r="BO877" s="44">
        <v>15651548.578731701</v>
      </c>
      <c r="BP877" s="44">
        <v>14671292.695555899</v>
      </c>
      <c r="BQ877" s="44">
        <v>107.6</v>
      </c>
      <c r="BR877" s="44">
        <v>114.4</v>
      </c>
      <c r="BS877" s="44">
        <v>125.4</v>
      </c>
      <c r="BT877" s="44">
        <v>68</v>
      </c>
      <c r="BU877" s="44">
        <v>72.599999999999994</v>
      </c>
      <c r="BV877" s="44">
        <v>80.2</v>
      </c>
      <c r="BW877" s="44">
        <v>88.4</v>
      </c>
      <c r="BX877" s="44">
        <v>98</v>
      </c>
      <c r="BY877" s="44">
        <v>96.7</v>
      </c>
      <c r="BZ877" s="44">
        <v>147.19999999999999</v>
      </c>
      <c r="CA877" s="44">
        <v>144.5</v>
      </c>
      <c r="CB877" s="44">
        <v>141.4</v>
      </c>
      <c r="CC877" s="44">
        <v>80.2</v>
      </c>
      <c r="CD877" s="44">
        <v>79.2</v>
      </c>
      <c r="CE877" s="44">
        <v>87.2</v>
      </c>
      <c r="CF877" s="44">
        <v>93.9</v>
      </c>
      <c r="CG877" s="44">
        <v>91.7</v>
      </c>
      <c r="CH877" s="44">
        <v>95.6</v>
      </c>
      <c r="CI877" s="44">
        <v>97.3</v>
      </c>
      <c r="CJ877" s="44">
        <v>100.5</v>
      </c>
      <c r="CK877" s="44">
        <v>98.1</v>
      </c>
      <c r="CL877" s="44">
        <v>94.3</v>
      </c>
      <c r="CM877" s="44">
        <v>102</v>
      </c>
      <c r="CN877" s="44">
        <v>95.6</v>
      </c>
      <c r="CO877" s="45">
        <f t="shared" si="117"/>
        <v>114.4</v>
      </c>
      <c r="CP877" s="45">
        <f t="shared" si="118"/>
        <v>72.599999999999994</v>
      </c>
      <c r="CQ877" s="45">
        <f t="shared" si="119"/>
        <v>96.7</v>
      </c>
      <c r="CR877" s="45">
        <f t="shared" si="120"/>
        <v>144.5</v>
      </c>
      <c r="CS877" s="45">
        <f t="shared" si="121"/>
        <v>80.2</v>
      </c>
      <c r="CT877" s="45">
        <f t="shared" si="122"/>
        <v>93.9</v>
      </c>
      <c r="CU877" s="45">
        <f t="shared" si="123"/>
        <v>98.1</v>
      </c>
      <c r="CV877" s="45">
        <f t="shared" si="124"/>
        <v>95.6</v>
      </c>
    </row>
    <row r="878" spans="1:100" s="48" customFormat="1" x14ac:dyDescent="0.25">
      <c r="A878" s="41">
        <v>1103</v>
      </c>
      <c r="B878" s="42" t="s">
        <v>2279</v>
      </c>
      <c r="C878" s="42" t="s">
        <v>2280</v>
      </c>
      <c r="D878" s="42" t="b">
        <v>0</v>
      </c>
      <c r="E878" s="46">
        <v>0.93600000000000005</v>
      </c>
      <c r="F878" s="46">
        <f t="shared" si="125"/>
        <v>1.0683760683760684</v>
      </c>
      <c r="G878" s="46">
        <v>-0.1</v>
      </c>
      <c r="H878" s="47">
        <v>0.96837277564064606</v>
      </c>
      <c r="I878" s="47">
        <v>0.999067143407526</v>
      </c>
      <c r="J878" s="42" t="s">
        <v>2281</v>
      </c>
      <c r="K878" s="42" t="s">
        <v>30</v>
      </c>
      <c r="L878" s="42">
        <v>7</v>
      </c>
      <c r="M878" s="42">
        <v>80.400000000000006</v>
      </c>
      <c r="N878" s="42">
        <v>8.57</v>
      </c>
      <c r="O878" s="42" t="b">
        <v>0</v>
      </c>
      <c r="P878" s="42">
        <v>12.725</v>
      </c>
      <c r="Q878" s="42">
        <v>65.11</v>
      </c>
      <c r="R878" s="42">
        <v>3</v>
      </c>
      <c r="S878" s="42">
        <v>3</v>
      </c>
      <c r="T878" s="42">
        <v>28</v>
      </c>
      <c r="U878" s="44">
        <v>1240598.1875</v>
      </c>
      <c r="V878" s="44">
        <v>1311990.3984375</v>
      </c>
      <c r="W878" s="44">
        <v>1393853.78125</v>
      </c>
      <c r="X878" s="44">
        <v>1168328.8515625</v>
      </c>
      <c r="Y878" s="44">
        <v>1341212.75</v>
      </c>
      <c r="Z878" s="44">
        <v>1105007.484375</v>
      </c>
      <c r="AA878" s="44">
        <v>867036.640625</v>
      </c>
      <c r="AB878" s="44">
        <v>731845.96875</v>
      </c>
      <c r="AC878" s="44">
        <v>717663.59375</v>
      </c>
      <c r="AD878" s="44">
        <v>832811.671875</v>
      </c>
      <c r="AE878" s="44">
        <v>708822.875</v>
      </c>
      <c r="AF878" s="44">
        <v>789461.0859375</v>
      </c>
      <c r="AG878" s="44">
        <v>798519.25</v>
      </c>
      <c r="AH878" s="44">
        <v>737391.5625</v>
      </c>
      <c r="AI878" s="44">
        <v>987396.3203125</v>
      </c>
      <c r="AJ878" s="44">
        <v>914837.125</v>
      </c>
      <c r="AK878" s="44">
        <v>726100.8125</v>
      </c>
      <c r="AL878" s="44">
        <v>787644.9375</v>
      </c>
      <c r="AM878" s="44">
        <v>846786.1875</v>
      </c>
      <c r="AN878" s="44">
        <v>893571.2109375</v>
      </c>
      <c r="AO878" s="44">
        <v>939052.88671875</v>
      </c>
      <c r="AP878" s="44">
        <v>1089947.265625</v>
      </c>
      <c r="AQ878" s="44">
        <v>703150.34375</v>
      </c>
      <c r="AR878" s="44">
        <v>1240432.5</v>
      </c>
      <c r="AS878" s="44">
        <v>1714326.6589806201</v>
      </c>
      <c r="AT878" s="44">
        <v>1951374.05850139</v>
      </c>
      <c r="AU878" s="44">
        <v>2197997.1208276302</v>
      </c>
      <c r="AV878" s="44">
        <v>1197452.4934485201</v>
      </c>
      <c r="AW878" s="44">
        <v>1455523.0813640601</v>
      </c>
      <c r="AX878" s="44">
        <v>1270560.3921376499</v>
      </c>
      <c r="AY878" s="44">
        <v>1008358.0718528701</v>
      </c>
      <c r="AZ878" s="44">
        <v>934943.68353823805</v>
      </c>
      <c r="BA878" s="44">
        <v>947101.58530261298</v>
      </c>
      <c r="BB878" s="44">
        <v>2980113.1656533298</v>
      </c>
      <c r="BC878" s="44">
        <v>2708143.63580711</v>
      </c>
      <c r="BD878" s="44">
        <v>3124217.8836435899</v>
      </c>
      <c r="BE878" s="44">
        <v>1325850.3920335099</v>
      </c>
      <c r="BF878" s="44">
        <v>1274454.0513444301</v>
      </c>
      <c r="BG878" s="44">
        <v>1818284.9635264899</v>
      </c>
      <c r="BH878" s="44">
        <v>1898877.3152411799</v>
      </c>
      <c r="BI878" s="44">
        <v>1619076.9464612999</v>
      </c>
      <c r="BJ878" s="44">
        <v>1865073.8837482701</v>
      </c>
      <c r="BK878" s="44">
        <v>846786.1875</v>
      </c>
      <c r="BL878" s="44">
        <v>1014293.74423288</v>
      </c>
      <c r="BM878" s="44">
        <v>1029048.33028279</v>
      </c>
      <c r="BN878" s="44">
        <v>1267005.6511268499</v>
      </c>
      <c r="BO878" s="44">
        <v>864886.84441130597</v>
      </c>
      <c r="BP878" s="44">
        <v>1605676.09157824</v>
      </c>
      <c r="BQ878" s="44">
        <v>108.5</v>
      </c>
      <c r="BR878" s="44">
        <v>123.5</v>
      </c>
      <c r="BS878" s="44">
        <v>139.1</v>
      </c>
      <c r="BT878" s="44">
        <v>75.8</v>
      </c>
      <c r="BU878" s="44">
        <v>92.1</v>
      </c>
      <c r="BV878" s="44">
        <v>80.400000000000006</v>
      </c>
      <c r="BW878" s="44">
        <v>63.8</v>
      </c>
      <c r="BX878" s="44">
        <v>59.2</v>
      </c>
      <c r="BY878" s="44">
        <v>59.9</v>
      </c>
      <c r="BZ878" s="44">
        <v>188.6</v>
      </c>
      <c r="CA878" s="44">
        <v>171.4</v>
      </c>
      <c r="CB878" s="44">
        <v>197.7</v>
      </c>
      <c r="CC878" s="44">
        <v>83.9</v>
      </c>
      <c r="CD878" s="44">
        <v>80.7</v>
      </c>
      <c r="CE878" s="44">
        <v>115.1</v>
      </c>
      <c r="CF878" s="44">
        <v>120.2</v>
      </c>
      <c r="CG878" s="44">
        <v>102.5</v>
      </c>
      <c r="CH878" s="44">
        <v>118</v>
      </c>
      <c r="CI878" s="44">
        <v>53.6</v>
      </c>
      <c r="CJ878" s="44">
        <v>64.2</v>
      </c>
      <c r="CK878" s="44">
        <v>65.099999999999994</v>
      </c>
      <c r="CL878" s="44">
        <v>80.2</v>
      </c>
      <c r="CM878" s="44">
        <v>54.7</v>
      </c>
      <c r="CN878" s="44">
        <v>101.6</v>
      </c>
      <c r="CO878" s="45">
        <f t="shared" si="117"/>
        <v>123.5</v>
      </c>
      <c r="CP878" s="45">
        <f t="shared" si="118"/>
        <v>80.400000000000006</v>
      </c>
      <c r="CQ878" s="45">
        <f t="shared" si="119"/>
        <v>59.9</v>
      </c>
      <c r="CR878" s="45">
        <f t="shared" si="120"/>
        <v>188.6</v>
      </c>
      <c r="CS878" s="45">
        <f t="shared" si="121"/>
        <v>83.9</v>
      </c>
      <c r="CT878" s="45">
        <f t="shared" si="122"/>
        <v>118</v>
      </c>
      <c r="CU878" s="45">
        <f t="shared" si="123"/>
        <v>64.2</v>
      </c>
      <c r="CV878" s="45">
        <f t="shared" si="124"/>
        <v>80.2</v>
      </c>
    </row>
    <row r="879" spans="1:100" s="48" customFormat="1" x14ac:dyDescent="0.25">
      <c r="A879" s="41">
        <v>1463</v>
      </c>
      <c r="B879" s="42" t="s">
        <v>3912</v>
      </c>
      <c r="C879" s="42" t="s">
        <v>3913</v>
      </c>
      <c r="D879" s="42" t="b">
        <v>0</v>
      </c>
      <c r="E879" s="46">
        <v>0.93500000000000005</v>
      </c>
      <c r="F879" s="46">
        <f t="shared" si="125"/>
        <v>1.0695187165775399</v>
      </c>
      <c r="G879" s="46">
        <v>-0.1</v>
      </c>
      <c r="H879" s="47">
        <v>0.96688087166722403</v>
      </c>
      <c r="I879" s="47">
        <v>0.999067143407526</v>
      </c>
      <c r="J879" s="42" t="s">
        <v>3914</v>
      </c>
      <c r="K879" s="42" t="s">
        <v>30</v>
      </c>
      <c r="L879" s="42">
        <v>5</v>
      </c>
      <c r="M879" s="42">
        <v>71.599999999999994</v>
      </c>
      <c r="N879" s="42">
        <v>5.19</v>
      </c>
      <c r="O879" s="42" t="b">
        <v>0</v>
      </c>
      <c r="P879" s="42">
        <v>6.76</v>
      </c>
      <c r="Q879" s="42">
        <v>4.0599999999999996</v>
      </c>
      <c r="R879" s="42">
        <v>2</v>
      </c>
      <c r="S879" s="42">
        <v>2</v>
      </c>
      <c r="T879" s="42">
        <v>2</v>
      </c>
      <c r="U879" s="44">
        <v>143485.96875</v>
      </c>
      <c r="V879" s="44">
        <v>114417.7109375</v>
      </c>
      <c r="W879" s="44">
        <v>596377.7421875</v>
      </c>
      <c r="X879" s="44">
        <v>168584.859375</v>
      </c>
      <c r="Y879" s="44">
        <v>503463.1875</v>
      </c>
      <c r="Z879" s="44">
        <v>527714.609375</v>
      </c>
      <c r="AA879" s="44" t="s">
        <v>30</v>
      </c>
      <c r="AB879" s="44">
        <v>565985.3125</v>
      </c>
      <c r="AC879" s="44">
        <v>522579.65625</v>
      </c>
      <c r="AD879" s="44" t="s">
        <v>30</v>
      </c>
      <c r="AE879" s="44">
        <v>255035.125</v>
      </c>
      <c r="AF879" s="44">
        <v>239021.046875</v>
      </c>
      <c r="AG879" s="44" t="s">
        <v>30</v>
      </c>
      <c r="AH879" s="44" t="s">
        <v>30</v>
      </c>
      <c r="AI879" s="44" t="s">
        <v>30</v>
      </c>
      <c r="AJ879" s="44" t="s">
        <v>30</v>
      </c>
      <c r="AK879" s="44" t="s">
        <v>30</v>
      </c>
      <c r="AL879" s="44" t="s">
        <v>30</v>
      </c>
      <c r="AM879" s="44" t="s">
        <v>30</v>
      </c>
      <c r="AN879" s="44">
        <v>632236.9375</v>
      </c>
      <c r="AO879" s="44">
        <v>579309.75</v>
      </c>
      <c r="AP879" s="44" t="s">
        <v>30</v>
      </c>
      <c r="AQ879" s="44">
        <v>582488.25</v>
      </c>
      <c r="AR879" s="44">
        <v>530469.625</v>
      </c>
      <c r="AS879" s="44">
        <v>198276.78606678999</v>
      </c>
      <c r="AT879" s="44">
        <v>170177.886379695</v>
      </c>
      <c r="AU879" s="44">
        <v>940440.50953339995</v>
      </c>
      <c r="AV879" s="44">
        <v>172787.276413043</v>
      </c>
      <c r="AW879" s="44">
        <v>546372.89275946002</v>
      </c>
      <c r="AX879" s="44">
        <v>606777.13997883198</v>
      </c>
      <c r="AY879" s="44" t="s">
        <v>30</v>
      </c>
      <c r="AZ879" s="44">
        <v>723054.324943688</v>
      </c>
      <c r="BA879" s="44">
        <v>689649.057290319</v>
      </c>
      <c r="BB879" s="44" t="s">
        <v>30</v>
      </c>
      <c r="BC879" s="44">
        <v>974392.58104645705</v>
      </c>
      <c r="BD879" s="44">
        <v>945903.27821833501</v>
      </c>
      <c r="BE879" s="44" t="s">
        <v>30</v>
      </c>
      <c r="BF879" s="44" t="s">
        <v>30</v>
      </c>
      <c r="BG879" s="44" t="s">
        <v>30</v>
      </c>
      <c r="BH879" s="44" t="s">
        <v>30</v>
      </c>
      <c r="BI879" s="44" t="s">
        <v>30</v>
      </c>
      <c r="BJ879" s="44" t="s">
        <v>30</v>
      </c>
      <c r="BK879" s="44" t="s">
        <v>30</v>
      </c>
      <c r="BL879" s="44">
        <v>717652.89965687704</v>
      </c>
      <c r="BM879" s="44">
        <v>634828.70814344997</v>
      </c>
      <c r="BN879" s="44" t="s">
        <v>30</v>
      </c>
      <c r="BO879" s="44">
        <v>716470.42332710803</v>
      </c>
      <c r="BP879" s="44">
        <v>686665.65425444196</v>
      </c>
      <c r="BQ879" s="44">
        <v>54.6</v>
      </c>
      <c r="BR879" s="44">
        <v>46.8</v>
      </c>
      <c r="BS879" s="44">
        <v>258.7</v>
      </c>
      <c r="BT879" s="44">
        <v>47.5</v>
      </c>
      <c r="BU879" s="44">
        <v>150.30000000000001</v>
      </c>
      <c r="BV879" s="44">
        <v>166.9</v>
      </c>
      <c r="BW879" s="44" t="s">
        <v>30</v>
      </c>
      <c r="BX879" s="44">
        <v>198.9</v>
      </c>
      <c r="BY879" s="44">
        <v>189.7</v>
      </c>
      <c r="BZ879" s="44" t="s">
        <v>30</v>
      </c>
      <c r="CA879" s="44">
        <v>268.10000000000002</v>
      </c>
      <c r="CB879" s="44">
        <v>260.2</v>
      </c>
      <c r="CC879" s="44" t="s">
        <v>30</v>
      </c>
      <c r="CD879" s="44" t="s">
        <v>30</v>
      </c>
      <c r="CE879" s="44" t="s">
        <v>30</v>
      </c>
      <c r="CF879" s="44" t="s">
        <v>30</v>
      </c>
      <c r="CG879" s="44" t="s">
        <v>30</v>
      </c>
      <c r="CH879" s="44" t="s">
        <v>30</v>
      </c>
      <c r="CI879" s="44" t="s">
        <v>30</v>
      </c>
      <c r="CJ879" s="44">
        <v>197.4</v>
      </c>
      <c r="CK879" s="44">
        <v>174.7</v>
      </c>
      <c r="CL879" s="44" t="s">
        <v>30</v>
      </c>
      <c r="CM879" s="44">
        <v>197.1</v>
      </c>
      <c r="CN879" s="44">
        <v>188.9</v>
      </c>
      <c r="CO879" s="45">
        <f t="shared" si="117"/>
        <v>54.6</v>
      </c>
      <c r="CP879" s="45">
        <f t="shared" si="118"/>
        <v>150.30000000000001</v>
      </c>
      <c r="CQ879" s="45">
        <f t="shared" si="119"/>
        <v>194.3</v>
      </c>
      <c r="CR879" s="45">
        <f t="shared" si="120"/>
        <v>264.14999999999998</v>
      </c>
      <c r="CS879" s="45" t="e">
        <f t="shared" si="121"/>
        <v>#NUM!</v>
      </c>
      <c r="CT879" s="45" t="e">
        <f t="shared" si="122"/>
        <v>#NUM!</v>
      </c>
      <c r="CU879" s="45">
        <f t="shared" si="123"/>
        <v>186.05</v>
      </c>
      <c r="CV879" s="45">
        <f t="shared" si="124"/>
        <v>193</v>
      </c>
    </row>
    <row r="880" spans="1:100" s="48" customFormat="1" x14ac:dyDescent="0.25">
      <c r="A880" s="41">
        <v>1577</v>
      </c>
      <c r="B880" s="42" t="s">
        <v>2141</v>
      </c>
      <c r="C880" s="42" t="s">
        <v>2142</v>
      </c>
      <c r="D880" s="42" t="b">
        <v>0</v>
      </c>
      <c r="E880" s="46">
        <v>0.93300000000000005</v>
      </c>
      <c r="F880" s="46">
        <f t="shared" si="125"/>
        <v>1.0718113612004287</v>
      </c>
      <c r="G880" s="46">
        <v>-0.1</v>
      </c>
      <c r="H880" s="47">
        <v>0.96372855996614204</v>
      </c>
      <c r="I880" s="47">
        <v>0.999067143407526</v>
      </c>
      <c r="J880" s="42" t="s">
        <v>2143</v>
      </c>
      <c r="K880" s="42" t="s">
        <v>30</v>
      </c>
      <c r="L880" s="42">
        <v>3</v>
      </c>
      <c r="M880" s="42">
        <v>110.2</v>
      </c>
      <c r="N880" s="42">
        <v>7.42</v>
      </c>
      <c r="O880" s="42" t="b">
        <v>0</v>
      </c>
      <c r="P880" s="42">
        <v>4.4720000000000004</v>
      </c>
      <c r="Q880" s="42">
        <v>1.81</v>
      </c>
      <c r="R880" s="42">
        <v>2</v>
      </c>
      <c r="S880" s="42">
        <v>2</v>
      </c>
      <c r="T880" s="42">
        <v>6</v>
      </c>
      <c r="U880" s="44">
        <v>245988.28125</v>
      </c>
      <c r="V880" s="44" t="s">
        <v>30</v>
      </c>
      <c r="W880" s="44">
        <v>126275.28125</v>
      </c>
      <c r="X880" s="44">
        <v>505232.078125</v>
      </c>
      <c r="Y880" s="44">
        <v>540914.15625</v>
      </c>
      <c r="Z880" s="44">
        <v>475166.84375</v>
      </c>
      <c r="AA880" s="44">
        <v>537028.328125</v>
      </c>
      <c r="AB880" s="44">
        <v>426753</v>
      </c>
      <c r="AC880" s="44">
        <v>437437.203125</v>
      </c>
      <c r="AD880" s="44" t="s">
        <v>30</v>
      </c>
      <c r="AE880" s="44" t="s">
        <v>30</v>
      </c>
      <c r="AF880" s="44" t="s">
        <v>30</v>
      </c>
      <c r="AG880" s="44">
        <v>309345.0546875</v>
      </c>
      <c r="AH880" s="44">
        <v>265701.1484375</v>
      </c>
      <c r="AI880" s="44">
        <v>268372.5625</v>
      </c>
      <c r="AJ880" s="44">
        <v>286636.40625</v>
      </c>
      <c r="AK880" s="44" t="s">
        <v>30</v>
      </c>
      <c r="AL880" s="44" t="s">
        <v>30</v>
      </c>
      <c r="AM880" s="44">
        <v>551192.1875</v>
      </c>
      <c r="AN880" s="44">
        <v>507038.625</v>
      </c>
      <c r="AO880" s="44">
        <v>375500.875</v>
      </c>
      <c r="AP880" s="44">
        <v>398710.59375</v>
      </c>
      <c r="AQ880" s="44">
        <v>372224.03125</v>
      </c>
      <c r="AR880" s="44">
        <v>132689.78125</v>
      </c>
      <c r="AS880" s="44">
        <v>339920.106761962</v>
      </c>
      <c r="AT880" s="44" t="s">
        <v>30</v>
      </c>
      <c r="AU880" s="44">
        <v>199126.126680441</v>
      </c>
      <c r="AV880" s="44">
        <v>517826.30456472602</v>
      </c>
      <c r="AW880" s="44">
        <v>587015.773193656</v>
      </c>
      <c r="AX880" s="44">
        <v>546356.63546413102</v>
      </c>
      <c r="AY880" s="44">
        <v>624560.51348435006</v>
      </c>
      <c r="AZ880" s="44">
        <v>545183.05602266605</v>
      </c>
      <c r="BA880" s="44">
        <v>577286.45030634</v>
      </c>
      <c r="BB880" s="44" t="s">
        <v>30</v>
      </c>
      <c r="BC880" s="44" t="s">
        <v>30</v>
      </c>
      <c r="BD880" s="44" t="s">
        <v>30</v>
      </c>
      <c r="BE880" s="44">
        <v>513632.278784825</v>
      </c>
      <c r="BF880" s="44">
        <v>459218.57842391299</v>
      </c>
      <c r="BG880" s="44">
        <v>494206.61691587302</v>
      </c>
      <c r="BH880" s="44">
        <v>594955.48953632498</v>
      </c>
      <c r="BI880" s="44" t="s">
        <v>30</v>
      </c>
      <c r="BJ880" s="44" t="s">
        <v>30</v>
      </c>
      <c r="BK880" s="44">
        <v>551192.1875</v>
      </c>
      <c r="BL880" s="44">
        <v>575540.14624349005</v>
      </c>
      <c r="BM880" s="44">
        <v>411487.52525395103</v>
      </c>
      <c r="BN880" s="44">
        <v>463479.83189417701</v>
      </c>
      <c r="BO880" s="44">
        <v>457841.86932905501</v>
      </c>
      <c r="BP880" s="44">
        <v>171760.099279785</v>
      </c>
      <c r="BQ880" s="44">
        <v>94.5</v>
      </c>
      <c r="BR880" s="44" t="s">
        <v>30</v>
      </c>
      <c r="BS880" s="44">
        <v>55.4</v>
      </c>
      <c r="BT880" s="44">
        <v>144</v>
      </c>
      <c r="BU880" s="44">
        <v>163.19999999999999</v>
      </c>
      <c r="BV880" s="44">
        <v>151.9</v>
      </c>
      <c r="BW880" s="44">
        <v>173.7</v>
      </c>
      <c r="BX880" s="44">
        <v>151.6</v>
      </c>
      <c r="BY880" s="44">
        <v>160.5</v>
      </c>
      <c r="BZ880" s="44" t="s">
        <v>30</v>
      </c>
      <c r="CA880" s="44" t="s">
        <v>30</v>
      </c>
      <c r="CB880" s="44" t="s">
        <v>30</v>
      </c>
      <c r="CC880" s="44">
        <v>142.80000000000001</v>
      </c>
      <c r="CD880" s="44">
        <v>127.7</v>
      </c>
      <c r="CE880" s="44">
        <v>137.4</v>
      </c>
      <c r="CF880" s="44">
        <v>165.4</v>
      </c>
      <c r="CG880" s="44" t="s">
        <v>30</v>
      </c>
      <c r="CH880" s="44" t="s">
        <v>30</v>
      </c>
      <c r="CI880" s="44">
        <v>153.30000000000001</v>
      </c>
      <c r="CJ880" s="44">
        <v>160</v>
      </c>
      <c r="CK880" s="44">
        <v>114.4</v>
      </c>
      <c r="CL880" s="44">
        <v>128.9</v>
      </c>
      <c r="CM880" s="44">
        <v>127.3</v>
      </c>
      <c r="CN880" s="44">
        <v>47.8</v>
      </c>
      <c r="CO880" s="45">
        <f t="shared" si="117"/>
        <v>74.95</v>
      </c>
      <c r="CP880" s="45">
        <f t="shared" si="118"/>
        <v>151.9</v>
      </c>
      <c r="CQ880" s="45">
        <f t="shared" si="119"/>
        <v>160.5</v>
      </c>
      <c r="CR880" s="45" t="e">
        <f t="shared" si="120"/>
        <v>#NUM!</v>
      </c>
      <c r="CS880" s="45">
        <f t="shared" si="121"/>
        <v>137.4</v>
      </c>
      <c r="CT880" s="45">
        <f t="shared" si="122"/>
        <v>165.4</v>
      </c>
      <c r="CU880" s="45">
        <f t="shared" si="123"/>
        <v>153.30000000000001</v>
      </c>
      <c r="CV880" s="45">
        <f t="shared" si="124"/>
        <v>127.3</v>
      </c>
    </row>
    <row r="881" spans="1:100" s="48" customFormat="1" x14ac:dyDescent="0.25">
      <c r="A881" s="41">
        <v>760</v>
      </c>
      <c r="B881" s="42" t="s">
        <v>2243</v>
      </c>
      <c r="C881" s="42" t="s">
        <v>2244</v>
      </c>
      <c r="D881" s="42" t="b">
        <v>0</v>
      </c>
      <c r="E881" s="46">
        <v>0.93200000000000005</v>
      </c>
      <c r="F881" s="46">
        <f t="shared" si="125"/>
        <v>1.0729613733905579</v>
      </c>
      <c r="G881" s="46">
        <v>-0.1</v>
      </c>
      <c r="H881" s="47">
        <v>0.96134075448039202</v>
      </c>
      <c r="I881" s="47">
        <v>0.999067143407526</v>
      </c>
      <c r="J881" s="42" t="s">
        <v>2245</v>
      </c>
      <c r="K881" s="42" t="s">
        <v>30</v>
      </c>
      <c r="L881" s="42">
        <v>24</v>
      </c>
      <c r="M881" s="42">
        <v>55.6</v>
      </c>
      <c r="N881" s="42">
        <v>4.82</v>
      </c>
      <c r="O881" s="42" t="b">
        <v>0</v>
      </c>
      <c r="P881" s="42">
        <v>24.198</v>
      </c>
      <c r="Q881" s="42">
        <v>36.51</v>
      </c>
      <c r="R881" s="42">
        <v>6</v>
      </c>
      <c r="S881" s="42">
        <v>6</v>
      </c>
      <c r="T881" s="42">
        <v>28</v>
      </c>
      <c r="U881" s="44">
        <v>1659684.65625</v>
      </c>
      <c r="V881" s="44">
        <v>1394247.890625</v>
      </c>
      <c r="W881" s="44">
        <v>1990896.09375</v>
      </c>
      <c r="X881" s="44">
        <v>3222515.28125</v>
      </c>
      <c r="Y881" s="44">
        <v>2430298.90625</v>
      </c>
      <c r="Z881" s="44">
        <v>2461447.0625</v>
      </c>
      <c r="AA881" s="44">
        <v>2583609.484375</v>
      </c>
      <c r="AB881" s="44">
        <v>3563307.796875</v>
      </c>
      <c r="AC881" s="44">
        <v>1722581.328125</v>
      </c>
      <c r="AD881" s="44">
        <v>711219.1015625</v>
      </c>
      <c r="AE881" s="44">
        <v>632409.40625</v>
      </c>
      <c r="AF881" s="44">
        <v>754831.8125</v>
      </c>
      <c r="AG881" s="44">
        <v>1424137.390625</v>
      </c>
      <c r="AH881" s="44">
        <v>1125560.0234375</v>
      </c>
      <c r="AI881" s="44">
        <v>1383788.6953125</v>
      </c>
      <c r="AJ881" s="44">
        <v>1263968.171875</v>
      </c>
      <c r="AK881" s="44">
        <v>823808.6953125</v>
      </c>
      <c r="AL881" s="44">
        <v>791960.1171875</v>
      </c>
      <c r="AM881" s="44">
        <v>2630987.3203125</v>
      </c>
      <c r="AN881" s="44">
        <v>2170390.015625</v>
      </c>
      <c r="AO881" s="44">
        <v>1953719.5625</v>
      </c>
      <c r="AP881" s="44">
        <v>2682559.984375</v>
      </c>
      <c r="AQ881" s="44">
        <v>2486117.328125</v>
      </c>
      <c r="AR881" s="44">
        <v>1281438.65625</v>
      </c>
      <c r="AS881" s="44">
        <v>2293443.3407839001</v>
      </c>
      <c r="AT881" s="44">
        <v>2073718.8077946999</v>
      </c>
      <c r="AU881" s="44">
        <v>3139485.6051580301</v>
      </c>
      <c r="AV881" s="44">
        <v>3302844.8741534399</v>
      </c>
      <c r="AW881" s="44">
        <v>2637431.0508610201</v>
      </c>
      <c r="AX881" s="44">
        <v>2830222.5905057602</v>
      </c>
      <c r="AY881" s="44">
        <v>3004721.3185906601</v>
      </c>
      <c r="AZ881" s="44">
        <v>4552176.63203236</v>
      </c>
      <c r="BA881" s="44">
        <v>2273292.8364876602</v>
      </c>
      <c r="BB881" s="44">
        <v>2545009.2497606901</v>
      </c>
      <c r="BC881" s="44">
        <v>2416196.7244080398</v>
      </c>
      <c r="BD881" s="44">
        <v>2987175.7959483601</v>
      </c>
      <c r="BE881" s="44">
        <v>2364618.1575080799</v>
      </c>
      <c r="BF881" s="44">
        <v>1945336.24311879</v>
      </c>
      <c r="BG881" s="44">
        <v>2548239.37017339</v>
      </c>
      <c r="BH881" s="44">
        <v>2623549.5075260499</v>
      </c>
      <c r="BI881" s="44">
        <v>1836948.3189014201</v>
      </c>
      <c r="BJ881" s="44">
        <v>1875291.8494275501</v>
      </c>
      <c r="BK881" s="44">
        <v>2630987.3203125</v>
      </c>
      <c r="BL881" s="44">
        <v>2463612.2879163702</v>
      </c>
      <c r="BM881" s="44">
        <v>2140957.0025991499</v>
      </c>
      <c r="BN881" s="44">
        <v>3118333.1220533201</v>
      </c>
      <c r="BO881" s="44">
        <v>3057966.46459834</v>
      </c>
      <c r="BP881" s="44">
        <v>1658756.45241863</v>
      </c>
      <c r="BQ881" s="44">
        <v>88.3</v>
      </c>
      <c r="BR881" s="44">
        <v>79.900000000000006</v>
      </c>
      <c r="BS881" s="44">
        <v>120.9</v>
      </c>
      <c r="BT881" s="44">
        <v>127.2</v>
      </c>
      <c r="BU881" s="44">
        <v>101.6</v>
      </c>
      <c r="BV881" s="44">
        <v>109</v>
      </c>
      <c r="BW881" s="44">
        <v>115.7</v>
      </c>
      <c r="BX881" s="44">
        <v>175.3</v>
      </c>
      <c r="BY881" s="44">
        <v>87.5</v>
      </c>
      <c r="BZ881" s="44">
        <v>98</v>
      </c>
      <c r="CA881" s="44">
        <v>93</v>
      </c>
      <c r="CB881" s="44">
        <v>115</v>
      </c>
      <c r="CC881" s="44">
        <v>91.1</v>
      </c>
      <c r="CD881" s="44">
        <v>74.900000000000006</v>
      </c>
      <c r="CE881" s="44">
        <v>98.1</v>
      </c>
      <c r="CF881" s="44">
        <v>101</v>
      </c>
      <c r="CG881" s="44">
        <v>70.7</v>
      </c>
      <c r="CH881" s="44">
        <v>72.2</v>
      </c>
      <c r="CI881" s="44">
        <v>101.3</v>
      </c>
      <c r="CJ881" s="44">
        <v>94.9</v>
      </c>
      <c r="CK881" s="44">
        <v>82.4</v>
      </c>
      <c r="CL881" s="44">
        <v>120.1</v>
      </c>
      <c r="CM881" s="44">
        <v>117.8</v>
      </c>
      <c r="CN881" s="44">
        <v>63.9</v>
      </c>
      <c r="CO881" s="45">
        <f t="shared" si="117"/>
        <v>88.3</v>
      </c>
      <c r="CP881" s="45">
        <f t="shared" si="118"/>
        <v>109</v>
      </c>
      <c r="CQ881" s="45">
        <f t="shared" si="119"/>
        <v>115.7</v>
      </c>
      <c r="CR881" s="45">
        <f t="shared" si="120"/>
        <v>98</v>
      </c>
      <c r="CS881" s="45">
        <f t="shared" si="121"/>
        <v>91.1</v>
      </c>
      <c r="CT881" s="45">
        <f t="shared" si="122"/>
        <v>72.2</v>
      </c>
      <c r="CU881" s="45">
        <f t="shared" si="123"/>
        <v>94.9</v>
      </c>
      <c r="CV881" s="45">
        <f t="shared" si="124"/>
        <v>117.8</v>
      </c>
    </row>
    <row r="882" spans="1:100" s="48" customFormat="1" x14ac:dyDescent="0.25">
      <c r="A882" s="41">
        <v>29</v>
      </c>
      <c r="B882" s="42" t="s">
        <v>3766</v>
      </c>
      <c r="C882" s="42" t="s">
        <v>27</v>
      </c>
      <c r="D882" s="42" t="b">
        <v>0</v>
      </c>
      <c r="E882" s="46">
        <v>0.93100000000000005</v>
      </c>
      <c r="F882" s="46">
        <f t="shared" si="125"/>
        <v>1.0741138560687433</v>
      </c>
      <c r="G882" s="46">
        <v>-0.1</v>
      </c>
      <c r="H882" s="47">
        <v>0.95940451222676104</v>
      </c>
      <c r="I882" s="47">
        <v>0.999067143407526</v>
      </c>
      <c r="J882" s="42" t="s">
        <v>3767</v>
      </c>
      <c r="K882" s="42" t="s">
        <v>29</v>
      </c>
      <c r="L882" s="42">
        <v>96</v>
      </c>
      <c r="M882" s="42">
        <v>41.7</v>
      </c>
      <c r="N882" s="42">
        <v>5.48</v>
      </c>
      <c r="O882" s="42" t="b">
        <v>0</v>
      </c>
      <c r="P882" s="42">
        <v>478.60500000000002</v>
      </c>
      <c r="Q882" s="42">
        <v>11654.74</v>
      </c>
      <c r="R882" s="42">
        <v>48</v>
      </c>
      <c r="S882" s="42">
        <v>1</v>
      </c>
      <c r="T882" s="42">
        <v>4581</v>
      </c>
      <c r="U882" s="44">
        <v>717217.125</v>
      </c>
      <c r="V882" s="44">
        <v>525543.75</v>
      </c>
      <c r="W882" s="44">
        <v>587504.375</v>
      </c>
      <c r="X882" s="44" t="s">
        <v>30</v>
      </c>
      <c r="Y882" s="44" t="s">
        <v>30</v>
      </c>
      <c r="Z882" s="44" t="s">
        <v>30</v>
      </c>
      <c r="AA882" s="44" t="s">
        <v>30</v>
      </c>
      <c r="AB882" s="44" t="s">
        <v>30</v>
      </c>
      <c r="AC882" s="44" t="s">
        <v>30</v>
      </c>
      <c r="AD882" s="44">
        <v>664280.4375</v>
      </c>
      <c r="AE882" s="44">
        <v>542758.9375</v>
      </c>
      <c r="AF882" s="44">
        <v>528828.5</v>
      </c>
      <c r="AG882" s="44">
        <v>328787.53125</v>
      </c>
      <c r="AH882" s="44" t="s">
        <v>30</v>
      </c>
      <c r="AI882" s="44">
        <v>267638.46875</v>
      </c>
      <c r="AJ882" s="44">
        <v>1877244.125</v>
      </c>
      <c r="AK882" s="44">
        <v>1381386</v>
      </c>
      <c r="AL882" s="44">
        <v>1245006.625</v>
      </c>
      <c r="AM882" s="44" t="s">
        <v>30</v>
      </c>
      <c r="AN882" s="44" t="s">
        <v>30</v>
      </c>
      <c r="AO882" s="44" t="s">
        <v>30</v>
      </c>
      <c r="AP882" s="44" t="s">
        <v>30</v>
      </c>
      <c r="AQ882" s="44" t="s">
        <v>30</v>
      </c>
      <c r="AR882" s="44">
        <v>164830</v>
      </c>
      <c r="AS882" s="44">
        <v>991089.98389128502</v>
      </c>
      <c r="AT882" s="44">
        <v>781661.54384885996</v>
      </c>
      <c r="AU882" s="44">
        <v>926447.91160631995</v>
      </c>
      <c r="AV882" s="44" t="s">
        <v>30</v>
      </c>
      <c r="AW882" s="44" t="s">
        <v>30</v>
      </c>
      <c r="AX882" s="44" t="s">
        <v>30</v>
      </c>
      <c r="AY882" s="44" t="s">
        <v>30</v>
      </c>
      <c r="AZ882" s="44" t="s">
        <v>30</v>
      </c>
      <c r="BA882" s="44" t="s">
        <v>30</v>
      </c>
      <c r="BB882" s="44">
        <v>2377045.0683318898</v>
      </c>
      <c r="BC882" s="44">
        <v>2073676.2514444101</v>
      </c>
      <c r="BD882" s="44">
        <v>2092788.9753025901</v>
      </c>
      <c r="BE882" s="44">
        <v>545914.29975362797</v>
      </c>
      <c r="BF882" s="44" t="s">
        <v>30</v>
      </c>
      <c r="BG882" s="44">
        <v>492854.78726046003</v>
      </c>
      <c r="BH882" s="44">
        <v>3896492.81464421</v>
      </c>
      <c r="BI882" s="44">
        <v>3080247.5197125399</v>
      </c>
      <c r="BJ882" s="44">
        <v>2948066.10292099</v>
      </c>
      <c r="BK882" s="44" t="s">
        <v>30</v>
      </c>
      <c r="BL882" s="44" t="s">
        <v>30</v>
      </c>
      <c r="BM882" s="44" t="s">
        <v>30</v>
      </c>
      <c r="BN882" s="44" t="s">
        <v>30</v>
      </c>
      <c r="BO882" s="44" t="s">
        <v>30</v>
      </c>
      <c r="BP882" s="44">
        <v>213363.95988886201</v>
      </c>
      <c r="BQ882" s="44">
        <v>116.5</v>
      </c>
      <c r="BR882" s="44">
        <v>91.9</v>
      </c>
      <c r="BS882" s="44">
        <v>108.9</v>
      </c>
      <c r="BT882" s="44" t="s">
        <v>30</v>
      </c>
      <c r="BU882" s="44" t="s">
        <v>30</v>
      </c>
      <c r="BV882" s="44" t="s">
        <v>30</v>
      </c>
      <c r="BW882" s="44" t="s">
        <v>30</v>
      </c>
      <c r="BX882" s="44" t="s">
        <v>30</v>
      </c>
      <c r="BY882" s="44" t="s">
        <v>30</v>
      </c>
      <c r="BZ882" s="44">
        <v>279.39999999999998</v>
      </c>
      <c r="CA882" s="44">
        <v>243.7</v>
      </c>
      <c r="CB882" s="44">
        <v>246</v>
      </c>
      <c r="CC882" s="44">
        <v>64.2</v>
      </c>
      <c r="CD882" s="44" t="s">
        <v>30</v>
      </c>
      <c r="CE882" s="44">
        <v>57.9</v>
      </c>
      <c r="CF882" s="44">
        <v>458</v>
      </c>
      <c r="CG882" s="44">
        <v>362</v>
      </c>
      <c r="CH882" s="44">
        <v>346.5</v>
      </c>
      <c r="CI882" s="44" t="s">
        <v>30</v>
      </c>
      <c r="CJ882" s="44" t="s">
        <v>30</v>
      </c>
      <c r="CK882" s="44" t="s">
        <v>30</v>
      </c>
      <c r="CL882" s="44" t="s">
        <v>30</v>
      </c>
      <c r="CM882" s="44" t="s">
        <v>30</v>
      </c>
      <c r="CN882" s="44">
        <v>25.1</v>
      </c>
      <c r="CO882" s="45">
        <f t="shared" si="117"/>
        <v>108.9</v>
      </c>
      <c r="CP882" s="45" t="e">
        <f t="shared" si="118"/>
        <v>#NUM!</v>
      </c>
      <c r="CQ882" s="45" t="e">
        <f t="shared" si="119"/>
        <v>#NUM!</v>
      </c>
      <c r="CR882" s="45">
        <f t="shared" si="120"/>
        <v>246</v>
      </c>
      <c r="CS882" s="45">
        <f t="shared" si="121"/>
        <v>61.05</v>
      </c>
      <c r="CT882" s="45">
        <f t="shared" si="122"/>
        <v>362</v>
      </c>
      <c r="CU882" s="45" t="e">
        <f t="shared" si="123"/>
        <v>#NUM!</v>
      </c>
      <c r="CV882" s="45">
        <f t="shared" si="124"/>
        <v>25.1</v>
      </c>
    </row>
    <row r="883" spans="1:100" s="48" customFormat="1" x14ac:dyDescent="0.25">
      <c r="A883" s="41">
        <v>1377</v>
      </c>
      <c r="B883" s="42" t="s">
        <v>2871</v>
      </c>
      <c r="C883" s="42" t="s">
        <v>2872</v>
      </c>
      <c r="D883" s="42" t="b">
        <v>0</v>
      </c>
      <c r="E883" s="46">
        <v>0.93100000000000005</v>
      </c>
      <c r="F883" s="46">
        <f t="shared" si="125"/>
        <v>1.0741138560687433</v>
      </c>
      <c r="G883" s="46">
        <v>-0.1</v>
      </c>
      <c r="H883" s="47">
        <v>0.95985804130846997</v>
      </c>
      <c r="I883" s="47">
        <v>0.999067143407526</v>
      </c>
      <c r="J883" s="42" t="s">
        <v>2873</v>
      </c>
      <c r="K883" s="42" t="s">
        <v>30</v>
      </c>
      <c r="L883" s="42">
        <v>2</v>
      </c>
      <c r="M883" s="42">
        <v>166.1</v>
      </c>
      <c r="N883" s="42">
        <v>5.55</v>
      </c>
      <c r="O883" s="42" t="b">
        <v>0</v>
      </c>
      <c r="P883" s="42">
        <v>7.9080000000000004</v>
      </c>
      <c r="Q883" s="42">
        <v>1.61</v>
      </c>
      <c r="R883" s="42">
        <v>2</v>
      </c>
      <c r="S883" s="42">
        <v>2</v>
      </c>
      <c r="T883" s="42">
        <v>4</v>
      </c>
      <c r="U883" s="44">
        <v>683913.109375</v>
      </c>
      <c r="V883" s="44">
        <v>587454.6875</v>
      </c>
      <c r="W883" s="44">
        <v>589293.53125</v>
      </c>
      <c r="X883" s="44">
        <v>728248.328125</v>
      </c>
      <c r="Y883" s="44">
        <v>766749.578125</v>
      </c>
      <c r="Z883" s="44">
        <v>91517.453125</v>
      </c>
      <c r="AA883" s="44">
        <v>724544.46875</v>
      </c>
      <c r="AB883" s="44">
        <v>99567.25</v>
      </c>
      <c r="AC883" s="44">
        <v>67696.734375</v>
      </c>
      <c r="AD883" s="44" t="s">
        <v>30</v>
      </c>
      <c r="AE883" s="44">
        <v>46105.69921875</v>
      </c>
      <c r="AF883" s="44" t="s">
        <v>30</v>
      </c>
      <c r="AG883" s="44">
        <v>578060.1875</v>
      </c>
      <c r="AH883" s="44">
        <v>63693.1640625</v>
      </c>
      <c r="AI883" s="44">
        <v>45671.60546875</v>
      </c>
      <c r="AJ883" s="44" t="s">
        <v>30</v>
      </c>
      <c r="AK883" s="44" t="s">
        <v>30</v>
      </c>
      <c r="AL883" s="44">
        <v>442682.6875</v>
      </c>
      <c r="AM883" s="44">
        <v>605848.953125</v>
      </c>
      <c r="AN883" s="44">
        <v>541023.265625</v>
      </c>
      <c r="AO883" s="44">
        <v>527091.6953125</v>
      </c>
      <c r="AP883" s="44">
        <v>673255.953125</v>
      </c>
      <c r="AQ883" s="44">
        <v>616289.671875</v>
      </c>
      <c r="AR883" s="44">
        <v>592776.953125</v>
      </c>
      <c r="AS883" s="44">
        <v>945068.66739065503</v>
      </c>
      <c r="AT883" s="44">
        <v>873744.07548848202</v>
      </c>
      <c r="AU883" s="44">
        <v>929269.26944106002</v>
      </c>
      <c r="AV883" s="44">
        <v>746401.81589006097</v>
      </c>
      <c r="AW883" s="44">
        <v>832098.94074380898</v>
      </c>
      <c r="AX883" s="44">
        <v>105228.654804729</v>
      </c>
      <c r="AY883" s="44">
        <v>842640.58662360802</v>
      </c>
      <c r="AZ883" s="44">
        <v>127198.58474286699</v>
      </c>
      <c r="BA883" s="44">
        <v>89339.4690837659</v>
      </c>
      <c r="BB883" s="44" t="s">
        <v>30</v>
      </c>
      <c r="BC883" s="44">
        <v>176152.40748782901</v>
      </c>
      <c r="BD883" s="44" t="s">
        <v>30</v>
      </c>
      <c r="BE883" s="44">
        <v>959803.19349325402</v>
      </c>
      <c r="BF883" s="44">
        <v>110082.641449262</v>
      </c>
      <c r="BG883" s="44">
        <v>84104.013530918994</v>
      </c>
      <c r="BH883" s="44" t="s">
        <v>30</v>
      </c>
      <c r="BI883" s="44" t="s">
        <v>30</v>
      </c>
      <c r="BJ883" s="44">
        <v>1048233.63921354</v>
      </c>
      <c r="BK883" s="44">
        <v>605848.953125</v>
      </c>
      <c r="BL883" s="44">
        <v>614116.15223385196</v>
      </c>
      <c r="BM883" s="44">
        <v>577606.26333041303</v>
      </c>
      <c r="BN883" s="44">
        <v>782624.19124931702</v>
      </c>
      <c r="BO883" s="44">
        <v>758046.74532131001</v>
      </c>
      <c r="BP883" s="44">
        <v>767319.28683858796</v>
      </c>
      <c r="BQ883" s="44">
        <v>189.4</v>
      </c>
      <c r="BR883" s="44">
        <v>175.1</v>
      </c>
      <c r="BS883" s="44">
        <v>186.2</v>
      </c>
      <c r="BT883" s="44">
        <v>149.6</v>
      </c>
      <c r="BU883" s="44">
        <v>166.8</v>
      </c>
      <c r="BV883" s="44">
        <v>21.1</v>
      </c>
      <c r="BW883" s="44">
        <v>168.9</v>
      </c>
      <c r="BX883" s="44">
        <v>25.5</v>
      </c>
      <c r="BY883" s="44">
        <v>17.899999999999999</v>
      </c>
      <c r="BZ883" s="44" t="s">
        <v>30</v>
      </c>
      <c r="CA883" s="44">
        <v>35.299999999999997</v>
      </c>
      <c r="CB883" s="44" t="s">
        <v>30</v>
      </c>
      <c r="CC883" s="44">
        <v>192.4</v>
      </c>
      <c r="CD883" s="44">
        <v>22.1</v>
      </c>
      <c r="CE883" s="44">
        <v>16.899999999999999</v>
      </c>
      <c r="CF883" s="44" t="s">
        <v>30</v>
      </c>
      <c r="CG883" s="44" t="s">
        <v>30</v>
      </c>
      <c r="CH883" s="44">
        <v>210.1</v>
      </c>
      <c r="CI883" s="44">
        <v>121.4</v>
      </c>
      <c r="CJ883" s="44">
        <v>123.1</v>
      </c>
      <c r="CK883" s="44">
        <v>115.8</v>
      </c>
      <c r="CL883" s="44">
        <v>156.9</v>
      </c>
      <c r="CM883" s="44">
        <v>151.9</v>
      </c>
      <c r="CN883" s="44">
        <v>153.80000000000001</v>
      </c>
      <c r="CO883" s="45">
        <f t="shared" si="117"/>
        <v>186.2</v>
      </c>
      <c r="CP883" s="45">
        <f t="shared" si="118"/>
        <v>149.6</v>
      </c>
      <c r="CQ883" s="45">
        <f t="shared" si="119"/>
        <v>25.5</v>
      </c>
      <c r="CR883" s="45">
        <f t="shared" si="120"/>
        <v>35.299999999999997</v>
      </c>
      <c r="CS883" s="45">
        <f t="shared" si="121"/>
        <v>22.1</v>
      </c>
      <c r="CT883" s="45">
        <f t="shared" si="122"/>
        <v>210.1</v>
      </c>
      <c r="CU883" s="45">
        <f t="shared" si="123"/>
        <v>121.4</v>
      </c>
      <c r="CV883" s="45">
        <f t="shared" si="124"/>
        <v>153.80000000000001</v>
      </c>
    </row>
    <row r="884" spans="1:100" s="48" customFormat="1" x14ac:dyDescent="0.25">
      <c r="A884" s="41">
        <v>213</v>
      </c>
      <c r="B884" s="42" t="s">
        <v>2401</v>
      </c>
      <c r="C884" s="42" t="s">
        <v>2402</v>
      </c>
      <c r="D884" s="42" t="b">
        <v>0</v>
      </c>
      <c r="E884" s="46">
        <v>0.93</v>
      </c>
      <c r="F884" s="46">
        <f t="shared" si="125"/>
        <v>1.075268817204301</v>
      </c>
      <c r="G884" s="46">
        <v>-0.11</v>
      </c>
      <c r="H884" s="47">
        <v>0.95737910385111102</v>
      </c>
      <c r="I884" s="47">
        <v>0.999067143407526</v>
      </c>
      <c r="J884" s="42" t="s">
        <v>2403</v>
      </c>
      <c r="K884" s="42" t="s">
        <v>30</v>
      </c>
      <c r="L884" s="42">
        <v>37</v>
      </c>
      <c r="M884" s="42">
        <v>73.3</v>
      </c>
      <c r="N884" s="42">
        <v>7.34</v>
      </c>
      <c r="O884" s="42" t="b">
        <v>0</v>
      </c>
      <c r="P884" s="42">
        <v>107.89400000000001</v>
      </c>
      <c r="Q884" s="42">
        <v>461.2</v>
      </c>
      <c r="R884" s="42">
        <v>25</v>
      </c>
      <c r="S884" s="42">
        <v>4</v>
      </c>
      <c r="T884" s="42">
        <v>220</v>
      </c>
      <c r="U884" s="44">
        <v>599317.83984375</v>
      </c>
      <c r="V884" s="44">
        <v>363515.671875</v>
      </c>
      <c r="W884" s="44">
        <v>207151.296875</v>
      </c>
      <c r="X884" s="44">
        <v>2380122.375</v>
      </c>
      <c r="Y884" s="44">
        <v>1653127.171875</v>
      </c>
      <c r="Z884" s="44">
        <v>1858343.796875</v>
      </c>
      <c r="AA884" s="44">
        <v>2136593.96875</v>
      </c>
      <c r="AB884" s="44">
        <v>1673794.359375</v>
      </c>
      <c r="AC884" s="44">
        <v>1447338.109375</v>
      </c>
      <c r="AD884" s="44">
        <v>43465.11328125</v>
      </c>
      <c r="AE884" s="44" t="s">
        <v>30</v>
      </c>
      <c r="AF884" s="44">
        <v>67902.515625</v>
      </c>
      <c r="AG884" s="44">
        <v>881521.0625</v>
      </c>
      <c r="AH884" s="44">
        <v>956013.4296875</v>
      </c>
      <c r="AI884" s="44">
        <v>800391.3203125</v>
      </c>
      <c r="AJ884" s="44">
        <v>452143.75</v>
      </c>
      <c r="AK884" s="44">
        <v>347654.96875</v>
      </c>
      <c r="AL884" s="44">
        <v>188703.828125</v>
      </c>
      <c r="AM884" s="44">
        <v>1744416.59375</v>
      </c>
      <c r="AN884" s="44">
        <v>1834844.125</v>
      </c>
      <c r="AO884" s="44">
        <v>1788599.296875</v>
      </c>
      <c r="AP884" s="44">
        <v>1072080.1171875</v>
      </c>
      <c r="AQ884" s="44">
        <v>1039853.9375</v>
      </c>
      <c r="AR884" s="44">
        <v>1300041.671875</v>
      </c>
      <c r="AS884" s="44">
        <v>828170.28140049195</v>
      </c>
      <c r="AT884" s="44">
        <v>540670.91710455797</v>
      </c>
      <c r="AU884" s="44">
        <v>326661.203801903</v>
      </c>
      <c r="AV884" s="44">
        <v>2439453.1290096301</v>
      </c>
      <c r="AW884" s="44">
        <v>1794021.68305823</v>
      </c>
      <c r="AX884" s="44">
        <v>2136762.01896455</v>
      </c>
      <c r="AY884" s="44">
        <v>2484845.13077578</v>
      </c>
      <c r="AZ884" s="44">
        <v>2138296.2134948401</v>
      </c>
      <c r="BA884" s="44">
        <v>1910053.9999462001</v>
      </c>
      <c r="BB884" s="44">
        <v>155534.51123522199</v>
      </c>
      <c r="BC884" s="44" t="s">
        <v>30</v>
      </c>
      <c r="BD884" s="44">
        <v>268717.80945110199</v>
      </c>
      <c r="BE884" s="44">
        <v>1463665.4611663001</v>
      </c>
      <c r="BF884" s="44">
        <v>1652304.2174149</v>
      </c>
      <c r="BG884" s="44">
        <v>1473916.27123011</v>
      </c>
      <c r="BH884" s="44">
        <v>938490.01821289002</v>
      </c>
      <c r="BI884" s="44">
        <v>775209.35872227396</v>
      </c>
      <c r="BJ884" s="44">
        <v>446834.05535030097</v>
      </c>
      <c r="BK884" s="44">
        <v>1744416.59375</v>
      </c>
      <c r="BL884" s="44">
        <v>2082733.74841317</v>
      </c>
      <c r="BM884" s="44">
        <v>1960012.2059424</v>
      </c>
      <c r="BN884" s="44">
        <v>1246236.0425835899</v>
      </c>
      <c r="BO884" s="44">
        <v>1279037.97338227</v>
      </c>
      <c r="BP884" s="44">
        <v>1682837.0996286301</v>
      </c>
      <c r="BQ884" s="44">
        <v>62.6</v>
      </c>
      <c r="BR884" s="44">
        <v>40.799999999999997</v>
      </c>
      <c r="BS884" s="44">
        <v>24.7</v>
      </c>
      <c r="BT884" s="44">
        <v>184.3</v>
      </c>
      <c r="BU884" s="44">
        <v>135.5</v>
      </c>
      <c r="BV884" s="44">
        <v>161.4</v>
      </c>
      <c r="BW884" s="44">
        <v>187.7</v>
      </c>
      <c r="BX884" s="44">
        <v>161.5</v>
      </c>
      <c r="BY884" s="44">
        <v>144.30000000000001</v>
      </c>
      <c r="BZ884" s="44">
        <v>11.7</v>
      </c>
      <c r="CA884" s="44" t="s">
        <v>30</v>
      </c>
      <c r="CB884" s="44">
        <v>20.3</v>
      </c>
      <c r="CC884" s="44">
        <v>110.6</v>
      </c>
      <c r="CD884" s="44">
        <v>124.8</v>
      </c>
      <c r="CE884" s="44">
        <v>111.3</v>
      </c>
      <c r="CF884" s="44">
        <v>70.900000000000006</v>
      </c>
      <c r="CG884" s="44">
        <v>58.6</v>
      </c>
      <c r="CH884" s="44">
        <v>33.799999999999997</v>
      </c>
      <c r="CI884" s="44">
        <v>131.80000000000001</v>
      </c>
      <c r="CJ884" s="44">
        <v>157.30000000000001</v>
      </c>
      <c r="CK884" s="44">
        <v>148.1</v>
      </c>
      <c r="CL884" s="44">
        <v>94.1</v>
      </c>
      <c r="CM884" s="44">
        <v>96.6</v>
      </c>
      <c r="CN884" s="44">
        <v>127.1</v>
      </c>
      <c r="CO884" s="45">
        <f t="shared" si="117"/>
        <v>40.799999999999997</v>
      </c>
      <c r="CP884" s="45">
        <f t="shared" si="118"/>
        <v>161.4</v>
      </c>
      <c r="CQ884" s="45">
        <f t="shared" si="119"/>
        <v>161.5</v>
      </c>
      <c r="CR884" s="45">
        <f t="shared" si="120"/>
        <v>16</v>
      </c>
      <c r="CS884" s="45">
        <f t="shared" si="121"/>
        <v>111.3</v>
      </c>
      <c r="CT884" s="45">
        <f t="shared" si="122"/>
        <v>58.6</v>
      </c>
      <c r="CU884" s="45">
        <f t="shared" si="123"/>
        <v>148.1</v>
      </c>
      <c r="CV884" s="45">
        <f t="shared" si="124"/>
        <v>96.6</v>
      </c>
    </row>
    <row r="885" spans="1:100" s="48" customFormat="1" x14ac:dyDescent="0.25">
      <c r="A885" s="41">
        <v>938</v>
      </c>
      <c r="B885" s="42" t="s">
        <v>3375</v>
      </c>
      <c r="C885" s="42" t="s">
        <v>3376</v>
      </c>
      <c r="D885" s="42" t="b">
        <v>0</v>
      </c>
      <c r="E885" s="46">
        <v>0.93</v>
      </c>
      <c r="F885" s="46">
        <f t="shared" si="125"/>
        <v>1.075268817204301</v>
      </c>
      <c r="G885" s="46">
        <v>-0.11</v>
      </c>
      <c r="H885" s="47">
        <v>0.95751860009087297</v>
      </c>
      <c r="I885" s="47">
        <v>0.999067143407526</v>
      </c>
      <c r="J885" s="42" t="s">
        <v>3377</v>
      </c>
      <c r="K885" s="42" t="s">
        <v>30</v>
      </c>
      <c r="L885" s="42">
        <v>16</v>
      </c>
      <c r="M885" s="42">
        <v>57.4</v>
      </c>
      <c r="N885" s="42">
        <v>9.2799999999999994</v>
      </c>
      <c r="O885" s="42" t="b">
        <v>0</v>
      </c>
      <c r="P885" s="42">
        <v>16.919</v>
      </c>
      <c r="Q885" s="42">
        <v>34.119999999999997</v>
      </c>
      <c r="R885" s="42">
        <v>4</v>
      </c>
      <c r="S885" s="42">
        <v>2</v>
      </c>
      <c r="T885" s="42">
        <v>18</v>
      </c>
      <c r="U885" s="44">
        <v>680168.21875</v>
      </c>
      <c r="V885" s="44">
        <v>539392.359375</v>
      </c>
      <c r="W885" s="44">
        <v>330953.875</v>
      </c>
      <c r="X885" s="44">
        <v>196684.125</v>
      </c>
      <c r="Y885" s="44">
        <v>181244.109375</v>
      </c>
      <c r="Z885" s="44" t="s">
        <v>30</v>
      </c>
      <c r="AA885" s="44">
        <v>330523.3125</v>
      </c>
      <c r="AB885" s="44">
        <v>382512.234375</v>
      </c>
      <c r="AC885" s="44">
        <v>236127.015625</v>
      </c>
      <c r="AD885" s="44">
        <v>318755.28125</v>
      </c>
      <c r="AE885" s="44">
        <v>249289.015625</v>
      </c>
      <c r="AF885" s="44">
        <v>274923.75</v>
      </c>
      <c r="AG885" s="44">
        <v>401841.78125</v>
      </c>
      <c r="AH885" s="44">
        <v>338635.6875</v>
      </c>
      <c r="AI885" s="44">
        <v>228400.859375</v>
      </c>
      <c r="AJ885" s="44">
        <v>450316.59375</v>
      </c>
      <c r="AK885" s="44">
        <v>344724.1875</v>
      </c>
      <c r="AL885" s="44">
        <v>347653.4375</v>
      </c>
      <c r="AM885" s="44">
        <v>498311.140625</v>
      </c>
      <c r="AN885" s="44">
        <v>347436.0234375</v>
      </c>
      <c r="AO885" s="44">
        <v>416393.515625</v>
      </c>
      <c r="AP885" s="44">
        <v>570457.0625</v>
      </c>
      <c r="AQ885" s="44">
        <v>611594.46875</v>
      </c>
      <c r="AR885" s="44">
        <v>616520.96875</v>
      </c>
      <c r="AS885" s="44">
        <v>939893.77200704894</v>
      </c>
      <c r="AT885" s="44">
        <v>802259.11614274106</v>
      </c>
      <c r="AU885" s="44">
        <v>521888.07331310399</v>
      </c>
      <c r="AV885" s="44">
        <v>201586.989474762</v>
      </c>
      <c r="AW885" s="44">
        <v>196691.37842343401</v>
      </c>
      <c r="AX885" s="44" t="s">
        <v>30</v>
      </c>
      <c r="AY885" s="44">
        <v>384396.500077178</v>
      </c>
      <c r="AZ885" s="44">
        <v>488664.845713143</v>
      </c>
      <c r="BA885" s="44">
        <v>311617.13200839399</v>
      </c>
      <c r="BB885" s="44">
        <v>1140626.19720012</v>
      </c>
      <c r="BC885" s="44">
        <v>952438.87429770397</v>
      </c>
      <c r="BD885" s="44">
        <v>1087984.84395006</v>
      </c>
      <c r="BE885" s="44">
        <v>667212.57277862204</v>
      </c>
      <c r="BF885" s="44">
        <v>585273.34161649004</v>
      </c>
      <c r="BG885" s="44">
        <v>420598.94260761701</v>
      </c>
      <c r="BH885" s="44">
        <v>934697.49005709798</v>
      </c>
      <c r="BI885" s="44">
        <v>768674.23264156096</v>
      </c>
      <c r="BJ885" s="44">
        <v>823212.73965727806</v>
      </c>
      <c r="BK885" s="44">
        <v>498311.140625</v>
      </c>
      <c r="BL885" s="44">
        <v>394375.04339925799</v>
      </c>
      <c r="BM885" s="44">
        <v>456299.16914660699</v>
      </c>
      <c r="BN885" s="44">
        <v>663125.95545461599</v>
      </c>
      <c r="BO885" s="44">
        <v>752271.56587249599</v>
      </c>
      <c r="BP885" s="44">
        <v>798054.69421232399</v>
      </c>
      <c r="BQ885" s="44">
        <v>152.5</v>
      </c>
      <c r="BR885" s="44">
        <v>130.19999999999999</v>
      </c>
      <c r="BS885" s="44">
        <v>84.7</v>
      </c>
      <c r="BT885" s="44">
        <v>32.700000000000003</v>
      </c>
      <c r="BU885" s="44">
        <v>31.9</v>
      </c>
      <c r="BV885" s="44" t="s">
        <v>30</v>
      </c>
      <c r="BW885" s="44">
        <v>62.4</v>
      </c>
      <c r="BX885" s="44">
        <v>79.3</v>
      </c>
      <c r="BY885" s="44">
        <v>50.6</v>
      </c>
      <c r="BZ885" s="44">
        <v>185.1</v>
      </c>
      <c r="CA885" s="44">
        <v>154.6</v>
      </c>
      <c r="CB885" s="44">
        <v>176.5</v>
      </c>
      <c r="CC885" s="44">
        <v>108.3</v>
      </c>
      <c r="CD885" s="44">
        <v>95</v>
      </c>
      <c r="CE885" s="44">
        <v>68.3</v>
      </c>
      <c r="CF885" s="44">
        <v>151.69999999999999</v>
      </c>
      <c r="CG885" s="44">
        <v>124.7</v>
      </c>
      <c r="CH885" s="44">
        <v>133.6</v>
      </c>
      <c r="CI885" s="44">
        <v>80.900000000000006</v>
      </c>
      <c r="CJ885" s="44">
        <v>64</v>
      </c>
      <c r="CK885" s="44">
        <v>74</v>
      </c>
      <c r="CL885" s="44">
        <v>107.6</v>
      </c>
      <c r="CM885" s="44">
        <v>122.1</v>
      </c>
      <c r="CN885" s="44">
        <v>129.5</v>
      </c>
      <c r="CO885" s="45">
        <f t="shared" si="117"/>
        <v>130.19999999999999</v>
      </c>
      <c r="CP885" s="45">
        <f t="shared" si="118"/>
        <v>32.299999999999997</v>
      </c>
      <c r="CQ885" s="45">
        <f t="shared" si="119"/>
        <v>62.4</v>
      </c>
      <c r="CR885" s="45">
        <f t="shared" si="120"/>
        <v>176.5</v>
      </c>
      <c r="CS885" s="45">
        <f t="shared" si="121"/>
        <v>95</v>
      </c>
      <c r="CT885" s="45">
        <f t="shared" si="122"/>
        <v>133.6</v>
      </c>
      <c r="CU885" s="45">
        <f t="shared" si="123"/>
        <v>74</v>
      </c>
      <c r="CV885" s="45">
        <f t="shared" si="124"/>
        <v>122.1</v>
      </c>
    </row>
    <row r="886" spans="1:100" s="48" customFormat="1" x14ac:dyDescent="0.25">
      <c r="A886" s="41">
        <v>1137</v>
      </c>
      <c r="B886" s="42" t="s">
        <v>1213</v>
      </c>
      <c r="C886" s="42" t="s">
        <v>1214</v>
      </c>
      <c r="D886" s="42" t="b">
        <v>0</v>
      </c>
      <c r="E886" s="46">
        <v>0.93</v>
      </c>
      <c r="F886" s="46">
        <f t="shared" si="125"/>
        <v>1.075268817204301</v>
      </c>
      <c r="G886" s="46">
        <v>-0.11</v>
      </c>
      <c r="H886" s="47">
        <v>0.95774972138483805</v>
      </c>
      <c r="I886" s="47">
        <v>0.999067143407526</v>
      </c>
      <c r="J886" s="42" t="s">
        <v>1215</v>
      </c>
      <c r="K886" s="42" t="s">
        <v>30</v>
      </c>
      <c r="L886" s="42">
        <v>12</v>
      </c>
      <c r="M886" s="42">
        <v>60.7</v>
      </c>
      <c r="N886" s="42">
        <v>9.14</v>
      </c>
      <c r="O886" s="42" t="b">
        <v>0</v>
      </c>
      <c r="P886" s="42">
        <v>12.282</v>
      </c>
      <c r="Q886" s="42">
        <v>11.29</v>
      </c>
      <c r="R886" s="42">
        <v>3</v>
      </c>
      <c r="S886" s="42">
        <v>3</v>
      </c>
      <c r="T886" s="42">
        <v>15</v>
      </c>
      <c r="U886" s="44">
        <v>791791.6875</v>
      </c>
      <c r="V886" s="44">
        <v>580514.6875</v>
      </c>
      <c r="W886" s="44">
        <v>631353.0703125</v>
      </c>
      <c r="X886" s="44">
        <v>691857.265625</v>
      </c>
      <c r="Y886" s="44">
        <v>613838.90625</v>
      </c>
      <c r="Z886" s="44">
        <v>346594.734375</v>
      </c>
      <c r="AA886" s="44">
        <v>776526.125</v>
      </c>
      <c r="AB886" s="44">
        <v>736588.75</v>
      </c>
      <c r="AC886" s="44">
        <v>825318.953125</v>
      </c>
      <c r="AD886" s="44" t="s">
        <v>30</v>
      </c>
      <c r="AE886" s="44" t="s">
        <v>30</v>
      </c>
      <c r="AF886" s="44" t="s">
        <v>30</v>
      </c>
      <c r="AG886" s="44">
        <v>211382.828125</v>
      </c>
      <c r="AH886" s="44">
        <v>123147.6484375</v>
      </c>
      <c r="AI886" s="44">
        <v>507528.8125</v>
      </c>
      <c r="AJ886" s="44">
        <v>317265.84375</v>
      </c>
      <c r="AK886" s="44">
        <v>253846.59375</v>
      </c>
      <c r="AL886" s="44">
        <v>110288.125</v>
      </c>
      <c r="AM886" s="44">
        <v>420258.2890625</v>
      </c>
      <c r="AN886" s="44">
        <v>550549.796875</v>
      </c>
      <c r="AO886" s="44">
        <v>117126.1953125</v>
      </c>
      <c r="AP886" s="44">
        <v>317170.3125</v>
      </c>
      <c r="AQ886" s="44">
        <v>540385.453125</v>
      </c>
      <c r="AR886" s="44">
        <v>649190.6875</v>
      </c>
      <c r="AS886" s="44">
        <v>1094141.20697359</v>
      </c>
      <c r="AT886" s="44">
        <v>863421.94509627204</v>
      </c>
      <c r="AU886" s="44">
        <v>995593.834475282</v>
      </c>
      <c r="AV886" s="44">
        <v>709103.61130357999</v>
      </c>
      <c r="AW886" s="44">
        <v>666155.83268660598</v>
      </c>
      <c r="AX886" s="44">
        <v>398521.77279090602</v>
      </c>
      <c r="AY886" s="44">
        <v>903094.92062982102</v>
      </c>
      <c r="AZ886" s="44">
        <v>941002.654361928</v>
      </c>
      <c r="BA886" s="44">
        <v>1089174.5041720399</v>
      </c>
      <c r="BB886" s="44" t="s">
        <v>30</v>
      </c>
      <c r="BC886" s="44" t="s">
        <v>30</v>
      </c>
      <c r="BD886" s="44" t="s">
        <v>30</v>
      </c>
      <c r="BE886" s="44">
        <v>350977.14368023397</v>
      </c>
      <c r="BF886" s="44">
        <v>212839.45660106599</v>
      </c>
      <c r="BG886" s="44">
        <v>934611.55297108798</v>
      </c>
      <c r="BH886" s="44">
        <v>658531.33539779205</v>
      </c>
      <c r="BI886" s="44">
        <v>566033.20200574899</v>
      </c>
      <c r="BJ886" s="44">
        <v>261152.57247503701</v>
      </c>
      <c r="BK886" s="44">
        <v>420258.2890625</v>
      </c>
      <c r="BL886" s="44">
        <v>624929.72918534803</v>
      </c>
      <c r="BM886" s="44">
        <v>128351.147654587</v>
      </c>
      <c r="BN886" s="44">
        <v>368693.59737026901</v>
      </c>
      <c r="BO886" s="44">
        <v>664683.26933681394</v>
      </c>
      <c r="BP886" s="44">
        <v>840343.96534594905</v>
      </c>
      <c r="BQ886" s="44">
        <v>191.8</v>
      </c>
      <c r="BR886" s="44">
        <v>151.30000000000001</v>
      </c>
      <c r="BS886" s="44">
        <v>174.5</v>
      </c>
      <c r="BT886" s="44">
        <v>124.3</v>
      </c>
      <c r="BU886" s="44">
        <v>116.8</v>
      </c>
      <c r="BV886" s="44">
        <v>69.900000000000006</v>
      </c>
      <c r="BW886" s="44">
        <v>158.30000000000001</v>
      </c>
      <c r="BX886" s="44">
        <v>164.9</v>
      </c>
      <c r="BY886" s="44">
        <v>190.9</v>
      </c>
      <c r="BZ886" s="44" t="s">
        <v>30</v>
      </c>
      <c r="CA886" s="44" t="s">
        <v>30</v>
      </c>
      <c r="CB886" s="44" t="s">
        <v>30</v>
      </c>
      <c r="CC886" s="44">
        <v>61.5</v>
      </c>
      <c r="CD886" s="44">
        <v>37.299999999999997</v>
      </c>
      <c r="CE886" s="44">
        <v>163.80000000000001</v>
      </c>
      <c r="CF886" s="44">
        <v>115.4</v>
      </c>
      <c r="CG886" s="44">
        <v>99.2</v>
      </c>
      <c r="CH886" s="44">
        <v>45.8</v>
      </c>
      <c r="CI886" s="44">
        <v>73.7</v>
      </c>
      <c r="CJ886" s="44">
        <v>109.5</v>
      </c>
      <c r="CK886" s="44">
        <v>22.5</v>
      </c>
      <c r="CL886" s="44">
        <v>64.599999999999994</v>
      </c>
      <c r="CM886" s="44">
        <v>116.5</v>
      </c>
      <c r="CN886" s="44">
        <v>147.30000000000001</v>
      </c>
      <c r="CO886" s="45">
        <f t="shared" si="117"/>
        <v>174.5</v>
      </c>
      <c r="CP886" s="45">
        <f t="shared" si="118"/>
        <v>116.8</v>
      </c>
      <c r="CQ886" s="45">
        <f t="shared" si="119"/>
        <v>164.9</v>
      </c>
      <c r="CR886" s="45" t="e">
        <f t="shared" si="120"/>
        <v>#NUM!</v>
      </c>
      <c r="CS886" s="45">
        <f t="shared" si="121"/>
        <v>61.5</v>
      </c>
      <c r="CT886" s="45">
        <f t="shared" si="122"/>
        <v>99.2</v>
      </c>
      <c r="CU886" s="45">
        <f t="shared" si="123"/>
        <v>73.7</v>
      </c>
      <c r="CV886" s="45">
        <f t="shared" si="124"/>
        <v>116.5</v>
      </c>
    </row>
    <row r="887" spans="1:100" s="48" customFormat="1" x14ac:dyDescent="0.25">
      <c r="A887" s="41">
        <v>552</v>
      </c>
      <c r="B887" s="42" t="s">
        <v>2324</v>
      </c>
      <c r="C887" s="42" t="s">
        <v>2325</v>
      </c>
      <c r="D887" s="42" t="b">
        <v>0</v>
      </c>
      <c r="E887" s="46">
        <v>0.92900000000000005</v>
      </c>
      <c r="F887" s="46">
        <f t="shared" si="125"/>
        <v>1.0764262648008611</v>
      </c>
      <c r="G887" s="46">
        <v>-0.11</v>
      </c>
      <c r="H887" s="47">
        <v>0.95652038581402898</v>
      </c>
      <c r="I887" s="47">
        <v>0.999067143407526</v>
      </c>
      <c r="J887" s="42" t="s">
        <v>2326</v>
      </c>
      <c r="K887" s="42" t="s">
        <v>30</v>
      </c>
      <c r="L887" s="42">
        <v>8</v>
      </c>
      <c r="M887" s="42">
        <v>158.1</v>
      </c>
      <c r="N887" s="42">
        <v>5.52</v>
      </c>
      <c r="O887" s="42" t="b">
        <v>0</v>
      </c>
      <c r="P887" s="42">
        <v>36.847999999999999</v>
      </c>
      <c r="Q887" s="42">
        <v>49.73</v>
      </c>
      <c r="R887" s="42">
        <v>8</v>
      </c>
      <c r="S887" s="42">
        <v>8</v>
      </c>
      <c r="T887" s="42">
        <v>34</v>
      </c>
      <c r="U887" s="44">
        <v>4746697.65625</v>
      </c>
      <c r="V887" s="44">
        <v>4193896.3359375</v>
      </c>
      <c r="W887" s="44">
        <v>3381968.8359375</v>
      </c>
      <c r="X887" s="44">
        <v>5444124.296875</v>
      </c>
      <c r="Y887" s="44">
        <v>4514599.7109375</v>
      </c>
      <c r="Z887" s="44">
        <v>4055909.375</v>
      </c>
      <c r="AA887" s="44">
        <v>7637065.83984375</v>
      </c>
      <c r="AB887" s="44">
        <v>6427270.5234375</v>
      </c>
      <c r="AC887" s="44">
        <v>7142190.7421875</v>
      </c>
      <c r="AD887" s="44">
        <v>3729263.83837891</v>
      </c>
      <c r="AE887" s="44">
        <v>2969948.98046875</v>
      </c>
      <c r="AF887" s="44">
        <v>2641945.28125</v>
      </c>
      <c r="AG887" s="44">
        <v>4252887.453125</v>
      </c>
      <c r="AH887" s="44">
        <v>3903852.328125</v>
      </c>
      <c r="AI887" s="44">
        <v>3647052.61328125</v>
      </c>
      <c r="AJ887" s="44">
        <v>5028505.125</v>
      </c>
      <c r="AK887" s="44">
        <v>3263595.4277343801</v>
      </c>
      <c r="AL887" s="44">
        <v>2981106.8125</v>
      </c>
      <c r="AM887" s="44">
        <v>5285448.359375</v>
      </c>
      <c r="AN887" s="44">
        <v>4967458.1875</v>
      </c>
      <c r="AO887" s="44">
        <v>4601859.484375</v>
      </c>
      <c r="AP887" s="44">
        <v>4277407.46484375</v>
      </c>
      <c r="AQ887" s="44">
        <v>4452567.4921875</v>
      </c>
      <c r="AR887" s="44">
        <v>3701298.8671875</v>
      </c>
      <c r="AS887" s="44">
        <v>6559247.3181250496</v>
      </c>
      <c r="AT887" s="44">
        <v>6237744.2119537797</v>
      </c>
      <c r="AU887" s="44">
        <v>5333097.2474408504</v>
      </c>
      <c r="AV887" s="44">
        <v>5579833.2851389898</v>
      </c>
      <c r="AW887" s="44">
        <v>4899374.8996115904</v>
      </c>
      <c r="AX887" s="44">
        <v>4663568.2371775899</v>
      </c>
      <c r="AY887" s="44">
        <v>8881858.7635778692</v>
      </c>
      <c r="AZ887" s="44">
        <v>8210929.9427351598</v>
      </c>
      <c r="BA887" s="44">
        <v>9425558.4836254306</v>
      </c>
      <c r="BB887" s="44">
        <v>13344707.619102599</v>
      </c>
      <c r="BC887" s="44">
        <v>11347049.755029799</v>
      </c>
      <c r="BD887" s="44">
        <v>10455249.5902787</v>
      </c>
      <c r="BE887" s="44">
        <v>7061435.8977572201</v>
      </c>
      <c r="BF887" s="44">
        <v>6747134.9937358098</v>
      </c>
      <c r="BG887" s="44">
        <v>6716027.58841608</v>
      </c>
      <c r="BH887" s="44">
        <v>10437392.679529199</v>
      </c>
      <c r="BI887" s="44">
        <v>7277243.0889150398</v>
      </c>
      <c r="BJ887" s="44">
        <v>7058998.5359460199</v>
      </c>
      <c r="BK887" s="44">
        <v>5285448.359375</v>
      </c>
      <c r="BL887" s="44">
        <v>5638567.6962818597</v>
      </c>
      <c r="BM887" s="44">
        <v>5042885.1085683703</v>
      </c>
      <c r="BN887" s="44">
        <v>4972258.3844655603</v>
      </c>
      <c r="BO887" s="44">
        <v>5476733.5066760499</v>
      </c>
      <c r="BP887" s="44">
        <v>4791141.0728343399</v>
      </c>
      <c r="BQ887" s="44">
        <v>91.8</v>
      </c>
      <c r="BR887" s="44">
        <v>87.3</v>
      </c>
      <c r="BS887" s="44">
        <v>74.7</v>
      </c>
      <c r="BT887" s="44">
        <v>78.099999999999994</v>
      </c>
      <c r="BU887" s="44">
        <v>68.599999999999994</v>
      </c>
      <c r="BV887" s="44">
        <v>65.3</v>
      </c>
      <c r="BW887" s="44">
        <v>124.3</v>
      </c>
      <c r="BX887" s="44">
        <v>114.9</v>
      </c>
      <c r="BY887" s="44">
        <v>131.9</v>
      </c>
      <c r="BZ887" s="44">
        <v>186.8</v>
      </c>
      <c r="CA887" s="44">
        <v>158.80000000000001</v>
      </c>
      <c r="CB887" s="44">
        <v>146.4</v>
      </c>
      <c r="CC887" s="44">
        <v>98.9</v>
      </c>
      <c r="CD887" s="44">
        <v>94.5</v>
      </c>
      <c r="CE887" s="44">
        <v>94</v>
      </c>
      <c r="CF887" s="44">
        <v>146.1</v>
      </c>
      <c r="CG887" s="44">
        <v>101.9</v>
      </c>
      <c r="CH887" s="44">
        <v>98.8</v>
      </c>
      <c r="CI887" s="44">
        <v>74</v>
      </c>
      <c r="CJ887" s="44">
        <v>78.900000000000006</v>
      </c>
      <c r="CK887" s="44">
        <v>70.599999999999994</v>
      </c>
      <c r="CL887" s="44">
        <v>69.599999999999994</v>
      </c>
      <c r="CM887" s="44">
        <v>76.7</v>
      </c>
      <c r="CN887" s="44">
        <v>67.099999999999994</v>
      </c>
      <c r="CO887" s="45">
        <f t="shared" si="117"/>
        <v>87.3</v>
      </c>
      <c r="CP887" s="45">
        <f t="shared" si="118"/>
        <v>68.599999999999994</v>
      </c>
      <c r="CQ887" s="45">
        <f t="shared" si="119"/>
        <v>124.3</v>
      </c>
      <c r="CR887" s="45">
        <f t="shared" si="120"/>
        <v>158.80000000000001</v>
      </c>
      <c r="CS887" s="45">
        <f t="shared" si="121"/>
        <v>94.5</v>
      </c>
      <c r="CT887" s="45">
        <f t="shared" si="122"/>
        <v>101.9</v>
      </c>
      <c r="CU887" s="45">
        <f t="shared" si="123"/>
        <v>74</v>
      </c>
      <c r="CV887" s="45">
        <f t="shared" si="124"/>
        <v>69.599999999999994</v>
      </c>
    </row>
    <row r="888" spans="1:100" s="48" customFormat="1" x14ac:dyDescent="0.25">
      <c r="A888" s="41">
        <v>17</v>
      </c>
      <c r="B888" s="42" t="s">
        <v>2210</v>
      </c>
      <c r="C888" s="42" t="s">
        <v>2211</v>
      </c>
      <c r="D888" s="42" t="b">
        <v>0</v>
      </c>
      <c r="E888" s="46">
        <v>0.92800000000000005</v>
      </c>
      <c r="F888" s="46">
        <f t="shared" si="125"/>
        <v>1.0775862068965516</v>
      </c>
      <c r="G888" s="46">
        <v>-0.11</v>
      </c>
      <c r="H888" s="47">
        <v>0.95531711812696396</v>
      </c>
      <c r="I888" s="47">
        <v>0.999067143407526</v>
      </c>
      <c r="J888" s="42" t="s">
        <v>2212</v>
      </c>
      <c r="K888" s="42" t="s">
        <v>30</v>
      </c>
      <c r="L888" s="42">
        <v>63</v>
      </c>
      <c r="M888" s="42">
        <v>272</v>
      </c>
      <c r="N888" s="42">
        <v>6.27</v>
      </c>
      <c r="O888" s="42" t="b">
        <v>0</v>
      </c>
      <c r="P888" s="42">
        <v>660.49300000000005</v>
      </c>
      <c r="Q888" s="42">
        <v>3892.18</v>
      </c>
      <c r="R888" s="42">
        <v>114</v>
      </c>
      <c r="S888" s="42">
        <v>104</v>
      </c>
      <c r="T888" s="42">
        <v>1469</v>
      </c>
      <c r="U888" s="44">
        <v>124507350.52343801</v>
      </c>
      <c r="V888" s="44">
        <v>115375882.609375</v>
      </c>
      <c r="W888" s="44">
        <v>108111801.33593801</v>
      </c>
      <c r="X888" s="44">
        <v>286590287.74218798</v>
      </c>
      <c r="Y888" s="44">
        <v>269078608.30468798</v>
      </c>
      <c r="Z888" s="44">
        <v>250823615.04296899</v>
      </c>
      <c r="AA888" s="44">
        <v>342448049.10156298</v>
      </c>
      <c r="AB888" s="44">
        <v>307387600.98046899</v>
      </c>
      <c r="AC888" s="44">
        <v>293270408.19531298</v>
      </c>
      <c r="AD888" s="44">
        <v>46017651.294921897</v>
      </c>
      <c r="AE888" s="44">
        <v>43496298.7734375</v>
      </c>
      <c r="AF888" s="44">
        <v>40734679.355468802</v>
      </c>
      <c r="AG888" s="44">
        <v>121656408.730469</v>
      </c>
      <c r="AH888" s="44">
        <v>110340278.375</v>
      </c>
      <c r="AI888" s="44">
        <v>95383619.140625</v>
      </c>
      <c r="AJ888" s="44">
        <v>77837381.984375</v>
      </c>
      <c r="AK888" s="44">
        <v>84621041.722656295</v>
      </c>
      <c r="AL888" s="44">
        <v>80622538.2421875</v>
      </c>
      <c r="AM888" s="44">
        <v>272511388.69921899</v>
      </c>
      <c r="AN888" s="44">
        <v>242942709.140625</v>
      </c>
      <c r="AO888" s="44">
        <v>237808957.39453101</v>
      </c>
      <c r="AP888" s="44">
        <v>210134363.83203101</v>
      </c>
      <c r="AQ888" s="44">
        <v>187930042.91796899</v>
      </c>
      <c r="AR888" s="44">
        <v>190791200.796875</v>
      </c>
      <c r="AS888" s="44">
        <v>172051089.862948</v>
      </c>
      <c r="AT888" s="44">
        <v>171603012.16286701</v>
      </c>
      <c r="AU888" s="44">
        <v>170483756.08722299</v>
      </c>
      <c r="AV888" s="44">
        <v>293734297.66461098</v>
      </c>
      <c r="AW888" s="44">
        <v>292011931.05925298</v>
      </c>
      <c r="AX888" s="44">
        <v>288402164.86554199</v>
      </c>
      <c r="AY888" s="44">
        <v>398264892.53431398</v>
      </c>
      <c r="AZ888" s="44">
        <v>392692052.98148602</v>
      </c>
      <c r="BA888" s="44">
        <v>387029342.08041</v>
      </c>
      <c r="BB888" s="44">
        <v>164668451.59324801</v>
      </c>
      <c r="BC888" s="44">
        <v>166182877.07553101</v>
      </c>
      <c r="BD888" s="44">
        <v>161203656.51172599</v>
      </c>
      <c r="BE888" s="44">
        <v>201996629.64753899</v>
      </c>
      <c r="BF888" s="44">
        <v>190704127.837767</v>
      </c>
      <c r="BG888" s="44">
        <v>175648416.83352199</v>
      </c>
      <c r="BH888" s="44">
        <v>161562790.674779</v>
      </c>
      <c r="BI888" s="44">
        <v>188690021.385553</v>
      </c>
      <c r="BJ888" s="44">
        <v>190907074.18785399</v>
      </c>
      <c r="BK888" s="44">
        <v>272511388.69921899</v>
      </c>
      <c r="BL888" s="44">
        <v>275764558.07007802</v>
      </c>
      <c r="BM888" s="44">
        <v>260599710.61717999</v>
      </c>
      <c r="BN888" s="44">
        <v>244270007.24522299</v>
      </c>
      <c r="BO888" s="44">
        <v>231157139.05871701</v>
      </c>
      <c r="BP888" s="44">
        <v>246969399.46594799</v>
      </c>
      <c r="BQ888" s="44">
        <v>72.5</v>
      </c>
      <c r="BR888" s="44">
        <v>72.3</v>
      </c>
      <c r="BS888" s="44">
        <v>71.8</v>
      </c>
      <c r="BT888" s="44">
        <v>123.7</v>
      </c>
      <c r="BU888" s="44">
        <v>123</v>
      </c>
      <c r="BV888" s="44">
        <v>121.5</v>
      </c>
      <c r="BW888" s="44">
        <v>167.7</v>
      </c>
      <c r="BX888" s="44">
        <v>165.4</v>
      </c>
      <c r="BY888" s="44">
        <v>163</v>
      </c>
      <c r="BZ888" s="44">
        <v>69.3</v>
      </c>
      <c r="CA888" s="44">
        <v>70</v>
      </c>
      <c r="CB888" s="44">
        <v>67.900000000000006</v>
      </c>
      <c r="CC888" s="44">
        <v>85.1</v>
      </c>
      <c r="CD888" s="44">
        <v>80.3</v>
      </c>
      <c r="CE888" s="44">
        <v>74</v>
      </c>
      <c r="CF888" s="44">
        <v>68</v>
      </c>
      <c r="CG888" s="44">
        <v>79.5</v>
      </c>
      <c r="CH888" s="44">
        <v>80.400000000000006</v>
      </c>
      <c r="CI888" s="44">
        <v>114.8</v>
      </c>
      <c r="CJ888" s="44">
        <v>116.1</v>
      </c>
      <c r="CK888" s="44">
        <v>109.7</v>
      </c>
      <c r="CL888" s="44">
        <v>102.9</v>
      </c>
      <c r="CM888" s="44">
        <v>97.3</v>
      </c>
      <c r="CN888" s="44">
        <v>104</v>
      </c>
      <c r="CO888" s="45">
        <f t="shared" si="117"/>
        <v>72.3</v>
      </c>
      <c r="CP888" s="45">
        <f t="shared" si="118"/>
        <v>123</v>
      </c>
      <c r="CQ888" s="45">
        <f t="shared" si="119"/>
        <v>165.4</v>
      </c>
      <c r="CR888" s="45">
        <f t="shared" si="120"/>
        <v>69.3</v>
      </c>
      <c r="CS888" s="45">
        <f t="shared" si="121"/>
        <v>80.3</v>
      </c>
      <c r="CT888" s="45">
        <f t="shared" si="122"/>
        <v>79.5</v>
      </c>
      <c r="CU888" s="45">
        <f t="shared" si="123"/>
        <v>114.8</v>
      </c>
      <c r="CV888" s="45">
        <f t="shared" si="124"/>
        <v>102.9</v>
      </c>
    </row>
    <row r="889" spans="1:100" s="48" customFormat="1" x14ac:dyDescent="0.25">
      <c r="A889" s="41">
        <v>314</v>
      </c>
      <c r="B889" s="42" t="s">
        <v>2485</v>
      </c>
      <c r="C889" s="42" t="s">
        <v>2486</v>
      </c>
      <c r="D889" s="42" t="b">
        <v>0</v>
      </c>
      <c r="E889" s="46">
        <v>0.92800000000000005</v>
      </c>
      <c r="F889" s="46">
        <f t="shared" si="125"/>
        <v>1.0775862068965516</v>
      </c>
      <c r="G889" s="46">
        <v>-0.11</v>
      </c>
      <c r="H889" s="47">
        <v>0.95468051771860296</v>
      </c>
      <c r="I889" s="47">
        <v>0.999067143407526</v>
      </c>
      <c r="J889" s="42" t="s">
        <v>2487</v>
      </c>
      <c r="K889" s="42" t="s">
        <v>30</v>
      </c>
      <c r="L889" s="42">
        <v>38</v>
      </c>
      <c r="M889" s="42">
        <v>49.2</v>
      </c>
      <c r="N889" s="42">
        <v>6.3</v>
      </c>
      <c r="O889" s="42" t="b">
        <v>0</v>
      </c>
      <c r="P889" s="42">
        <v>71.790000000000006</v>
      </c>
      <c r="Q889" s="42">
        <v>539.95000000000005</v>
      </c>
      <c r="R889" s="42">
        <v>12</v>
      </c>
      <c r="S889" s="42">
        <v>5</v>
      </c>
      <c r="T889" s="42">
        <v>198</v>
      </c>
      <c r="U889" s="44">
        <v>6924397.25</v>
      </c>
      <c r="V889" s="44">
        <v>6389153.125</v>
      </c>
      <c r="W889" s="44">
        <v>4784652.25</v>
      </c>
      <c r="X889" s="44">
        <v>8126073.875</v>
      </c>
      <c r="Y889" s="44">
        <v>6336971.375</v>
      </c>
      <c r="Z889" s="44">
        <v>6957867.25</v>
      </c>
      <c r="AA889" s="44">
        <v>6431993.625</v>
      </c>
      <c r="AB889" s="44">
        <v>7103616.125</v>
      </c>
      <c r="AC889" s="44">
        <v>7018340.75</v>
      </c>
      <c r="AD889" s="44">
        <v>134941.34375</v>
      </c>
      <c r="AE889" s="44">
        <v>1876706</v>
      </c>
      <c r="AF889" s="44">
        <v>802594.203125</v>
      </c>
      <c r="AG889" s="44">
        <v>4445073.3203125</v>
      </c>
      <c r="AH889" s="44">
        <v>3750087</v>
      </c>
      <c r="AI889" s="44">
        <v>3560057.25</v>
      </c>
      <c r="AJ889" s="44">
        <v>2096316.265625</v>
      </c>
      <c r="AK889" s="44">
        <v>1968239.78125</v>
      </c>
      <c r="AL889" s="44">
        <v>2036765.34375</v>
      </c>
      <c r="AM889" s="44">
        <v>7447740.375</v>
      </c>
      <c r="AN889" s="44">
        <v>6864165.3125</v>
      </c>
      <c r="AO889" s="44">
        <v>7719825.625</v>
      </c>
      <c r="AP889" s="44">
        <v>7810287.8125</v>
      </c>
      <c r="AQ889" s="44">
        <v>6402670.3125</v>
      </c>
      <c r="AR889" s="44">
        <v>5108816.875</v>
      </c>
      <c r="AS889" s="44">
        <v>9568512.1279826593</v>
      </c>
      <c r="AT889" s="44">
        <v>9502834.5319952406</v>
      </c>
      <c r="AU889" s="44">
        <v>7545018.0005467702</v>
      </c>
      <c r="AV889" s="44">
        <v>8328637.4470271403</v>
      </c>
      <c r="AW889" s="44">
        <v>6877065.6275492702</v>
      </c>
      <c r="AX889" s="44">
        <v>8000299.2437665602</v>
      </c>
      <c r="AY889" s="44">
        <v>7480367.4792794501</v>
      </c>
      <c r="AZ889" s="44">
        <v>9074971.1140622105</v>
      </c>
      <c r="BA889" s="44">
        <v>9262113.4866072908</v>
      </c>
      <c r="BB889" s="44">
        <v>482870.84425094997</v>
      </c>
      <c r="BC889" s="44">
        <v>7170182.55115005</v>
      </c>
      <c r="BD889" s="44">
        <v>3176190.95782805</v>
      </c>
      <c r="BE889" s="44">
        <v>7380538.6712393202</v>
      </c>
      <c r="BF889" s="44">
        <v>6481378.1620183103</v>
      </c>
      <c r="BG889" s="44">
        <v>6555826.0992098404</v>
      </c>
      <c r="BH889" s="44">
        <v>4351208.85848004</v>
      </c>
      <c r="BI889" s="44">
        <v>4388828.1077083899</v>
      </c>
      <c r="BJ889" s="44">
        <v>4822881.0585755697</v>
      </c>
      <c r="BK889" s="44">
        <v>7447740.375</v>
      </c>
      <c r="BL889" s="44">
        <v>7791522.2095668502</v>
      </c>
      <c r="BM889" s="44">
        <v>8459665.8844624199</v>
      </c>
      <c r="BN889" s="44">
        <v>9079043.6450063307</v>
      </c>
      <c r="BO889" s="44">
        <v>7875393.0387793696</v>
      </c>
      <c r="BP889" s="44">
        <v>6613100.7631926304</v>
      </c>
      <c r="BQ889" s="44">
        <v>136.9</v>
      </c>
      <c r="BR889" s="44">
        <v>136</v>
      </c>
      <c r="BS889" s="44">
        <v>108</v>
      </c>
      <c r="BT889" s="44">
        <v>119.2</v>
      </c>
      <c r="BU889" s="44">
        <v>98.4</v>
      </c>
      <c r="BV889" s="44">
        <v>114.5</v>
      </c>
      <c r="BW889" s="44">
        <v>107</v>
      </c>
      <c r="BX889" s="44">
        <v>129.9</v>
      </c>
      <c r="BY889" s="44">
        <v>132.5</v>
      </c>
      <c r="BZ889" s="44">
        <v>6.9</v>
      </c>
      <c r="CA889" s="44">
        <v>102.6</v>
      </c>
      <c r="CB889" s="44">
        <v>45.5</v>
      </c>
      <c r="CC889" s="44">
        <v>105.6</v>
      </c>
      <c r="CD889" s="44">
        <v>92.7</v>
      </c>
      <c r="CE889" s="44">
        <v>93.8</v>
      </c>
      <c r="CF889" s="44">
        <v>62.3</v>
      </c>
      <c r="CG889" s="44">
        <v>62.8</v>
      </c>
      <c r="CH889" s="44">
        <v>69</v>
      </c>
      <c r="CI889" s="44">
        <v>106.6</v>
      </c>
      <c r="CJ889" s="44">
        <v>111.5</v>
      </c>
      <c r="CK889" s="44">
        <v>121.1</v>
      </c>
      <c r="CL889" s="44">
        <v>129.9</v>
      </c>
      <c r="CM889" s="44">
        <v>112.7</v>
      </c>
      <c r="CN889" s="44">
        <v>94.6</v>
      </c>
      <c r="CO889" s="45">
        <f t="shared" si="117"/>
        <v>136</v>
      </c>
      <c r="CP889" s="45">
        <f t="shared" si="118"/>
        <v>114.5</v>
      </c>
      <c r="CQ889" s="45">
        <f t="shared" si="119"/>
        <v>129.9</v>
      </c>
      <c r="CR889" s="45">
        <f t="shared" si="120"/>
        <v>45.5</v>
      </c>
      <c r="CS889" s="45">
        <f t="shared" si="121"/>
        <v>93.8</v>
      </c>
      <c r="CT889" s="45">
        <f t="shared" si="122"/>
        <v>62.8</v>
      </c>
      <c r="CU889" s="45">
        <f t="shared" si="123"/>
        <v>111.5</v>
      </c>
      <c r="CV889" s="45">
        <f t="shared" si="124"/>
        <v>112.7</v>
      </c>
    </row>
    <row r="890" spans="1:100" s="48" customFormat="1" x14ac:dyDescent="0.25">
      <c r="A890" s="41">
        <v>1512</v>
      </c>
      <c r="B890" s="42" t="s">
        <v>2318</v>
      </c>
      <c r="C890" s="42" t="s">
        <v>2319</v>
      </c>
      <c r="D890" s="42" t="b">
        <v>0</v>
      </c>
      <c r="E890" s="46">
        <v>0.92700000000000005</v>
      </c>
      <c r="F890" s="46">
        <f t="shared" si="125"/>
        <v>1.0787486515641855</v>
      </c>
      <c r="G890" s="46">
        <v>-0.11</v>
      </c>
      <c r="H890" s="47">
        <v>0.95366419565421401</v>
      </c>
      <c r="I890" s="47">
        <v>0.999067143407526</v>
      </c>
      <c r="J890" s="42" t="s">
        <v>2320</v>
      </c>
      <c r="K890" s="42" t="s">
        <v>30</v>
      </c>
      <c r="L890" s="42">
        <v>4</v>
      </c>
      <c r="M890" s="42">
        <v>86.4</v>
      </c>
      <c r="N890" s="42">
        <v>8.1300000000000008</v>
      </c>
      <c r="O890" s="42" t="b">
        <v>0</v>
      </c>
      <c r="P890" s="42">
        <v>6.0570000000000004</v>
      </c>
      <c r="Q890" s="42">
        <v>17.18</v>
      </c>
      <c r="R890" s="42">
        <v>2</v>
      </c>
      <c r="S890" s="42">
        <v>2</v>
      </c>
      <c r="T890" s="42">
        <v>9</v>
      </c>
      <c r="U890" s="44">
        <v>2364759.5625</v>
      </c>
      <c r="V890" s="44">
        <v>1994631.375</v>
      </c>
      <c r="W890" s="44">
        <v>1949870.125</v>
      </c>
      <c r="X890" s="44">
        <v>2069920.625</v>
      </c>
      <c r="Y890" s="44">
        <v>1817499</v>
      </c>
      <c r="Z890" s="44">
        <v>1632735.59375</v>
      </c>
      <c r="AA890" s="44">
        <v>1875634.5</v>
      </c>
      <c r="AB890" s="44">
        <v>1355320.90625</v>
      </c>
      <c r="AC890" s="44">
        <v>1357197.84375</v>
      </c>
      <c r="AD890" s="44">
        <v>1391909.125</v>
      </c>
      <c r="AE890" s="44">
        <v>1107267.78125</v>
      </c>
      <c r="AF890" s="44">
        <v>580582.9375</v>
      </c>
      <c r="AG890" s="44">
        <v>1120677.75</v>
      </c>
      <c r="AH890" s="44">
        <v>1313790.40625</v>
      </c>
      <c r="AI890" s="44">
        <v>1141302.984375</v>
      </c>
      <c r="AJ890" s="44">
        <v>1070137.625</v>
      </c>
      <c r="AK890" s="44">
        <v>1052080.625</v>
      </c>
      <c r="AL890" s="44">
        <v>987707</v>
      </c>
      <c r="AM890" s="44">
        <v>1384647.25</v>
      </c>
      <c r="AN890" s="44">
        <v>1640583.28125</v>
      </c>
      <c r="AO890" s="44">
        <v>1803245.9375</v>
      </c>
      <c r="AP890" s="44">
        <v>2023544.15625</v>
      </c>
      <c r="AQ890" s="44">
        <v>1951404.875</v>
      </c>
      <c r="AR890" s="44">
        <v>1765022.8125</v>
      </c>
      <c r="AS890" s="44">
        <v>3267754.5404467098</v>
      </c>
      <c r="AT890" s="44">
        <v>2966692.3828736902</v>
      </c>
      <c r="AU890" s="44">
        <v>3074790.8987227599</v>
      </c>
      <c r="AV890" s="44">
        <v>2121518.7918469198</v>
      </c>
      <c r="AW890" s="44">
        <v>1972402.7711905499</v>
      </c>
      <c r="AX890" s="44">
        <v>1877353.05469487</v>
      </c>
      <c r="AY890" s="44">
        <v>2181350.9364003101</v>
      </c>
      <c r="AZ890" s="44">
        <v>1731441.8259761101</v>
      </c>
      <c r="BA890" s="44">
        <v>1791095.7732554099</v>
      </c>
      <c r="BB890" s="44">
        <v>4980773.9839507202</v>
      </c>
      <c r="BC890" s="44">
        <v>4230450.6537355203</v>
      </c>
      <c r="BD890" s="44">
        <v>2297602.2866558698</v>
      </c>
      <c r="BE890" s="44">
        <v>1860757.93937432</v>
      </c>
      <c r="BF890" s="44">
        <v>2270659.97363206</v>
      </c>
      <c r="BG890" s="44">
        <v>2101703.24987659</v>
      </c>
      <c r="BH890" s="44">
        <v>2221226.0573690301</v>
      </c>
      <c r="BI890" s="44">
        <v>2345954.5237130402</v>
      </c>
      <c r="BJ890" s="44">
        <v>2338803.2383504701</v>
      </c>
      <c r="BK890" s="44">
        <v>1384647.25</v>
      </c>
      <c r="BL890" s="44">
        <v>1862228.0336438799</v>
      </c>
      <c r="BM890" s="44">
        <v>1976062.5278066699</v>
      </c>
      <c r="BN890" s="44">
        <v>2352262.31775838</v>
      </c>
      <c r="BO890" s="44">
        <v>2400261.0814446998</v>
      </c>
      <c r="BP890" s="44">
        <v>2284731.2780997199</v>
      </c>
      <c r="BQ890" s="44">
        <v>135.5</v>
      </c>
      <c r="BR890" s="44">
        <v>123</v>
      </c>
      <c r="BS890" s="44">
        <v>127.5</v>
      </c>
      <c r="BT890" s="44">
        <v>87.9</v>
      </c>
      <c r="BU890" s="44">
        <v>81.8</v>
      </c>
      <c r="BV890" s="44">
        <v>77.8</v>
      </c>
      <c r="BW890" s="44">
        <v>90.4</v>
      </c>
      <c r="BX890" s="44">
        <v>71.8</v>
      </c>
      <c r="BY890" s="44">
        <v>74.3</v>
      </c>
      <c r="BZ890" s="44">
        <v>206.5</v>
      </c>
      <c r="CA890" s="44">
        <v>175.4</v>
      </c>
      <c r="CB890" s="44">
        <v>95.2</v>
      </c>
      <c r="CC890" s="44">
        <v>77.099999999999994</v>
      </c>
      <c r="CD890" s="44">
        <v>94.1</v>
      </c>
      <c r="CE890" s="44">
        <v>87.1</v>
      </c>
      <c r="CF890" s="44">
        <v>92.1</v>
      </c>
      <c r="CG890" s="44">
        <v>97.3</v>
      </c>
      <c r="CH890" s="44">
        <v>97</v>
      </c>
      <c r="CI890" s="44">
        <v>57.4</v>
      </c>
      <c r="CJ890" s="44">
        <v>77.2</v>
      </c>
      <c r="CK890" s="44">
        <v>81.900000000000006</v>
      </c>
      <c r="CL890" s="44">
        <v>97.5</v>
      </c>
      <c r="CM890" s="44">
        <v>99.5</v>
      </c>
      <c r="CN890" s="44">
        <v>94.7</v>
      </c>
      <c r="CO890" s="45">
        <f t="shared" si="117"/>
        <v>127.5</v>
      </c>
      <c r="CP890" s="45">
        <f t="shared" si="118"/>
        <v>81.8</v>
      </c>
      <c r="CQ890" s="45">
        <f t="shared" si="119"/>
        <v>74.3</v>
      </c>
      <c r="CR890" s="45">
        <f t="shared" si="120"/>
        <v>175.4</v>
      </c>
      <c r="CS890" s="45">
        <f t="shared" si="121"/>
        <v>87.1</v>
      </c>
      <c r="CT890" s="45">
        <f t="shared" si="122"/>
        <v>97</v>
      </c>
      <c r="CU890" s="45">
        <f t="shared" si="123"/>
        <v>77.2</v>
      </c>
      <c r="CV890" s="45">
        <f t="shared" si="124"/>
        <v>97.5</v>
      </c>
    </row>
    <row r="891" spans="1:100" s="48" customFormat="1" x14ac:dyDescent="0.25">
      <c r="A891" s="41">
        <v>228</v>
      </c>
      <c r="B891" s="42" t="s">
        <v>1663</v>
      </c>
      <c r="C891" s="42" t="s">
        <v>1664</v>
      </c>
      <c r="D891" s="42" t="b">
        <v>0</v>
      </c>
      <c r="E891" s="46">
        <v>0.92400000000000004</v>
      </c>
      <c r="F891" s="46">
        <f t="shared" si="125"/>
        <v>1.0822510822510822</v>
      </c>
      <c r="G891" s="46">
        <v>-0.11</v>
      </c>
      <c r="H891" s="47">
        <v>0.94783580538480405</v>
      </c>
      <c r="I891" s="47">
        <v>0.999067143407526</v>
      </c>
      <c r="J891" s="42" t="s">
        <v>1665</v>
      </c>
      <c r="K891" s="42" t="s">
        <v>30</v>
      </c>
      <c r="L891" s="42">
        <v>42</v>
      </c>
      <c r="M891" s="42">
        <v>32.5</v>
      </c>
      <c r="N891" s="42">
        <v>4.7699999999999996</v>
      </c>
      <c r="O891" s="42" t="b">
        <v>0</v>
      </c>
      <c r="P891" s="42">
        <v>99.46</v>
      </c>
      <c r="Q891" s="42">
        <v>441.84</v>
      </c>
      <c r="R891" s="42">
        <v>14</v>
      </c>
      <c r="S891" s="42">
        <v>14</v>
      </c>
      <c r="T891" s="42">
        <v>239</v>
      </c>
      <c r="U891" s="44">
        <v>70054766.953125</v>
      </c>
      <c r="V891" s="44">
        <v>62569152.365234397</v>
      </c>
      <c r="W891" s="44">
        <v>43571517.9453125</v>
      </c>
      <c r="X891" s="44">
        <v>50099160.0078125</v>
      </c>
      <c r="Y891" s="44">
        <v>40130898.140625</v>
      </c>
      <c r="Z891" s="44">
        <v>36353811.1875</v>
      </c>
      <c r="AA891" s="44">
        <v>41613640.59375</v>
      </c>
      <c r="AB891" s="44">
        <v>37421579.046875</v>
      </c>
      <c r="AC891" s="44">
        <v>36935628.9140625</v>
      </c>
      <c r="AD891" s="44">
        <v>17773817.900390599</v>
      </c>
      <c r="AE891" s="44">
        <v>16021349.1796875</v>
      </c>
      <c r="AF891" s="44">
        <v>12853470.361328101</v>
      </c>
      <c r="AG891" s="44">
        <v>26038132.203125</v>
      </c>
      <c r="AH891" s="44">
        <v>25354245.3515625</v>
      </c>
      <c r="AI891" s="44">
        <v>23759063.90625</v>
      </c>
      <c r="AJ891" s="44">
        <v>22171911.5234375</v>
      </c>
      <c r="AK891" s="44">
        <v>21987768.980468798</v>
      </c>
      <c r="AL891" s="44">
        <v>19562046.4609375</v>
      </c>
      <c r="AM891" s="44">
        <v>29848929.734375</v>
      </c>
      <c r="AN891" s="44">
        <v>26671005.277343798</v>
      </c>
      <c r="AO891" s="44">
        <v>29114812.921875</v>
      </c>
      <c r="AP891" s="44">
        <v>28209544.640625</v>
      </c>
      <c r="AQ891" s="44">
        <v>28134003.0625</v>
      </c>
      <c r="AR891" s="44">
        <v>27809363.5</v>
      </c>
      <c r="AS891" s="44">
        <v>96805521.551204398</v>
      </c>
      <c r="AT891" s="44">
        <v>93061520.063978806</v>
      </c>
      <c r="AU891" s="44">
        <v>68708836.093266696</v>
      </c>
      <c r="AV891" s="44">
        <v>51348012.154968403</v>
      </c>
      <c r="AW891" s="44">
        <v>43551217.7464386</v>
      </c>
      <c r="AX891" s="44">
        <v>41800361.7633534</v>
      </c>
      <c r="AY891" s="44">
        <v>48396398.059537999</v>
      </c>
      <c r="AZ891" s="44">
        <v>47806602.006240398</v>
      </c>
      <c r="BA891" s="44">
        <v>48743997.888854399</v>
      </c>
      <c r="BB891" s="44">
        <v>63601400.553892702</v>
      </c>
      <c r="BC891" s="44">
        <v>61211504.8036706</v>
      </c>
      <c r="BD891" s="44">
        <v>50866398.211454503</v>
      </c>
      <c r="BE891" s="44">
        <v>43233356.978349097</v>
      </c>
      <c r="BF891" s="44">
        <v>43820437.268807799</v>
      </c>
      <c r="BG891" s="44">
        <v>43752187.201312102</v>
      </c>
      <c r="BH891" s="44">
        <v>46021022.405917197</v>
      </c>
      <c r="BI891" s="44">
        <v>49028852.808774099</v>
      </c>
      <c r="BJ891" s="44">
        <v>46321204.174520299</v>
      </c>
      <c r="BK891" s="44">
        <v>29848929.734375</v>
      </c>
      <c r="BL891" s="44">
        <v>30274289.809347998</v>
      </c>
      <c r="BM891" s="44">
        <v>31905071.639191501</v>
      </c>
      <c r="BN891" s="44">
        <v>32792093.3448941</v>
      </c>
      <c r="BO891" s="44">
        <v>34605300.766282402</v>
      </c>
      <c r="BP891" s="44">
        <v>35997791.168772601</v>
      </c>
      <c r="BQ891" s="44">
        <v>196.3</v>
      </c>
      <c r="BR891" s="44">
        <v>188.7</v>
      </c>
      <c r="BS891" s="44">
        <v>139.30000000000001</v>
      </c>
      <c r="BT891" s="44">
        <v>104.1</v>
      </c>
      <c r="BU891" s="44">
        <v>88.3</v>
      </c>
      <c r="BV891" s="44">
        <v>84.8</v>
      </c>
      <c r="BW891" s="44">
        <v>98.1</v>
      </c>
      <c r="BX891" s="44">
        <v>96.9</v>
      </c>
      <c r="BY891" s="44">
        <v>98.8</v>
      </c>
      <c r="BZ891" s="44">
        <v>129</v>
      </c>
      <c r="CA891" s="44">
        <v>124.1</v>
      </c>
      <c r="CB891" s="44">
        <v>103.2</v>
      </c>
      <c r="CC891" s="44">
        <v>87.7</v>
      </c>
      <c r="CD891" s="44">
        <v>88.9</v>
      </c>
      <c r="CE891" s="44">
        <v>88.7</v>
      </c>
      <c r="CF891" s="44">
        <v>93.3</v>
      </c>
      <c r="CG891" s="44">
        <v>99.4</v>
      </c>
      <c r="CH891" s="44">
        <v>93.9</v>
      </c>
      <c r="CI891" s="44">
        <v>60.5</v>
      </c>
      <c r="CJ891" s="44">
        <v>61.4</v>
      </c>
      <c r="CK891" s="44">
        <v>64.7</v>
      </c>
      <c r="CL891" s="44">
        <v>66.5</v>
      </c>
      <c r="CM891" s="44">
        <v>70.2</v>
      </c>
      <c r="CN891" s="44">
        <v>73</v>
      </c>
      <c r="CO891" s="45">
        <f t="shared" si="117"/>
        <v>188.7</v>
      </c>
      <c r="CP891" s="45">
        <f t="shared" si="118"/>
        <v>88.3</v>
      </c>
      <c r="CQ891" s="45">
        <f t="shared" si="119"/>
        <v>98.1</v>
      </c>
      <c r="CR891" s="45">
        <f t="shared" si="120"/>
        <v>124.1</v>
      </c>
      <c r="CS891" s="45">
        <f t="shared" si="121"/>
        <v>88.7</v>
      </c>
      <c r="CT891" s="45">
        <f t="shared" si="122"/>
        <v>93.9</v>
      </c>
      <c r="CU891" s="45">
        <f t="shared" si="123"/>
        <v>61.4</v>
      </c>
      <c r="CV891" s="45">
        <f t="shared" si="124"/>
        <v>70.2</v>
      </c>
    </row>
    <row r="892" spans="1:100" s="48" customFormat="1" x14ac:dyDescent="0.25">
      <c r="A892" s="41">
        <v>633</v>
      </c>
      <c r="B892" s="42" t="s">
        <v>1923</v>
      </c>
      <c r="C892" s="42" t="s">
        <v>1924</v>
      </c>
      <c r="D892" s="42" t="b">
        <v>0</v>
      </c>
      <c r="E892" s="46">
        <v>0.92400000000000004</v>
      </c>
      <c r="F892" s="46">
        <f t="shared" si="125"/>
        <v>1.0822510822510822</v>
      </c>
      <c r="G892" s="46">
        <v>-0.11</v>
      </c>
      <c r="H892" s="47">
        <v>0.94749038826797805</v>
      </c>
      <c r="I892" s="47">
        <v>0.999067143407526</v>
      </c>
      <c r="J892" s="42" t="s">
        <v>1925</v>
      </c>
      <c r="K892" s="42" t="s">
        <v>30</v>
      </c>
      <c r="L892" s="42">
        <v>28</v>
      </c>
      <c r="M892" s="42">
        <v>53.5</v>
      </c>
      <c r="N892" s="42">
        <v>9.09</v>
      </c>
      <c r="O892" s="42" t="b">
        <v>0</v>
      </c>
      <c r="P892" s="42">
        <v>30.512</v>
      </c>
      <c r="Q892" s="42">
        <v>95.84</v>
      </c>
      <c r="R892" s="42">
        <v>5</v>
      </c>
      <c r="S892" s="42">
        <v>5</v>
      </c>
      <c r="T892" s="42">
        <v>42</v>
      </c>
      <c r="U892" s="44">
        <v>2672795.234375</v>
      </c>
      <c r="V892" s="44">
        <v>2664992.703125</v>
      </c>
      <c r="W892" s="44">
        <v>2747151.21875</v>
      </c>
      <c r="X892" s="44">
        <v>7178492.6875</v>
      </c>
      <c r="Y892" s="44">
        <v>8025826.4609375</v>
      </c>
      <c r="Z892" s="44">
        <v>6987473.0078125</v>
      </c>
      <c r="AA892" s="44">
        <v>8402390.98828125</v>
      </c>
      <c r="AB892" s="44">
        <v>5631205.51171875</v>
      </c>
      <c r="AC892" s="44">
        <v>5279588.84375</v>
      </c>
      <c r="AD892" s="44" t="s">
        <v>30</v>
      </c>
      <c r="AE892" s="44" t="s">
        <v>30</v>
      </c>
      <c r="AF892" s="44" t="s">
        <v>30</v>
      </c>
      <c r="AG892" s="44">
        <v>2518161.3984375</v>
      </c>
      <c r="AH892" s="44">
        <v>2635226.4375</v>
      </c>
      <c r="AI892" s="44">
        <v>2293149.65625</v>
      </c>
      <c r="AJ892" s="44">
        <v>509161.3125</v>
      </c>
      <c r="AK892" s="44">
        <v>692299.57421875</v>
      </c>
      <c r="AL892" s="44">
        <v>529335.0234375</v>
      </c>
      <c r="AM892" s="44">
        <v>7082523.625</v>
      </c>
      <c r="AN892" s="44">
        <v>6791415.125</v>
      </c>
      <c r="AO892" s="44">
        <v>7058258.375</v>
      </c>
      <c r="AP892" s="44">
        <v>6736756.25</v>
      </c>
      <c r="AQ892" s="44">
        <v>7360672</v>
      </c>
      <c r="AR892" s="44">
        <v>6372798.9375</v>
      </c>
      <c r="AS892" s="44">
        <v>3693415.1367083201</v>
      </c>
      <c r="AT892" s="44">
        <v>3963746.7112312401</v>
      </c>
      <c r="AU892" s="44">
        <v>4332040.0966847204</v>
      </c>
      <c r="AV892" s="44">
        <v>7357435.3285488598</v>
      </c>
      <c r="AW892" s="44">
        <v>8709860.2819850501</v>
      </c>
      <c r="AX892" s="44">
        <v>8034340.5546062402</v>
      </c>
      <c r="AY892" s="44">
        <v>9771927.0200504605</v>
      </c>
      <c r="AZ892" s="44">
        <v>7193945.5140807703</v>
      </c>
      <c r="BA892" s="44">
        <v>6967480.31697354</v>
      </c>
      <c r="BB892" s="44" t="s">
        <v>30</v>
      </c>
      <c r="BC892" s="44" t="s">
        <v>30</v>
      </c>
      <c r="BD892" s="44" t="s">
        <v>30</v>
      </c>
      <c r="BE892" s="44">
        <v>4181120.5895437198</v>
      </c>
      <c r="BF892" s="44">
        <v>4554534.0905386498</v>
      </c>
      <c r="BG892" s="44">
        <v>4222822.6430453695</v>
      </c>
      <c r="BH892" s="44">
        <v>1056838.2498739001</v>
      </c>
      <c r="BI892" s="44">
        <v>1543706.1374484401</v>
      </c>
      <c r="BJ892" s="44">
        <v>1253418.74360306</v>
      </c>
      <c r="BK892" s="44">
        <v>7082523.625</v>
      </c>
      <c r="BL892" s="44">
        <v>7708943.3852159604</v>
      </c>
      <c r="BM892" s="44">
        <v>7734696.4140409101</v>
      </c>
      <c r="BN892" s="44">
        <v>7831120.3745437097</v>
      </c>
      <c r="BO892" s="44">
        <v>9053751.3568934407</v>
      </c>
      <c r="BP892" s="44">
        <v>8249260.5525725503</v>
      </c>
      <c r="BQ892" s="44">
        <v>71.2</v>
      </c>
      <c r="BR892" s="44">
        <v>76.400000000000006</v>
      </c>
      <c r="BS892" s="44">
        <v>83.5</v>
      </c>
      <c r="BT892" s="44">
        <v>141.80000000000001</v>
      </c>
      <c r="BU892" s="44">
        <v>167.9</v>
      </c>
      <c r="BV892" s="44">
        <v>154.9</v>
      </c>
      <c r="BW892" s="44">
        <v>188.4</v>
      </c>
      <c r="BX892" s="44">
        <v>138.69999999999999</v>
      </c>
      <c r="BY892" s="44">
        <v>134.30000000000001</v>
      </c>
      <c r="BZ892" s="44" t="s">
        <v>30</v>
      </c>
      <c r="CA892" s="44" t="s">
        <v>30</v>
      </c>
      <c r="CB892" s="44" t="s">
        <v>30</v>
      </c>
      <c r="CC892" s="44">
        <v>80.599999999999994</v>
      </c>
      <c r="CD892" s="44">
        <v>87.8</v>
      </c>
      <c r="CE892" s="44">
        <v>81.400000000000006</v>
      </c>
      <c r="CF892" s="44">
        <v>20.399999999999999</v>
      </c>
      <c r="CG892" s="44">
        <v>29.8</v>
      </c>
      <c r="CH892" s="44">
        <v>24.2</v>
      </c>
      <c r="CI892" s="44">
        <v>136.5</v>
      </c>
      <c r="CJ892" s="44">
        <v>148.6</v>
      </c>
      <c r="CK892" s="44">
        <v>149.1</v>
      </c>
      <c r="CL892" s="44">
        <v>151</v>
      </c>
      <c r="CM892" s="44">
        <v>174.5</v>
      </c>
      <c r="CN892" s="44">
        <v>159</v>
      </c>
      <c r="CO892" s="45">
        <f t="shared" si="117"/>
        <v>76.400000000000006</v>
      </c>
      <c r="CP892" s="45">
        <f t="shared" si="118"/>
        <v>154.9</v>
      </c>
      <c r="CQ892" s="45">
        <f t="shared" si="119"/>
        <v>138.69999999999999</v>
      </c>
      <c r="CR892" s="45" t="e">
        <f t="shared" si="120"/>
        <v>#NUM!</v>
      </c>
      <c r="CS892" s="45">
        <f t="shared" si="121"/>
        <v>81.400000000000006</v>
      </c>
      <c r="CT892" s="45">
        <f t="shared" si="122"/>
        <v>24.2</v>
      </c>
      <c r="CU892" s="45">
        <f t="shared" si="123"/>
        <v>148.6</v>
      </c>
      <c r="CV892" s="45">
        <f t="shared" si="124"/>
        <v>159</v>
      </c>
    </row>
    <row r="893" spans="1:100" s="48" customFormat="1" x14ac:dyDescent="0.25">
      <c r="A893" s="41">
        <v>920</v>
      </c>
      <c r="B893" s="42" t="s">
        <v>617</v>
      </c>
      <c r="C893" s="42" t="s">
        <v>618</v>
      </c>
      <c r="D893" s="42" t="b">
        <v>0</v>
      </c>
      <c r="E893" s="46">
        <v>0.92400000000000004</v>
      </c>
      <c r="F893" s="46">
        <f t="shared" si="125"/>
        <v>1.0822510822510822</v>
      </c>
      <c r="G893" s="46">
        <v>-0.11</v>
      </c>
      <c r="H893" s="47">
        <v>0.94811807930158098</v>
      </c>
      <c r="I893" s="47">
        <v>0.999067143407526</v>
      </c>
      <c r="J893" s="42" t="s">
        <v>619</v>
      </c>
      <c r="K893" s="42" t="s">
        <v>30</v>
      </c>
      <c r="L893" s="42">
        <v>11</v>
      </c>
      <c r="M893" s="42">
        <v>52.1</v>
      </c>
      <c r="N893" s="42">
        <v>5.85</v>
      </c>
      <c r="O893" s="42" t="b">
        <v>0</v>
      </c>
      <c r="P893" s="42">
        <v>17.234000000000002</v>
      </c>
      <c r="Q893" s="42">
        <v>27.5</v>
      </c>
      <c r="R893" s="42">
        <v>3</v>
      </c>
      <c r="S893" s="42">
        <v>3</v>
      </c>
      <c r="T893" s="42">
        <v>10</v>
      </c>
      <c r="U893" s="44">
        <v>5652651.6875</v>
      </c>
      <c r="V893" s="44">
        <v>5007570.0625</v>
      </c>
      <c r="W893" s="44">
        <v>4944059.75</v>
      </c>
      <c r="X893" s="44" t="s">
        <v>30</v>
      </c>
      <c r="Y893" s="44" t="s">
        <v>30</v>
      </c>
      <c r="Z893" s="44" t="s">
        <v>30</v>
      </c>
      <c r="AA893" s="44" t="s">
        <v>30</v>
      </c>
      <c r="AB893" s="44" t="s">
        <v>30</v>
      </c>
      <c r="AC893" s="44" t="s">
        <v>30</v>
      </c>
      <c r="AD893" s="44" t="s">
        <v>30</v>
      </c>
      <c r="AE893" s="44" t="s">
        <v>30</v>
      </c>
      <c r="AF893" s="44" t="s">
        <v>30</v>
      </c>
      <c r="AG893" s="44" t="s">
        <v>30</v>
      </c>
      <c r="AH893" s="44" t="s">
        <v>30</v>
      </c>
      <c r="AI893" s="44" t="s">
        <v>30</v>
      </c>
      <c r="AJ893" s="44" t="s">
        <v>30</v>
      </c>
      <c r="AK893" s="44">
        <v>360192.4375</v>
      </c>
      <c r="AL893" s="44">
        <v>467712.734375</v>
      </c>
      <c r="AM893" s="44">
        <v>2923398</v>
      </c>
      <c r="AN893" s="44">
        <v>2676019.5</v>
      </c>
      <c r="AO893" s="44">
        <v>2866837.5</v>
      </c>
      <c r="AP893" s="44">
        <v>1166580.375</v>
      </c>
      <c r="AQ893" s="44">
        <v>1038178.375</v>
      </c>
      <c r="AR893" s="44">
        <v>1081249.75</v>
      </c>
      <c r="AS893" s="44">
        <v>7811144.3168725502</v>
      </c>
      <c r="AT893" s="44">
        <v>7447952.6128606498</v>
      </c>
      <c r="AU893" s="44">
        <v>7796391.0145254098</v>
      </c>
      <c r="AV893" s="44" t="s">
        <v>30</v>
      </c>
      <c r="AW893" s="44" t="s">
        <v>30</v>
      </c>
      <c r="AX893" s="44" t="s">
        <v>30</v>
      </c>
      <c r="AY893" s="44" t="s">
        <v>30</v>
      </c>
      <c r="AZ893" s="44" t="s">
        <v>30</v>
      </c>
      <c r="BA893" s="44" t="s">
        <v>30</v>
      </c>
      <c r="BB893" s="44" t="s">
        <v>30</v>
      </c>
      <c r="BC893" s="44" t="s">
        <v>30</v>
      </c>
      <c r="BD893" s="44" t="s">
        <v>30</v>
      </c>
      <c r="BE893" s="44" t="s">
        <v>30</v>
      </c>
      <c r="BF893" s="44" t="s">
        <v>30</v>
      </c>
      <c r="BG893" s="44" t="s">
        <v>30</v>
      </c>
      <c r="BH893" s="44" t="s">
        <v>30</v>
      </c>
      <c r="BI893" s="44">
        <v>803165.706202748</v>
      </c>
      <c r="BJ893" s="44">
        <v>1107502.5870769401</v>
      </c>
      <c r="BK893" s="44">
        <v>2923398</v>
      </c>
      <c r="BL893" s="44">
        <v>3037552.9169605798</v>
      </c>
      <c r="BM893" s="44">
        <v>3141584.8716204101</v>
      </c>
      <c r="BN893" s="44">
        <v>1356087.5596775999</v>
      </c>
      <c r="BO893" s="44">
        <v>1276977.0030988599</v>
      </c>
      <c r="BP893" s="44">
        <v>1399622.2064481101</v>
      </c>
      <c r="BQ893" s="44">
        <v>492</v>
      </c>
      <c r="BR893" s="44">
        <v>469.1</v>
      </c>
      <c r="BS893" s="44">
        <v>491.1</v>
      </c>
      <c r="BT893" s="44" t="s">
        <v>30</v>
      </c>
      <c r="BU893" s="44" t="s">
        <v>30</v>
      </c>
      <c r="BV893" s="44" t="s">
        <v>30</v>
      </c>
      <c r="BW893" s="44" t="s">
        <v>30</v>
      </c>
      <c r="BX893" s="44" t="s">
        <v>30</v>
      </c>
      <c r="BY893" s="44" t="s">
        <v>30</v>
      </c>
      <c r="BZ893" s="44" t="s">
        <v>30</v>
      </c>
      <c r="CA893" s="44" t="s">
        <v>30</v>
      </c>
      <c r="CB893" s="44" t="s">
        <v>30</v>
      </c>
      <c r="CC893" s="44" t="s">
        <v>30</v>
      </c>
      <c r="CD893" s="44" t="s">
        <v>30</v>
      </c>
      <c r="CE893" s="44" t="s">
        <v>30</v>
      </c>
      <c r="CF893" s="44" t="s">
        <v>30</v>
      </c>
      <c r="CG893" s="44">
        <v>50.6</v>
      </c>
      <c r="CH893" s="44">
        <v>69.8</v>
      </c>
      <c r="CI893" s="44">
        <v>184.1</v>
      </c>
      <c r="CJ893" s="44">
        <v>191.3</v>
      </c>
      <c r="CK893" s="44">
        <v>197.9</v>
      </c>
      <c r="CL893" s="44">
        <v>85.4</v>
      </c>
      <c r="CM893" s="44">
        <v>80.400000000000006</v>
      </c>
      <c r="CN893" s="44">
        <v>88.2</v>
      </c>
      <c r="CO893" s="45">
        <f t="shared" si="117"/>
        <v>491.1</v>
      </c>
      <c r="CP893" s="45" t="e">
        <f t="shared" si="118"/>
        <v>#NUM!</v>
      </c>
      <c r="CQ893" s="45" t="e">
        <f t="shared" si="119"/>
        <v>#NUM!</v>
      </c>
      <c r="CR893" s="45" t="e">
        <f t="shared" si="120"/>
        <v>#NUM!</v>
      </c>
      <c r="CS893" s="45" t="e">
        <f t="shared" si="121"/>
        <v>#NUM!</v>
      </c>
      <c r="CT893" s="45">
        <f t="shared" si="122"/>
        <v>60.2</v>
      </c>
      <c r="CU893" s="45">
        <f t="shared" si="123"/>
        <v>191.3</v>
      </c>
      <c r="CV893" s="45">
        <f t="shared" si="124"/>
        <v>85.4</v>
      </c>
    </row>
    <row r="894" spans="1:100" s="48" customFormat="1" x14ac:dyDescent="0.25">
      <c r="A894" s="41">
        <v>1256</v>
      </c>
      <c r="B894" s="42" t="s">
        <v>2461</v>
      </c>
      <c r="C894" s="42" t="s">
        <v>2462</v>
      </c>
      <c r="D894" s="42" t="b">
        <v>0</v>
      </c>
      <c r="E894" s="46">
        <v>0.91900000000000004</v>
      </c>
      <c r="F894" s="46">
        <f t="shared" si="125"/>
        <v>1.088139281828074</v>
      </c>
      <c r="G894" s="46">
        <v>-0.12</v>
      </c>
      <c r="H894" s="47">
        <v>0.93874138999774603</v>
      </c>
      <c r="I894" s="47">
        <v>0.999067143407526</v>
      </c>
      <c r="J894" s="42" t="s">
        <v>2463</v>
      </c>
      <c r="K894" s="42" t="s">
        <v>30</v>
      </c>
      <c r="L894" s="42">
        <v>3</v>
      </c>
      <c r="M894" s="42">
        <v>115.9</v>
      </c>
      <c r="N894" s="42">
        <v>6.25</v>
      </c>
      <c r="O894" s="42" t="b">
        <v>0</v>
      </c>
      <c r="P894" s="42">
        <v>9.968</v>
      </c>
      <c r="Q894" s="42">
        <v>16.48</v>
      </c>
      <c r="R894" s="42">
        <v>3</v>
      </c>
      <c r="S894" s="42">
        <v>3</v>
      </c>
      <c r="T894" s="42">
        <v>11</v>
      </c>
      <c r="U894" s="44">
        <v>1777103.375</v>
      </c>
      <c r="V894" s="44">
        <v>2348859.53125</v>
      </c>
      <c r="W894" s="44">
        <v>2053590.9375</v>
      </c>
      <c r="X894" s="44">
        <v>1704085.3125</v>
      </c>
      <c r="Y894" s="44">
        <v>1941730.84375</v>
      </c>
      <c r="Z894" s="44">
        <v>1867631.125</v>
      </c>
      <c r="AA894" s="44">
        <v>1706842.3125</v>
      </c>
      <c r="AB894" s="44">
        <v>1756872.5625</v>
      </c>
      <c r="AC894" s="44">
        <v>1326233.8125</v>
      </c>
      <c r="AD894" s="44">
        <v>567379.5</v>
      </c>
      <c r="AE894" s="44">
        <v>627581.8203125</v>
      </c>
      <c r="AF894" s="44">
        <v>716962.84375</v>
      </c>
      <c r="AG894" s="44">
        <v>1342155.34375</v>
      </c>
      <c r="AH894" s="44">
        <v>1511173.4375</v>
      </c>
      <c r="AI894" s="44">
        <v>1281901.5703125</v>
      </c>
      <c r="AJ894" s="44">
        <v>1341968.8125</v>
      </c>
      <c r="AK894" s="44">
        <v>1255333.484375</v>
      </c>
      <c r="AL894" s="44">
        <v>1191830.3828125</v>
      </c>
      <c r="AM894" s="44">
        <v>1441831.09375</v>
      </c>
      <c r="AN894" s="44">
        <v>508348.21875</v>
      </c>
      <c r="AO894" s="44">
        <v>1399257.46875</v>
      </c>
      <c r="AP894" s="44">
        <v>1985617.25</v>
      </c>
      <c r="AQ894" s="44">
        <v>2180133.34375</v>
      </c>
      <c r="AR894" s="44">
        <v>1786035.875</v>
      </c>
      <c r="AS894" s="44">
        <v>2455698.9702412598</v>
      </c>
      <c r="AT894" s="44">
        <v>3493549.6188109699</v>
      </c>
      <c r="AU894" s="44">
        <v>3238350.4128637998</v>
      </c>
      <c r="AV894" s="44">
        <v>1746564.08062946</v>
      </c>
      <c r="AW894" s="44">
        <v>2107222.7809306402</v>
      </c>
      <c r="AX894" s="44">
        <v>2147440.7803587201</v>
      </c>
      <c r="AY894" s="44">
        <v>1985046.7010814501</v>
      </c>
      <c r="AZ894" s="44">
        <v>2244429.80521783</v>
      </c>
      <c r="BA894" s="44">
        <v>1750232.5006307</v>
      </c>
      <c r="BB894" s="44">
        <v>2030297.09473811</v>
      </c>
      <c r="BC894" s="44">
        <v>2397752.3476898698</v>
      </c>
      <c r="BD894" s="44">
        <v>2837312.9192197402</v>
      </c>
      <c r="BE894" s="44">
        <v>2228496.2932087202</v>
      </c>
      <c r="BF894" s="44">
        <v>2611802.47733843</v>
      </c>
      <c r="BG894" s="44">
        <v>2360614.78260575</v>
      </c>
      <c r="BH894" s="44">
        <v>2785451.1652195901</v>
      </c>
      <c r="BI894" s="44">
        <v>2799172.6075537102</v>
      </c>
      <c r="BJ894" s="44">
        <v>2822149.4419765701</v>
      </c>
      <c r="BK894" s="44">
        <v>1441831.09375</v>
      </c>
      <c r="BL894" s="44">
        <v>577026.66766657599</v>
      </c>
      <c r="BM894" s="44">
        <v>1533357.26050983</v>
      </c>
      <c r="BN894" s="44">
        <v>2308174.3090408598</v>
      </c>
      <c r="BO894" s="44">
        <v>2681600.9759958298</v>
      </c>
      <c r="BP894" s="44">
        <v>2311931.6070713401</v>
      </c>
      <c r="BQ894" s="44">
        <v>107.4</v>
      </c>
      <c r="BR894" s="44">
        <v>152.69999999999999</v>
      </c>
      <c r="BS894" s="44">
        <v>141.6</v>
      </c>
      <c r="BT894" s="44">
        <v>76.400000000000006</v>
      </c>
      <c r="BU894" s="44">
        <v>92.1</v>
      </c>
      <c r="BV894" s="44">
        <v>93.9</v>
      </c>
      <c r="BW894" s="44">
        <v>86.8</v>
      </c>
      <c r="BX894" s="44">
        <v>98.1</v>
      </c>
      <c r="BY894" s="44">
        <v>76.5</v>
      </c>
      <c r="BZ894" s="44">
        <v>88.8</v>
      </c>
      <c r="CA894" s="44">
        <v>104.8</v>
      </c>
      <c r="CB894" s="44">
        <v>124</v>
      </c>
      <c r="CC894" s="44">
        <v>97.4</v>
      </c>
      <c r="CD894" s="44">
        <v>114.2</v>
      </c>
      <c r="CE894" s="44">
        <v>103.2</v>
      </c>
      <c r="CF894" s="44">
        <v>121.8</v>
      </c>
      <c r="CG894" s="44">
        <v>122.4</v>
      </c>
      <c r="CH894" s="44">
        <v>123.4</v>
      </c>
      <c r="CI894" s="44">
        <v>63</v>
      </c>
      <c r="CJ894" s="44">
        <v>25.2</v>
      </c>
      <c r="CK894" s="44">
        <v>67</v>
      </c>
      <c r="CL894" s="44">
        <v>100.9</v>
      </c>
      <c r="CM894" s="44">
        <v>117.2</v>
      </c>
      <c r="CN894" s="44">
        <v>101.1</v>
      </c>
      <c r="CO894" s="45">
        <f t="shared" si="117"/>
        <v>141.6</v>
      </c>
      <c r="CP894" s="45">
        <f t="shared" si="118"/>
        <v>92.1</v>
      </c>
      <c r="CQ894" s="45">
        <f t="shared" si="119"/>
        <v>86.8</v>
      </c>
      <c r="CR894" s="45">
        <f t="shared" si="120"/>
        <v>104.8</v>
      </c>
      <c r="CS894" s="45">
        <f t="shared" si="121"/>
        <v>103.2</v>
      </c>
      <c r="CT894" s="45">
        <f t="shared" si="122"/>
        <v>122.4</v>
      </c>
      <c r="CU894" s="45">
        <f t="shared" si="123"/>
        <v>63</v>
      </c>
      <c r="CV894" s="45">
        <f t="shared" si="124"/>
        <v>101.1</v>
      </c>
    </row>
    <row r="895" spans="1:100" s="48" customFormat="1" x14ac:dyDescent="0.25">
      <c r="A895" s="41">
        <v>307</v>
      </c>
      <c r="B895" s="42" t="s">
        <v>2135</v>
      </c>
      <c r="C895" s="42" t="s">
        <v>2136</v>
      </c>
      <c r="D895" s="42" t="b">
        <v>0</v>
      </c>
      <c r="E895" s="46">
        <v>0.91800000000000004</v>
      </c>
      <c r="F895" s="46">
        <f t="shared" si="125"/>
        <v>1.0893246187363834</v>
      </c>
      <c r="G895" s="46">
        <v>-0.12</v>
      </c>
      <c r="H895" s="47">
        <v>0.93629506431593301</v>
      </c>
      <c r="I895" s="47">
        <v>0.999067143407526</v>
      </c>
      <c r="J895" s="42" t="s">
        <v>2137</v>
      </c>
      <c r="K895" s="42" t="s">
        <v>30</v>
      </c>
      <c r="L895" s="42">
        <v>32</v>
      </c>
      <c r="M895" s="42">
        <v>47.1</v>
      </c>
      <c r="N895" s="42">
        <v>11</v>
      </c>
      <c r="O895" s="42" t="b">
        <v>0</v>
      </c>
      <c r="P895" s="42">
        <v>73.314999999999998</v>
      </c>
      <c r="Q895" s="42">
        <v>550.21</v>
      </c>
      <c r="R895" s="42">
        <v>14</v>
      </c>
      <c r="S895" s="42">
        <v>14</v>
      </c>
      <c r="T895" s="42">
        <v>217</v>
      </c>
      <c r="U895" s="44">
        <v>25481251.78125</v>
      </c>
      <c r="V895" s="44">
        <v>22997742.828125</v>
      </c>
      <c r="W895" s="44">
        <v>23276739.28125</v>
      </c>
      <c r="X895" s="44">
        <v>42134362.828125</v>
      </c>
      <c r="Y895" s="44">
        <v>39497910.171875</v>
      </c>
      <c r="Z895" s="44">
        <v>37016113.234375</v>
      </c>
      <c r="AA895" s="44">
        <v>40544979.59375</v>
      </c>
      <c r="AB895" s="44">
        <v>37981493.46875</v>
      </c>
      <c r="AC895" s="44">
        <v>36458946.71875</v>
      </c>
      <c r="AD895" s="44">
        <v>19201822.2734375</v>
      </c>
      <c r="AE895" s="44">
        <v>17051668.0390625</v>
      </c>
      <c r="AF895" s="44">
        <v>18501671.5078125</v>
      </c>
      <c r="AG895" s="44">
        <v>21389562.9375</v>
      </c>
      <c r="AH895" s="44">
        <v>19378652.5</v>
      </c>
      <c r="AI895" s="44">
        <v>19871628.078125</v>
      </c>
      <c r="AJ895" s="44">
        <v>15096730.40625</v>
      </c>
      <c r="AK895" s="44">
        <v>15822110.9375</v>
      </c>
      <c r="AL895" s="44">
        <v>13791312.625</v>
      </c>
      <c r="AM895" s="44">
        <v>37166975.15625</v>
      </c>
      <c r="AN895" s="44">
        <v>33292370.75</v>
      </c>
      <c r="AO895" s="44">
        <v>34432404.4375</v>
      </c>
      <c r="AP895" s="44">
        <v>31408255.09375</v>
      </c>
      <c r="AQ895" s="44">
        <v>30252295.90625</v>
      </c>
      <c r="AR895" s="44">
        <v>31104407.71875</v>
      </c>
      <c r="AS895" s="44">
        <v>35211392.111431897</v>
      </c>
      <c r="AT895" s="44">
        <v>34205432.305248097</v>
      </c>
      <c r="AU895" s="44">
        <v>36705576.015700102</v>
      </c>
      <c r="AV895" s="44">
        <v>43184671.6452538</v>
      </c>
      <c r="AW895" s="44">
        <v>42864280.794235103</v>
      </c>
      <c r="AX895" s="44">
        <v>42561890.314326897</v>
      </c>
      <c r="AY895" s="44">
        <v>47153552.1463046</v>
      </c>
      <c r="AZ895" s="44">
        <v>48521900.681654401</v>
      </c>
      <c r="BA895" s="44">
        <v>48114919.770920403</v>
      </c>
      <c r="BB895" s="44">
        <v>68711336.901382193</v>
      </c>
      <c r="BC895" s="44">
        <v>65147962.782497004</v>
      </c>
      <c r="BD895" s="44">
        <v>73218622.211586803</v>
      </c>
      <c r="BE895" s="44">
        <v>35514936.435295403</v>
      </c>
      <c r="BF895" s="44">
        <v>33492656.3364641</v>
      </c>
      <c r="BG895" s="44">
        <v>36593495.227741897</v>
      </c>
      <c r="BH895" s="44">
        <v>31335456.464712001</v>
      </c>
      <c r="BI895" s="44">
        <v>35280521.137358397</v>
      </c>
      <c r="BJ895" s="44">
        <v>32656614.389139399</v>
      </c>
      <c r="BK895" s="44">
        <v>37166975.15625</v>
      </c>
      <c r="BL895" s="44">
        <v>37790209.6319535</v>
      </c>
      <c r="BM895" s="44">
        <v>37732281.956813097</v>
      </c>
      <c r="BN895" s="44">
        <v>36510423.899266399</v>
      </c>
      <c r="BO895" s="44">
        <v>37210836.878800303</v>
      </c>
      <c r="BP895" s="44">
        <v>40263056.487715803</v>
      </c>
      <c r="BQ895" s="44">
        <v>83.1</v>
      </c>
      <c r="BR895" s="44">
        <v>80.7</v>
      </c>
      <c r="BS895" s="44">
        <v>86.6</v>
      </c>
      <c r="BT895" s="44">
        <v>101.9</v>
      </c>
      <c r="BU895" s="44">
        <v>101.1</v>
      </c>
      <c r="BV895" s="44">
        <v>100.4</v>
      </c>
      <c r="BW895" s="44">
        <v>111.3</v>
      </c>
      <c r="BX895" s="44">
        <v>114.5</v>
      </c>
      <c r="BY895" s="44">
        <v>113.5</v>
      </c>
      <c r="BZ895" s="44">
        <v>162.1</v>
      </c>
      <c r="CA895" s="44">
        <v>153.69999999999999</v>
      </c>
      <c r="CB895" s="44">
        <v>172.8</v>
      </c>
      <c r="CC895" s="44">
        <v>83.8</v>
      </c>
      <c r="CD895" s="44">
        <v>79</v>
      </c>
      <c r="CE895" s="44">
        <v>86.3</v>
      </c>
      <c r="CF895" s="44">
        <v>73.900000000000006</v>
      </c>
      <c r="CG895" s="44">
        <v>83.2</v>
      </c>
      <c r="CH895" s="44">
        <v>77.099999999999994</v>
      </c>
      <c r="CI895" s="44">
        <v>87.7</v>
      </c>
      <c r="CJ895" s="44">
        <v>89.2</v>
      </c>
      <c r="CK895" s="44">
        <v>89</v>
      </c>
      <c r="CL895" s="44">
        <v>86.1</v>
      </c>
      <c r="CM895" s="44">
        <v>87.8</v>
      </c>
      <c r="CN895" s="44">
        <v>95</v>
      </c>
      <c r="CO895" s="45">
        <f t="shared" si="117"/>
        <v>83.1</v>
      </c>
      <c r="CP895" s="45">
        <f t="shared" si="118"/>
        <v>101.1</v>
      </c>
      <c r="CQ895" s="45">
        <f t="shared" si="119"/>
        <v>113.5</v>
      </c>
      <c r="CR895" s="45">
        <f t="shared" si="120"/>
        <v>162.1</v>
      </c>
      <c r="CS895" s="45">
        <f t="shared" si="121"/>
        <v>83.8</v>
      </c>
      <c r="CT895" s="45">
        <f t="shared" si="122"/>
        <v>77.099999999999994</v>
      </c>
      <c r="CU895" s="45">
        <f t="shared" si="123"/>
        <v>89</v>
      </c>
      <c r="CV895" s="45">
        <f t="shared" si="124"/>
        <v>87.8</v>
      </c>
    </row>
    <row r="896" spans="1:100" s="48" customFormat="1" x14ac:dyDescent="0.25">
      <c r="A896" s="41">
        <v>1084</v>
      </c>
      <c r="B896" s="42" t="s">
        <v>2270</v>
      </c>
      <c r="C896" s="42" t="s">
        <v>2271</v>
      </c>
      <c r="D896" s="42" t="b">
        <v>0</v>
      </c>
      <c r="E896" s="46">
        <v>0.91800000000000004</v>
      </c>
      <c r="F896" s="46">
        <f t="shared" si="125"/>
        <v>1.0893246187363834</v>
      </c>
      <c r="G896" s="46">
        <v>-0.12</v>
      </c>
      <c r="H896" s="47">
        <v>0.93680362749419099</v>
      </c>
      <c r="I896" s="47">
        <v>0.999067143407526</v>
      </c>
      <c r="J896" s="42" t="s">
        <v>2272</v>
      </c>
      <c r="K896" s="42" t="s">
        <v>30</v>
      </c>
      <c r="L896" s="42">
        <v>19</v>
      </c>
      <c r="M896" s="42">
        <v>47.5</v>
      </c>
      <c r="N896" s="42">
        <v>5.5</v>
      </c>
      <c r="O896" s="42" t="b">
        <v>0</v>
      </c>
      <c r="P896" s="42">
        <v>12.933</v>
      </c>
      <c r="Q896" s="42">
        <v>38.76</v>
      </c>
      <c r="R896" s="42">
        <v>4</v>
      </c>
      <c r="S896" s="42">
        <v>4</v>
      </c>
      <c r="T896" s="42">
        <v>14</v>
      </c>
      <c r="U896" s="44">
        <v>1774342.0625</v>
      </c>
      <c r="V896" s="44">
        <v>1536292.84375</v>
      </c>
      <c r="W896" s="44">
        <v>1699519.03125</v>
      </c>
      <c r="X896" s="44">
        <v>2191123.0625</v>
      </c>
      <c r="Y896" s="44">
        <v>2284200.59375</v>
      </c>
      <c r="Z896" s="44">
        <v>1341760.34375</v>
      </c>
      <c r="AA896" s="44">
        <v>2046353.96875</v>
      </c>
      <c r="AB896" s="44">
        <v>1326414.390625</v>
      </c>
      <c r="AC896" s="44">
        <v>1833860.671875</v>
      </c>
      <c r="AD896" s="44">
        <v>912704.25</v>
      </c>
      <c r="AE896" s="44">
        <v>386011.15625</v>
      </c>
      <c r="AF896" s="44">
        <v>524086.34375</v>
      </c>
      <c r="AG896" s="44">
        <v>1367692.375</v>
      </c>
      <c r="AH896" s="44">
        <v>597498.703125</v>
      </c>
      <c r="AI896" s="44">
        <v>1010168.71875</v>
      </c>
      <c r="AJ896" s="44">
        <v>1180503</v>
      </c>
      <c r="AK896" s="44" t="s">
        <v>30</v>
      </c>
      <c r="AL896" s="44">
        <v>879292.6875</v>
      </c>
      <c r="AM896" s="44">
        <v>1105703.640625</v>
      </c>
      <c r="AN896" s="44">
        <v>1296840.375</v>
      </c>
      <c r="AO896" s="44">
        <v>1187779.4375</v>
      </c>
      <c r="AP896" s="44">
        <v>2082770.9375</v>
      </c>
      <c r="AQ896" s="44">
        <v>1847811.25</v>
      </c>
      <c r="AR896" s="44">
        <v>1728791.15625</v>
      </c>
      <c r="AS896" s="44">
        <v>2451883.2370891199</v>
      </c>
      <c r="AT896" s="44">
        <v>2284987.75991453</v>
      </c>
      <c r="AU896" s="44">
        <v>2680007.0335421101</v>
      </c>
      <c r="AV896" s="44">
        <v>2245742.5160169699</v>
      </c>
      <c r="AW896" s="44">
        <v>2478880.9133141702</v>
      </c>
      <c r="AX896" s="44">
        <v>1542783.7119799999</v>
      </c>
      <c r="AY896" s="44">
        <v>2379896.5874957498</v>
      </c>
      <c r="AZ896" s="44">
        <v>1694513.3391760101</v>
      </c>
      <c r="BA896" s="44">
        <v>2420148.3322866801</v>
      </c>
      <c r="BB896" s="44">
        <v>3265998.8369867601</v>
      </c>
      <c r="BC896" s="44">
        <v>1474802.3702663099</v>
      </c>
      <c r="BD896" s="44">
        <v>2074022.33863463</v>
      </c>
      <c r="BE896" s="44">
        <v>2270897.6290490101</v>
      </c>
      <c r="BF896" s="44">
        <v>1032673.38764904</v>
      </c>
      <c r="BG896" s="44">
        <v>1860220.2116234601</v>
      </c>
      <c r="BH896" s="44">
        <v>2450305.4216062301</v>
      </c>
      <c r="BI896" s="44" t="s">
        <v>30</v>
      </c>
      <c r="BJ896" s="44">
        <v>2082087.6889430601</v>
      </c>
      <c r="BK896" s="44">
        <v>1105703.640625</v>
      </c>
      <c r="BL896" s="44">
        <v>1472045.0519562699</v>
      </c>
      <c r="BM896" s="44">
        <v>1301611.93708112</v>
      </c>
      <c r="BN896" s="44">
        <v>2421110.2968381499</v>
      </c>
      <c r="BO896" s="44">
        <v>2272839.1663112398</v>
      </c>
      <c r="BP896" s="44">
        <v>2237831.2620175001</v>
      </c>
      <c r="BQ896" s="44">
        <v>123.9</v>
      </c>
      <c r="BR896" s="44">
        <v>115.4</v>
      </c>
      <c r="BS896" s="44">
        <v>135.4</v>
      </c>
      <c r="BT896" s="44">
        <v>113.5</v>
      </c>
      <c r="BU896" s="44">
        <v>125.2</v>
      </c>
      <c r="BV896" s="44">
        <v>77.900000000000006</v>
      </c>
      <c r="BW896" s="44">
        <v>120.2</v>
      </c>
      <c r="BX896" s="44">
        <v>85.6</v>
      </c>
      <c r="BY896" s="44">
        <v>122.3</v>
      </c>
      <c r="BZ896" s="44">
        <v>165</v>
      </c>
      <c r="CA896" s="44">
        <v>74.5</v>
      </c>
      <c r="CB896" s="44">
        <v>104.8</v>
      </c>
      <c r="CC896" s="44">
        <v>114.7</v>
      </c>
      <c r="CD896" s="44">
        <v>52.2</v>
      </c>
      <c r="CE896" s="44">
        <v>94</v>
      </c>
      <c r="CF896" s="44">
        <v>123.8</v>
      </c>
      <c r="CG896" s="44" t="s">
        <v>30</v>
      </c>
      <c r="CH896" s="44">
        <v>105.2</v>
      </c>
      <c r="CI896" s="44">
        <v>55.9</v>
      </c>
      <c r="CJ896" s="44">
        <v>74.400000000000006</v>
      </c>
      <c r="CK896" s="44">
        <v>65.8</v>
      </c>
      <c r="CL896" s="44">
        <v>122.3</v>
      </c>
      <c r="CM896" s="44">
        <v>114.8</v>
      </c>
      <c r="CN896" s="44">
        <v>113.1</v>
      </c>
      <c r="CO896" s="45">
        <f t="shared" si="117"/>
        <v>123.9</v>
      </c>
      <c r="CP896" s="45">
        <f t="shared" si="118"/>
        <v>113.5</v>
      </c>
      <c r="CQ896" s="45">
        <f t="shared" si="119"/>
        <v>120.2</v>
      </c>
      <c r="CR896" s="45">
        <f t="shared" si="120"/>
        <v>104.8</v>
      </c>
      <c r="CS896" s="45">
        <f t="shared" si="121"/>
        <v>94</v>
      </c>
      <c r="CT896" s="45">
        <f t="shared" si="122"/>
        <v>114.5</v>
      </c>
      <c r="CU896" s="45">
        <f t="shared" si="123"/>
        <v>65.8</v>
      </c>
      <c r="CV896" s="45">
        <f t="shared" si="124"/>
        <v>114.8</v>
      </c>
    </row>
    <row r="897" spans="1:100" s="48" customFormat="1" x14ac:dyDescent="0.25">
      <c r="A897" s="41">
        <v>803</v>
      </c>
      <c r="B897" s="42" t="s">
        <v>3177</v>
      </c>
      <c r="C897" s="42" t="s">
        <v>3178</v>
      </c>
      <c r="D897" s="42" t="b">
        <v>0</v>
      </c>
      <c r="E897" s="46">
        <v>0.91700000000000004</v>
      </c>
      <c r="F897" s="46">
        <f t="shared" si="125"/>
        <v>1.0905125408942202</v>
      </c>
      <c r="G897" s="46">
        <v>-0.12</v>
      </c>
      <c r="H897" s="47">
        <v>0.93585125777175404</v>
      </c>
      <c r="I897" s="47">
        <v>0.999067143407526</v>
      </c>
      <c r="J897" s="42" t="s">
        <v>3179</v>
      </c>
      <c r="K897" s="42" t="s">
        <v>30</v>
      </c>
      <c r="L897" s="42">
        <v>27</v>
      </c>
      <c r="M897" s="42">
        <v>16</v>
      </c>
      <c r="N897" s="42">
        <v>7.23</v>
      </c>
      <c r="O897" s="42" t="b">
        <v>0</v>
      </c>
      <c r="P897" s="42">
        <v>21.925000000000001</v>
      </c>
      <c r="Q897" s="42">
        <v>190.11</v>
      </c>
      <c r="R897" s="42">
        <v>3</v>
      </c>
      <c r="S897" s="42">
        <v>3</v>
      </c>
      <c r="T897" s="42">
        <v>67</v>
      </c>
      <c r="U897" s="44">
        <v>11106752.9375</v>
      </c>
      <c r="V897" s="44">
        <v>9127077.65625</v>
      </c>
      <c r="W897" s="44">
        <v>9981268.4375</v>
      </c>
      <c r="X897" s="44">
        <v>19720528.8125</v>
      </c>
      <c r="Y897" s="44">
        <v>23739198.3125</v>
      </c>
      <c r="Z897" s="44">
        <v>17449888.3125</v>
      </c>
      <c r="AA897" s="44">
        <v>20900255.25</v>
      </c>
      <c r="AB897" s="44">
        <v>19405886.375</v>
      </c>
      <c r="AC897" s="44">
        <v>18095556.625</v>
      </c>
      <c r="AD897" s="44">
        <v>167384.359375</v>
      </c>
      <c r="AE897" s="44">
        <v>290229.8125</v>
      </c>
      <c r="AF897" s="44">
        <v>219837.015625</v>
      </c>
      <c r="AG897" s="44">
        <v>10287586.46875</v>
      </c>
      <c r="AH897" s="44">
        <v>10545840.703125</v>
      </c>
      <c r="AI897" s="44">
        <v>9775148.3125</v>
      </c>
      <c r="AJ897" s="44">
        <v>6534994.21875</v>
      </c>
      <c r="AK897" s="44">
        <v>6349793.421875</v>
      </c>
      <c r="AL897" s="44">
        <v>6058237.40625</v>
      </c>
      <c r="AM897" s="44">
        <v>21089397</v>
      </c>
      <c r="AN897" s="44">
        <v>20534955.375</v>
      </c>
      <c r="AO897" s="44">
        <v>19299689.9375</v>
      </c>
      <c r="AP897" s="44">
        <v>22109781.75</v>
      </c>
      <c r="AQ897" s="44">
        <v>22373943.53125</v>
      </c>
      <c r="AR897" s="44">
        <v>20950654.75</v>
      </c>
      <c r="AS897" s="44">
        <v>15347920.742845301</v>
      </c>
      <c r="AT897" s="44">
        <v>13575055.571706099</v>
      </c>
      <c r="AU897" s="44">
        <v>15739670.5328432</v>
      </c>
      <c r="AV897" s="44">
        <v>20212114.394907001</v>
      </c>
      <c r="AW897" s="44">
        <v>25762468.3905834</v>
      </c>
      <c r="AX897" s="44">
        <v>20064241.419711601</v>
      </c>
      <c r="AY897" s="44">
        <v>24306863.283114601</v>
      </c>
      <c r="AZ897" s="44">
        <v>24791297.1642874</v>
      </c>
      <c r="BA897" s="44">
        <v>23880729.795582902</v>
      </c>
      <c r="BB897" s="44">
        <v>598964.147530291</v>
      </c>
      <c r="BC897" s="44">
        <v>1108858.14688665</v>
      </c>
      <c r="BD897" s="44">
        <v>869984.28160249302</v>
      </c>
      <c r="BE897" s="44">
        <v>17081367.234003201</v>
      </c>
      <c r="BF897" s="44">
        <v>18226665.5769208</v>
      </c>
      <c r="BG897" s="44">
        <v>18000882.550620399</v>
      </c>
      <c r="BH897" s="44">
        <v>13564329.5818549</v>
      </c>
      <c r="BI897" s="44">
        <v>14158921.140374601</v>
      </c>
      <c r="BJ897" s="44">
        <v>14345372.933909999</v>
      </c>
      <c r="BK897" s="44">
        <v>21089397</v>
      </c>
      <c r="BL897" s="44">
        <v>23309252.267775498</v>
      </c>
      <c r="BM897" s="44">
        <v>21149302.649562299</v>
      </c>
      <c r="BN897" s="44">
        <v>25701443.8275305</v>
      </c>
      <c r="BO897" s="44">
        <v>27520329.883618198</v>
      </c>
      <c r="BP897" s="44">
        <v>27119545.3480823</v>
      </c>
      <c r="BQ897" s="44">
        <v>86.2</v>
      </c>
      <c r="BR897" s="44">
        <v>76.2</v>
      </c>
      <c r="BS897" s="44">
        <v>88.4</v>
      </c>
      <c r="BT897" s="44">
        <v>113.5</v>
      </c>
      <c r="BU897" s="44">
        <v>144.6</v>
      </c>
      <c r="BV897" s="44">
        <v>112.6</v>
      </c>
      <c r="BW897" s="44">
        <v>136.5</v>
      </c>
      <c r="BX897" s="44">
        <v>139.19999999999999</v>
      </c>
      <c r="BY897" s="44">
        <v>134.1</v>
      </c>
      <c r="BZ897" s="44">
        <v>3.4</v>
      </c>
      <c r="CA897" s="44">
        <v>6.2</v>
      </c>
      <c r="CB897" s="44">
        <v>4.9000000000000004</v>
      </c>
      <c r="CC897" s="44">
        <v>95.9</v>
      </c>
      <c r="CD897" s="44">
        <v>102.3</v>
      </c>
      <c r="CE897" s="44">
        <v>101.1</v>
      </c>
      <c r="CF897" s="44">
        <v>76.099999999999994</v>
      </c>
      <c r="CG897" s="44">
        <v>79.5</v>
      </c>
      <c r="CH897" s="44">
        <v>80.5</v>
      </c>
      <c r="CI897" s="44">
        <v>118.4</v>
      </c>
      <c r="CJ897" s="44">
        <v>130.9</v>
      </c>
      <c r="CK897" s="44">
        <v>118.7</v>
      </c>
      <c r="CL897" s="44">
        <v>144.30000000000001</v>
      </c>
      <c r="CM897" s="44">
        <v>154.5</v>
      </c>
      <c r="CN897" s="44">
        <v>152.19999999999999</v>
      </c>
      <c r="CO897" s="45">
        <f t="shared" si="117"/>
        <v>86.2</v>
      </c>
      <c r="CP897" s="45">
        <f t="shared" si="118"/>
        <v>113.5</v>
      </c>
      <c r="CQ897" s="45">
        <f t="shared" si="119"/>
        <v>136.5</v>
      </c>
      <c r="CR897" s="45">
        <f t="shared" si="120"/>
        <v>4.9000000000000004</v>
      </c>
      <c r="CS897" s="45">
        <f t="shared" si="121"/>
        <v>101.1</v>
      </c>
      <c r="CT897" s="45">
        <f t="shared" si="122"/>
        <v>79.5</v>
      </c>
      <c r="CU897" s="45">
        <f t="shared" si="123"/>
        <v>118.7</v>
      </c>
      <c r="CV897" s="45">
        <f t="shared" si="124"/>
        <v>152.19999999999999</v>
      </c>
    </row>
    <row r="898" spans="1:100" s="48" customFormat="1" x14ac:dyDescent="0.25">
      <c r="A898" s="41">
        <v>953</v>
      </c>
      <c r="B898" s="42" t="s">
        <v>231</v>
      </c>
      <c r="C898" s="42" t="s">
        <v>232</v>
      </c>
      <c r="D898" s="42" t="b">
        <v>0</v>
      </c>
      <c r="E898" s="46">
        <v>0.91700000000000004</v>
      </c>
      <c r="F898" s="46">
        <f t="shared" si="125"/>
        <v>1.0905125408942202</v>
      </c>
      <c r="G898" s="46">
        <v>-0.12</v>
      </c>
      <c r="H898" s="47">
        <v>0.93608492491208295</v>
      </c>
      <c r="I898" s="47">
        <v>0.999067143407526</v>
      </c>
      <c r="J898" s="42" t="s">
        <v>233</v>
      </c>
      <c r="K898" s="42" t="s">
        <v>30</v>
      </c>
      <c r="L898" s="42">
        <v>18</v>
      </c>
      <c r="M898" s="42">
        <v>32.4</v>
      </c>
      <c r="N898" s="42">
        <v>7.15</v>
      </c>
      <c r="O898" s="42" t="b">
        <v>0</v>
      </c>
      <c r="P898" s="42">
        <v>16.449000000000002</v>
      </c>
      <c r="Q898" s="42">
        <v>7.02</v>
      </c>
      <c r="R898" s="42">
        <v>3</v>
      </c>
      <c r="S898" s="42">
        <v>3</v>
      </c>
      <c r="T898" s="42">
        <v>14</v>
      </c>
      <c r="U898" s="44">
        <v>215421.453125</v>
      </c>
      <c r="V898" s="44" t="s">
        <v>30</v>
      </c>
      <c r="W898" s="44">
        <v>215341.46875</v>
      </c>
      <c r="X898" s="44">
        <v>1457117.359375</v>
      </c>
      <c r="Y898" s="44">
        <v>894846.171875</v>
      </c>
      <c r="Z898" s="44">
        <v>1040852.578125</v>
      </c>
      <c r="AA898" s="44">
        <v>1947252.296875</v>
      </c>
      <c r="AB898" s="44">
        <v>1622086.171875</v>
      </c>
      <c r="AC898" s="44">
        <v>1503241.015625</v>
      </c>
      <c r="AD898" s="44" t="s">
        <v>30</v>
      </c>
      <c r="AE898" s="44" t="s">
        <v>30</v>
      </c>
      <c r="AF898" s="44" t="s">
        <v>30</v>
      </c>
      <c r="AG898" s="44" t="s">
        <v>30</v>
      </c>
      <c r="AH898" s="44" t="s">
        <v>30</v>
      </c>
      <c r="AI898" s="44" t="s">
        <v>30</v>
      </c>
      <c r="AJ898" s="44" t="s">
        <v>30</v>
      </c>
      <c r="AK898" s="44" t="s">
        <v>30</v>
      </c>
      <c r="AL898" s="44" t="s">
        <v>30</v>
      </c>
      <c r="AM898" s="44">
        <v>82956.875</v>
      </c>
      <c r="AN898" s="44" t="s">
        <v>30</v>
      </c>
      <c r="AO898" s="44">
        <v>155506.984375</v>
      </c>
      <c r="AP898" s="44">
        <v>94850.140625</v>
      </c>
      <c r="AQ898" s="44">
        <v>128852.8203125</v>
      </c>
      <c r="AR898" s="44">
        <v>142039.40625</v>
      </c>
      <c r="AS898" s="44">
        <v>297681.18616450101</v>
      </c>
      <c r="AT898" s="44" t="s">
        <v>30</v>
      </c>
      <c r="AU898" s="44">
        <v>339576.45678072597</v>
      </c>
      <c r="AV898" s="44">
        <v>1493439.80754838</v>
      </c>
      <c r="AW898" s="44">
        <v>971113.08957831794</v>
      </c>
      <c r="AX898" s="44">
        <v>1196793.7579789101</v>
      </c>
      <c r="AY898" s="44">
        <v>2264641.9764596699</v>
      </c>
      <c r="AZ898" s="44">
        <v>2072238.2650266599</v>
      </c>
      <c r="BA898" s="44">
        <v>1983829.1385954099</v>
      </c>
      <c r="BB898" s="44" t="s">
        <v>30</v>
      </c>
      <c r="BC898" s="44" t="s">
        <v>30</v>
      </c>
      <c r="BD898" s="44" t="s">
        <v>30</v>
      </c>
      <c r="BE898" s="44" t="s">
        <v>30</v>
      </c>
      <c r="BF898" s="44" t="s">
        <v>30</v>
      </c>
      <c r="BG898" s="44" t="s">
        <v>30</v>
      </c>
      <c r="BH898" s="44" t="s">
        <v>30</v>
      </c>
      <c r="BI898" s="44" t="s">
        <v>30</v>
      </c>
      <c r="BJ898" s="44" t="s">
        <v>30</v>
      </c>
      <c r="BK898" s="44">
        <v>82956.875</v>
      </c>
      <c r="BL898" s="44" t="s">
        <v>30</v>
      </c>
      <c r="BM898" s="44">
        <v>170410.21318571799</v>
      </c>
      <c r="BN898" s="44">
        <v>110258.23723053301</v>
      </c>
      <c r="BO898" s="44">
        <v>158491.15362616899</v>
      </c>
      <c r="BP898" s="44">
        <v>183862.708109948</v>
      </c>
      <c r="BQ898" s="44">
        <v>63.1</v>
      </c>
      <c r="BR898" s="44" t="s">
        <v>30</v>
      </c>
      <c r="BS898" s="44">
        <v>72</v>
      </c>
      <c r="BT898" s="44">
        <v>316.5</v>
      </c>
      <c r="BU898" s="44">
        <v>205.8</v>
      </c>
      <c r="BV898" s="44">
        <v>253.6</v>
      </c>
      <c r="BW898" s="44">
        <v>479.9</v>
      </c>
      <c r="BX898" s="44">
        <v>439.1</v>
      </c>
      <c r="BY898" s="44">
        <v>420.4</v>
      </c>
      <c r="BZ898" s="44" t="s">
        <v>30</v>
      </c>
      <c r="CA898" s="44" t="s">
        <v>30</v>
      </c>
      <c r="CB898" s="44" t="s">
        <v>30</v>
      </c>
      <c r="CC898" s="44" t="s">
        <v>30</v>
      </c>
      <c r="CD898" s="44" t="s">
        <v>30</v>
      </c>
      <c r="CE898" s="44" t="s">
        <v>30</v>
      </c>
      <c r="CF898" s="44" t="s">
        <v>30</v>
      </c>
      <c r="CG898" s="44" t="s">
        <v>30</v>
      </c>
      <c r="CH898" s="44" t="s">
        <v>30</v>
      </c>
      <c r="CI898" s="44">
        <v>17.600000000000001</v>
      </c>
      <c r="CJ898" s="44" t="s">
        <v>30</v>
      </c>
      <c r="CK898" s="44">
        <v>36.1</v>
      </c>
      <c r="CL898" s="44">
        <v>23.4</v>
      </c>
      <c r="CM898" s="44">
        <v>33.6</v>
      </c>
      <c r="CN898" s="44">
        <v>39</v>
      </c>
      <c r="CO898" s="45">
        <f t="shared" si="117"/>
        <v>67.55</v>
      </c>
      <c r="CP898" s="45">
        <f t="shared" si="118"/>
        <v>253.6</v>
      </c>
      <c r="CQ898" s="45">
        <f t="shared" si="119"/>
        <v>439.1</v>
      </c>
      <c r="CR898" s="45" t="e">
        <f t="shared" si="120"/>
        <v>#NUM!</v>
      </c>
      <c r="CS898" s="45" t="e">
        <f t="shared" si="121"/>
        <v>#NUM!</v>
      </c>
      <c r="CT898" s="45" t="e">
        <f t="shared" si="122"/>
        <v>#NUM!</v>
      </c>
      <c r="CU898" s="45">
        <f t="shared" si="123"/>
        <v>26.85</v>
      </c>
      <c r="CV898" s="45">
        <f t="shared" si="124"/>
        <v>33.6</v>
      </c>
    </row>
    <row r="899" spans="1:100" s="48" customFormat="1" x14ac:dyDescent="0.25">
      <c r="A899" s="41">
        <v>359</v>
      </c>
      <c r="B899" s="42" t="s">
        <v>2782</v>
      </c>
      <c r="C899" s="42" t="s">
        <v>1083</v>
      </c>
      <c r="D899" s="42" t="b">
        <v>0</v>
      </c>
      <c r="E899" s="46">
        <v>0.91600000000000004</v>
      </c>
      <c r="F899" s="46">
        <f t="shared" si="125"/>
        <v>1.0917030567685588</v>
      </c>
      <c r="G899" s="46">
        <v>-0.13</v>
      </c>
      <c r="H899" s="47">
        <v>0.93402620302858097</v>
      </c>
      <c r="I899" s="47">
        <v>0.999067143407526</v>
      </c>
      <c r="J899" s="42" t="s">
        <v>2783</v>
      </c>
      <c r="K899" s="42" t="s">
        <v>30</v>
      </c>
      <c r="L899" s="42">
        <v>37</v>
      </c>
      <c r="M899" s="42">
        <v>56.1</v>
      </c>
      <c r="N899" s="42">
        <v>8.06</v>
      </c>
      <c r="O899" s="42" t="b">
        <v>0</v>
      </c>
      <c r="P899" s="42">
        <v>61.701999999999998</v>
      </c>
      <c r="Q899" s="42">
        <v>284.41000000000003</v>
      </c>
      <c r="R899" s="42">
        <v>15</v>
      </c>
      <c r="S899" s="42">
        <v>1</v>
      </c>
      <c r="T899" s="42">
        <v>142</v>
      </c>
      <c r="U899" s="44">
        <v>475814.84375</v>
      </c>
      <c r="V899" s="44">
        <v>578258.9375</v>
      </c>
      <c r="W899" s="44" t="s">
        <v>30</v>
      </c>
      <c r="X899" s="44">
        <v>409988.90625</v>
      </c>
      <c r="Y899" s="44">
        <v>408843.5</v>
      </c>
      <c r="Z899" s="44">
        <v>390483.75</v>
      </c>
      <c r="AA899" s="44">
        <v>417070.71875</v>
      </c>
      <c r="AB899" s="44">
        <v>299558.65625</v>
      </c>
      <c r="AC899" s="44">
        <v>80447.3515625</v>
      </c>
      <c r="AD899" s="44">
        <v>172828.4375</v>
      </c>
      <c r="AE899" s="44">
        <v>159689.53125</v>
      </c>
      <c r="AF899" s="44">
        <v>249998.609375</v>
      </c>
      <c r="AG899" s="44" t="s">
        <v>30</v>
      </c>
      <c r="AH899" s="44" t="s">
        <v>30</v>
      </c>
      <c r="AI899" s="44">
        <v>311476.28125</v>
      </c>
      <c r="AJ899" s="44" t="s">
        <v>30</v>
      </c>
      <c r="AK899" s="44" t="s">
        <v>30</v>
      </c>
      <c r="AL899" s="44">
        <v>228103.078125</v>
      </c>
      <c r="AM899" s="44">
        <v>177779.609375</v>
      </c>
      <c r="AN899" s="44">
        <v>422544.875</v>
      </c>
      <c r="AO899" s="44">
        <v>438578.96875</v>
      </c>
      <c r="AP899" s="44">
        <v>380368.125</v>
      </c>
      <c r="AQ899" s="44">
        <v>351548.46875</v>
      </c>
      <c r="AR899" s="44">
        <v>434066.1875</v>
      </c>
      <c r="AS899" s="44">
        <v>657507.06360702403</v>
      </c>
      <c r="AT899" s="44">
        <v>860066.88088413503</v>
      </c>
      <c r="AU899" s="44" t="s">
        <v>30</v>
      </c>
      <c r="AV899" s="44">
        <v>420208.94837846298</v>
      </c>
      <c r="AW899" s="44">
        <v>443688.85616071499</v>
      </c>
      <c r="AX899" s="44">
        <v>448986.268001611</v>
      </c>
      <c r="AY899" s="44">
        <v>485050.58042516402</v>
      </c>
      <c r="AZ899" s="44">
        <v>382690.46420861298</v>
      </c>
      <c r="BA899" s="44">
        <v>106166.475298149</v>
      </c>
      <c r="BB899" s="44">
        <v>618445.10516220203</v>
      </c>
      <c r="BC899" s="44">
        <v>610113.19331322005</v>
      </c>
      <c r="BD899" s="44">
        <v>989345.94777130894</v>
      </c>
      <c r="BE899" s="44" t="s">
        <v>30</v>
      </c>
      <c r="BF899" s="44" t="s">
        <v>30</v>
      </c>
      <c r="BG899" s="44">
        <v>573581.88099463203</v>
      </c>
      <c r="BH899" s="44" t="s">
        <v>30</v>
      </c>
      <c r="BI899" s="44" t="s">
        <v>30</v>
      </c>
      <c r="BJ899" s="44">
        <v>540128.01144110505</v>
      </c>
      <c r="BK899" s="44">
        <v>177779.609375</v>
      </c>
      <c r="BL899" s="44">
        <v>479631.19013258</v>
      </c>
      <c r="BM899" s="44">
        <v>480610.79612495599</v>
      </c>
      <c r="BN899" s="44">
        <v>442157.68880082201</v>
      </c>
      <c r="BO899" s="44">
        <v>432410.57690916298</v>
      </c>
      <c r="BP899" s="44">
        <v>561876.36121374299</v>
      </c>
      <c r="BQ899" s="44">
        <v>162.5</v>
      </c>
      <c r="BR899" s="44">
        <v>212.6</v>
      </c>
      <c r="BS899" s="44" t="s">
        <v>30</v>
      </c>
      <c r="BT899" s="44">
        <v>103.9</v>
      </c>
      <c r="BU899" s="44">
        <v>109.7</v>
      </c>
      <c r="BV899" s="44">
        <v>111</v>
      </c>
      <c r="BW899" s="44">
        <v>119.9</v>
      </c>
      <c r="BX899" s="44">
        <v>94.6</v>
      </c>
      <c r="BY899" s="44">
        <v>26.2</v>
      </c>
      <c r="BZ899" s="44">
        <v>152.9</v>
      </c>
      <c r="CA899" s="44">
        <v>150.80000000000001</v>
      </c>
      <c r="CB899" s="44">
        <v>244.5</v>
      </c>
      <c r="CC899" s="44" t="s">
        <v>30</v>
      </c>
      <c r="CD899" s="44" t="s">
        <v>30</v>
      </c>
      <c r="CE899" s="44">
        <v>141.80000000000001</v>
      </c>
      <c r="CF899" s="44" t="s">
        <v>30</v>
      </c>
      <c r="CG899" s="44" t="s">
        <v>30</v>
      </c>
      <c r="CH899" s="44">
        <v>133.5</v>
      </c>
      <c r="CI899" s="44">
        <v>43.9</v>
      </c>
      <c r="CJ899" s="44">
        <v>118.5</v>
      </c>
      <c r="CK899" s="44">
        <v>118.8</v>
      </c>
      <c r="CL899" s="44">
        <v>109.3</v>
      </c>
      <c r="CM899" s="44">
        <v>106.9</v>
      </c>
      <c r="CN899" s="44">
        <v>138.9</v>
      </c>
      <c r="CO899" s="45">
        <f t="shared" ref="CO899:CO962" si="126">MEDIAN(BQ899:BS899)</f>
        <v>187.55</v>
      </c>
      <c r="CP899" s="45">
        <f t="shared" ref="CP899:CP962" si="127">MEDIAN(BT899:BV899)</f>
        <v>109.7</v>
      </c>
      <c r="CQ899" s="45">
        <f t="shared" ref="CQ899:CQ962" si="128">MEDIAN(BW899:BY899)</f>
        <v>94.6</v>
      </c>
      <c r="CR899" s="45">
        <f t="shared" ref="CR899:CR962" si="129">MEDIAN(BZ899:CB899)</f>
        <v>152.9</v>
      </c>
      <c r="CS899" s="45">
        <f t="shared" ref="CS899:CS962" si="130">MEDIAN(CC899:CE899)</f>
        <v>141.80000000000001</v>
      </c>
      <c r="CT899" s="45">
        <f t="shared" ref="CT899:CT962" si="131">MEDIAN(CF899:CH899)</f>
        <v>133.5</v>
      </c>
      <c r="CU899" s="45">
        <f t="shared" ref="CU899:CU962" si="132">MEDIAN(CI899:CK899)</f>
        <v>118.5</v>
      </c>
      <c r="CV899" s="45">
        <f t="shared" ref="CV899:CV962" si="133">MEDIAN(CL899:CN899)</f>
        <v>109.3</v>
      </c>
    </row>
    <row r="900" spans="1:100" s="48" customFormat="1" x14ac:dyDescent="0.25">
      <c r="A900" s="41">
        <v>675</v>
      </c>
      <c r="B900" s="42" t="s">
        <v>3449</v>
      </c>
      <c r="C900" s="42" t="s">
        <v>3450</v>
      </c>
      <c r="D900" s="42" t="b">
        <v>0</v>
      </c>
      <c r="E900" s="46">
        <v>0.91600000000000004</v>
      </c>
      <c r="F900" s="46">
        <f t="shared" ref="F900:F963" si="134">IF(E900&lt;1,1/E900,-E900)</f>
        <v>1.0917030567685588</v>
      </c>
      <c r="G900" s="46">
        <v>-0.13</v>
      </c>
      <c r="H900" s="47">
        <v>0.93425364007025602</v>
      </c>
      <c r="I900" s="47">
        <v>0.999067143407526</v>
      </c>
      <c r="J900" s="42" t="s">
        <v>3451</v>
      </c>
      <c r="K900" s="42" t="s">
        <v>30</v>
      </c>
      <c r="L900" s="42">
        <v>23</v>
      </c>
      <c r="M900" s="42">
        <v>33.1</v>
      </c>
      <c r="N900" s="42">
        <v>11.09</v>
      </c>
      <c r="O900" s="42" t="b">
        <v>0</v>
      </c>
      <c r="P900" s="42">
        <v>28.045000000000002</v>
      </c>
      <c r="Q900" s="42">
        <v>77.42</v>
      </c>
      <c r="R900" s="42">
        <v>6</v>
      </c>
      <c r="S900" s="42">
        <v>6</v>
      </c>
      <c r="T900" s="42">
        <v>32</v>
      </c>
      <c r="U900" s="44">
        <v>4519268.0625</v>
      </c>
      <c r="V900" s="44">
        <v>4927307.84375</v>
      </c>
      <c r="W900" s="44">
        <v>4827553.015625</v>
      </c>
      <c r="X900" s="44">
        <v>6413357.6875</v>
      </c>
      <c r="Y900" s="44">
        <v>5264484.21875</v>
      </c>
      <c r="Z900" s="44">
        <v>6461027.28125</v>
      </c>
      <c r="AA900" s="44">
        <v>5764904.65625</v>
      </c>
      <c r="AB900" s="44">
        <v>4598525.1875</v>
      </c>
      <c r="AC900" s="44">
        <v>5822385.78125</v>
      </c>
      <c r="AD900" s="44">
        <v>2506350.8125</v>
      </c>
      <c r="AE900" s="44">
        <v>2321636.5</v>
      </c>
      <c r="AF900" s="44">
        <v>1889384.21875</v>
      </c>
      <c r="AG900" s="44">
        <v>2554980.8359375</v>
      </c>
      <c r="AH900" s="44">
        <v>2353083.6875</v>
      </c>
      <c r="AI900" s="44">
        <v>2062779.09375</v>
      </c>
      <c r="AJ900" s="44">
        <v>1983361.79296875</v>
      </c>
      <c r="AK900" s="44">
        <v>1714266.53125</v>
      </c>
      <c r="AL900" s="44">
        <v>1520570.71875</v>
      </c>
      <c r="AM900" s="44">
        <v>10831956.0625</v>
      </c>
      <c r="AN900" s="44">
        <v>10190124.2578125</v>
      </c>
      <c r="AO900" s="44">
        <v>10234904.734375</v>
      </c>
      <c r="AP900" s="44">
        <v>9967344.203125</v>
      </c>
      <c r="AQ900" s="44">
        <v>9293970.21875</v>
      </c>
      <c r="AR900" s="44">
        <v>9389676.3203125</v>
      </c>
      <c r="AS900" s="44">
        <v>6244972.6242433498</v>
      </c>
      <c r="AT900" s="44">
        <v>7328575.5109146005</v>
      </c>
      <c r="AU900" s="44">
        <v>7612669.1133058798</v>
      </c>
      <c r="AV900" s="44">
        <v>6573227.3443418397</v>
      </c>
      <c r="AW900" s="44">
        <v>5713171.3755833702</v>
      </c>
      <c r="AX900" s="44">
        <v>7429022.40225113</v>
      </c>
      <c r="AY900" s="44">
        <v>6704547.2719602101</v>
      </c>
      <c r="AZ900" s="44">
        <v>5874681.6423515603</v>
      </c>
      <c r="BA900" s="44">
        <v>7683810.1468279604</v>
      </c>
      <c r="BB900" s="44">
        <v>8968665.1932494193</v>
      </c>
      <c r="BC900" s="44">
        <v>8870093.4096300006</v>
      </c>
      <c r="BD900" s="44">
        <v>7477060.0735601503</v>
      </c>
      <c r="BE900" s="44">
        <v>4242255.0777152004</v>
      </c>
      <c r="BF900" s="44">
        <v>4066899.0414259802</v>
      </c>
      <c r="BG900" s="44">
        <v>3798596.50282609</v>
      </c>
      <c r="BH900" s="44">
        <v>4116755.4460411998</v>
      </c>
      <c r="BI900" s="44">
        <v>3822512.4845691398</v>
      </c>
      <c r="BJ900" s="44">
        <v>3600577.6218589102</v>
      </c>
      <c r="BK900" s="44">
        <v>10831956.0625</v>
      </c>
      <c r="BL900" s="44">
        <v>11566822.163855299</v>
      </c>
      <c r="BM900" s="44">
        <v>11215781.1093194</v>
      </c>
      <c r="BN900" s="44">
        <v>11586506.825029099</v>
      </c>
      <c r="BO900" s="44">
        <v>11431740.9441604</v>
      </c>
      <c r="BP900" s="44">
        <v>12154453.2049782</v>
      </c>
      <c r="BQ900" s="44">
        <v>83.8</v>
      </c>
      <c r="BR900" s="44">
        <v>98.3</v>
      </c>
      <c r="BS900" s="44">
        <v>102.1</v>
      </c>
      <c r="BT900" s="44">
        <v>88.2</v>
      </c>
      <c r="BU900" s="44">
        <v>76.599999999999994</v>
      </c>
      <c r="BV900" s="44">
        <v>99.7</v>
      </c>
      <c r="BW900" s="44">
        <v>89.9</v>
      </c>
      <c r="BX900" s="44">
        <v>78.8</v>
      </c>
      <c r="BY900" s="44">
        <v>103.1</v>
      </c>
      <c r="BZ900" s="44">
        <v>120.3</v>
      </c>
      <c r="CA900" s="44">
        <v>119</v>
      </c>
      <c r="CB900" s="44">
        <v>100.3</v>
      </c>
      <c r="CC900" s="44">
        <v>56.9</v>
      </c>
      <c r="CD900" s="44">
        <v>54.6</v>
      </c>
      <c r="CE900" s="44">
        <v>51</v>
      </c>
      <c r="CF900" s="44">
        <v>55.2</v>
      </c>
      <c r="CG900" s="44">
        <v>51.3</v>
      </c>
      <c r="CH900" s="44">
        <v>48.3</v>
      </c>
      <c r="CI900" s="44">
        <v>145.30000000000001</v>
      </c>
      <c r="CJ900" s="44">
        <v>155.19999999999999</v>
      </c>
      <c r="CK900" s="44">
        <v>150.5</v>
      </c>
      <c r="CL900" s="44">
        <v>155.4</v>
      </c>
      <c r="CM900" s="44">
        <v>153.30000000000001</v>
      </c>
      <c r="CN900" s="44">
        <v>163</v>
      </c>
      <c r="CO900" s="45">
        <f t="shared" si="126"/>
        <v>98.3</v>
      </c>
      <c r="CP900" s="45">
        <f t="shared" si="127"/>
        <v>88.2</v>
      </c>
      <c r="CQ900" s="45">
        <f t="shared" si="128"/>
        <v>89.9</v>
      </c>
      <c r="CR900" s="45">
        <f t="shared" si="129"/>
        <v>119</v>
      </c>
      <c r="CS900" s="45">
        <f t="shared" si="130"/>
        <v>54.6</v>
      </c>
      <c r="CT900" s="45">
        <f t="shared" si="131"/>
        <v>51.3</v>
      </c>
      <c r="CU900" s="45">
        <f t="shared" si="132"/>
        <v>150.5</v>
      </c>
      <c r="CV900" s="45">
        <f t="shared" si="133"/>
        <v>155.4</v>
      </c>
    </row>
    <row r="901" spans="1:100" s="48" customFormat="1" x14ac:dyDescent="0.25">
      <c r="A901" s="41">
        <v>1213</v>
      </c>
      <c r="B901" s="42" t="s">
        <v>1866</v>
      </c>
      <c r="C901" s="42" t="s">
        <v>1867</v>
      </c>
      <c r="D901" s="42" t="b">
        <v>0</v>
      </c>
      <c r="E901" s="46">
        <v>0.91600000000000004</v>
      </c>
      <c r="F901" s="46">
        <f t="shared" si="134"/>
        <v>1.0917030567685588</v>
      </c>
      <c r="G901" s="46">
        <v>-0.13</v>
      </c>
      <c r="H901" s="47">
        <v>0.93446938197604001</v>
      </c>
      <c r="I901" s="47">
        <v>0.999067143407526</v>
      </c>
      <c r="J901" s="42" t="s">
        <v>1868</v>
      </c>
      <c r="K901" s="42" t="s">
        <v>30</v>
      </c>
      <c r="L901" s="42">
        <v>16</v>
      </c>
      <c r="M901" s="42">
        <v>29.7</v>
      </c>
      <c r="N901" s="42">
        <v>5.63</v>
      </c>
      <c r="O901" s="42" t="b">
        <v>0</v>
      </c>
      <c r="P901" s="42">
        <v>10.888</v>
      </c>
      <c r="Q901" s="42">
        <v>20.66</v>
      </c>
      <c r="R901" s="42">
        <v>2</v>
      </c>
      <c r="S901" s="42">
        <v>2</v>
      </c>
      <c r="T901" s="42">
        <v>8</v>
      </c>
      <c r="U901" s="44">
        <v>1138505.875</v>
      </c>
      <c r="V901" s="44">
        <v>1040890.953125</v>
      </c>
      <c r="W901" s="44">
        <v>1075514.0625</v>
      </c>
      <c r="X901" s="44">
        <v>671701.1875</v>
      </c>
      <c r="Y901" s="44">
        <v>630739.6015625</v>
      </c>
      <c r="Z901" s="44">
        <v>514145.453125</v>
      </c>
      <c r="AA901" s="44">
        <v>627918.765625</v>
      </c>
      <c r="AB901" s="44">
        <v>600008.984375</v>
      </c>
      <c r="AC901" s="44">
        <v>319180.125</v>
      </c>
      <c r="AD901" s="44" t="s">
        <v>30</v>
      </c>
      <c r="AE901" s="44" t="s">
        <v>30</v>
      </c>
      <c r="AF901" s="44" t="s">
        <v>30</v>
      </c>
      <c r="AG901" s="44" t="s">
        <v>30</v>
      </c>
      <c r="AH901" s="44" t="s">
        <v>30</v>
      </c>
      <c r="AI901" s="44">
        <v>89980.375</v>
      </c>
      <c r="AJ901" s="44" t="s">
        <v>30</v>
      </c>
      <c r="AK901" s="44" t="s">
        <v>30</v>
      </c>
      <c r="AL901" s="44">
        <v>62242.796875</v>
      </c>
      <c r="AM901" s="44">
        <v>602677.796875</v>
      </c>
      <c r="AN901" s="44">
        <v>579860.453125</v>
      </c>
      <c r="AO901" s="44">
        <v>493837.390625</v>
      </c>
      <c r="AP901" s="44">
        <v>889624.390625</v>
      </c>
      <c r="AQ901" s="44">
        <v>814096.75</v>
      </c>
      <c r="AR901" s="44">
        <v>810808.4375</v>
      </c>
      <c r="AS901" s="44">
        <v>1573249.8987860701</v>
      </c>
      <c r="AT901" s="44">
        <v>1548157.36919714</v>
      </c>
      <c r="AU901" s="44">
        <v>1696000.5737937801</v>
      </c>
      <c r="AV901" s="44">
        <v>688445.09039429505</v>
      </c>
      <c r="AW901" s="44">
        <v>684496.95874468004</v>
      </c>
      <c r="AX901" s="44">
        <v>591175.04431001504</v>
      </c>
      <c r="AY901" s="44">
        <v>730265.51141995995</v>
      </c>
      <c r="AZ901" s="44">
        <v>766520.05197999498</v>
      </c>
      <c r="BA901" s="44">
        <v>421222.42930702702</v>
      </c>
      <c r="BB901" s="44" t="s">
        <v>30</v>
      </c>
      <c r="BC901" s="44" t="s">
        <v>30</v>
      </c>
      <c r="BD901" s="44" t="s">
        <v>30</v>
      </c>
      <c r="BE901" s="44" t="s">
        <v>30</v>
      </c>
      <c r="BF901" s="44" t="s">
        <v>30</v>
      </c>
      <c r="BG901" s="44">
        <v>165698.372081429</v>
      </c>
      <c r="BH901" s="44" t="s">
        <v>30</v>
      </c>
      <c r="BI901" s="44" t="s">
        <v>30</v>
      </c>
      <c r="BJ901" s="44">
        <v>147385.464409223</v>
      </c>
      <c r="BK901" s="44">
        <v>602677.796875</v>
      </c>
      <c r="BL901" s="44">
        <v>658200.28995301598</v>
      </c>
      <c r="BM901" s="44">
        <v>541164.98595682404</v>
      </c>
      <c r="BN901" s="44">
        <v>1034140.97713784</v>
      </c>
      <c r="BO901" s="44">
        <v>1001352.80514538</v>
      </c>
      <c r="BP901" s="44">
        <v>1049549.83277499</v>
      </c>
      <c r="BQ901" s="44">
        <v>271.60000000000002</v>
      </c>
      <c r="BR901" s="44">
        <v>267.3</v>
      </c>
      <c r="BS901" s="44">
        <v>292.8</v>
      </c>
      <c r="BT901" s="44">
        <v>118.9</v>
      </c>
      <c r="BU901" s="44">
        <v>118.2</v>
      </c>
      <c r="BV901" s="44">
        <v>102.1</v>
      </c>
      <c r="BW901" s="44">
        <v>126.1</v>
      </c>
      <c r="BX901" s="44">
        <v>132.4</v>
      </c>
      <c r="BY901" s="44">
        <v>72.7</v>
      </c>
      <c r="BZ901" s="44" t="s">
        <v>30</v>
      </c>
      <c r="CA901" s="44" t="s">
        <v>30</v>
      </c>
      <c r="CB901" s="44" t="s">
        <v>30</v>
      </c>
      <c r="CC901" s="44" t="s">
        <v>30</v>
      </c>
      <c r="CD901" s="44" t="s">
        <v>30</v>
      </c>
      <c r="CE901" s="44">
        <v>28.6</v>
      </c>
      <c r="CF901" s="44" t="s">
        <v>30</v>
      </c>
      <c r="CG901" s="44" t="s">
        <v>30</v>
      </c>
      <c r="CH901" s="44">
        <v>25.4</v>
      </c>
      <c r="CI901" s="44">
        <v>104.1</v>
      </c>
      <c r="CJ901" s="44">
        <v>113.6</v>
      </c>
      <c r="CK901" s="44">
        <v>93.4</v>
      </c>
      <c r="CL901" s="44">
        <v>178.6</v>
      </c>
      <c r="CM901" s="44">
        <v>172.9</v>
      </c>
      <c r="CN901" s="44">
        <v>181.2</v>
      </c>
      <c r="CO901" s="45">
        <f t="shared" si="126"/>
        <v>271.60000000000002</v>
      </c>
      <c r="CP901" s="45">
        <f t="shared" si="127"/>
        <v>118.2</v>
      </c>
      <c r="CQ901" s="45">
        <f t="shared" si="128"/>
        <v>126.1</v>
      </c>
      <c r="CR901" s="45" t="e">
        <f t="shared" si="129"/>
        <v>#NUM!</v>
      </c>
      <c r="CS901" s="45">
        <f t="shared" si="130"/>
        <v>28.6</v>
      </c>
      <c r="CT901" s="45">
        <f t="shared" si="131"/>
        <v>25.4</v>
      </c>
      <c r="CU901" s="45">
        <f t="shared" si="132"/>
        <v>104.1</v>
      </c>
      <c r="CV901" s="45">
        <f t="shared" si="133"/>
        <v>178.6</v>
      </c>
    </row>
    <row r="902" spans="1:100" s="48" customFormat="1" x14ac:dyDescent="0.25">
      <c r="A902" s="41">
        <v>825</v>
      </c>
      <c r="B902" s="42" t="s">
        <v>2228</v>
      </c>
      <c r="C902" s="42" t="s">
        <v>2229</v>
      </c>
      <c r="D902" s="42" t="b">
        <v>0</v>
      </c>
      <c r="E902" s="46">
        <v>0.91500000000000004</v>
      </c>
      <c r="F902" s="46">
        <f t="shared" si="134"/>
        <v>1.0928961748633879</v>
      </c>
      <c r="G902" s="46">
        <v>-0.13</v>
      </c>
      <c r="H902" s="47">
        <v>0.93187930433390298</v>
      </c>
      <c r="I902" s="47">
        <v>0.999067143407526</v>
      </c>
      <c r="J902" s="42" t="s">
        <v>2230</v>
      </c>
      <c r="K902" s="42" t="s">
        <v>30</v>
      </c>
      <c r="L902" s="42">
        <v>35</v>
      </c>
      <c r="M902" s="42">
        <v>22.3</v>
      </c>
      <c r="N902" s="42">
        <v>6.39</v>
      </c>
      <c r="O902" s="42" t="b">
        <v>0</v>
      </c>
      <c r="P902" s="42">
        <v>21.363</v>
      </c>
      <c r="Q902" s="42">
        <v>40.340000000000003</v>
      </c>
      <c r="R902" s="42">
        <v>5</v>
      </c>
      <c r="S902" s="42">
        <v>4</v>
      </c>
      <c r="T902" s="42">
        <v>36</v>
      </c>
      <c r="U902" s="44">
        <v>953583.1640625</v>
      </c>
      <c r="V902" s="44">
        <v>620472.75</v>
      </c>
      <c r="W902" s="44">
        <v>375789.125</v>
      </c>
      <c r="X902" s="44">
        <v>687836.75</v>
      </c>
      <c r="Y902" s="44">
        <v>1505430.234375</v>
      </c>
      <c r="Z902" s="44">
        <v>1163325.390625</v>
      </c>
      <c r="AA902" s="44">
        <v>2866647.875</v>
      </c>
      <c r="AB902" s="44">
        <v>2769380.65625</v>
      </c>
      <c r="AC902" s="44">
        <v>2583932.03125</v>
      </c>
      <c r="AD902" s="44">
        <v>261082.203125</v>
      </c>
      <c r="AE902" s="44">
        <v>167952.05078125</v>
      </c>
      <c r="AF902" s="44">
        <v>166230.3203125</v>
      </c>
      <c r="AG902" s="44">
        <v>671210.328125</v>
      </c>
      <c r="AH902" s="44">
        <v>359147.96875</v>
      </c>
      <c r="AI902" s="44">
        <v>556330.9375</v>
      </c>
      <c r="AJ902" s="44">
        <v>410276.4609375</v>
      </c>
      <c r="AK902" s="44">
        <v>238193.65625</v>
      </c>
      <c r="AL902" s="44">
        <v>153553.28125</v>
      </c>
      <c r="AM902" s="44">
        <v>2716605.65625</v>
      </c>
      <c r="AN902" s="44">
        <v>2135149.1640625</v>
      </c>
      <c r="AO902" s="44">
        <v>2397963.203125</v>
      </c>
      <c r="AP902" s="44" t="s">
        <v>30</v>
      </c>
      <c r="AQ902" s="44" t="s">
        <v>30</v>
      </c>
      <c r="AR902" s="44">
        <v>514253.421875</v>
      </c>
      <c r="AS902" s="44">
        <v>1317713.54833406</v>
      </c>
      <c r="AT902" s="44">
        <v>922853.11675982794</v>
      </c>
      <c r="AU902" s="44">
        <v>592589.71486061905</v>
      </c>
      <c r="AV902" s="44">
        <v>704982.87384711299</v>
      </c>
      <c r="AW902" s="44">
        <v>1633736.6711702601</v>
      </c>
      <c r="AX902" s="44">
        <v>1337615.5233303199</v>
      </c>
      <c r="AY902" s="44">
        <v>3333893.1580013102</v>
      </c>
      <c r="AZ902" s="44">
        <v>3537923.3642515298</v>
      </c>
      <c r="BA902" s="44">
        <v>3410018.4883609698</v>
      </c>
      <c r="BB902" s="44">
        <v>934250.247836789</v>
      </c>
      <c r="BC902" s="44">
        <v>641681.14981333597</v>
      </c>
      <c r="BD902" s="44">
        <v>657840.83443123603</v>
      </c>
      <c r="BE902" s="44">
        <v>1114468.4072193301</v>
      </c>
      <c r="BF902" s="44">
        <v>620725.27959737601</v>
      </c>
      <c r="BG902" s="44">
        <v>1024480.40122399</v>
      </c>
      <c r="BH902" s="44">
        <v>851588.37935403106</v>
      </c>
      <c r="BI902" s="44">
        <v>531129.90784279199</v>
      </c>
      <c r="BJ902" s="44">
        <v>363600.65429002699</v>
      </c>
      <c r="BK902" s="44">
        <v>2716605.65625</v>
      </c>
      <c r="BL902" s="44">
        <v>2423610.3553968798</v>
      </c>
      <c r="BM902" s="44">
        <v>2627775.3523315899</v>
      </c>
      <c r="BN902" s="44" t="s">
        <v>30</v>
      </c>
      <c r="BO902" s="44" t="s">
        <v>30</v>
      </c>
      <c r="BP902" s="44">
        <v>665674.61310227297</v>
      </c>
      <c r="BQ902" s="44">
        <v>98.9</v>
      </c>
      <c r="BR902" s="44">
        <v>69.3</v>
      </c>
      <c r="BS902" s="44">
        <v>44.5</v>
      </c>
      <c r="BT902" s="44">
        <v>52.9</v>
      </c>
      <c r="BU902" s="44">
        <v>122.7</v>
      </c>
      <c r="BV902" s="44">
        <v>100.4</v>
      </c>
      <c r="BW902" s="44">
        <v>250.3</v>
      </c>
      <c r="BX902" s="44">
        <v>265.60000000000002</v>
      </c>
      <c r="BY902" s="44">
        <v>256</v>
      </c>
      <c r="BZ902" s="44">
        <v>70.099999999999994</v>
      </c>
      <c r="CA902" s="44">
        <v>48.2</v>
      </c>
      <c r="CB902" s="44">
        <v>49.4</v>
      </c>
      <c r="CC902" s="44">
        <v>83.7</v>
      </c>
      <c r="CD902" s="44">
        <v>46.6</v>
      </c>
      <c r="CE902" s="44">
        <v>76.900000000000006</v>
      </c>
      <c r="CF902" s="44">
        <v>63.9</v>
      </c>
      <c r="CG902" s="44">
        <v>39.9</v>
      </c>
      <c r="CH902" s="44">
        <v>27.3</v>
      </c>
      <c r="CI902" s="44">
        <v>204</v>
      </c>
      <c r="CJ902" s="44">
        <v>182</v>
      </c>
      <c r="CK902" s="44">
        <v>197.3</v>
      </c>
      <c r="CL902" s="44" t="s">
        <v>30</v>
      </c>
      <c r="CM902" s="44" t="s">
        <v>30</v>
      </c>
      <c r="CN902" s="44">
        <v>50</v>
      </c>
      <c r="CO902" s="45">
        <f t="shared" si="126"/>
        <v>69.3</v>
      </c>
      <c r="CP902" s="45">
        <f t="shared" si="127"/>
        <v>100.4</v>
      </c>
      <c r="CQ902" s="45">
        <f t="shared" si="128"/>
        <v>256</v>
      </c>
      <c r="CR902" s="45">
        <f t="shared" si="129"/>
        <v>49.4</v>
      </c>
      <c r="CS902" s="45">
        <f t="shared" si="130"/>
        <v>76.900000000000006</v>
      </c>
      <c r="CT902" s="45">
        <f t="shared" si="131"/>
        <v>39.9</v>
      </c>
      <c r="CU902" s="45">
        <f t="shared" si="132"/>
        <v>197.3</v>
      </c>
      <c r="CV902" s="45">
        <f t="shared" si="133"/>
        <v>50</v>
      </c>
    </row>
    <row r="903" spans="1:100" s="48" customFormat="1" x14ac:dyDescent="0.25">
      <c r="A903" s="41">
        <v>1514</v>
      </c>
      <c r="B903" s="42" t="s">
        <v>2533</v>
      </c>
      <c r="C903" s="42" t="s">
        <v>2534</v>
      </c>
      <c r="D903" s="42" t="b">
        <v>0</v>
      </c>
      <c r="E903" s="46">
        <v>0.91500000000000004</v>
      </c>
      <c r="F903" s="46">
        <f t="shared" si="134"/>
        <v>1.0928961748633879</v>
      </c>
      <c r="G903" s="46">
        <v>-0.13</v>
      </c>
      <c r="H903" s="47">
        <v>0.93209302331691202</v>
      </c>
      <c r="I903" s="47">
        <v>0.999067143407526</v>
      </c>
      <c r="J903" s="42" t="s">
        <v>2535</v>
      </c>
      <c r="K903" s="42" t="s">
        <v>30</v>
      </c>
      <c r="L903" s="42">
        <v>2</v>
      </c>
      <c r="M903" s="42">
        <v>118.2</v>
      </c>
      <c r="N903" s="42">
        <v>8.4700000000000006</v>
      </c>
      <c r="O903" s="42" t="b">
        <v>0</v>
      </c>
      <c r="P903" s="42">
        <v>6.0460000000000003</v>
      </c>
      <c r="Q903" s="42">
        <v>11.66</v>
      </c>
      <c r="R903" s="42">
        <v>2</v>
      </c>
      <c r="S903" s="42">
        <v>2</v>
      </c>
      <c r="T903" s="42">
        <v>7</v>
      </c>
      <c r="U903" s="44">
        <v>1035955.859375</v>
      </c>
      <c r="V903" s="44">
        <v>894634.203125</v>
      </c>
      <c r="W903" s="44">
        <v>808101.875</v>
      </c>
      <c r="X903" s="44">
        <v>1181055.25</v>
      </c>
      <c r="Y903" s="44">
        <v>1224458.65625</v>
      </c>
      <c r="Z903" s="44">
        <v>1238548.0625</v>
      </c>
      <c r="AA903" s="44">
        <v>894289.21875</v>
      </c>
      <c r="AB903" s="44">
        <v>936807.84375</v>
      </c>
      <c r="AC903" s="44">
        <v>974189.9375</v>
      </c>
      <c r="AD903" s="44">
        <v>494789.0625</v>
      </c>
      <c r="AE903" s="44">
        <v>557972.9375</v>
      </c>
      <c r="AF903" s="44">
        <v>681667.6875</v>
      </c>
      <c r="AG903" s="44">
        <v>593563.0625</v>
      </c>
      <c r="AH903" s="44">
        <v>694893.296875</v>
      </c>
      <c r="AI903" s="44">
        <v>582012.5625</v>
      </c>
      <c r="AJ903" s="44">
        <v>589587.6875</v>
      </c>
      <c r="AK903" s="44">
        <v>734481.4375</v>
      </c>
      <c r="AL903" s="44">
        <v>802367.8125</v>
      </c>
      <c r="AM903" s="44">
        <v>861577.28125</v>
      </c>
      <c r="AN903" s="44">
        <v>724022.3125</v>
      </c>
      <c r="AO903" s="44">
        <v>1013818.9375</v>
      </c>
      <c r="AP903" s="44">
        <v>1331556.6875</v>
      </c>
      <c r="AQ903" s="44">
        <v>1132494.5625</v>
      </c>
      <c r="AR903" s="44">
        <v>1366417.1875</v>
      </c>
      <c r="AS903" s="44">
        <v>1431540.6592948399</v>
      </c>
      <c r="AT903" s="44">
        <v>1330624.0487013401</v>
      </c>
      <c r="AU903" s="44">
        <v>1274312.71377154</v>
      </c>
      <c r="AV903" s="44">
        <v>1210496.13053856</v>
      </c>
      <c r="AW903" s="44">
        <v>1328818.1433914199</v>
      </c>
      <c r="AX903" s="44">
        <v>1424108.10263552</v>
      </c>
      <c r="AY903" s="44">
        <v>1040052.64604219</v>
      </c>
      <c r="AZ903" s="44">
        <v>1196785.4078627001</v>
      </c>
      <c r="BA903" s="44">
        <v>1285639.7373746601</v>
      </c>
      <c r="BB903" s="44">
        <v>1770541.22699524</v>
      </c>
      <c r="BC903" s="44">
        <v>2131803.1809332101</v>
      </c>
      <c r="BD903" s="44">
        <v>2697635.6630174299</v>
      </c>
      <c r="BE903" s="44">
        <v>985543.95415293402</v>
      </c>
      <c r="BF903" s="44">
        <v>1201003.13387357</v>
      </c>
      <c r="BG903" s="44">
        <v>1071772.9742423401</v>
      </c>
      <c r="BH903" s="44">
        <v>1223774.87155351</v>
      </c>
      <c r="BI903" s="44">
        <v>1637764.26439408</v>
      </c>
      <c r="BJ903" s="44">
        <v>1899936.3558455899</v>
      </c>
      <c r="BK903" s="44">
        <v>861577.28125</v>
      </c>
      <c r="BL903" s="44">
        <v>821838.58797700005</v>
      </c>
      <c r="BM903" s="44">
        <v>1110979.68985416</v>
      </c>
      <c r="BN903" s="44">
        <v>1547863.7371422199</v>
      </c>
      <c r="BO903" s="44">
        <v>1392987.5128125299</v>
      </c>
      <c r="BP903" s="44">
        <v>1768756.7917563701</v>
      </c>
      <c r="BQ903" s="44">
        <v>102.1</v>
      </c>
      <c r="BR903" s="44">
        <v>94.9</v>
      </c>
      <c r="BS903" s="44">
        <v>90.9</v>
      </c>
      <c r="BT903" s="44">
        <v>86.3</v>
      </c>
      <c r="BU903" s="44">
        <v>94.8</v>
      </c>
      <c r="BV903" s="44">
        <v>101.6</v>
      </c>
      <c r="BW903" s="44">
        <v>74.2</v>
      </c>
      <c r="BX903" s="44">
        <v>85.4</v>
      </c>
      <c r="BY903" s="44">
        <v>91.7</v>
      </c>
      <c r="BZ903" s="44">
        <v>126.3</v>
      </c>
      <c r="CA903" s="44">
        <v>152.1</v>
      </c>
      <c r="CB903" s="44">
        <v>192.4</v>
      </c>
      <c r="CC903" s="44">
        <v>70.3</v>
      </c>
      <c r="CD903" s="44">
        <v>85.7</v>
      </c>
      <c r="CE903" s="44">
        <v>76.5</v>
      </c>
      <c r="CF903" s="44">
        <v>87.3</v>
      </c>
      <c r="CG903" s="44">
        <v>116.8</v>
      </c>
      <c r="CH903" s="44">
        <v>135.5</v>
      </c>
      <c r="CI903" s="44">
        <v>61.5</v>
      </c>
      <c r="CJ903" s="44">
        <v>58.6</v>
      </c>
      <c r="CK903" s="44">
        <v>79.2</v>
      </c>
      <c r="CL903" s="44">
        <v>110.4</v>
      </c>
      <c r="CM903" s="44">
        <v>99.4</v>
      </c>
      <c r="CN903" s="44">
        <v>126.2</v>
      </c>
      <c r="CO903" s="45">
        <f t="shared" si="126"/>
        <v>94.9</v>
      </c>
      <c r="CP903" s="45">
        <f t="shared" si="127"/>
        <v>94.8</v>
      </c>
      <c r="CQ903" s="45">
        <f t="shared" si="128"/>
        <v>85.4</v>
      </c>
      <c r="CR903" s="45">
        <f t="shared" si="129"/>
        <v>152.1</v>
      </c>
      <c r="CS903" s="45">
        <f t="shared" si="130"/>
        <v>76.5</v>
      </c>
      <c r="CT903" s="45">
        <f t="shared" si="131"/>
        <v>116.8</v>
      </c>
      <c r="CU903" s="45">
        <f t="shared" si="132"/>
        <v>61.5</v>
      </c>
      <c r="CV903" s="45">
        <f t="shared" si="133"/>
        <v>110.4</v>
      </c>
    </row>
    <row r="904" spans="1:100" s="48" customFormat="1" x14ac:dyDescent="0.25">
      <c r="A904" s="41">
        <v>1579</v>
      </c>
      <c r="B904" s="42" t="s">
        <v>1405</v>
      </c>
      <c r="C904" s="42" t="s">
        <v>1406</v>
      </c>
      <c r="D904" s="42" t="b">
        <v>0</v>
      </c>
      <c r="E904" s="46">
        <v>0.91400000000000003</v>
      </c>
      <c r="F904" s="46">
        <f t="shared" si="134"/>
        <v>1.0940919037199124</v>
      </c>
      <c r="G904" s="46">
        <v>-0.13</v>
      </c>
      <c r="H904" s="47">
        <v>0.929426172516851</v>
      </c>
      <c r="I904" s="47">
        <v>0.999067143407526</v>
      </c>
      <c r="J904" s="42" t="s">
        <v>1407</v>
      </c>
      <c r="K904" s="42" t="s">
        <v>30</v>
      </c>
      <c r="L904" s="42">
        <v>6</v>
      </c>
      <c r="M904" s="42">
        <v>43.5</v>
      </c>
      <c r="N904" s="42">
        <v>7.84</v>
      </c>
      <c r="O904" s="42" t="b">
        <v>0</v>
      </c>
      <c r="P904" s="42">
        <v>4.2880000000000003</v>
      </c>
      <c r="Q904" s="42">
        <v>4.04</v>
      </c>
      <c r="R904" s="42">
        <v>2</v>
      </c>
      <c r="S904" s="42">
        <v>2</v>
      </c>
      <c r="T904" s="42">
        <v>3</v>
      </c>
      <c r="U904" s="44">
        <v>345262.3125</v>
      </c>
      <c r="V904" s="44">
        <v>145770.296875</v>
      </c>
      <c r="W904" s="44" t="s">
        <v>30</v>
      </c>
      <c r="X904" s="44">
        <v>1090063.53125</v>
      </c>
      <c r="Y904" s="44">
        <v>834843.03125</v>
      </c>
      <c r="Z904" s="44">
        <v>886482</v>
      </c>
      <c r="AA904" s="44">
        <v>1066873.28125</v>
      </c>
      <c r="AB904" s="44">
        <v>945110.0625</v>
      </c>
      <c r="AC904" s="44">
        <v>852960.671875</v>
      </c>
      <c r="AD904" s="44" t="s">
        <v>30</v>
      </c>
      <c r="AE904" s="44" t="s">
        <v>30</v>
      </c>
      <c r="AF904" s="44" t="s">
        <v>30</v>
      </c>
      <c r="AG904" s="44" t="s">
        <v>30</v>
      </c>
      <c r="AH904" s="44">
        <v>143018.28125</v>
      </c>
      <c r="AI904" s="44">
        <v>103350.3125</v>
      </c>
      <c r="AJ904" s="44" t="s">
        <v>30</v>
      </c>
      <c r="AK904" s="44" t="s">
        <v>30</v>
      </c>
      <c r="AL904" s="44" t="s">
        <v>30</v>
      </c>
      <c r="AM904" s="44">
        <v>713287.90625</v>
      </c>
      <c r="AN904" s="44">
        <v>798837.40625</v>
      </c>
      <c r="AO904" s="44">
        <v>511254.265625</v>
      </c>
      <c r="AP904" s="44">
        <v>563832.859375</v>
      </c>
      <c r="AQ904" s="44">
        <v>307664.6875</v>
      </c>
      <c r="AR904" s="44" t="s">
        <v>30</v>
      </c>
      <c r="AS904" s="44">
        <v>477102.411259202</v>
      </c>
      <c r="AT904" s="44">
        <v>216809.799950279</v>
      </c>
      <c r="AU904" s="44" t="s">
        <v>30</v>
      </c>
      <c r="AV904" s="44">
        <v>1117236.2060278901</v>
      </c>
      <c r="AW904" s="44">
        <v>905995.93636454095</v>
      </c>
      <c r="AX904" s="44">
        <v>1019295.28394102</v>
      </c>
      <c r="AY904" s="44">
        <v>1240766.8077523401</v>
      </c>
      <c r="AZ904" s="44">
        <v>1207391.61095885</v>
      </c>
      <c r="BA904" s="44">
        <v>1125653.31663599</v>
      </c>
      <c r="BB904" s="44" t="s">
        <v>30</v>
      </c>
      <c r="BC904" s="44" t="s">
        <v>30</v>
      </c>
      <c r="BD904" s="44" t="s">
        <v>30</v>
      </c>
      <c r="BE904" s="44" t="s">
        <v>30</v>
      </c>
      <c r="BF904" s="44">
        <v>247182.41599812001</v>
      </c>
      <c r="BG904" s="44">
        <v>190319.03940561399</v>
      </c>
      <c r="BH904" s="44" t="s">
        <v>30</v>
      </c>
      <c r="BI904" s="44" t="s">
        <v>30</v>
      </c>
      <c r="BJ904" s="44" t="s">
        <v>30</v>
      </c>
      <c r="BK904" s="44">
        <v>713287.90625</v>
      </c>
      <c r="BL904" s="44">
        <v>906761.28986799601</v>
      </c>
      <c r="BM904" s="44">
        <v>560251.03147245001</v>
      </c>
      <c r="BN904" s="44">
        <v>655425.67209386604</v>
      </c>
      <c r="BO904" s="44">
        <v>378432.78194182803</v>
      </c>
      <c r="BP904" s="44" t="s">
        <v>30</v>
      </c>
      <c r="BQ904" s="44">
        <v>104.5</v>
      </c>
      <c r="BR904" s="44">
        <v>47.5</v>
      </c>
      <c r="BS904" s="44" t="s">
        <v>30</v>
      </c>
      <c r="BT904" s="44">
        <v>244.6</v>
      </c>
      <c r="BU904" s="44">
        <v>198.4</v>
      </c>
      <c r="BV904" s="44">
        <v>223.2</v>
      </c>
      <c r="BW904" s="44">
        <v>271.7</v>
      </c>
      <c r="BX904" s="44">
        <v>264.3</v>
      </c>
      <c r="BY904" s="44">
        <v>246.5</v>
      </c>
      <c r="BZ904" s="44" t="s">
        <v>30</v>
      </c>
      <c r="CA904" s="44" t="s">
        <v>30</v>
      </c>
      <c r="CB904" s="44" t="s">
        <v>30</v>
      </c>
      <c r="CC904" s="44" t="s">
        <v>30</v>
      </c>
      <c r="CD904" s="44">
        <v>54.1</v>
      </c>
      <c r="CE904" s="44">
        <v>41.7</v>
      </c>
      <c r="CF904" s="44" t="s">
        <v>30</v>
      </c>
      <c r="CG904" s="44" t="s">
        <v>30</v>
      </c>
      <c r="CH904" s="44" t="s">
        <v>30</v>
      </c>
      <c r="CI904" s="44">
        <v>156.19999999999999</v>
      </c>
      <c r="CJ904" s="44">
        <v>198.5</v>
      </c>
      <c r="CK904" s="44">
        <v>122.7</v>
      </c>
      <c r="CL904" s="44">
        <v>143.5</v>
      </c>
      <c r="CM904" s="44">
        <v>82.9</v>
      </c>
      <c r="CN904" s="44" t="s">
        <v>30</v>
      </c>
      <c r="CO904" s="45">
        <f t="shared" si="126"/>
        <v>76</v>
      </c>
      <c r="CP904" s="45">
        <f t="shared" si="127"/>
        <v>223.2</v>
      </c>
      <c r="CQ904" s="45">
        <f t="shared" si="128"/>
        <v>264.3</v>
      </c>
      <c r="CR904" s="45" t="e">
        <f t="shared" si="129"/>
        <v>#NUM!</v>
      </c>
      <c r="CS904" s="45">
        <f t="shared" si="130"/>
        <v>47.900000000000006</v>
      </c>
      <c r="CT904" s="45" t="e">
        <f t="shared" si="131"/>
        <v>#NUM!</v>
      </c>
      <c r="CU904" s="45">
        <f t="shared" si="132"/>
        <v>156.19999999999999</v>
      </c>
      <c r="CV904" s="45">
        <f t="shared" si="133"/>
        <v>113.2</v>
      </c>
    </row>
    <row r="905" spans="1:100" s="48" customFormat="1" x14ac:dyDescent="0.25">
      <c r="A905" s="41">
        <v>646</v>
      </c>
      <c r="B905" s="42" t="s">
        <v>2548</v>
      </c>
      <c r="C905" s="42" t="s">
        <v>2549</v>
      </c>
      <c r="D905" s="42" t="b">
        <v>0</v>
      </c>
      <c r="E905" s="46">
        <v>0.91</v>
      </c>
      <c r="F905" s="46">
        <f t="shared" si="134"/>
        <v>1.0989010989010988</v>
      </c>
      <c r="G905" s="46">
        <v>-0.14000000000000001</v>
      </c>
      <c r="H905" s="47">
        <v>0.92350439027761999</v>
      </c>
      <c r="I905" s="47">
        <v>0.999067143407526</v>
      </c>
      <c r="J905" s="42" t="s">
        <v>2550</v>
      </c>
      <c r="K905" s="42" t="s">
        <v>30</v>
      </c>
      <c r="L905" s="42">
        <v>25</v>
      </c>
      <c r="M905" s="42">
        <v>67.099999999999994</v>
      </c>
      <c r="N905" s="42">
        <v>5.68</v>
      </c>
      <c r="O905" s="42" t="b">
        <v>0</v>
      </c>
      <c r="P905" s="42">
        <v>29.539000000000001</v>
      </c>
      <c r="Q905" s="42">
        <v>97.75</v>
      </c>
      <c r="R905" s="42">
        <v>8</v>
      </c>
      <c r="S905" s="42">
        <v>8</v>
      </c>
      <c r="T905" s="42">
        <v>38</v>
      </c>
      <c r="U905" s="44">
        <v>7651062.8125</v>
      </c>
      <c r="V905" s="44">
        <v>6337012.1875</v>
      </c>
      <c r="W905" s="44">
        <v>6296705.96875</v>
      </c>
      <c r="X905" s="44">
        <v>8097189.28125</v>
      </c>
      <c r="Y905" s="44">
        <v>6760002.171875</v>
      </c>
      <c r="Z905" s="44">
        <v>7108640.78125</v>
      </c>
      <c r="AA905" s="44">
        <v>5151184.8125</v>
      </c>
      <c r="AB905" s="44">
        <v>5399178.34375</v>
      </c>
      <c r="AC905" s="44">
        <v>4912417.078125</v>
      </c>
      <c r="AD905" s="44">
        <v>4674340.8125</v>
      </c>
      <c r="AE905" s="44">
        <v>4763805.5625</v>
      </c>
      <c r="AF905" s="44">
        <v>4827945.40625</v>
      </c>
      <c r="AG905" s="44">
        <v>5433483.875</v>
      </c>
      <c r="AH905" s="44">
        <v>4314200.34375</v>
      </c>
      <c r="AI905" s="44">
        <v>4296935.1484375</v>
      </c>
      <c r="AJ905" s="44">
        <v>4501708.625</v>
      </c>
      <c r="AK905" s="44">
        <v>3953801.640625</v>
      </c>
      <c r="AL905" s="44">
        <v>3298590.953125</v>
      </c>
      <c r="AM905" s="44">
        <v>7886594.875</v>
      </c>
      <c r="AN905" s="44">
        <v>10024113.4375</v>
      </c>
      <c r="AO905" s="44">
        <v>9615293.40625</v>
      </c>
      <c r="AP905" s="44">
        <v>6021732.375</v>
      </c>
      <c r="AQ905" s="44">
        <v>5277046.25</v>
      </c>
      <c r="AR905" s="44">
        <v>4488069.5625</v>
      </c>
      <c r="AS905" s="44">
        <v>10572658.481337599</v>
      </c>
      <c r="AT905" s="44">
        <v>9425283.29919306</v>
      </c>
      <c r="AU905" s="44">
        <v>9929407.0699430797</v>
      </c>
      <c r="AV905" s="44">
        <v>8299032.8294899398</v>
      </c>
      <c r="AW905" s="44">
        <v>7336150.9508728003</v>
      </c>
      <c r="AX905" s="44">
        <v>8173661.7591320798</v>
      </c>
      <c r="AY905" s="44">
        <v>5990795.0159361698</v>
      </c>
      <c r="AZ905" s="44">
        <v>6897527.4912115997</v>
      </c>
      <c r="BA905" s="44">
        <v>6482923.2566317804</v>
      </c>
      <c r="BB905" s="44">
        <v>16726548.229949299</v>
      </c>
      <c r="BC905" s="44">
        <v>18200696.071366001</v>
      </c>
      <c r="BD905" s="44">
        <v>19106139.172837298</v>
      </c>
      <c r="BE905" s="44">
        <v>9021681.9767043795</v>
      </c>
      <c r="BF905" s="44">
        <v>7456350.7178775202</v>
      </c>
      <c r="BG905" s="44">
        <v>7912782.74885571</v>
      </c>
      <c r="BH905" s="44">
        <v>9343950.0368309207</v>
      </c>
      <c r="BI905" s="44">
        <v>8816281.3992399797</v>
      </c>
      <c r="BJ905" s="44">
        <v>7810773.0360950204</v>
      </c>
      <c r="BK905" s="44">
        <v>7886594.875</v>
      </c>
      <c r="BL905" s="44">
        <v>11378383.0842869</v>
      </c>
      <c r="BM905" s="44">
        <v>10536788.465082699</v>
      </c>
      <c r="BN905" s="44">
        <v>6999943.1984661799</v>
      </c>
      <c r="BO905" s="44">
        <v>6490856.3574530901</v>
      </c>
      <c r="BP905" s="44">
        <v>5809575.2843030598</v>
      </c>
      <c r="BQ905" s="44">
        <v>112</v>
      </c>
      <c r="BR905" s="44">
        <v>99.8</v>
      </c>
      <c r="BS905" s="44">
        <v>105.2</v>
      </c>
      <c r="BT905" s="44">
        <v>87.9</v>
      </c>
      <c r="BU905" s="44">
        <v>77.7</v>
      </c>
      <c r="BV905" s="44">
        <v>86.6</v>
      </c>
      <c r="BW905" s="44">
        <v>63.4</v>
      </c>
      <c r="BX905" s="44">
        <v>73.099999999999994</v>
      </c>
      <c r="BY905" s="44">
        <v>68.7</v>
      </c>
      <c r="BZ905" s="44">
        <v>177.2</v>
      </c>
      <c r="CA905" s="44">
        <v>192.8</v>
      </c>
      <c r="CB905" s="44">
        <v>202.4</v>
      </c>
      <c r="CC905" s="44">
        <v>95.5</v>
      </c>
      <c r="CD905" s="44">
        <v>79</v>
      </c>
      <c r="CE905" s="44">
        <v>83.8</v>
      </c>
      <c r="CF905" s="44">
        <v>99</v>
      </c>
      <c r="CG905" s="44">
        <v>93.4</v>
      </c>
      <c r="CH905" s="44">
        <v>82.7</v>
      </c>
      <c r="CI905" s="44">
        <v>83.5</v>
      </c>
      <c r="CJ905" s="44">
        <v>120.5</v>
      </c>
      <c r="CK905" s="44">
        <v>111.6</v>
      </c>
      <c r="CL905" s="44">
        <v>74.099999999999994</v>
      </c>
      <c r="CM905" s="44">
        <v>68.7</v>
      </c>
      <c r="CN905" s="44">
        <v>61.5</v>
      </c>
      <c r="CO905" s="45">
        <f t="shared" si="126"/>
        <v>105.2</v>
      </c>
      <c r="CP905" s="45">
        <f t="shared" si="127"/>
        <v>86.6</v>
      </c>
      <c r="CQ905" s="45">
        <f t="shared" si="128"/>
        <v>68.7</v>
      </c>
      <c r="CR905" s="45">
        <f t="shared" si="129"/>
        <v>192.8</v>
      </c>
      <c r="CS905" s="45">
        <f t="shared" si="130"/>
        <v>83.8</v>
      </c>
      <c r="CT905" s="45">
        <f t="shared" si="131"/>
        <v>93.4</v>
      </c>
      <c r="CU905" s="45">
        <f t="shared" si="132"/>
        <v>111.6</v>
      </c>
      <c r="CV905" s="45">
        <f t="shared" si="133"/>
        <v>68.7</v>
      </c>
    </row>
    <row r="906" spans="1:100" s="48" customFormat="1" x14ac:dyDescent="0.25">
      <c r="A906" s="41">
        <v>899</v>
      </c>
      <c r="B906" s="42" t="s">
        <v>2366</v>
      </c>
      <c r="C906" s="42" t="s">
        <v>2367</v>
      </c>
      <c r="D906" s="42" t="b">
        <v>0</v>
      </c>
      <c r="E906" s="46">
        <v>0.91</v>
      </c>
      <c r="F906" s="46">
        <f t="shared" si="134"/>
        <v>1.0989010989010988</v>
      </c>
      <c r="G906" s="46">
        <v>-0.14000000000000001</v>
      </c>
      <c r="H906" s="47">
        <v>0.923483641024613</v>
      </c>
      <c r="I906" s="47">
        <v>0.999067143407526</v>
      </c>
      <c r="J906" s="42" t="s">
        <v>2368</v>
      </c>
      <c r="K906" s="42" t="s">
        <v>30</v>
      </c>
      <c r="L906" s="42">
        <v>12</v>
      </c>
      <c r="M906" s="42">
        <v>62</v>
      </c>
      <c r="N906" s="42">
        <v>7.11</v>
      </c>
      <c r="O906" s="42" t="b">
        <v>0</v>
      </c>
      <c r="P906" s="42">
        <v>18.245999999999999</v>
      </c>
      <c r="Q906" s="42">
        <v>56.63</v>
      </c>
      <c r="R906" s="42">
        <v>5</v>
      </c>
      <c r="S906" s="42">
        <v>5</v>
      </c>
      <c r="T906" s="42">
        <v>28</v>
      </c>
      <c r="U906" s="44">
        <v>2049033.078125</v>
      </c>
      <c r="V906" s="44">
        <v>1537961.984375</v>
      </c>
      <c r="W906" s="44">
        <v>1658147.5625</v>
      </c>
      <c r="X906" s="44">
        <v>4598586.375</v>
      </c>
      <c r="Y906" s="44">
        <v>3889186.625</v>
      </c>
      <c r="Z906" s="44">
        <v>3996929.65625</v>
      </c>
      <c r="AA906" s="44">
        <v>3661846.3125</v>
      </c>
      <c r="AB906" s="44">
        <v>2661359.09375</v>
      </c>
      <c r="AC906" s="44">
        <v>2728612.53125</v>
      </c>
      <c r="AD906" s="44">
        <v>702180.21875</v>
      </c>
      <c r="AE906" s="44">
        <v>735968.6171875</v>
      </c>
      <c r="AF906" s="44">
        <v>652288.1953125</v>
      </c>
      <c r="AG906" s="44">
        <v>1510979.390625</v>
      </c>
      <c r="AH906" s="44">
        <v>968338.5</v>
      </c>
      <c r="AI906" s="44">
        <v>1444739.6875</v>
      </c>
      <c r="AJ906" s="44">
        <v>2028228.8359375</v>
      </c>
      <c r="AK906" s="44">
        <v>1658817.09375</v>
      </c>
      <c r="AL906" s="44">
        <v>1751660.34375</v>
      </c>
      <c r="AM906" s="44">
        <v>3762446.34375</v>
      </c>
      <c r="AN906" s="44">
        <v>2842665.90625</v>
      </c>
      <c r="AO906" s="44">
        <v>3199559.28125</v>
      </c>
      <c r="AP906" s="44">
        <v>2611148.09375</v>
      </c>
      <c r="AQ906" s="44">
        <v>2130740.9375</v>
      </c>
      <c r="AR906" s="44">
        <v>2141723.625</v>
      </c>
      <c r="AS906" s="44">
        <v>2831466.35740413</v>
      </c>
      <c r="AT906" s="44">
        <v>2287470.3373171501</v>
      </c>
      <c r="AU906" s="44">
        <v>2614767.5009453902</v>
      </c>
      <c r="AV906" s="44">
        <v>4713218.1266582198</v>
      </c>
      <c r="AW906" s="44">
        <v>4220658.4305285504</v>
      </c>
      <c r="AX906" s="44">
        <v>4595752.1403250396</v>
      </c>
      <c r="AY906" s="44">
        <v>4258703.8587346803</v>
      </c>
      <c r="AZ906" s="44">
        <v>3399924.2744733798</v>
      </c>
      <c r="BA906" s="44">
        <v>3600953.5338415001</v>
      </c>
      <c r="BB906" s="44">
        <v>2512664.7298866101</v>
      </c>
      <c r="BC906" s="44">
        <v>2811857.2313147802</v>
      </c>
      <c r="BD906" s="44">
        <v>2581369.0901114899</v>
      </c>
      <c r="BE906" s="44">
        <v>2508809.4212064501</v>
      </c>
      <c r="BF906" s="44">
        <v>1673605.9742991501</v>
      </c>
      <c r="BG906" s="44">
        <v>2660480.2913989001</v>
      </c>
      <c r="BH906" s="44">
        <v>4209883.5097884098</v>
      </c>
      <c r="BI906" s="44">
        <v>3698870.00351835</v>
      </c>
      <c r="BJ906" s="44">
        <v>4147777.5134251299</v>
      </c>
      <c r="BK906" s="44">
        <v>3762446.34375</v>
      </c>
      <c r="BL906" s="44">
        <v>3226713.4508825801</v>
      </c>
      <c r="BM906" s="44">
        <v>3506193.5089894901</v>
      </c>
      <c r="BN906" s="44">
        <v>3035320.6022433401</v>
      </c>
      <c r="BO906" s="44">
        <v>2620847.4788822299</v>
      </c>
      <c r="BP906" s="44">
        <v>2772351.1109478199</v>
      </c>
      <c r="BQ906" s="44">
        <v>86.8</v>
      </c>
      <c r="BR906" s="44">
        <v>70.2</v>
      </c>
      <c r="BS906" s="44">
        <v>80.2</v>
      </c>
      <c r="BT906" s="44">
        <v>144.6</v>
      </c>
      <c r="BU906" s="44">
        <v>129.4</v>
      </c>
      <c r="BV906" s="44">
        <v>141</v>
      </c>
      <c r="BW906" s="44">
        <v>130.6</v>
      </c>
      <c r="BX906" s="44">
        <v>104.3</v>
      </c>
      <c r="BY906" s="44">
        <v>110.4</v>
      </c>
      <c r="BZ906" s="44">
        <v>77.099999999999994</v>
      </c>
      <c r="CA906" s="44">
        <v>86.2</v>
      </c>
      <c r="CB906" s="44">
        <v>79.2</v>
      </c>
      <c r="CC906" s="44">
        <v>76.900000000000006</v>
      </c>
      <c r="CD906" s="44">
        <v>51.3</v>
      </c>
      <c r="CE906" s="44">
        <v>81.599999999999994</v>
      </c>
      <c r="CF906" s="44">
        <v>129.1</v>
      </c>
      <c r="CG906" s="44">
        <v>113.4</v>
      </c>
      <c r="CH906" s="44">
        <v>127.2</v>
      </c>
      <c r="CI906" s="44">
        <v>115.4</v>
      </c>
      <c r="CJ906" s="44">
        <v>99</v>
      </c>
      <c r="CK906" s="44">
        <v>107.5</v>
      </c>
      <c r="CL906" s="44">
        <v>93.1</v>
      </c>
      <c r="CM906" s="44">
        <v>80.400000000000006</v>
      </c>
      <c r="CN906" s="44">
        <v>85</v>
      </c>
      <c r="CO906" s="45">
        <f t="shared" si="126"/>
        <v>80.2</v>
      </c>
      <c r="CP906" s="45">
        <f t="shared" si="127"/>
        <v>141</v>
      </c>
      <c r="CQ906" s="45">
        <f t="shared" si="128"/>
        <v>110.4</v>
      </c>
      <c r="CR906" s="45">
        <f t="shared" si="129"/>
        <v>79.2</v>
      </c>
      <c r="CS906" s="45">
        <f t="shared" si="130"/>
        <v>76.900000000000006</v>
      </c>
      <c r="CT906" s="45">
        <f t="shared" si="131"/>
        <v>127.2</v>
      </c>
      <c r="CU906" s="45">
        <f t="shared" si="132"/>
        <v>107.5</v>
      </c>
      <c r="CV906" s="45">
        <f t="shared" si="133"/>
        <v>85</v>
      </c>
    </row>
    <row r="907" spans="1:100" s="48" customFormat="1" x14ac:dyDescent="0.25">
      <c r="A907" s="41">
        <v>1092</v>
      </c>
      <c r="B907" s="42" t="s">
        <v>1944</v>
      </c>
      <c r="C907" s="42" t="s">
        <v>1945</v>
      </c>
      <c r="D907" s="42" t="b">
        <v>0</v>
      </c>
      <c r="E907" s="46">
        <v>0.91</v>
      </c>
      <c r="F907" s="46">
        <f t="shared" si="134"/>
        <v>1.0989010989010988</v>
      </c>
      <c r="G907" s="46">
        <v>-0.14000000000000001</v>
      </c>
      <c r="H907" s="47">
        <v>0.92369014318374898</v>
      </c>
      <c r="I907" s="47">
        <v>0.999067143407526</v>
      </c>
      <c r="J907" s="42" t="s">
        <v>1946</v>
      </c>
      <c r="K907" s="42" t="s">
        <v>30</v>
      </c>
      <c r="L907" s="42">
        <v>11</v>
      </c>
      <c r="M907" s="42">
        <v>53.6</v>
      </c>
      <c r="N907" s="42">
        <v>7.71</v>
      </c>
      <c r="O907" s="42" t="b">
        <v>0</v>
      </c>
      <c r="P907" s="42">
        <v>12.89</v>
      </c>
      <c r="Q907" s="42">
        <v>99.23</v>
      </c>
      <c r="R907" s="42">
        <v>2</v>
      </c>
      <c r="S907" s="42">
        <v>2</v>
      </c>
      <c r="T907" s="42">
        <v>50</v>
      </c>
      <c r="U907" s="44">
        <v>13191669.25</v>
      </c>
      <c r="V907" s="44">
        <v>13982849.75</v>
      </c>
      <c r="W907" s="44">
        <v>12392643</v>
      </c>
      <c r="X907" s="44">
        <v>14327413.75</v>
      </c>
      <c r="Y907" s="44">
        <v>12979866.875</v>
      </c>
      <c r="Z907" s="44">
        <v>11977736.125</v>
      </c>
      <c r="AA907" s="44">
        <v>9624980.5</v>
      </c>
      <c r="AB907" s="44">
        <v>8442073</v>
      </c>
      <c r="AC907" s="44">
        <v>7813189.375</v>
      </c>
      <c r="AD907" s="44">
        <v>1732402.625</v>
      </c>
      <c r="AE907" s="44">
        <v>1592908.5</v>
      </c>
      <c r="AF907" s="44">
        <v>1959800.65625</v>
      </c>
      <c r="AG907" s="44">
        <v>8140440.25</v>
      </c>
      <c r="AH907" s="44">
        <v>7250669</v>
      </c>
      <c r="AI907" s="44">
        <v>7316670.625</v>
      </c>
      <c r="AJ907" s="44">
        <v>6579913</v>
      </c>
      <c r="AK907" s="44">
        <v>6036041.75</v>
      </c>
      <c r="AL907" s="44">
        <v>5649035</v>
      </c>
      <c r="AM907" s="44">
        <v>7048056.25</v>
      </c>
      <c r="AN907" s="44">
        <v>5964581</v>
      </c>
      <c r="AO907" s="44">
        <v>5805776.5</v>
      </c>
      <c r="AP907" s="44">
        <v>9485068.875</v>
      </c>
      <c r="AQ907" s="44">
        <v>7993020.375</v>
      </c>
      <c r="AR907" s="44">
        <v>7527995.875</v>
      </c>
      <c r="AS907" s="44">
        <v>18228972.522765201</v>
      </c>
      <c r="AT907" s="44">
        <v>20797233.1951272</v>
      </c>
      <c r="AU907" s="44">
        <v>19542217.411798298</v>
      </c>
      <c r="AV907" s="44">
        <v>14684561.882265899</v>
      </c>
      <c r="AW907" s="44">
        <v>14086129.0124145</v>
      </c>
      <c r="AX907" s="44">
        <v>13772247.9920658</v>
      </c>
      <c r="AY907" s="44">
        <v>11193790.8086622</v>
      </c>
      <c r="AZ907" s="44">
        <v>10784868.8991207</v>
      </c>
      <c r="BA907" s="44">
        <v>10311076.258815801</v>
      </c>
      <c r="BB907" s="44">
        <v>6199187.69792384</v>
      </c>
      <c r="BC907" s="44">
        <v>6085899.8331537303</v>
      </c>
      <c r="BD907" s="44">
        <v>7755726.4920305703</v>
      </c>
      <c r="BE907" s="44">
        <v>13516275.1515231</v>
      </c>
      <c r="BF907" s="44">
        <v>12531529.992937</v>
      </c>
      <c r="BG907" s="44">
        <v>13473609.2355529</v>
      </c>
      <c r="BH907" s="44">
        <v>13657565.0359188</v>
      </c>
      <c r="BI907" s="44">
        <v>13459310.1633568</v>
      </c>
      <c r="BJ907" s="44">
        <v>13376417.653773</v>
      </c>
      <c r="BK907" s="44">
        <v>7048056.25</v>
      </c>
      <c r="BL907" s="44">
        <v>6770402.9865991799</v>
      </c>
      <c r="BM907" s="44">
        <v>6362181.1910892297</v>
      </c>
      <c r="BN907" s="44">
        <v>11025887.4396655</v>
      </c>
      <c r="BO907" s="44">
        <v>9831550.5793266091</v>
      </c>
      <c r="BP907" s="44">
        <v>9744603.5910757706</v>
      </c>
      <c r="BQ907" s="44">
        <v>153.9</v>
      </c>
      <c r="BR907" s="44">
        <v>175.6</v>
      </c>
      <c r="BS907" s="44">
        <v>165</v>
      </c>
      <c r="BT907" s="44">
        <v>124</v>
      </c>
      <c r="BU907" s="44">
        <v>118.9</v>
      </c>
      <c r="BV907" s="44">
        <v>116.3</v>
      </c>
      <c r="BW907" s="44">
        <v>94.5</v>
      </c>
      <c r="BX907" s="44">
        <v>91.1</v>
      </c>
      <c r="BY907" s="44">
        <v>87.1</v>
      </c>
      <c r="BZ907" s="44">
        <v>52.3</v>
      </c>
      <c r="CA907" s="44">
        <v>51.4</v>
      </c>
      <c r="CB907" s="44">
        <v>65.5</v>
      </c>
      <c r="CC907" s="44">
        <v>114.1</v>
      </c>
      <c r="CD907" s="44">
        <v>105.8</v>
      </c>
      <c r="CE907" s="44">
        <v>113.8</v>
      </c>
      <c r="CF907" s="44">
        <v>115.3</v>
      </c>
      <c r="CG907" s="44">
        <v>113.6</v>
      </c>
      <c r="CH907" s="44">
        <v>112.9</v>
      </c>
      <c r="CI907" s="44">
        <v>59.5</v>
      </c>
      <c r="CJ907" s="44">
        <v>57.2</v>
      </c>
      <c r="CK907" s="44">
        <v>53.7</v>
      </c>
      <c r="CL907" s="44">
        <v>93.1</v>
      </c>
      <c r="CM907" s="44">
        <v>83</v>
      </c>
      <c r="CN907" s="44">
        <v>82.3</v>
      </c>
      <c r="CO907" s="45">
        <f t="shared" si="126"/>
        <v>165</v>
      </c>
      <c r="CP907" s="45">
        <f t="shared" si="127"/>
        <v>118.9</v>
      </c>
      <c r="CQ907" s="45">
        <f t="shared" si="128"/>
        <v>91.1</v>
      </c>
      <c r="CR907" s="45">
        <f t="shared" si="129"/>
        <v>52.3</v>
      </c>
      <c r="CS907" s="45">
        <f t="shared" si="130"/>
        <v>113.8</v>
      </c>
      <c r="CT907" s="45">
        <f t="shared" si="131"/>
        <v>113.6</v>
      </c>
      <c r="CU907" s="45">
        <f t="shared" si="132"/>
        <v>57.2</v>
      </c>
      <c r="CV907" s="45">
        <f t="shared" si="133"/>
        <v>83</v>
      </c>
    </row>
    <row r="908" spans="1:100" s="48" customFormat="1" x14ac:dyDescent="0.25">
      <c r="A908" s="41">
        <v>922</v>
      </c>
      <c r="B908" s="42" t="s">
        <v>662</v>
      </c>
      <c r="C908" s="42" t="s">
        <v>663</v>
      </c>
      <c r="D908" s="42" t="b">
        <v>0</v>
      </c>
      <c r="E908" s="46">
        <v>0.90800000000000003</v>
      </c>
      <c r="F908" s="46">
        <f t="shared" si="134"/>
        <v>1.1013215859030836</v>
      </c>
      <c r="G908" s="46">
        <v>-0.14000000000000001</v>
      </c>
      <c r="H908" s="47">
        <v>0.92013489543666305</v>
      </c>
      <c r="I908" s="47">
        <v>0.999067143407526</v>
      </c>
      <c r="J908" s="42" t="s">
        <v>664</v>
      </c>
      <c r="K908" s="42" t="s">
        <v>30</v>
      </c>
      <c r="L908" s="42">
        <v>18</v>
      </c>
      <c r="M908" s="42">
        <v>34.4</v>
      </c>
      <c r="N908" s="42">
        <v>8.2899999999999991</v>
      </c>
      <c r="O908" s="42" t="b">
        <v>0</v>
      </c>
      <c r="P908" s="42">
        <v>17.204999999999998</v>
      </c>
      <c r="Q908" s="42">
        <v>34.840000000000003</v>
      </c>
      <c r="R908" s="42">
        <v>3</v>
      </c>
      <c r="S908" s="42">
        <v>3</v>
      </c>
      <c r="T908" s="42">
        <v>15</v>
      </c>
      <c r="U908" s="44">
        <v>721327.23828125</v>
      </c>
      <c r="V908" s="44">
        <v>1746762.2890625</v>
      </c>
      <c r="W908" s="44">
        <v>831290.2109375</v>
      </c>
      <c r="X908" s="44">
        <v>1744099.52734375</v>
      </c>
      <c r="Y908" s="44">
        <v>1462310.69921875</v>
      </c>
      <c r="Z908" s="44">
        <v>1811105.625</v>
      </c>
      <c r="AA908" s="44">
        <v>1356032.1875</v>
      </c>
      <c r="AB908" s="44">
        <v>3570978</v>
      </c>
      <c r="AC908" s="44">
        <v>4145924.6875</v>
      </c>
      <c r="AD908" s="44">
        <v>192240.765625</v>
      </c>
      <c r="AE908" s="44" t="s">
        <v>30</v>
      </c>
      <c r="AF908" s="44">
        <v>170592.515625</v>
      </c>
      <c r="AG908" s="44">
        <v>48162.0234375</v>
      </c>
      <c r="AH908" s="44">
        <v>498313.21875</v>
      </c>
      <c r="AI908" s="44">
        <v>53446.73828125</v>
      </c>
      <c r="AJ908" s="44">
        <v>746469.3046875</v>
      </c>
      <c r="AK908" s="44">
        <v>108978.78125</v>
      </c>
      <c r="AL908" s="44">
        <v>320217.78125</v>
      </c>
      <c r="AM908" s="44">
        <v>657938.0703125</v>
      </c>
      <c r="AN908" s="44">
        <v>648581.1875</v>
      </c>
      <c r="AO908" s="44">
        <v>657553.3125</v>
      </c>
      <c r="AP908" s="44">
        <v>912831.375</v>
      </c>
      <c r="AQ908" s="44">
        <v>815678.203125</v>
      </c>
      <c r="AR908" s="44">
        <v>702484.46484375</v>
      </c>
      <c r="AS908" s="44">
        <v>996769.56398455903</v>
      </c>
      <c r="AT908" s="44">
        <v>2598027.1054608901</v>
      </c>
      <c r="AU908" s="44">
        <v>1310878.88470928</v>
      </c>
      <c r="AV908" s="44">
        <v>1787575.7540756401</v>
      </c>
      <c r="AW908" s="44">
        <v>1586942.09761912</v>
      </c>
      <c r="AX908" s="44">
        <v>2082446.59483391</v>
      </c>
      <c r="AY908" s="44">
        <v>1577056.76771892</v>
      </c>
      <c r="AZ908" s="44">
        <v>4561975.4261357496</v>
      </c>
      <c r="BA908" s="44">
        <v>5471382.24409407</v>
      </c>
      <c r="BB908" s="44">
        <v>687909.71111693</v>
      </c>
      <c r="BC908" s="44" t="s">
        <v>30</v>
      </c>
      <c r="BD908" s="44">
        <v>675103.81147978106</v>
      </c>
      <c r="BE908" s="44">
        <v>79967.562029013599</v>
      </c>
      <c r="BF908" s="44">
        <v>861248.39606422605</v>
      </c>
      <c r="BG908" s="44">
        <v>98421.878395876003</v>
      </c>
      <c r="BH908" s="44">
        <v>1549405.45203054</v>
      </c>
      <c r="BI908" s="44">
        <v>243003.49116511099</v>
      </c>
      <c r="BJ908" s="44">
        <v>758247.52053483599</v>
      </c>
      <c r="BK908" s="44">
        <v>657938.0703125</v>
      </c>
      <c r="BL908" s="44">
        <v>736205.27726960904</v>
      </c>
      <c r="BM908" s="44">
        <v>720570.85162095295</v>
      </c>
      <c r="BN908" s="44">
        <v>1061117.8605853899</v>
      </c>
      <c r="BO908" s="44">
        <v>1003298.01930196</v>
      </c>
      <c r="BP908" s="44">
        <v>909330.01989607897</v>
      </c>
      <c r="BQ908" s="44">
        <v>74.7</v>
      </c>
      <c r="BR908" s="44">
        <v>194.8</v>
      </c>
      <c r="BS908" s="44">
        <v>98.3</v>
      </c>
      <c r="BT908" s="44">
        <v>134</v>
      </c>
      <c r="BU908" s="44">
        <v>119</v>
      </c>
      <c r="BV908" s="44">
        <v>156.1</v>
      </c>
      <c r="BW908" s="44">
        <v>118.2</v>
      </c>
      <c r="BX908" s="44">
        <v>342</v>
      </c>
      <c r="BY908" s="44">
        <v>410.2</v>
      </c>
      <c r="BZ908" s="44">
        <v>51.6</v>
      </c>
      <c r="CA908" s="44" t="s">
        <v>30</v>
      </c>
      <c r="CB908" s="44">
        <v>50.6</v>
      </c>
      <c r="CC908" s="44">
        <v>6</v>
      </c>
      <c r="CD908" s="44">
        <v>64.599999999999994</v>
      </c>
      <c r="CE908" s="44">
        <v>7.4</v>
      </c>
      <c r="CF908" s="44">
        <v>116.2</v>
      </c>
      <c r="CG908" s="44">
        <v>18.2</v>
      </c>
      <c r="CH908" s="44">
        <v>56.8</v>
      </c>
      <c r="CI908" s="44">
        <v>49.3</v>
      </c>
      <c r="CJ908" s="44">
        <v>55.2</v>
      </c>
      <c r="CK908" s="44">
        <v>54</v>
      </c>
      <c r="CL908" s="44">
        <v>79.5</v>
      </c>
      <c r="CM908" s="44">
        <v>75.2</v>
      </c>
      <c r="CN908" s="44">
        <v>68.2</v>
      </c>
      <c r="CO908" s="45">
        <f t="shared" si="126"/>
        <v>98.3</v>
      </c>
      <c r="CP908" s="45">
        <f t="shared" si="127"/>
        <v>134</v>
      </c>
      <c r="CQ908" s="45">
        <f t="shared" si="128"/>
        <v>342</v>
      </c>
      <c r="CR908" s="45">
        <f t="shared" si="129"/>
        <v>51.1</v>
      </c>
      <c r="CS908" s="45">
        <f t="shared" si="130"/>
        <v>7.4</v>
      </c>
      <c r="CT908" s="45">
        <f t="shared" si="131"/>
        <v>56.8</v>
      </c>
      <c r="CU908" s="45">
        <f t="shared" si="132"/>
        <v>54</v>
      </c>
      <c r="CV908" s="45">
        <f t="shared" si="133"/>
        <v>75.2</v>
      </c>
    </row>
    <row r="909" spans="1:100" s="48" customFormat="1" x14ac:dyDescent="0.25">
      <c r="A909" s="41">
        <v>1120</v>
      </c>
      <c r="B909" s="42" t="s">
        <v>2079</v>
      </c>
      <c r="C909" s="42" t="s">
        <v>2080</v>
      </c>
      <c r="D909" s="42" t="b">
        <v>0</v>
      </c>
      <c r="E909" s="46">
        <v>0.90700000000000003</v>
      </c>
      <c r="F909" s="46">
        <f t="shared" si="134"/>
        <v>1.1025358324145533</v>
      </c>
      <c r="G909" s="46">
        <v>-0.14000000000000001</v>
      </c>
      <c r="H909" s="47">
        <v>0.91752998304861699</v>
      </c>
      <c r="I909" s="47">
        <v>0.999067143407526</v>
      </c>
      <c r="J909" s="42" t="s">
        <v>2081</v>
      </c>
      <c r="K909" s="42" t="s">
        <v>30</v>
      </c>
      <c r="L909" s="42">
        <v>6</v>
      </c>
      <c r="M909" s="42">
        <v>94.9</v>
      </c>
      <c r="N909" s="42">
        <v>6.51</v>
      </c>
      <c r="O909" s="42" t="b">
        <v>0</v>
      </c>
      <c r="P909" s="42">
        <v>12.427</v>
      </c>
      <c r="Q909" s="42">
        <v>13.47</v>
      </c>
      <c r="R909" s="42">
        <v>3</v>
      </c>
      <c r="S909" s="42">
        <v>3</v>
      </c>
      <c r="T909" s="42">
        <v>13</v>
      </c>
      <c r="U909" s="44">
        <v>526783.203125</v>
      </c>
      <c r="V909" s="44">
        <v>477369.9453125</v>
      </c>
      <c r="W909" s="44">
        <v>694079.609375</v>
      </c>
      <c r="X909" s="44">
        <v>757616.3125</v>
      </c>
      <c r="Y909" s="44">
        <v>825736.4453125</v>
      </c>
      <c r="Z909" s="44">
        <v>944256.05859375</v>
      </c>
      <c r="AA909" s="44">
        <v>845628.96875</v>
      </c>
      <c r="AB909" s="44">
        <v>982060.56640625</v>
      </c>
      <c r="AC909" s="44">
        <v>305997.1875</v>
      </c>
      <c r="AD909" s="44" t="s">
        <v>30</v>
      </c>
      <c r="AE909" s="44">
        <v>21763.9921875</v>
      </c>
      <c r="AF909" s="44">
        <v>35456.0390625</v>
      </c>
      <c r="AG909" s="44">
        <v>323751.3125</v>
      </c>
      <c r="AH909" s="44">
        <v>366097.40625</v>
      </c>
      <c r="AI909" s="44">
        <v>277898.39453125</v>
      </c>
      <c r="AJ909" s="44">
        <v>323747.75</v>
      </c>
      <c r="AK909" s="44">
        <v>213688.25</v>
      </c>
      <c r="AL909" s="44">
        <v>300031.15625</v>
      </c>
      <c r="AM909" s="44">
        <v>660315.3828125</v>
      </c>
      <c r="AN909" s="44">
        <v>710697.5078125</v>
      </c>
      <c r="AO909" s="44">
        <v>444931.40625</v>
      </c>
      <c r="AP909" s="44">
        <v>745221.5390625</v>
      </c>
      <c r="AQ909" s="44">
        <v>668232.9375</v>
      </c>
      <c r="AR909" s="44">
        <v>663259.92578125</v>
      </c>
      <c r="AS909" s="44">
        <v>727937.939712964</v>
      </c>
      <c r="AT909" s="44">
        <v>710010.78110055497</v>
      </c>
      <c r="AU909" s="44">
        <v>1094508.62318089</v>
      </c>
      <c r="AV909" s="44">
        <v>776501.87382355204</v>
      </c>
      <c r="AW909" s="44">
        <v>896113.20446801197</v>
      </c>
      <c r="AX909" s="44">
        <v>1085725.08788373</v>
      </c>
      <c r="AY909" s="44">
        <v>983461.08627775905</v>
      </c>
      <c r="AZ909" s="44">
        <v>1254596.40774104</v>
      </c>
      <c r="BA909" s="44">
        <v>403824.88940960198</v>
      </c>
      <c r="BB909" s="44" t="s">
        <v>30</v>
      </c>
      <c r="BC909" s="44">
        <v>83151.967876789698</v>
      </c>
      <c r="BD909" s="44">
        <v>140313.93477828501</v>
      </c>
      <c r="BE909" s="44">
        <v>537552.23133254203</v>
      </c>
      <c r="BF909" s="44">
        <v>632736.182931302</v>
      </c>
      <c r="BG909" s="44">
        <v>511748.384888047</v>
      </c>
      <c r="BH909" s="44">
        <v>671985.47319051099</v>
      </c>
      <c r="BI909" s="44">
        <v>476487.16727563</v>
      </c>
      <c r="BJ909" s="44">
        <v>710447.36935501604</v>
      </c>
      <c r="BK909" s="44">
        <v>660315.3828125</v>
      </c>
      <c r="BL909" s="44">
        <v>806713.58632942406</v>
      </c>
      <c r="BM909" s="44">
        <v>487572.02833568101</v>
      </c>
      <c r="BN909" s="44">
        <v>866280.35237302305</v>
      </c>
      <c r="BO909" s="44">
        <v>821937.84271483903</v>
      </c>
      <c r="BP909" s="44">
        <v>858555.87089898903</v>
      </c>
      <c r="BQ909" s="44">
        <v>107.9</v>
      </c>
      <c r="BR909" s="44">
        <v>105.2</v>
      </c>
      <c r="BS909" s="44">
        <v>162.19999999999999</v>
      </c>
      <c r="BT909" s="44">
        <v>115</v>
      </c>
      <c r="BU909" s="44">
        <v>132.80000000000001</v>
      </c>
      <c r="BV909" s="44">
        <v>160.9</v>
      </c>
      <c r="BW909" s="44">
        <v>145.69999999999999</v>
      </c>
      <c r="BX909" s="44">
        <v>185.9</v>
      </c>
      <c r="BY909" s="44">
        <v>59.8</v>
      </c>
      <c r="BZ909" s="44" t="s">
        <v>30</v>
      </c>
      <c r="CA909" s="44">
        <v>12.3</v>
      </c>
      <c r="CB909" s="44">
        <v>20.8</v>
      </c>
      <c r="CC909" s="44">
        <v>79.599999999999994</v>
      </c>
      <c r="CD909" s="44">
        <v>93.7</v>
      </c>
      <c r="CE909" s="44">
        <v>75.8</v>
      </c>
      <c r="CF909" s="44">
        <v>99.6</v>
      </c>
      <c r="CG909" s="44">
        <v>70.599999999999994</v>
      </c>
      <c r="CH909" s="44">
        <v>105.3</v>
      </c>
      <c r="CI909" s="44">
        <v>97.8</v>
      </c>
      <c r="CJ909" s="44">
        <v>119.5</v>
      </c>
      <c r="CK909" s="44">
        <v>72.2</v>
      </c>
      <c r="CL909" s="44">
        <v>128.30000000000001</v>
      </c>
      <c r="CM909" s="44">
        <v>121.8</v>
      </c>
      <c r="CN909" s="44">
        <v>127.2</v>
      </c>
      <c r="CO909" s="45">
        <f t="shared" si="126"/>
        <v>107.9</v>
      </c>
      <c r="CP909" s="45">
        <f t="shared" si="127"/>
        <v>132.80000000000001</v>
      </c>
      <c r="CQ909" s="45">
        <f t="shared" si="128"/>
        <v>145.69999999999999</v>
      </c>
      <c r="CR909" s="45">
        <f t="shared" si="129"/>
        <v>16.55</v>
      </c>
      <c r="CS909" s="45">
        <f t="shared" si="130"/>
        <v>79.599999999999994</v>
      </c>
      <c r="CT909" s="45">
        <f t="shared" si="131"/>
        <v>99.6</v>
      </c>
      <c r="CU909" s="45">
        <f t="shared" si="132"/>
        <v>97.8</v>
      </c>
      <c r="CV909" s="45">
        <f t="shared" si="133"/>
        <v>127.2</v>
      </c>
    </row>
    <row r="910" spans="1:100" s="48" customFormat="1" x14ac:dyDescent="0.25">
      <c r="A910" s="41">
        <v>1264</v>
      </c>
      <c r="B910" s="42" t="s">
        <v>3900</v>
      </c>
      <c r="C910" s="42" t="s">
        <v>3901</v>
      </c>
      <c r="D910" s="42" t="b">
        <v>0</v>
      </c>
      <c r="E910" s="46">
        <v>0.90700000000000003</v>
      </c>
      <c r="F910" s="46">
        <f t="shared" si="134"/>
        <v>1.1025358324145533</v>
      </c>
      <c r="G910" s="46">
        <v>-0.14000000000000001</v>
      </c>
      <c r="H910" s="47">
        <v>0.91814193017817503</v>
      </c>
      <c r="I910" s="47">
        <v>0.999067143407526</v>
      </c>
      <c r="J910" s="42" t="s">
        <v>3902</v>
      </c>
      <c r="K910" s="42" t="s">
        <v>30</v>
      </c>
      <c r="L910" s="42">
        <v>4</v>
      </c>
      <c r="M910" s="42">
        <v>102.3</v>
      </c>
      <c r="N910" s="42">
        <v>4.9800000000000004</v>
      </c>
      <c r="O910" s="42" t="b">
        <v>0</v>
      </c>
      <c r="P910" s="42">
        <v>9.6709999999999994</v>
      </c>
      <c r="Q910" s="42">
        <v>5.68</v>
      </c>
      <c r="R910" s="42">
        <v>3</v>
      </c>
      <c r="S910" s="42">
        <v>3</v>
      </c>
      <c r="T910" s="42">
        <v>7</v>
      </c>
      <c r="U910" s="44">
        <v>1058035.921875</v>
      </c>
      <c r="V910" s="44">
        <v>1028101.078125</v>
      </c>
      <c r="W910" s="44">
        <v>896042.125</v>
      </c>
      <c r="X910" s="44">
        <v>1373204.734375</v>
      </c>
      <c r="Y910" s="44">
        <v>1438076.609375</v>
      </c>
      <c r="Z910" s="44">
        <v>1303966.71875</v>
      </c>
      <c r="AA910" s="44">
        <v>1884649.78125</v>
      </c>
      <c r="AB910" s="44">
        <v>1722568.8125</v>
      </c>
      <c r="AC910" s="44">
        <v>1659596.71875</v>
      </c>
      <c r="AD910" s="44">
        <v>209044.9921875</v>
      </c>
      <c r="AE910" s="44">
        <v>175497.078125</v>
      </c>
      <c r="AF910" s="44">
        <v>206960</v>
      </c>
      <c r="AG910" s="44">
        <v>596826.84375</v>
      </c>
      <c r="AH910" s="44">
        <v>725076.359375</v>
      </c>
      <c r="AI910" s="44">
        <v>516425.9140625</v>
      </c>
      <c r="AJ910" s="44">
        <v>830219.625</v>
      </c>
      <c r="AK910" s="44">
        <v>776740.734375</v>
      </c>
      <c r="AL910" s="44">
        <v>698801.046875</v>
      </c>
      <c r="AM910" s="44">
        <v>4722476.5</v>
      </c>
      <c r="AN910" s="44">
        <v>4739180.5</v>
      </c>
      <c r="AO910" s="44">
        <v>4326993.5</v>
      </c>
      <c r="AP910" s="44">
        <v>1049605.25</v>
      </c>
      <c r="AQ910" s="44">
        <v>911260.75</v>
      </c>
      <c r="AR910" s="44">
        <v>711117.9375</v>
      </c>
      <c r="AS910" s="44">
        <v>1462052.1014016401</v>
      </c>
      <c r="AT910" s="44">
        <v>1529134.4934838701</v>
      </c>
      <c r="AU910" s="44">
        <v>1412987.5295269699</v>
      </c>
      <c r="AV910" s="44">
        <v>1407435.4416511599</v>
      </c>
      <c r="AW910" s="44">
        <v>1560642.55854642</v>
      </c>
      <c r="AX910" s="44">
        <v>1499327.82260432</v>
      </c>
      <c r="AY910" s="44">
        <v>2191835.6508777798</v>
      </c>
      <c r="AZ910" s="44">
        <v>2200606.27437437</v>
      </c>
      <c r="BA910" s="44">
        <v>2190171.9649425098</v>
      </c>
      <c r="BB910" s="44">
        <v>748041.54945293698</v>
      </c>
      <c r="BC910" s="44">
        <v>670507.84051934199</v>
      </c>
      <c r="BD910" s="44">
        <v>819024.705227923</v>
      </c>
      <c r="BE910" s="44">
        <v>990963.09170011804</v>
      </c>
      <c r="BF910" s="44">
        <v>1253169.3481908201</v>
      </c>
      <c r="BG910" s="44">
        <v>950995.51719827997</v>
      </c>
      <c r="BH910" s="44">
        <v>1723241.4049446599</v>
      </c>
      <c r="BI910" s="44">
        <v>1731995.0546178201</v>
      </c>
      <c r="BJ910" s="44">
        <v>1654699.3707586799</v>
      </c>
      <c r="BK910" s="44">
        <v>4722476.5</v>
      </c>
      <c r="BL910" s="44">
        <v>5379449.4217167301</v>
      </c>
      <c r="BM910" s="44">
        <v>4741676.9590881299</v>
      </c>
      <c r="BN910" s="44">
        <v>1220110.2063775901</v>
      </c>
      <c r="BO910" s="44">
        <v>1120866.17251743</v>
      </c>
      <c r="BP910" s="44">
        <v>920505.60633986699</v>
      </c>
      <c r="BQ910" s="44">
        <v>79.599999999999994</v>
      </c>
      <c r="BR910" s="44">
        <v>83.2</v>
      </c>
      <c r="BS910" s="44">
        <v>76.900000000000006</v>
      </c>
      <c r="BT910" s="44">
        <v>76.599999999999994</v>
      </c>
      <c r="BU910" s="44">
        <v>84.9</v>
      </c>
      <c r="BV910" s="44">
        <v>81.599999999999994</v>
      </c>
      <c r="BW910" s="44">
        <v>119.3</v>
      </c>
      <c r="BX910" s="44">
        <v>119.8</v>
      </c>
      <c r="BY910" s="44">
        <v>119.2</v>
      </c>
      <c r="BZ910" s="44">
        <v>40.700000000000003</v>
      </c>
      <c r="CA910" s="44">
        <v>36.5</v>
      </c>
      <c r="CB910" s="44">
        <v>44.6</v>
      </c>
      <c r="CC910" s="44">
        <v>53.9</v>
      </c>
      <c r="CD910" s="44">
        <v>68.2</v>
      </c>
      <c r="CE910" s="44">
        <v>51.8</v>
      </c>
      <c r="CF910" s="44">
        <v>93.8</v>
      </c>
      <c r="CG910" s="44">
        <v>94.3</v>
      </c>
      <c r="CH910" s="44">
        <v>90</v>
      </c>
      <c r="CI910" s="44">
        <v>257</v>
      </c>
      <c r="CJ910" s="44">
        <v>292.7</v>
      </c>
      <c r="CK910" s="44">
        <v>258</v>
      </c>
      <c r="CL910" s="44">
        <v>66.400000000000006</v>
      </c>
      <c r="CM910" s="44">
        <v>61</v>
      </c>
      <c r="CN910" s="44">
        <v>50.1</v>
      </c>
      <c r="CO910" s="45">
        <f t="shared" si="126"/>
        <v>79.599999999999994</v>
      </c>
      <c r="CP910" s="45">
        <f t="shared" si="127"/>
        <v>81.599999999999994</v>
      </c>
      <c r="CQ910" s="45">
        <f t="shared" si="128"/>
        <v>119.3</v>
      </c>
      <c r="CR910" s="45">
        <f t="shared" si="129"/>
        <v>40.700000000000003</v>
      </c>
      <c r="CS910" s="45">
        <f t="shared" si="130"/>
        <v>53.9</v>
      </c>
      <c r="CT910" s="45">
        <f t="shared" si="131"/>
        <v>93.8</v>
      </c>
      <c r="CU910" s="45">
        <f t="shared" si="132"/>
        <v>258</v>
      </c>
      <c r="CV910" s="45">
        <f t="shared" si="133"/>
        <v>61</v>
      </c>
    </row>
    <row r="911" spans="1:100" s="48" customFormat="1" x14ac:dyDescent="0.25">
      <c r="A911" s="41">
        <v>1464</v>
      </c>
      <c r="B911" s="42" t="s">
        <v>2297</v>
      </c>
      <c r="C911" s="42" t="s">
        <v>2298</v>
      </c>
      <c r="D911" s="42" t="b">
        <v>0</v>
      </c>
      <c r="E911" s="46">
        <v>0.90700000000000003</v>
      </c>
      <c r="F911" s="46">
        <f t="shared" si="134"/>
        <v>1.1025358324145533</v>
      </c>
      <c r="G911" s="46">
        <v>-0.14000000000000001</v>
      </c>
      <c r="H911" s="47">
        <v>0.91805586950283602</v>
      </c>
      <c r="I911" s="47">
        <v>0.999067143407526</v>
      </c>
      <c r="J911" s="42" t="s">
        <v>2299</v>
      </c>
      <c r="K911" s="42" t="s">
        <v>30</v>
      </c>
      <c r="L911" s="42">
        <v>8</v>
      </c>
      <c r="M911" s="42">
        <v>44.7</v>
      </c>
      <c r="N911" s="42">
        <v>8.5399999999999991</v>
      </c>
      <c r="O911" s="42" t="b">
        <v>0</v>
      </c>
      <c r="P911" s="42">
        <v>6.7460000000000004</v>
      </c>
      <c r="Q911" s="42">
        <v>5.6</v>
      </c>
      <c r="R911" s="42">
        <v>2</v>
      </c>
      <c r="S911" s="42">
        <v>2</v>
      </c>
      <c r="T911" s="42">
        <v>14</v>
      </c>
      <c r="U911" s="44">
        <v>722837.1875</v>
      </c>
      <c r="V911" s="44">
        <v>596096.703125</v>
      </c>
      <c r="W911" s="44">
        <v>675902.03125</v>
      </c>
      <c r="X911" s="44">
        <v>676252.421875</v>
      </c>
      <c r="Y911" s="44">
        <v>557515.109375</v>
      </c>
      <c r="Z911" s="44">
        <v>598760.265625</v>
      </c>
      <c r="AA911" s="44">
        <v>621660.140625</v>
      </c>
      <c r="AB911" s="44">
        <v>699648.953125</v>
      </c>
      <c r="AC911" s="44">
        <v>590177.140625</v>
      </c>
      <c r="AD911" s="44">
        <v>80039.546875</v>
      </c>
      <c r="AE911" s="44" t="s">
        <v>30</v>
      </c>
      <c r="AF911" s="44">
        <v>115447.890625</v>
      </c>
      <c r="AG911" s="44">
        <v>371023.375</v>
      </c>
      <c r="AH911" s="44">
        <v>650631.796875</v>
      </c>
      <c r="AI911" s="44">
        <v>795741.8125</v>
      </c>
      <c r="AJ911" s="44">
        <v>383567.5</v>
      </c>
      <c r="AK911" s="44">
        <v>391321.609375</v>
      </c>
      <c r="AL911" s="44">
        <v>143576.734375</v>
      </c>
      <c r="AM911" s="44">
        <v>469072.609375</v>
      </c>
      <c r="AN911" s="44">
        <v>471042.921875</v>
      </c>
      <c r="AO911" s="44">
        <v>406003.578125</v>
      </c>
      <c r="AP911" s="44">
        <v>540138.515625</v>
      </c>
      <c r="AQ911" s="44">
        <v>534779.90625</v>
      </c>
      <c r="AR911" s="44">
        <v>545774</v>
      </c>
      <c r="AS911" s="44">
        <v>998856.09468038904</v>
      </c>
      <c r="AT911" s="44">
        <v>886597.67954219505</v>
      </c>
      <c r="AU911" s="44">
        <v>1065844.02082458</v>
      </c>
      <c r="AV911" s="44">
        <v>693109.77614892996</v>
      </c>
      <c r="AW911" s="44">
        <v>605031.61031277105</v>
      </c>
      <c r="AX911" s="44">
        <v>688466.900583243</v>
      </c>
      <c r="AY911" s="44">
        <v>722986.77054356399</v>
      </c>
      <c r="AZ911" s="44">
        <v>893811.53596517595</v>
      </c>
      <c r="BA911" s="44">
        <v>778857.54601899895</v>
      </c>
      <c r="BB911" s="44">
        <v>286411.580757619</v>
      </c>
      <c r="BC911" s="44" t="s">
        <v>30</v>
      </c>
      <c r="BD911" s="44">
        <v>456874.152436829</v>
      </c>
      <c r="BE911" s="44">
        <v>616042.11444789299</v>
      </c>
      <c r="BF911" s="44">
        <v>1124504.7700974301</v>
      </c>
      <c r="BG911" s="44">
        <v>1465354.22783441</v>
      </c>
      <c r="BH911" s="44">
        <v>796150.05197102099</v>
      </c>
      <c r="BI911" s="44">
        <v>872578.27767710295</v>
      </c>
      <c r="BJ911" s="44">
        <v>339977.06942244503</v>
      </c>
      <c r="BK911" s="44">
        <v>469072.609375</v>
      </c>
      <c r="BL911" s="44">
        <v>534681.38081768097</v>
      </c>
      <c r="BM911" s="44">
        <v>444913.49749026698</v>
      </c>
      <c r="BN911" s="44">
        <v>627882.25932721503</v>
      </c>
      <c r="BO911" s="44">
        <v>657788.35164103005</v>
      </c>
      <c r="BP911" s="44">
        <v>706476.38078252599</v>
      </c>
      <c r="BQ911" s="44">
        <v>143.30000000000001</v>
      </c>
      <c r="BR911" s="44">
        <v>127.2</v>
      </c>
      <c r="BS911" s="44">
        <v>152.9</v>
      </c>
      <c r="BT911" s="44">
        <v>99.4</v>
      </c>
      <c r="BU911" s="44">
        <v>86.8</v>
      </c>
      <c r="BV911" s="44">
        <v>98.8</v>
      </c>
      <c r="BW911" s="44">
        <v>103.7</v>
      </c>
      <c r="BX911" s="44">
        <v>128.19999999999999</v>
      </c>
      <c r="BY911" s="44">
        <v>111.7</v>
      </c>
      <c r="BZ911" s="44">
        <v>41.1</v>
      </c>
      <c r="CA911" s="44" t="s">
        <v>30</v>
      </c>
      <c r="CB911" s="44">
        <v>65.5</v>
      </c>
      <c r="CC911" s="44">
        <v>88.4</v>
      </c>
      <c r="CD911" s="44">
        <v>161.30000000000001</v>
      </c>
      <c r="CE911" s="44">
        <v>210.2</v>
      </c>
      <c r="CF911" s="44">
        <v>114.2</v>
      </c>
      <c r="CG911" s="44">
        <v>125.2</v>
      </c>
      <c r="CH911" s="44">
        <v>48.8</v>
      </c>
      <c r="CI911" s="44">
        <v>67.3</v>
      </c>
      <c r="CJ911" s="44">
        <v>76.7</v>
      </c>
      <c r="CK911" s="44">
        <v>63.8</v>
      </c>
      <c r="CL911" s="44">
        <v>90.1</v>
      </c>
      <c r="CM911" s="44">
        <v>94.4</v>
      </c>
      <c r="CN911" s="44">
        <v>101.3</v>
      </c>
      <c r="CO911" s="45">
        <f t="shared" si="126"/>
        <v>143.30000000000001</v>
      </c>
      <c r="CP911" s="45">
        <f t="shared" si="127"/>
        <v>98.8</v>
      </c>
      <c r="CQ911" s="45">
        <f t="shared" si="128"/>
        <v>111.7</v>
      </c>
      <c r="CR911" s="45">
        <f t="shared" si="129"/>
        <v>53.3</v>
      </c>
      <c r="CS911" s="45">
        <f t="shared" si="130"/>
        <v>161.30000000000001</v>
      </c>
      <c r="CT911" s="45">
        <f t="shared" si="131"/>
        <v>114.2</v>
      </c>
      <c r="CU911" s="45">
        <f t="shared" si="132"/>
        <v>67.3</v>
      </c>
      <c r="CV911" s="45">
        <f t="shared" si="133"/>
        <v>94.4</v>
      </c>
    </row>
    <row r="912" spans="1:100" s="48" customFormat="1" x14ac:dyDescent="0.25">
      <c r="A912" s="41">
        <v>250</v>
      </c>
      <c r="B912" s="42" t="s">
        <v>1800</v>
      </c>
      <c r="C912" s="42" t="s">
        <v>1801</v>
      </c>
      <c r="D912" s="42" t="b">
        <v>0</v>
      </c>
      <c r="E912" s="46">
        <v>0.90600000000000003</v>
      </c>
      <c r="F912" s="46">
        <f t="shared" si="134"/>
        <v>1.1037527593818983</v>
      </c>
      <c r="G912" s="46">
        <v>-0.14000000000000001</v>
      </c>
      <c r="H912" s="47">
        <v>0.91572765818804402</v>
      </c>
      <c r="I912" s="47">
        <v>0.999067143407526</v>
      </c>
      <c r="J912" s="42" t="s">
        <v>1802</v>
      </c>
      <c r="K912" s="42" t="s">
        <v>30</v>
      </c>
      <c r="L912" s="42">
        <v>57</v>
      </c>
      <c r="M912" s="42">
        <v>30.7</v>
      </c>
      <c r="N912" s="42">
        <v>8.66</v>
      </c>
      <c r="O912" s="42" t="b">
        <v>0</v>
      </c>
      <c r="P912" s="42">
        <v>86.793000000000006</v>
      </c>
      <c r="Q912" s="42">
        <v>761.82</v>
      </c>
      <c r="R912" s="42">
        <v>14</v>
      </c>
      <c r="S912" s="42">
        <v>13</v>
      </c>
      <c r="T912" s="42">
        <v>254</v>
      </c>
      <c r="U912" s="44">
        <v>31544956.609375</v>
      </c>
      <c r="V912" s="44">
        <v>31241309.984375</v>
      </c>
      <c r="W912" s="44">
        <v>29067399.34375</v>
      </c>
      <c r="X912" s="44">
        <v>72992621.03125</v>
      </c>
      <c r="Y912" s="44">
        <v>70156489.09375</v>
      </c>
      <c r="Z912" s="44">
        <v>70735009.140625</v>
      </c>
      <c r="AA912" s="44">
        <v>58678348.171875</v>
      </c>
      <c r="AB912" s="44">
        <v>52756946.40625</v>
      </c>
      <c r="AC912" s="44">
        <v>56492702.65625</v>
      </c>
      <c r="AD912" s="44">
        <v>14038227.3984375</v>
      </c>
      <c r="AE912" s="44">
        <v>11144252.453125</v>
      </c>
      <c r="AF912" s="44">
        <v>12283784.96875</v>
      </c>
      <c r="AG912" s="44">
        <v>22300195.21875</v>
      </c>
      <c r="AH912" s="44">
        <v>24554431.46875</v>
      </c>
      <c r="AI912" s="44">
        <v>26425330.546875</v>
      </c>
      <c r="AJ912" s="44">
        <v>23727601.90625</v>
      </c>
      <c r="AK912" s="44">
        <v>23331615</v>
      </c>
      <c r="AL912" s="44">
        <v>20990881.5</v>
      </c>
      <c r="AM912" s="44">
        <v>35095791.828125</v>
      </c>
      <c r="AN912" s="44">
        <v>35526780.15625</v>
      </c>
      <c r="AO912" s="44">
        <v>37612332.96875</v>
      </c>
      <c r="AP912" s="44">
        <v>38002976.8125</v>
      </c>
      <c r="AQ912" s="44">
        <v>39030877.46875</v>
      </c>
      <c r="AR912" s="44">
        <v>37831040.4375</v>
      </c>
      <c r="AS912" s="44">
        <v>43590552.216439001</v>
      </c>
      <c r="AT912" s="44">
        <v>46466408.542100199</v>
      </c>
      <c r="AU912" s="44">
        <v>45836988.7336483</v>
      </c>
      <c r="AV912" s="44">
        <v>74812152.366449997</v>
      </c>
      <c r="AW912" s="44">
        <v>76135862.251100004</v>
      </c>
      <c r="AX912" s="44">
        <v>81332572.152129397</v>
      </c>
      <c r="AY912" s="44">
        <v>68242543.913082704</v>
      </c>
      <c r="AZ912" s="44">
        <v>67397752.958229706</v>
      </c>
      <c r="BA912" s="44">
        <v>74553493.7395778</v>
      </c>
      <c r="BB912" s="44">
        <v>50234053.754710302</v>
      </c>
      <c r="BC912" s="44">
        <v>42577966.119897299</v>
      </c>
      <c r="BD912" s="44">
        <v>48611921.932323501</v>
      </c>
      <c r="BE912" s="44">
        <v>37026937.764122099</v>
      </c>
      <c r="BF912" s="44">
        <v>42438097.010104403</v>
      </c>
      <c r="BG912" s="44">
        <v>48662102.745524697</v>
      </c>
      <c r="BH912" s="44">
        <v>49250083.7292227</v>
      </c>
      <c r="BI912" s="44">
        <v>52025392.7827833</v>
      </c>
      <c r="BJ912" s="44">
        <v>49704559.781423897</v>
      </c>
      <c r="BK912" s="44">
        <v>35095791.828125</v>
      </c>
      <c r="BL912" s="44">
        <v>40326490.406304702</v>
      </c>
      <c r="BM912" s="44">
        <v>41216963.375487603</v>
      </c>
      <c r="BN912" s="44">
        <v>44176436.695283599</v>
      </c>
      <c r="BO912" s="44">
        <v>48008641.037589602</v>
      </c>
      <c r="BP912" s="44">
        <v>48970336.676944003</v>
      </c>
      <c r="BQ912" s="44">
        <v>83.2</v>
      </c>
      <c r="BR912" s="44">
        <v>88.7</v>
      </c>
      <c r="BS912" s="44">
        <v>87.5</v>
      </c>
      <c r="BT912" s="44">
        <v>142.9</v>
      </c>
      <c r="BU912" s="44">
        <v>145.4</v>
      </c>
      <c r="BV912" s="44">
        <v>155.30000000000001</v>
      </c>
      <c r="BW912" s="44">
        <v>130.30000000000001</v>
      </c>
      <c r="BX912" s="44">
        <v>128.69999999999999</v>
      </c>
      <c r="BY912" s="44">
        <v>142.4</v>
      </c>
      <c r="BZ912" s="44">
        <v>95.9</v>
      </c>
      <c r="CA912" s="44">
        <v>81.3</v>
      </c>
      <c r="CB912" s="44">
        <v>92.8</v>
      </c>
      <c r="CC912" s="44">
        <v>70.7</v>
      </c>
      <c r="CD912" s="44">
        <v>81</v>
      </c>
      <c r="CE912" s="44">
        <v>92.9</v>
      </c>
      <c r="CF912" s="44">
        <v>94.1</v>
      </c>
      <c r="CG912" s="44">
        <v>99.4</v>
      </c>
      <c r="CH912" s="44">
        <v>94.9</v>
      </c>
      <c r="CI912" s="44">
        <v>67</v>
      </c>
      <c r="CJ912" s="44">
        <v>77</v>
      </c>
      <c r="CK912" s="44">
        <v>78.7</v>
      </c>
      <c r="CL912" s="44">
        <v>84.4</v>
      </c>
      <c r="CM912" s="44">
        <v>91.7</v>
      </c>
      <c r="CN912" s="44">
        <v>93.5</v>
      </c>
      <c r="CO912" s="45">
        <f t="shared" si="126"/>
        <v>87.5</v>
      </c>
      <c r="CP912" s="45">
        <f t="shared" si="127"/>
        <v>145.4</v>
      </c>
      <c r="CQ912" s="45">
        <f t="shared" si="128"/>
        <v>130.30000000000001</v>
      </c>
      <c r="CR912" s="45">
        <f t="shared" si="129"/>
        <v>92.8</v>
      </c>
      <c r="CS912" s="45">
        <f t="shared" si="130"/>
        <v>81</v>
      </c>
      <c r="CT912" s="45">
        <f t="shared" si="131"/>
        <v>94.9</v>
      </c>
      <c r="CU912" s="45">
        <f t="shared" si="132"/>
        <v>77</v>
      </c>
      <c r="CV912" s="45">
        <f t="shared" si="133"/>
        <v>91.7</v>
      </c>
    </row>
    <row r="913" spans="1:100" s="48" customFormat="1" x14ac:dyDescent="0.25">
      <c r="A913" s="41">
        <v>308</v>
      </c>
      <c r="B913" s="42" t="s">
        <v>2994</v>
      </c>
      <c r="C913" s="42" t="s">
        <v>2995</v>
      </c>
      <c r="D913" s="42" t="b">
        <v>0</v>
      </c>
      <c r="E913" s="46">
        <v>0.90500000000000003</v>
      </c>
      <c r="F913" s="46">
        <f t="shared" si="134"/>
        <v>1.1049723756906078</v>
      </c>
      <c r="G913" s="46">
        <v>-0.14000000000000001</v>
      </c>
      <c r="H913" s="47">
        <v>0.91351509471087999</v>
      </c>
      <c r="I913" s="47">
        <v>0.999067143407526</v>
      </c>
      <c r="J913" s="42" t="s">
        <v>2996</v>
      </c>
      <c r="K913" s="42" t="s">
        <v>30</v>
      </c>
      <c r="L913" s="42">
        <v>15</v>
      </c>
      <c r="M913" s="42">
        <v>220.8</v>
      </c>
      <c r="N913" s="42">
        <v>5.94</v>
      </c>
      <c r="O913" s="42" t="b">
        <v>0</v>
      </c>
      <c r="P913" s="42">
        <v>73.046000000000006</v>
      </c>
      <c r="Q913" s="42">
        <v>213.52</v>
      </c>
      <c r="R913" s="42">
        <v>17</v>
      </c>
      <c r="S913" s="42">
        <v>12</v>
      </c>
      <c r="T913" s="42">
        <v>115</v>
      </c>
      <c r="U913" s="44">
        <v>6017868.3515625</v>
      </c>
      <c r="V913" s="44">
        <v>6372035.08203125</v>
      </c>
      <c r="W913" s="44">
        <v>5561493.51953125</v>
      </c>
      <c r="X913" s="44">
        <v>8452398.28125</v>
      </c>
      <c r="Y913" s="44">
        <v>7723405.15625</v>
      </c>
      <c r="Z913" s="44">
        <v>6388710.328125</v>
      </c>
      <c r="AA913" s="44">
        <v>7122168.75</v>
      </c>
      <c r="AB913" s="44">
        <v>6969482.296875</v>
      </c>
      <c r="AC913" s="44">
        <v>5996060.296875</v>
      </c>
      <c r="AD913" s="44">
        <v>3839303.9980468801</v>
      </c>
      <c r="AE913" s="44">
        <v>4016789.62109375</v>
      </c>
      <c r="AF913" s="44">
        <v>3870240.640625</v>
      </c>
      <c r="AG913" s="44">
        <v>5832267.5625</v>
      </c>
      <c r="AH913" s="44">
        <v>6333790.71875</v>
      </c>
      <c r="AI913" s="44">
        <v>5222356.578125</v>
      </c>
      <c r="AJ913" s="44">
        <v>6152040.71875</v>
      </c>
      <c r="AK913" s="44">
        <v>5769245.765625</v>
      </c>
      <c r="AL913" s="44">
        <v>5174793.78125</v>
      </c>
      <c r="AM913" s="44">
        <v>7515890.421875</v>
      </c>
      <c r="AN913" s="44">
        <v>5824227.1015625</v>
      </c>
      <c r="AO913" s="44">
        <v>6571901.9375</v>
      </c>
      <c r="AP913" s="44">
        <v>9049081.046875</v>
      </c>
      <c r="AQ913" s="44">
        <v>8367730.984375</v>
      </c>
      <c r="AR913" s="44">
        <v>8387413.1953125</v>
      </c>
      <c r="AS913" s="44">
        <v>8315820.7462070202</v>
      </c>
      <c r="AT913" s="44">
        <v>9477374.2046778109</v>
      </c>
      <c r="AU913" s="44">
        <v>8770035.2130685207</v>
      </c>
      <c r="AV913" s="44">
        <v>8663096.3396707494</v>
      </c>
      <c r="AW913" s="44">
        <v>8381663.8871409902</v>
      </c>
      <c r="AX913" s="44">
        <v>7345870.8782841498</v>
      </c>
      <c r="AY913" s="44">
        <v>8283036.73877481</v>
      </c>
      <c r="AZ913" s="44">
        <v>8903613.2317902502</v>
      </c>
      <c r="BA913" s="44">
        <v>7913008.6327308202</v>
      </c>
      <c r="BB913" s="44">
        <v>13738472.6678546</v>
      </c>
      <c r="BC913" s="44">
        <v>15346631.1999893</v>
      </c>
      <c r="BD913" s="44">
        <v>15316112.774685999</v>
      </c>
      <c r="BE913" s="44">
        <v>9683816.9326349292</v>
      </c>
      <c r="BF913" s="44">
        <v>10946864.125365799</v>
      </c>
      <c r="BG913" s="44">
        <v>9616941.2877425198</v>
      </c>
      <c r="BH913" s="44">
        <v>12769453.976055499</v>
      </c>
      <c r="BI913" s="44">
        <v>12864402.1006283</v>
      </c>
      <c r="BJ913" s="44">
        <v>12253456.1903311</v>
      </c>
      <c r="BK913" s="44">
        <v>7515890.421875</v>
      </c>
      <c r="BL913" s="44">
        <v>6611087.1095640399</v>
      </c>
      <c r="BM913" s="44">
        <v>7201729.3287892397</v>
      </c>
      <c r="BN913" s="44">
        <v>10519074.8080102</v>
      </c>
      <c r="BO913" s="44">
        <v>10292450.9819082</v>
      </c>
      <c r="BP913" s="44">
        <v>10857075.123314699</v>
      </c>
      <c r="BQ913" s="44">
        <v>82.6</v>
      </c>
      <c r="BR913" s="44">
        <v>94.2</v>
      </c>
      <c r="BS913" s="44">
        <v>87.1</v>
      </c>
      <c r="BT913" s="44">
        <v>86.1</v>
      </c>
      <c r="BU913" s="44">
        <v>83.3</v>
      </c>
      <c r="BV913" s="44">
        <v>73</v>
      </c>
      <c r="BW913" s="44">
        <v>82.3</v>
      </c>
      <c r="BX913" s="44">
        <v>88.5</v>
      </c>
      <c r="BY913" s="44">
        <v>78.599999999999994</v>
      </c>
      <c r="BZ913" s="44">
        <v>136.5</v>
      </c>
      <c r="CA913" s="44">
        <v>152.5</v>
      </c>
      <c r="CB913" s="44">
        <v>152.19999999999999</v>
      </c>
      <c r="CC913" s="44">
        <v>96.2</v>
      </c>
      <c r="CD913" s="44">
        <v>108.7</v>
      </c>
      <c r="CE913" s="44">
        <v>95.5</v>
      </c>
      <c r="CF913" s="44">
        <v>126.9</v>
      </c>
      <c r="CG913" s="44">
        <v>127.8</v>
      </c>
      <c r="CH913" s="44">
        <v>121.7</v>
      </c>
      <c r="CI913" s="44">
        <v>74.7</v>
      </c>
      <c r="CJ913" s="44">
        <v>65.7</v>
      </c>
      <c r="CK913" s="44">
        <v>71.5</v>
      </c>
      <c r="CL913" s="44">
        <v>104.5</v>
      </c>
      <c r="CM913" s="44">
        <v>102.2</v>
      </c>
      <c r="CN913" s="44">
        <v>107.9</v>
      </c>
      <c r="CO913" s="45">
        <f t="shared" si="126"/>
        <v>87.1</v>
      </c>
      <c r="CP913" s="45">
        <f t="shared" si="127"/>
        <v>83.3</v>
      </c>
      <c r="CQ913" s="45">
        <f t="shared" si="128"/>
        <v>82.3</v>
      </c>
      <c r="CR913" s="45">
        <f t="shared" si="129"/>
        <v>152.19999999999999</v>
      </c>
      <c r="CS913" s="45">
        <f t="shared" si="130"/>
        <v>96.2</v>
      </c>
      <c r="CT913" s="45">
        <f t="shared" si="131"/>
        <v>126.9</v>
      </c>
      <c r="CU913" s="45">
        <f t="shared" si="132"/>
        <v>71.5</v>
      </c>
      <c r="CV913" s="45">
        <f t="shared" si="133"/>
        <v>104.5</v>
      </c>
    </row>
    <row r="914" spans="1:100" s="48" customFormat="1" x14ac:dyDescent="0.25">
      <c r="A914" s="41">
        <v>209</v>
      </c>
      <c r="B914" s="42" t="s">
        <v>2264</v>
      </c>
      <c r="C914" s="42" t="s">
        <v>2265</v>
      </c>
      <c r="D914" s="42" t="b">
        <v>0</v>
      </c>
      <c r="E914" s="46">
        <v>0.90400000000000003</v>
      </c>
      <c r="F914" s="46">
        <f t="shared" si="134"/>
        <v>1.1061946902654867</v>
      </c>
      <c r="G914" s="46">
        <v>-0.15</v>
      </c>
      <c r="H914" s="47">
        <v>0.91228406261170303</v>
      </c>
      <c r="I914" s="47">
        <v>0.999067143407526</v>
      </c>
      <c r="J914" s="42" t="s">
        <v>2266</v>
      </c>
      <c r="K914" s="42" t="s">
        <v>30</v>
      </c>
      <c r="L914" s="42">
        <v>56</v>
      </c>
      <c r="M914" s="42">
        <v>47.5</v>
      </c>
      <c r="N914" s="42">
        <v>7.15</v>
      </c>
      <c r="O914" s="42" t="b">
        <v>0</v>
      </c>
      <c r="P914" s="42">
        <v>109.474</v>
      </c>
      <c r="Q914" s="42">
        <v>754.24</v>
      </c>
      <c r="R914" s="42">
        <v>21</v>
      </c>
      <c r="S914" s="42">
        <v>21</v>
      </c>
      <c r="T914" s="42">
        <v>274</v>
      </c>
      <c r="U914" s="44">
        <v>46565714.28125</v>
      </c>
      <c r="V914" s="44">
        <v>39975081.7421875</v>
      </c>
      <c r="W914" s="44">
        <v>38493067.5625</v>
      </c>
      <c r="X914" s="44">
        <v>73869601.96875</v>
      </c>
      <c r="Y914" s="44">
        <v>68329397.078125</v>
      </c>
      <c r="Z914" s="44">
        <v>66011705.328125</v>
      </c>
      <c r="AA914" s="44">
        <v>63416893.484375</v>
      </c>
      <c r="AB914" s="44">
        <v>51012846.234375</v>
      </c>
      <c r="AC914" s="44">
        <v>49098398.042968802</v>
      </c>
      <c r="AD914" s="44">
        <v>18304349.0234375</v>
      </c>
      <c r="AE914" s="44">
        <v>16638945.203125</v>
      </c>
      <c r="AF914" s="44">
        <v>16831930.472656298</v>
      </c>
      <c r="AG914" s="44">
        <v>34044492.71875</v>
      </c>
      <c r="AH914" s="44">
        <v>32967477.28125</v>
      </c>
      <c r="AI914" s="44">
        <v>32200253.582031298</v>
      </c>
      <c r="AJ914" s="44">
        <v>27039680.277343798</v>
      </c>
      <c r="AK914" s="44">
        <v>22988429.46875</v>
      </c>
      <c r="AL914" s="44">
        <v>20623519.746093798</v>
      </c>
      <c r="AM914" s="44">
        <v>60710098.140625</v>
      </c>
      <c r="AN914" s="44">
        <v>53903194.109375</v>
      </c>
      <c r="AO914" s="44">
        <v>53608670.46875</v>
      </c>
      <c r="AP914" s="44">
        <v>49696739.15625</v>
      </c>
      <c r="AQ914" s="44">
        <v>49347267.359375</v>
      </c>
      <c r="AR914" s="44">
        <v>40115042.4921875</v>
      </c>
      <c r="AS914" s="44">
        <v>64347059.500134297</v>
      </c>
      <c r="AT914" s="44">
        <v>59456485.040651098</v>
      </c>
      <c r="AU914" s="44">
        <v>60700521.684794404</v>
      </c>
      <c r="AV914" s="44">
        <v>75710994.339676797</v>
      </c>
      <c r="AW914" s="44">
        <v>74153048.860369697</v>
      </c>
      <c r="AX914" s="44">
        <v>75901620.028226197</v>
      </c>
      <c r="AY914" s="44">
        <v>73753441.827680305</v>
      </c>
      <c r="AZ914" s="44">
        <v>65169640.0645594</v>
      </c>
      <c r="BA914" s="44">
        <v>64795220.2498281</v>
      </c>
      <c r="BB914" s="44">
        <v>65499840.306809798</v>
      </c>
      <c r="BC914" s="44">
        <v>63571105.205071397</v>
      </c>
      <c r="BD914" s="44">
        <v>66610779.347623602</v>
      </c>
      <c r="BE914" s="44">
        <v>56527007.981005602</v>
      </c>
      <c r="BF914" s="44">
        <v>56978594.711943597</v>
      </c>
      <c r="BG914" s="44">
        <v>59296592.164144501</v>
      </c>
      <c r="BH914" s="44">
        <v>56124783.4034089</v>
      </c>
      <c r="BI914" s="44">
        <v>51260149.482623897</v>
      </c>
      <c r="BJ914" s="44">
        <v>48834679.483236298</v>
      </c>
      <c r="BK914" s="44">
        <v>60710098.140625</v>
      </c>
      <c r="BL914" s="44">
        <v>61185579.739020698</v>
      </c>
      <c r="BM914" s="44">
        <v>58746332.1978691</v>
      </c>
      <c r="BN914" s="44">
        <v>57769812.668358497</v>
      </c>
      <c r="BO914" s="44">
        <v>60697975.512823403</v>
      </c>
      <c r="BP914" s="44">
        <v>51926859.8995516</v>
      </c>
      <c r="BQ914" s="44">
        <v>103.7</v>
      </c>
      <c r="BR914" s="44">
        <v>95.8</v>
      </c>
      <c r="BS914" s="44">
        <v>97.8</v>
      </c>
      <c r="BT914" s="44">
        <v>122</v>
      </c>
      <c r="BU914" s="44">
        <v>119.5</v>
      </c>
      <c r="BV914" s="44">
        <v>122.3</v>
      </c>
      <c r="BW914" s="44">
        <v>118.8</v>
      </c>
      <c r="BX914" s="44">
        <v>105</v>
      </c>
      <c r="BY914" s="44">
        <v>104.4</v>
      </c>
      <c r="BZ914" s="44">
        <v>105.5</v>
      </c>
      <c r="CA914" s="44">
        <v>102.4</v>
      </c>
      <c r="CB914" s="44">
        <v>107.3</v>
      </c>
      <c r="CC914" s="44">
        <v>91.1</v>
      </c>
      <c r="CD914" s="44">
        <v>91.8</v>
      </c>
      <c r="CE914" s="44">
        <v>95.5</v>
      </c>
      <c r="CF914" s="44">
        <v>90.4</v>
      </c>
      <c r="CG914" s="44">
        <v>82.6</v>
      </c>
      <c r="CH914" s="44">
        <v>78.7</v>
      </c>
      <c r="CI914" s="44">
        <v>97.8</v>
      </c>
      <c r="CJ914" s="44">
        <v>98.6</v>
      </c>
      <c r="CK914" s="44">
        <v>94.6</v>
      </c>
      <c r="CL914" s="44">
        <v>93.1</v>
      </c>
      <c r="CM914" s="44">
        <v>97.8</v>
      </c>
      <c r="CN914" s="44">
        <v>83.7</v>
      </c>
      <c r="CO914" s="45">
        <f t="shared" si="126"/>
        <v>97.8</v>
      </c>
      <c r="CP914" s="45">
        <f t="shared" si="127"/>
        <v>122</v>
      </c>
      <c r="CQ914" s="45">
        <f t="shared" si="128"/>
        <v>105</v>
      </c>
      <c r="CR914" s="45">
        <f t="shared" si="129"/>
        <v>105.5</v>
      </c>
      <c r="CS914" s="45">
        <f t="shared" si="130"/>
        <v>91.8</v>
      </c>
      <c r="CT914" s="45">
        <f t="shared" si="131"/>
        <v>82.6</v>
      </c>
      <c r="CU914" s="45">
        <f t="shared" si="132"/>
        <v>97.8</v>
      </c>
      <c r="CV914" s="45">
        <f t="shared" si="133"/>
        <v>93.1</v>
      </c>
    </row>
    <row r="915" spans="1:100" s="48" customFormat="1" x14ac:dyDescent="0.25">
      <c r="A915" s="41">
        <v>7</v>
      </c>
      <c r="B915" s="42" t="s">
        <v>2428</v>
      </c>
      <c r="C915" s="43" t="s">
        <v>2429</v>
      </c>
      <c r="D915" s="42" t="b">
        <v>0</v>
      </c>
      <c r="E915" s="46">
        <v>0.90300000000000002</v>
      </c>
      <c r="F915" s="46">
        <f t="shared" si="134"/>
        <v>1.1074197120708749</v>
      </c>
      <c r="G915" s="46">
        <v>-0.15</v>
      </c>
      <c r="H915" s="47">
        <v>0.91110642863129898</v>
      </c>
      <c r="I915" s="47">
        <v>0.999067143407526</v>
      </c>
      <c r="J915" s="42" t="s">
        <v>2430</v>
      </c>
      <c r="K915" s="42" t="s">
        <v>30</v>
      </c>
      <c r="L915" s="42">
        <v>52</v>
      </c>
      <c r="M915" s="42">
        <v>403.8</v>
      </c>
      <c r="N915" s="42">
        <v>6.73</v>
      </c>
      <c r="O915" s="42" t="b">
        <v>0</v>
      </c>
      <c r="P915" s="42">
        <v>1145.5129999999999</v>
      </c>
      <c r="Q915" s="42">
        <v>10857.32</v>
      </c>
      <c r="R915" s="42">
        <v>133</v>
      </c>
      <c r="S915" s="42">
        <v>119</v>
      </c>
      <c r="T915" s="42">
        <v>3774</v>
      </c>
      <c r="U915" s="44">
        <v>2159852358.15625</v>
      </c>
      <c r="V915" s="44">
        <v>2066310727.44238</v>
      </c>
      <c r="W915" s="44">
        <v>1970820308.2793</v>
      </c>
      <c r="X915" s="44">
        <v>3349018794.9843798</v>
      </c>
      <c r="Y915" s="44">
        <v>3196778127.4531298</v>
      </c>
      <c r="Z915" s="44">
        <v>3010918933.0117202</v>
      </c>
      <c r="AA915" s="44">
        <v>2418538473.3203101</v>
      </c>
      <c r="AB915" s="44">
        <v>2246103799.5732398</v>
      </c>
      <c r="AC915" s="44">
        <v>2101386504.2441399</v>
      </c>
      <c r="AD915" s="44">
        <v>908809766.62890601</v>
      </c>
      <c r="AE915" s="44">
        <v>881683054.24609399</v>
      </c>
      <c r="AF915" s="44">
        <v>884196402.79101598</v>
      </c>
      <c r="AG915" s="44">
        <v>1599935497.3242199</v>
      </c>
      <c r="AH915" s="44">
        <v>1551722005.2421899</v>
      </c>
      <c r="AI915" s="44">
        <v>1486862562.2929699</v>
      </c>
      <c r="AJ915" s="44">
        <v>1374332766.82813</v>
      </c>
      <c r="AK915" s="44">
        <v>1280817567.24805</v>
      </c>
      <c r="AL915" s="44">
        <v>1254331016.8310499</v>
      </c>
      <c r="AM915" s="44">
        <v>2738017361.8691401</v>
      </c>
      <c r="AN915" s="44">
        <v>2400170915.2968798</v>
      </c>
      <c r="AO915" s="44">
        <v>2501539257.8554702</v>
      </c>
      <c r="AP915" s="44">
        <v>2423634793.2421899</v>
      </c>
      <c r="AQ915" s="44">
        <v>2341774257.7617202</v>
      </c>
      <c r="AR915" s="44">
        <v>2253306254.0507798</v>
      </c>
      <c r="AS915" s="44">
        <v>2984602520.2655802</v>
      </c>
      <c r="AT915" s="44">
        <v>3073303855.8332701</v>
      </c>
      <c r="AU915" s="44">
        <v>3107827680.0180101</v>
      </c>
      <c r="AV915" s="44">
        <v>3432501817.7003198</v>
      </c>
      <c r="AW915" s="44">
        <v>3469236592.4107099</v>
      </c>
      <c r="AX915" s="44">
        <v>3462016678.0008798</v>
      </c>
      <c r="AY915" s="44">
        <v>2812744787.6958098</v>
      </c>
      <c r="AZ915" s="44">
        <v>2869429701.9481101</v>
      </c>
      <c r="BA915" s="44">
        <v>2773202523.90627</v>
      </c>
      <c r="BB915" s="44">
        <v>3252062911.7835398</v>
      </c>
      <c r="BC915" s="44">
        <v>3368576884.8184099</v>
      </c>
      <c r="BD915" s="44">
        <v>3499123976.41816</v>
      </c>
      <c r="BE915" s="44">
        <v>2656510918.6229901</v>
      </c>
      <c r="BF915" s="44">
        <v>2681883678.5119801</v>
      </c>
      <c r="BG915" s="44">
        <v>2738049336.65554</v>
      </c>
      <c r="BH915" s="44">
        <v>2852627252.6626701</v>
      </c>
      <c r="BI915" s="44">
        <v>2855997624.6465802</v>
      </c>
      <c r="BJ915" s="44">
        <v>2970145442.0469899</v>
      </c>
      <c r="BK915" s="44">
        <v>2738017361.8691401</v>
      </c>
      <c r="BL915" s="44">
        <v>2724436860.40552</v>
      </c>
      <c r="BM915" s="44">
        <v>2741277762.77633</v>
      </c>
      <c r="BN915" s="44">
        <v>2817346376.4273701</v>
      </c>
      <c r="BO915" s="44">
        <v>2880422040.77947</v>
      </c>
      <c r="BP915" s="44">
        <v>2916789086.9781799</v>
      </c>
      <c r="BQ915" s="44">
        <v>99.9</v>
      </c>
      <c r="BR915" s="44">
        <v>102.9</v>
      </c>
      <c r="BS915" s="44">
        <v>104.1</v>
      </c>
      <c r="BT915" s="44">
        <v>114.9</v>
      </c>
      <c r="BU915" s="44">
        <v>116.2</v>
      </c>
      <c r="BV915" s="44">
        <v>115.9</v>
      </c>
      <c r="BW915" s="44">
        <v>94.2</v>
      </c>
      <c r="BX915" s="44">
        <v>96.1</v>
      </c>
      <c r="BY915" s="44">
        <v>92.9</v>
      </c>
      <c r="BZ915" s="44">
        <v>108.9</v>
      </c>
      <c r="CA915" s="44">
        <v>112.8</v>
      </c>
      <c r="CB915" s="44">
        <v>117.2</v>
      </c>
      <c r="CC915" s="44">
        <v>88.9</v>
      </c>
      <c r="CD915" s="44">
        <v>89.8</v>
      </c>
      <c r="CE915" s="44">
        <v>91.7</v>
      </c>
      <c r="CF915" s="44">
        <v>95.5</v>
      </c>
      <c r="CG915" s="44">
        <v>95.6</v>
      </c>
      <c r="CH915" s="44">
        <v>99.4</v>
      </c>
      <c r="CI915" s="44">
        <v>91.7</v>
      </c>
      <c r="CJ915" s="44">
        <v>91.2</v>
      </c>
      <c r="CK915" s="44">
        <v>91.8</v>
      </c>
      <c r="CL915" s="44">
        <v>94.3</v>
      </c>
      <c r="CM915" s="44">
        <v>96.4</v>
      </c>
      <c r="CN915" s="44">
        <v>97.7</v>
      </c>
      <c r="CO915" s="45">
        <f t="shared" si="126"/>
        <v>102.9</v>
      </c>
      <c r="CP915" s="45">
        <f t="shared" si="127"/>
        <v>115.9</v>
      </c>
      <c r="CQ915" s="45">
        <f t="shared" si="128"/>
        <v>94.2</v>
      </c>
      <c r="CR915" s="45">
        <f t="shared" si="129"/>
        <v>112.8</v>
      </c>
      <c r="CS915" s="45">
        <f t="shared" si="130"/>
        <v>89.8</v>
      </c>
      <c r="CT915" s="45">
        <f t="shared" si="131"/>
        <v>95.6</v>
      </c>
      <c r="CU915" s="45">
        <f t="shared" si="132"/>
        <v>91.7</v>
      </c>
      <c r="CV915" s="45">
        <f t="shared" si="133"/>
        <v>96.4</v>
      </c>
    </row>
    <row r="916" spans="1:100" s="48" customFormat="1" x14ac:dyDescent="0.25">
      <c r="A916" s="41">
        <v>265</v>
      </c>
      <c r="B916" s="42" t="s">
        <v>2779</v>
      </c>
      <c r="C916" s="42" t="s">
        <v>2780</v>
      </c>
      <c r="D916" s="42" t="b">
        <v>0</v>
      </c>
      <c r="E916" s="46">
        <v>0.90300000000000002</v>
      </c>
      <c r="F916" s="46">
        <f t="shared" si="134"/>
        <v>1.1074197120708749</v>
      </c>
      <c r="G916" s="46">
        <v>-0.15</v>
      </c>
      <c r="H916" s="47">
        <v>0.91091168237974296</v>
      </c>
      <c r="I916" s="47">
        <v>0.999067143407526</v>
      </c>
      <c r="J916" s="42" t="s">
        <v>2781</v>
      </c>
      <c r="K916" s="42" t="s">
        <v>30</v>
      </c>
      <c r="L916" s="42">
        <v>38</v>
      </c>
      <c r="M916" s="42">
        <v>53.3</v>
      </c>
      <c r="N916" s="42">
        <v>5.52</v>
      </c>
      <c r="O916" s="42" t="b">
        <v>1</v>
      </c>
      <c r="P916" s="42">
        <v>82.421999999999997</v>
      </c>
      <c r="Q916" s="42">
        <v>393.1</v>
      </c>
      <c r="R916" s="42">
        <v>14</v>
      </c>
      <c r="S916" s="42">
        <v>1</v>
      </c>
      <c r="T916" s="42">
        <v>160</v>
      </c>
      <c r="U916" s="44" t="s">
        <v>30</v>
      </c>
      <c r="V916" s="44" t="s">
        <v>30</v>
      </c>
      <c r="W916" s="44" t="s">
        <v>30</v>
      </c>
      <c r="X916" s="44" t="s">
        <v>30</v>
      </c>
      <c r="Y916" s="44" t="s">
        <v>30</v>
      </c>
      <c r="Z916" s="44" t="s">
        <v>30</v>
      </c>
      <c r="AA916" s="44">
        <v>952613.5625</v>
      </c>
      <c r="AB916" s="44">
        <v>894140.4375</v>
      </c>
      <c r="AC916" s="44">
        <v>700095.875</v>
      </c>
      <c r="AD916" s="44" t="s">
        <v>30</v>
      </c>
      <c r="AE916" s="44" t="s">
        <v>30</v>
      </c>
      <c r="AF916" s="44" t="s">
        <v>30</v>
      </c>
      <c r="AG916" s="44" t="s">
        <v>30</v>
      </c>
      <c r="AH916" s="44" t="s">
        <v>30</v>
      </c>
      <c r="AI916" s="44" t="s">
        <v>30</v>
      </c>
      <c r="AJ916" s="44" t="s">
        <v>30</v>
      </c>
      <c r="AK916" s="44" t="s">
        <v>30</v>
      </c>
      <c r="AL916" s="44" t="s">
        <v>30</v>
      </c>
      <c r="AM916" s="44">
        <v>851863.5</v>
      </c>
      <c r="AN916" s="44">
        <v>844420.5625</v>
      </c>
      <c r="AO916" s="44">
        <v>941529.5625</v>
      </c>
      <c r="AP916" s="44" t="s">
        <v>30</v>
      </c>
      <c r="AQ916" s="44" t="s">
        <v>30</v>
      </c>
      <c r="AR916" s="44" t="s">
        <v>30</v>
      </c>
      <c r="AS916" s="44" t="s">
        <v>30</v>
      </c>
      <c r="AT916" s="44" t="s">
        <v>30</v>
      </c>
      <c r="AU916" s="44" t="s">
        <v>30</v>
      </c>
      <c r="AV916" s="44" t="s">
        <v>30</v>
      </c>
      <c r="AW916" s="44" t="s">
        <v>30</v>
      </c>
      <c r="AX916" s="44" t="s">
        <v>30</v>
      </c>
      <c r="AY916" s="44">
        <v>1107883.48507506</v>
      </c>
      <c r="AZ916" s="44">
        <v>1142277.18663886</v>
      </c>
      <c r="BA916" s="44">
        <v>923917.44384249696</v>
      </c>
      <c r="BB916" s="44" t="s">
        <v>30</v>
      </c>
      <c r="BC916" s="44" t="s">
        <v>30</v>
      </c>
      <c r="BD916" s="44" t="s">
        <v>30</v>
      </c>
      <c r="BE916" s="44" t="s">
        <v>30</v>
      </c>
      <c r="BF916" s="44" t="s">
        <v>30</v>
      </c>
      <c r="BG916" s="44" t="s">
        <v>30</v>
      </c>
      <c r="BH916" s="44" t="s">
        <v>30</v>
      </c>
      <c r="BI916" s="44" t="s">
        <v>30</v>
      </c>
      <c r="BJ916" s="44" t="s">
        <v>30</v>
      </c>
      <c r="BK916" s="44">
        <v>851863.5</v>
      </c>
      <c r="BL916" s="44">
        <v>958502.78473806602</v>
      </c>
      <c r="BM916" s="44">
        <v>1031762.36174299</v>
      </c>
      <c r="BN916" s="44" t="s">
        <v>30</v>
      </c>
      <c r="BO916" s="44" t="s">
        <v>30</v>
      </c>
      <c r="BP916" s="44" t="s">
        <v>30</v>
      </c>
      <c r="BQ916" s="44" t="s">
        <v>30</v>
      </c>
      <c r="BR916" s="44" t="s">
        <v>30</v>
      </c>
      <c r="BS916" s="44" t="s">
        <v>30</v>
      </c>
      <c r="BT916" s="44" t="s">
        <v>30</v>
      </c>
      <c r="BU916" s="44" t="s">
        <v>30</v>
      </c>
      <c r="BV916" s="44" t="s">
        <v>30</v>
      </c>
      <c r="BW916" s="44">
        <v>442</v>
      </c>
      <c r="BX916" s="44">
        <v>455.7</v>
      </c>
      <c r="BY916" s="44">
        <v>368.6</v>
      </c>
      <c r="BZ916" s="44" t="s">
        <v>30</v>
      </c>
      <c r="CA916" s="44" t="s">
        <v>30</v>
      </c>
      <c r="CB916" s="44" t="s">
        <v>30</v>
      </c>
      <c r="CC916" s="44" t="s">
        <v>30</v>
      </c>
      <c r="CD916" s="44" t="s">
        <v>30</v>
      </c>
      <c r="CE916" s="44" t="s">
        <v>30</v>
      </c>
      <c r="CF916" s="44" t="s">
        <v>30</v>
      </c>
      <c r="CG916" s="44" t="s">
        <v>30</v>
      </c>
      <c r="CH916" s="44" t="s">
        <v>30</v>
      </c>
      <c r="CI916" s="44">
        <v>339.8</v>
      </c>
      <c r="CJ916" s="44">
        <v>382.4</v>
      </c>
      <c r="CK916" s="44">
        <v>411.6</v>
      </c>
      <c r="CL916" s="44" t="s">
        <v>30</v>
      </c>
      <c r="CM916" s="44" t="s">
        <v>30</v>
      </c>
      <c r="CN916" s="44" t="s">
        <v>30</v>
      </c>
      <c r="CO916" s="45" t="e">
        <f t="shared" si="126"/>
        <v>#NUM!</v>
      </c>
      <c r="CP916" s="45" t="e">
        <f t="shared" si="127"/>
        <v>#NUM!</v>
      </c>
      <c r="CQ916" s="45">
        <f t="shared" si="128"/>
        <v>442</v>
      </c>
      <c r="CR916" s="45" t="e">
        <f t="shared" si="129"/>
        <v>#NUM!</v>
      </c>
      <c r="CS916" s="45" t="e">
        <f t="shared" si="130"/>
        <v>#NUM!</v>
      </c>
      <c r="CT916" s="45" t="e">
        <f t="shared" si="131"/>
        <v>#NUM!</v>
      </c>
      <c r="CU916" s="45">
        <f t="shared" si="132"/>
        <v>382.4</v>
      </c>
      <c r="CV916" s="45" t="e">
        <f t="shared" si="133"/>
        <v>#NUM!</v>
      </c>
    </row>
    <row r="917" spans="1:100" s="48" customFormat="1" x14ac:dyDescent="0.25">
      <c r="A917" s="41">
        <v>1241</v>
      </c>
      <c r="B917" s="42" t="s">
        <v>2647</v>
      </c>
      <c r="C917" s="42" t="s">
        <v>2648</v>
      </c>
      <c r="D917" s="42" t="b">
        <v>0</v>
      </c>
      <c r="E917" s="46">
        <v>0.90300000000000002</v>
      </c>
      <c r="F917" s="46">
        <f t="shared" si="134"/>
        <v>1.1074197120708749</v>
      </c>
      <c r="G917" s="46">
        <v>-0.15</v>
      </c>
      <c r="H917" s="47">
        <v>0.91106711681987995</v>
      </c>
      <c r="I917" s="47">
        <v>0.999067143407526</v>
      </c>
      <c r="J917" s="42" t="s">
        <v>2649</v>
      </c>
      <c r="K917" s="42" t="s">
        <v>30</v>
      </c>
      <c r="L917" s="42">
        <v>2</v>
      </c>
      <c r="M917" s="42">
        <v>333</v>
      </c>
      <c r="N917" s="42">
        <v>6.83</v>
      </c>
      <c r="O917" s="42" t="b">
        <v>0</v>
      </c>
      <c r="P917" s="42">
        <v>10.202999999999999</v>
      </c>
      <c r="Q917" s="42">
        <v>8.91</v>
      </c>
      <c r="R917" s="42">
        <v>3</v>
      </c>
      <c r="S917" s="42">
        <v>3</v>
      </c>
      <c r="T917" s="42">
        <v>7</v>
      </c>
      <c r="U917" s="44" t="s">
        <v>30</v>
      </c>
      <c r="V917" s="44" t="s">
        <v>30</v>
      </c>
      <c r="W917" s="44">
        <v>248947.8125</v>
      </c>
      <c r="X917" s="44">
        <v>345556.53125</v>
      </c>
      <c r="Y917" s="44">
        <v>308840.5390625</v>
      </c>
      <c r="Z917" s="44">
        <v>243396.140625</v>
      </c>
      <c r="AA917" s="44">
        <v>385242.15625</v>
      </c>
      <c r="AB917" s="44">
        <v>364304.0625</v>
      </c>
      <c r="AC917" s="44">
        <v>370061.40625</v>
      </c>
      <c r="AD917" s="44">
        <v>275741.90625</v>
      </c>
      <c r="AE917" s="44">
        <v>217778.21875</v>
      </c>
      <c r="AF917" s="44">
        <v>282396.09375</v>
      </c>
      <c r="AG917" s="44">
        <v>294842.6875</v>
      </c>
      <c r="AH917" s="44">
        <v>326501.25</v>
      </c>
      <c r="AI917" s="44">
        <v>408157.625</v>
      </c>
      <c r="AJ917" s="44">
        <v>367594.1875</v>
      </c>
      <c r="AK917" s="44">
        <v>228812.65625</v>
      </c>
      <c r="AL917" s="44">
        <v>277492.6875</v>
      </c>
      <c r="AM917" s="44">
        <v>395508.859375</v>
      </c>
      <c r="AN917" s="44">
        <v>114468.078125</v>
      </c>
      <c r="AO917" s="44" t="s">
        <v>30</v>
      </c>
      <c r="AP917" s="44">
        <v>311436.6484375</v>
      </c>
      <c r="AQ917" s="44">
        <v>325186.75</v>
      </c>
      <c r="AR917" s="44">
        <v>294136.5703125</v>
      </c>
      <c r="AS917" s="44" t="s">
        <v>30</v>
      </c>
      <c r="AT917" s="44" t="s">
        <v>30</v>
      </c>
      <c r="AU917" s="44">
        <v>392571.001687582</v>
      </c>
      <c r="AV917" s="44">
        <v>354170.42848795798</v>
      </c>
      <c r="AW917" s="44">
        <v>335162.73467157799</v>
      </c>
      <c r="AX917" s="44">
        <v>279861.90161617199</v>
      </c>
      <c r="AY917" s="44">
        <v>448034.16565264302</v>
      </c>
      <c r="AZ917" s="44">
        <v>465403.64593857003</v>
      </c>
      <c r="BA917" s="44">
        <v>488370.52286197199</v>
      </c>
      <c r="BB917" s="44">
        <v>986708.17531638802</v>
      </c>
      <c r="BC917" s="44">
        <v>832048.058727253</v>
      </c>
      <c r="BD917" s="44">
        <v>1117555.94047696</v>
      </c>
      <c r="BE917" s="44">
        <v>489552.74755128101</v>
      </c>
      <c r="BF917" s="44">
        <v>564301.06064784096</v>
      </c>
      <c r="BG917" s="44">
        <v>751620.05065129302</v>
      </c>
      <c r="BH917" s="44">
        <v>762995.12206422701</v>
      </c>
      <c r="BI917" s="44">
        <v>510211.92982475599</v>
      </c>
      <c r="BJ917" s="44">
        <v>657078.25918371906</v>
      </c>
      <c r="BK917" s="44">
        <v>395508.859375</v>
      </c>
      <c r="BL917" s="44">
        <v>129932.851613176</v>
      </c>
      <c r="BM917" s="44" t="s">
        <v>30</v>
      </c>
      <c r="BN917" s="44">
        <v>362028.51824400102</v>
      </c>
      <c r="BO917" s="44">
        <v>399985.215895542</v>
      </c>
      <c r="BP917" s="44">
        <v>380744.666565575</v>
      </c>
      <c r="BQ917" s="44" t="s">
        <v>30</v>
      </c>
      <c r="BR917" s="44" t="s">
        <v>30</v>
      </c>
      <c r="BS917" s="44">
        <v>84.9</v>
      </c>
      <c r="BT917" s="44">
        <v>76.599999999999994</v>
      </c>
      <c r="BU917" s="44">
        <v>72.400000000000006</v>
      </c>
      <c r="BV917" s="44">
        <v>60.5</v>
      </c>
      <c r="BW917" s="44">
        <v>96.8</v>
      </c>
      <c r="BX917" s="44">
        <v>100.6</v>
      </c>
      <c r="BY917" s="44">
        <v>105.6</v>
      </c>
      <c r="BZ917" s="44">
        <v>213.3</v>
      </c>
      <c r="CA917" s="44">
        <v>179.8</v>
      </c>
      <c r="CB917" s="44">
        <v>241.6</v>
      </c>
      <c r="CC917" s="44">
        <v>105.8</v>
      </c>
      <c r="CD917" s="44">
        <v>122</v>
      </c>
      <c r="CE917" s="44">
        <v>162.5</v>
      </c>
      <c r="CF917" s="44">
        <v>164.9</v>
      </c>
      <c r="CG917" s="44">
        <v>110.3</v>
      </c>
      <c r="CH917" s="44">
        <v>142</v>
      </c>
      <c r="CI917" s="44">
        <v>85.5</v>
      </c>
      <c r="CJ917" s="44">
        <v>28.1</v>
      </c>
      <c r="CK917" s="44" t="s">
        <v>30</v>
      </c>
      <c r="CL917" s="44">
        <v>78.2</v>
      </c>
      <c r="CM917" s="44">
        <v>86.5</v>
      </c>
      <c r="CN917" s="44">
        <v>82.3</v>
      </c>
      <c r="CO917" s="45">
        <f t="shared" si="126"/>
        <v>84.9</v>
      </c>
      <c r="CP917" s="45">
        <f t="shared" si="127"/>
        <v>72.400000000000006</v>
      </c>
      <c r="CQ917" s="45">
        <f t="shared" si="128"/>
        <v>100.6</v>
      </c>
      <c r="CR917" s="45">
        <f t="shared" si="129"/>
        <v>213.3</v>
      </c>
      <c r="CS917" s="45">
        <f t="shared" si="130"/>
        <v>122</v>
      </c>
      <c r="CT917" s="45">
        <f t="shared" si="131"/>
        <v>142</v>
      </c>
      <c r="CU917" s="45">
        <f t="shared" si="132"/>
        <v>56.8</v>
      </c>
      <c r="CV917" s="45">
        <f t="shared" si="133"/>
        <v>82.3</v>
      </c>
    </row>
    <row r="918" spans="1:100" s="48" customFormat="1" x14ac:dyDescent="0.25">
      <c r="A918" s="41">
        <v>1357</v>
      </c>
      <c r="B918" s="42" t="s">
        <v>2455</v>
      </c>
      <c r="C918" s="42" t="s">
        <v>2456</v>
      </c>
      <c r="D918" s="42" t="b">
        <v>0</v>
      </c>
      <c r="E918" s="46">
        <v>0.90200000000000002</v>
      </c>
      <c r="F918" s="46">
        <f t="shared" si="134"/>
        <v>1.1086474501108647</v>
      </c>
      <c r="G918" s="46">
        <v>-0.15</v>
      </c>
      <c r="H918" s="47">
        <v>0.90786264513730996</v>
      </c>
      <c r="I918" s="47">
        <v>0.999067143407526</v>
      </c>
      <c r="J918" s="42" t="s">
        <v>2457</v>
      </c>
      <c r="K918" s="42" t="s">
        <v>30</v>
      </c>
      <c r="L918" s="42">
        <v>12</v>
      </c>
      <c r="M918" s="42">
        <v>23.1</v>
      </c>
      <c r="N918" s="42">
        <v>5.83</v>
      </c>
      <c r="O918" s="42" t="b">
        <v>0</v>
      </c>
      <c r="P918" s="42">
        <v>8.2309999999999999</v>
      </c>
      <c r="Q918" s="42">
        <v>32.619999999999997</v>
      </c>
      <c r="R918" s="42">
        <v>2</v>
      </c>
      <c r="S918" s="42">
        <v>2</v>
      </c>
      <c r="T918" s="42">
        <v>17</v>
      </c>
      <c r="U918" s="44">
        <v>1292431.5859375</v>
      </c>
      <c r="V918" s="44">
        <v>967373.0625</v>
      </c>
      <c r="W918" s="44">
        <v>826313.4375</v>
      </c>
      <c r="X918" s="44">
        <v>1578992.390625</v>
      </c>
      <c r="Y918" s="44">
        <v>1437692.421875</v>
      </c>
      <c r="Z918" s="44">
        <v>1305787.21875</v>
      </c>
      <c r="AA918" s="44">
        <v>1923301.90625</v>
      </c>
      <c r="AB918" s="44">
        <v>1754085.875</v>
      </c>
      <c r="AC918" s="44">
        <v>1528991.765625</v>
      </c>
      <c r="AD918" s="44">
        <v>255172.84375</v>
      </c>
      <c r="AE918" s="44">
        <v>332703.03125</v>
      </c>
      <c r="AF918" s="44">
        <v>207355.90625</v>
      </c>
      <c r="AG918" s="44">
        <v>864825.828125</v>
      </c>
      <c r="AH918" s="44">
        <v>793576.0625</v>
      </c>
      <c r="AI918" s="44">
        <v>533398.6484375</v>
      </c>
      <c r="AJ918" s="44">
        <v>636352.34375</v>
      </c>
      <c r="AK918" s="44">
        <v>453977.96875</v>
      </c>
      <c r="AL918" s="44">
        <v>333402.02734375</v>
      </c>
      <c r="AM918" s="44">
        <v>2006270.875</v>
      </c>
      <c r="AN918" s="44">
        <v>1471109.140625</v>
      </c>
      <c r="AO918" s="44">
        <v>1279525.78125</v>
      </c>
      <c r="AP918" s="44">
        <v>1667049.25</v>
      </c>
      <c r="AQ918" s="44">
        <v>1388850.796875</v>
      </c>
      <c r="AR918" s="44">
        <v>1064330.15625</v>
      </c>
      <c r="AS918" s="44">
        <v>1785952.8935360899</v>
      </c>
      <c r="AT918" s="44">
        <v>1438811.36729635</v>
      </c>
      <c r="AU918" s="44">
        <v>1303030.9067981199</v>
      </c>
      <c r="AV918" s="44">
        <v>1618352.8916207701</v>
      </c>
      <c r="AW918" s="44">
        <v>1560225.6270985</v>
      </c>
      <c r="AX918" s="44">
        <v>1501421.0710452499</v>
      </c>
      <c r="AY918" s="44">
        <v>2236787.8252287102</v>
      </c>
      <c r="AZ918" s="44">
        <v>2240869.77211336</v>
      </c>
      <c r="BA918" s="44">
        <v>2017812.4371215201</v>
      </c>
      <c r="BB918" s="44">
        <v>913104.33902121498</v>
      </c>
      <c r="BC918" s="44">
        <v>1271132.22283271</v>
      </c>
      <c r="BD918" s="44">
        <v>820591.466919575</v>
      </c>
      <c r="BE918" s="44">
        <v>1435944.92338192</v>
      </c>
      <c r="BF918" s="44">
        <v>1371559.2628619</v>
      </c>
      <c r="BG918" s="44">
        <v>982250.71540909004</v>
      </c>
      <c r="BH918" s="44">
        <v>1320841.70725738</v>
      </c>
      <c r="BI918" s="44">
        <v>1012290.9253795299</v>
      </c>
      <c r="BJ918" s="44">
        <v>789466.65481177403</v>
      </c>
      <c r="BK918" s="44">
        <v>2006270.875</v>
      </c>
      <c r="BL918" s="44">
        <v>1669857.73506988</v>
      </c>
      <c r="BM918" s="44">
        <v>1402150.9196887801</v>
      </c>
      <c r="BN918" s="44">
        <v>1937855.97438572</v>
      </c>
      <c r="BO918" s="44">
        <v>1708310.0274987901</v>
      </c>
      <c r="BP918" s="44">
        <v>1377720.6622983201</v>
      </c>
      <c r="BQ918" s="44">
        <v>120</v>
      </c>
      <c r="BR918" s="44">
        <v>96.7</v>
      </c>
      <c r="BS918" s="44">
        <v>87.5</v>
      </c>
      <c r="BT918" s="44">
        <v>108.7</v>
      </c>
      <c r="BU918" s="44">
        <v>104.8</v>
      </c>
      <c r="BV918" s="44">
        <v>100.9</v>
      </c>
      <c r="BW918" s="44">
        <v>150.30000000000001</v>
      </c>
      <c r="BX918" s="44">
        <v>150.6</v>
      </c>
      <c r="BY918" s="44">
        <v>135.6</v>
      </c>
      <c r="BZ918" s="44">
        <v>61.3</v>
      </c>
      <c r="CA918" s="44">
        <v>85.4</v>
      </c>
      <c r="CB918" s="44">
        <v>55.1</v>
      </c>
      <c r="CC918" s="44">
        <v>96.5</v>
      </c>
      <c r="CD918" s="44">
        <v>92.1</v>
      </c>
      <c r="CE918" s="44">
        <v>66</v>
      </c>
      <c r="CF918" s="44">
        <v>88.7</v>
      </c>
      <c r="CG918" s="44">
        <v>68</v>
      </c>
      <c r="CH918" s="44">
        <v>53</v>
      </c>
      <c r="CI918" s="44">
        <v>134.80000000000001</v>
      </c>
      <c r="CJ918" s="44">
        <v>112.2</v>
      </c>
      <c r="CK918" s="44">
        <v>94.2</v>
      </c>
      <c r="CL918" s="44">
        <v>130.19999999999999</v>
      </c>
      <c r="CM918" s="44">
        <v>114.8</v>
      </c>
      <c r="CN918" s="44">
        <v>92.6</v>
      </c>
      <c r="CO918" s="45">
        <f t="shared" si="126"/>
        <v>96.7</v>
      </c>
      <c r="CP918" s="45">
        <f t="shared" si="127"/>
        <v>104.8</v>
      </c>
      <c r="CQ918" s="45">
        <f t="shared" si="128"/>
        <v>150.30000000000001</v>
      </c>
      <c r="CR918" s="45">
        <f t="shared" si="129"/>
        <v>61.3</v>
      </c>
      <c r="CS918" s="45">
        <f t="shared" si="130"/>
        <v>92.1</v>
      </c>
      <c r="CT918" s="45">
        <f t="shared" si="131"/>
        <v>68</v>
      </c>
      <c r="CU918" s="45">
        <f t="shared" si="132"/>
        <v>112.2</v>
      </c>
      <c r="CV918" s="45">
        <f t="shared" si="133"/>
        <v>114.8</v>
      </c>
    </row>
    <row r="919" spans="1:100" s="48" customFormat="1" x14ac:dyDescent="0.25">
      <c r="A919" s="41">
        <v>718</v>
      </c>
      <c r="B919" s="42" t="s">
        <v>2662</v>
      </c>
      <c r="C919" s="42" t="s">
        <v>2663</v>
      </c>
      <c r="D919" s="42" t="b">
        <v>0</v>
      </c>
      <c r="E919" s="46">
        <v>0.90100000000000002</v>
      </c>
      <c r="F919" s="46">
        <f t="shared" si="134"/>
        <v>1.1098779134295227</v>
      </c>
      <c r="G919" s="46">
        <v>-0.15</v>
      </c>
      <c r="H919" s="47">
        <v>0.90743949994623796</v>
      </c>
      <c r="I919" s="47">
        <v>0.999067143407526</v>
      </c>
      <c r="J919" s="42" t="s">
        <v>2664</v>
      </c>
      <c r="K919" s="42" t="s">
        <v>30</v>
      </c>
      <c r="L919" s="42">
        <v>29</v>
      </c>
      <c r="M919" s="42">
        <v>23.2</v>
      </c>
      <c r="N919" s="42">
        <v>7.31</v>
      </c>
      <c r="O919" s="42" t="b">
        <v>0</v>
      </c>
      <c r="P919" s="42">
        <v>25.774999999999999</v>
      </c>
      <c r="Q919" s="42">
        <v>135.36000000000001</v>
      </c>
      <c r="R919" s="42">
        <v>4</v>
      </c>
      <c r="S919" s="42">
        <v>4</v>
      </c>
      <c r="T919" s="42">
        <v>51</v>
      </c>
      <c r="U919" s="44">
        <v>1090891.84375</v>
      </c>
      <c r="V919" s="44">
        <v>901628.96875</v>
      </c>
      <c r="W919" s="44">
        <v>1160623.296875</v>
      </c>
      <c r="X919" s="44">
        <v>5173209.4375</v>
      </c>
      <c r="Y919" s="44">
        <v>5450612.90625</v>
      </c>
      <c r="Z919" s="44">
        <v>4964509.375</v>
      </c>
      <c r="AA919" s="44">
        <v>6100184.3125</v>
      </c>
      <c r="AB919" s="44">
        <v>4985096.03125</v>
      </c>
      <c r="AC919" s="44">
        <v>4920738.375</v>
      </c>
      <c r="AD919" s="44" t="s">
        <v>30</v>
      </c>
      <c r="AE919" s="44">
        <v>201792.90625</v>
      </c>
      <c r="AF919" s="44" t="s">
        <v>30</v>
      </c>
      <c r="AG919" s="44">
        <v>2344399.859375</v>
      </c>
      <c r="AH919" s="44">
        <v>2137138.53125</v>
      </c>
      <c r="AI919" s="44">
        <v>1564068.109375</v>
      </c>
      <c r="AJ919" s="44">
        <v>1377940.8359375</v>
      </c>
      <c r="AK919" s="44">
        <v>592179.359375</v>
      </c>
      <c r="AL919" s="44">
        <v>621480.671875</v>
      </c>
      <c r="AM919" s="44">
        <v>6154364.1875</v>
      </c>
      <c r="AN919" s="44">
        <v>5029870.0625</v>
      </c>
      <c r="AO919" s="44">
        <v>5986696.671875</v>
      </c>
      <c r="AP919" s="44">
        <v>5942305.96875</v>
      </c>
      <c r="AQ919" s="44">
        <v>5324621.75</v>
      </c>
      <c r="AR919" s="44">
        <v>4986530.65625</v>
      </c>
      <c r="AS919" s="44">
        <v>1507454.2173673301</v>
      </c>
      <c r="AT919" s="44">
        <v>1341027.6341255701</v>
      </c>
      <c r="AU919" s="44">
        <v>1830211.1019198601</v>
      </c>
      <c r="AV919" s="44">
        <v>5302165.1667517796</v>
      </c>
      <c r="AW919" s="44">
        <v>5915163.6402410502</v>
      </c>
      <c r="AX919" s="44">
        <v>5708295.2536187703</v>
      </c>
      <c r="AY919" s="44">
        <v>7094475.36942105</v>
      </c>
      <c r="AZ919" s="44">
        <v>6368531.4195409101</v>
      </c>
      <c r="BA919" s="44">
        <v>6493904.88302432</v>
      </c>
      <c r="BB919" s="44" t="s">
        <v>30</v>
      </c>
      <c r="BC919" s="44">
        <v>770974.23642254504</v>
      </c>
      <c r="BD919" s="44" t="s">
        <v>30</v>
      </c>
      <c r="BE919" s="44">
        <v>3892609.3173528998</v>
      </c>
      <c r="BF919" s="44">
        <v>3693675.10824459</v>
      </c>
      <c r="BG919" s="44">
        <v>2880222.9324774002</v>
      </c>
      <c r="BH919" s="44">
        <v>2860116.3241010602</v>
      </c>
      <c r="BI919" s="44">
        <v>1320455.6893871799</v>
      </c>
      <c r="BJ919" s="44">
        <v>1471611.52847299</v>
      </c>
      <c r="BK919" s="44">
        <v>6154364.1875</v>
      </c>
      <c r="BL919" s="44">
        <v>5709411.4898189502</v>
      </c>
      <c r="BM919" s="44">
        <v>6560440.1000554496</v>
      </c>
      <c r="BN919" s="44">
        <v>6907614.2310553202</v>
      </c>
      <c r="BO919" s="44">
        <v>6549375.0290743597</v>
      </c>
      <c r="BP919" s="44">
        <v>6454807.54064616</v>
      </c>
      <c r="BQ919" s="44">
        <v>37.4</v>
      </c>
      <c r="BR919" s="44">
        <v>33.299999999999997</v>
      </c>
      <c r="BS919" s="44">
        <v>45.4</v>
      </c>
      <c r="BT919" s="44">
        <v>131.5</v>
      </c>
      <c r="BU919" s="44">
        <v>146.69999999999999</v>
      </c>
      <c r="BV919" s="44">
        <v>141.5</v>
      </c>
      <c r="BW919" s="44">
        <v>175.9</v>
      </c>
      <c r="BX919" s="44">
        <v>157.9</v>
      </c>
      <c r="BY919" s="44">
        <v>161</v>
      </c>
      <c r="BZ919" s="44" t="s">
        <v>30</v>
      </c>
      <c r="CA919" s="44">
        <v>19.100000000000001</v>
      </c>
      <c r="CB919" s="44" t="s">
        <v>30</v>
      </c>
      <c r="CC919" s="44">
        <v>96.5</v>
      </c>
      <c r="CD919" s="44">
        <v>91.6</v>
      </c>
      <c r="CE919" s="44">
        <v>71.400000000000006</v>
      </c>
      <c r="CF919" s="44">
        <v>70.900000000000006</v>
      </c>
      <c r="CG919" s="44">
        <v>32.700000000000003</v>
      </c>
      <c r="CH919" s="44">
        <v>36.5</v>
      </c>
      <c r="CI919" s="44">
        <v>152.6</v>
      </c>
      <c r="CJ919" s="44">
        <v>141.6</v>
      </c>
      <c r="CK919" s="44">
        <v>162.69999999999999</v>
      </c>
      <c r="CL919" s="44">
        <v>171.3</v>
      </c>
      <c r="CM919" s="44">
        <v>162.4</v>
      </c>
      <c r="CN919" s="44">
        <v>160.1</v>
      </c>
      <c r="CO919" s="45">
        <f t="shared" si="126"/>
        <v>37.4</v>
      </c>
      <c r="CP919" s="45">
        <f t="shared" si="127"/>
        <v>141.5</v>
      </c>
      <c r="CQ919" s="45">
        <f t="shared" si="128"/>
        <v>161</v>
      </c>
      <c r="CR919" s="45">
        <f t="shared" si="129"/>
        <v>19.100000000000001</v>
      </c>
      <c r="CS919" s="45">
        <f t="shared" si="130"/>
        <v>91.6</v>
      </c>
      <c r="CT919" s="45">
        <f t="shared" si="131"/>
        <v>36.5</v>
      </c>
      <c r="CU919" s="45">
        <f t="shared" si="132"/>
        <v>152.6</v>
      </c>
      <c r="CV919" s="45">
        <f t="shared" si="133"/>
        <v>162.4</v>
      </c>
    </row>
    <row r="920" spans="1:100" s="48" customFormat="1" x14ac:dyDescent="0.25">
      <c r="A920" s="41">
        <v>1214</v>
      </c>
      <c r="B920" s="42" t="s">
        <v>1953</v>
      </c>
      <c r="C920" s="42" t="s">
        <v>1954</v>
      </c>
      <c r="D920" s="42" t="b">
        <v>0</v>
      </c>
      <c r="E920" s="46">
        <v>0.9</v>
      </c>
      <c r="F920" s="46">
        <f t="shared" si="134"/>
        <v>1.1111111111111112</v>
      </c>
      <c r="G920" s="46">
        <v>-0.15</v>
      </c>
      <c r="H920" s="47">
        <v>0.90573043687464305</v>
      </c>
      <c r="I920" s="47">
        <v>0.999067143407526</v>
      </c>
      <c r="J920" s="42" t="s">
        <v>1955</v>
      </c>
      <c r="K920" s="42" t="s">
        <v>30</v>
      </c>
      <c r="L920" s="42">
        <v>12</v>
      </c>
      <c r="M920" s="42">
        <v>35.299999999999997</v>
      </c>
      <c r="N920" s="42">
        <v>5.5</v>
      </c>
      <c r="O920" s="42" t="b">
        <v>0</v>
      </c>
      <c r="P920" s="42">
        <v>10.865</v>
      </c>
      <c r="Q920" s="42">
        <v>9.51</v>
      </c>
      <c r="R920" s="42">
        <v>2</v>
      </c>
      <c r="S920" s="42">
        <v>2</v>
      </c>
      <c r="T920" s="42">
        <v>7</v>
      </c>
      <c r="U920" s="44">
        <v>1300474.015625</v>
      </c>
      <c r="V920" s="44">
        <v>1141802.6875</v>
      </c>
      <c r="W920" s="44">
        <v>1236051.4375</v>
      </c>
      <c r="X920" s="44">
        <v>836345.0625</v>
      </c>
      <c r="Y920" s="44">
        <v>1051332.078125</v>
      </c>
      <c r="Z920" s="44">
        <v>478558.25</v>
      </c>
      <c r="AA920" s="44">
        <v>1564936.234375</v>
      </c>
      <c r="AB920" s="44">
        <v>1515068.34375</v>
      </c>
      <c r="AC920" s="44">
        <v>1365757.78125</v>
      </c>
      <c r="AD920" s="44">
        <v>2170715.1875</v>
      </c>
      <c r="AE920" s="44">
        <v>1821981.6875</v>
      </c>
      <c r="AF920" s="44">
        <v>1182186.09375</v>
      </c>
      <c r="AG920" s="44">
        <v>702181.8125</v>
      </c>
      <c r="AH920" s="44">
        <v>895925.578125</v>
      </c>
      <c r="AI920" s="44">
        <v>499094.34375</v>
      </c>
      <c r="AJ920" s="44">
        <v>2152600.0625</v>
      </c>
      <c r="AK920" s="44">
        <v>2064326.1875</v>
      </c>
      <c r="AL920" s="44">
        <v>2051138.71875</v>
      </c>
      <c r="AM920" s="44">
        <v>750680.875</v>
      </c>
      <c r="AN920" s="44">
        <v>750507.125</v>
      </c>
      <c r="AO920" s="44">
        <v>598199.0625</v>
      </c>
      <c r="AP920" s="44">
        <v>474549.53125</v>
      </c>
      <c r="AQ920" s="44">
        <v>538680.8125</v>
      </c>
      <c r="AR920" s="44">
        <v>644081.328125</v>
      </c>
      <c r="AS920" s="44">
        <v>1797066.36424335</v>
      </c>
      <c r="AT920" s="44">
        <v>1698247.2943157</v>
      </c>
      <c r="AU920" s="44">
        <v>1949155.3112432</v>
      </c>
      <c r="AV920" s="44">
        <v>857193.14312457596</v>
      </c>
      <c r="AW920" s="44">
        <v>1140936.1459540101</v>
      </c>
      <c r="AX920" s="44">
        <v>550256.14430531801</v>
      </c>
      <c r="AY920" s="44">
        <v>1820010.83913773</v>
      </c>
      <c r="AZ920" s="44">
        <v>1935521.4602564599</v>
      </c>
      <c r="BA920" s="44">
        <v>1802392.3339935399</v>
      </c>
      <c r="BB920" s="44">
        <v>7767634.7818085598</v>
      </c>
      <c r="BC920" s="44">
        <v>6961101.6878655599</v>
      </c>
      <c r="BD920" s="44">
        <v>4678390.1089976002</v>
      </c>
      <c r="BE920" s="44">
        <v>1165893.0343657001</v>
      </c>
      <c r="BF920" s="44">
        <v>1548452.73639065</v>
      </c>
      <c r="BG920" s="44">
        <v>919079.52455659502</v>
      </c>
      <c r="BH920" s="44">
        <v>4468034.0530211702</v>
      </c>
      <c r="BI920" s="44">
        <v>4603083.8729540603</v>
      </c>
      <c r="BJ920" s="44">
        <v>4856915.9454357699</v>
      </c>
      <c r="BK920" s="44">
        <v>750680.875</v>
      </c>
      <c r="BL920" s="44">
        <v>851901.53014335094</v>
      </c>
      <c r="BM920" s="44">
        <v>655528.30426123203</v>
      </c>
      <c r="BN920" s="44">
        <v>551638.55793387897</v>
      </c>
      <c r="BO920" s="44">
        <v>662586.53246664698</v>
      </c>
      <c r="BP920" s="44">
        <v>833730.162344401</v>
      </c>
      <c r="BQ920" s="44">
        <v>78.7</v>
      </c>
      <c r="BR920" s="44">
        <v>74.3</v>
      </c>
      <c r="BS920" s="44">
        <v>85.3</v>
      </c>
      <c r="BT920" s="44">
        <v>37.5</v>
      </c>
      <c r="BU920" s="44">
        <v>49.9</v>
      </c>
      <c r="BV920" s="44">
        <v>24.1</v>
      </c>
      <c r="BW920" s="44">
        <v>79.7</v>
      </c>
      <c r="BX920" s="44">
        <v>84.7</v>
      </c>
      <c r="BY920" s="44">
        <v>78.900000000000006</v>
      </c>
      <c r="BZ920" s="44">
        <v>340</v>
      </c>
      <c r="CA920" s="44">
        <v>304.7</v>
      </c>
      <c r="CB920" s="44">
        <v>204.8</v>
      </c>
      <c r="CC920" s="44">
        <v>51</v>
      </c>
      <c r="CD920" s="44">
        <v>67.8</v>
      </c>
      <c r="CE920" s="44">
        <v>40.200000000000003</v>
      </c>
      <c r="CF920" s="44">
        <v>195.6</v>
      </c>
      <c r="CG920" s="44">
        <v>201.5</v>
      </c>
      <c r="CH920" s="44">
        <v>212.6</v>
      </c>
      <c r="CI920" s="44">
        <v>32.9</v>
      </c>
      <c r="CJ920" s="44">
        <v>37.299999999999997</v>
      </c>
      <c r="CK920" s="44">
        <v>28.7</v>
      </c>
      <c r="CL920" s="44">
        <v>24.1</v>
      </c>
      <c r="CM920" s="44">
        <v>29</v>
      </c>
      <c r="CN920" s="44">
        <v>36.5</v>
      </c>
      <c r="CO920" s="45">
        <f t="shared" si="126"/>
        <v>78.7</v>
      </c>
      <c r="CP920" s="45">
        <f t="shared" si="127"/>
        <v>37.5</v>
      </c>
      <c r="CQ920" s="45">
        <f t="shared" si="128"/>
        <v>79.7</v>
      </c>
      <c r="CR920" s="45">
        <f t="shared" si="129"/>
        <v>304.7</v>
      </c>
      <c r="CS920" s="45">
        <f t="shared" si="130"/>
        <v>51</v>
      </c>
      <c r="CT920" s="45">
        <f t="shared" si="131"/>
        <v>201.5</v>
      </c>
      <c r="CU920" s="45">
        <f t="shared" si="132"/>
        <v>32.9</v>
      </c>
      <c r="CV920" s="45">
        <f t="shared" si="133"/>
        <v>29</v>
      </c>
    </row>
    <row r="921" spans="1:100" s="48" customFormat="1" x14ac:dyDescent="0.25">
      <c r="A921" s="41">
        <v>1324</v>
      </c>
      <c r="B921" s="42" t="s">
        <v>2635</v>
      </c>
      <c r="C921" s="42" t="s">
        <v>2636</v>
      </c>
      <c r="D921" s="42" t="b">
        <v>0</v>
      </c>
      <c r="E921" s="46">
        <v>0.9</v>
      </c>
      <c r="F921" s="46">
        <f t="shared" si="134"/>
        <v>1.1111111111111112</v>
      </c>
      <c r="G921" s="46">
        <v>-0.15</v>
      </c>
      <c r="H921" s="47">
        <v>0.90588472660893204</v>
      </c>
      <c r="I921" s="47">
        <v>0.999067143407526</v>
      </c>
      <c r="J921" s="42" t="s">
        <v>2637</v>
      </c>
      <c r="K921" s="42" t="s">
        <v>30</v>
      </c>
      <c r="L921" s="42">
        <v>7</v>
      </c>
      <c r="M921" s="42">
        <v>82.5</v>
      </c>
      <c r="N921" s="42">
        <v>6.28</v>
      </c>
      <c r="O921" s="42" t="b">
        <v>0</v>
      </c>
      <c r="P921" s="42">
        <v>8.52</v>
      </c>
      <c r="Q921" s="42">
        <v>12.32</v>
      </c>
      <c r="R921" s="42">
        <v>2</v>
      </c>
      <c r="S921" s="42">
        <v>2</v>
      </c>
      <c r="T921" s="42">
        <v>15</v>
      </c>
      <c r="U921" s="44">
        <v>433873.375</v>
      </c>
      <c r="V921" s="44">
        <v>917973</v>
      </c>
      <c r="W921" s="44">
        <v>1122645.15625</v>
      </c>
      <c r="X921" s="44">
        <v>966652.8125</v>
      </c>
      <c r="Y921" s="44">
        <v>834799.375</v>
      </c>
      <c r="Z921" s="44">
        <v>240030.421875</v>
      </c>
      <c r="AA921" s="44">
        <v>1131198.53125</v>
      </c>
      <c r="AB921" s="44">
        <v>1001050.125</v>
      </c>
      <c r="AC921" s="44">
        <v>932681.25</v>
      </c>
      <c r="AD921" s="44">
        <v>51036.390625</v>
      </c>
      <c r="AE921" s="44">
        <v>260643.390625</v>
      </c>
      <c r="AF921" s="44">
        <v>314587.5625</v>
      </c>
      <c r="AG921" s="44">
        <v>1035239.65625</v>
      </c>
      <c r="AH921" s="44">
        <v>499083.3515625</v>
      </c>
      <c r="AI921" s="44">
        <v>739221.4375</v>
      </c>
      <c r="AJ921" s="44">
        <v>803473</v>
      </c>
      <c r="AK921" s="44">
        <v>236869.828125</v>
      </c>
      <c r="AL921" s="44">
        <v>728583.03125</v>
      </c>
      <c r="AM921" s="44">
        <v>331657.125</v>
      </c>
      <c r="AN921" s="44">
        <v>643330.3125</v>
      </c>
      <c r="AO921" s="44">
        <v>635141.3125</v>
      </c>
      <c r="AP921" s="44">
        <v>883022.6875</v>
      </c>
      <c r="AQ921" s="44">
        <v>802099.03125</v>
      </c>
      <c r="AR921" s="44">
        <v>842003.125</v>
      </c>
      <c r="AS921" s="44">
        <v>599550.04035857006</v>
      </c>
      <c r="AT921" s="44">
        <v>1365336.7438801599</v>
      </c>
      <c r="AU921" s="44">
        <v>1770322.5792706001</v>
      </c>
      <c r="AV921" s="44">
        <v>990749.15344177803</v>
      </c>
      <c r="AW921" s="44">
        <v>905948.55933243199</v>
      </c>
      <c r="AX921" s="44">
        <v>275991.92879219301</v>
      </c>
      <c r="AY921" s="44">
        <v>1315576.6624024301</v>
      </c>
      <c r="AZ921" s="44">
        <v>1278855.8402152399</v>
      </c>
      <c r="BA921" s="44">
        <v>1230860.6680761001</v>
      </c>
      <c r="BB921" s="44">
        <v>182627.38715772601</v>
      </c>
      <c r="BC921" s="44">
        <v>995819.639054792</v>
      </c>
      <c r="BD921" s="44">
        <v>1244950.64575248</v>
      </c>
      <c r="BE921" s="44">
        <v>1718897.7023255201</v>
      </c>
      <c r="BF921" s="44">
        <v>862579.43771546998</v>
      </c>
      <c r="BG921" s="44">
        <v>1361272.26410697</v>
      </c>
      <c r="BH921" s="44">
        <v>1667724.90032996</v>
      </c>
      <c r="BI921" s="44">
        <v>528178.00424846297</v>
      </c>
      <c r="BJ921" s="44">
        <v>1725220.4883580799</v>
      </c>
      <c r="BK921" s="44">
        <v>331657.125</v>
      </c>
      <c r="BL921" s="44">
        <v>730245.00281239895</v>
      </c>
      <c r="BM921" s="44">
        <v>696010.96633176005</v>
      </c>
      <c r="BN921" s="44">
        <v>1026466.84882886</v>
      </c>
      <c r="BO921" s="44">
        <v>986595.40766693605</v>
      </c>
      <c r="BP921" s="44">
        <v>1089929.7517975899</v>
      </c>
      <c r="BQ921" s="44">
        <v>57.8</v>
      </c>
      <c r="BR921" s="44">
        <v>131.69999999999999</v>
      </c>
      <c r="BS921" s="44">
        <v>170.8</v>
      </c>
      <c r="BT921" s="44">
        <v>95.6</v>
      </c>
      <c r="BU921" s="44">
        <v>87.4</v>
      </c>
      <c r="BV921" s="44">
        <v>26.6</v>
      </c>
      <c r="BW921" s="44">
        <v>126.9</v>
      </c>
      <c r="BX921" s="44">
        <v>123.4</v>
      </c>
      <c r="BY921" s="44">
        <v>118.7</v>
      </c>
      <c r="BZ921" s="44">
        <v>17.600000000000001</v>
      </c>
      <c r="CA921" s="44">
        <v>96.1</v>
      </c>
      <c r="CB921" s="44">
        <v>120.1</v>
      </c>
      <c r="CC921" s="44">
        <v>165.8</v>
      </c>
      <c r="CD921" s="44">
        <v>83.2</v>
      </c>
      <c r="CE921" s="44">
        <v>131.30000000000001</v>
      </c>
      <c r="CF921" s="44">
        <v>160.9</v>
      </c>
      <c r="CG921" s="44">
        <v>50.9</v>
      </c>
      <c r="CH921" s="44">
        <v>166.4</v>
      </c>
      <c r="CI921" s="44">
        <v>32</v>
      </c>
      <c r="CJ921" s="44">
        <v>70.400000000000006</v>
      </c>
      <c r="CK921" s="44">
        <v>67.099999999999994</v>
      </c>
      <c r="CL921" s="44">
        <v>99</v>
      </c>
      <c r="CM921" s="44">
        <v>95.2</v>
      </c>
      <c r="CN921" s="44">
        <v>105.1</v>
      </c>
      <c r="CO921" s="45">
        <f t="shared" si="126"/>
        <v>131.69999999999999</v>
      </c>
      <c r="CP921" s="45">
        <f t="shared" si="127"/>
        <v>87.4</v>
      </c>
      <c r="CQ921" s="45">
        <f t="shared" si="128"/>
        <v>123.4</v>
      </c>
      <c r="CR921" s="45">
        <f t="shared" si="129"/>
        <v>96.1</v>
      </c>
      <c r="CS921" s="45">
        <f t="shared" si="130"/>
        <v>131.30000000000001</v>
      </c>
      <c r="CT921" s="45">
        <f t="shared" si="131"/>
        <v>160.9</v>
      </c>
      <c r="CU921" s="45">
        <f t="shared" si="132"/>
        <v>67.099999999999994</v>
      </c>
      <c r="CV921" s="45">
        <f t="shared" si="133"/>
        <v>99</v>
      </c>
    </row>
    <row r="922" spans="1:100" s="48" customFormat="1" x14ac:dyDescent="0.25">
      <c r="A922" s="41">
        <v>479</v>
      </c>
      <c r="B922" s="42" t="s">
        <v>2109</v>
      </c>
      <c r="C922" s="42" t="s">
        <v>2110</v>
      </c>
      <c r="D922" s="42" t="b">
        <v>0</v>
      </c>
      <c r="E922" s="46">
        <v>0.89900000000000002</v>
      </c>
      <c r="F922" s="46">
        <f t="shared" si="134"/>
        <v>1.1123470522803114</v>
      </c>
      <c r="G922" s="46">
        <v>-0.15</v>
      </c>
      <c r="H922" s="47">
        <v>0.90268750906481798</v>
      </c>
      <c r="I922" s="47">
        <v>0.999067143407526</v>
      </c>
      <c r="J922" s="42" t="s">
        <v>2111</v>
      </c>
      <c r="K922" s="42" t="s">
        <v>30</v>
      </c>
      <c r="L922" s="42">
        <v>26</v>
      </c>
      <c r="M922" s="42">
        <v>52.2</v>
      </c>
      <c r="N922" s="42">
        <v>6.04</v>
      </c>
      <c r="O922" s="42" t="b">
        <v>0</v>
      </c>
      <c r="P922" s="42">
        <v>43.664000000000001</v>
      </c>
      <c r="Q922" s="42">
        <v>218.4</v>
      </c>
      <c r="R922" s="42">
        <v>9</v>
      </c>
      <c r="S922" s="42">
        <v>9</v>
      </c>
      <c r="T922" s="42">
        <v>100</v>
      </c>
      <c r="U922" s="44">
        <v>10180866</v>
      </c>
      <c r="V922" s="44">
        <v>9162341.15625</v>
      </c>
      <c r="W922" s="44">
        <v>8656146.609375</v>
      </c>
      <c r="X922" s="44">
        <v>24016709.9609375</v>
      </c>
      <c r="Y922" s="44">
        <v>20689007.96875</v>
      </c>
      <c r="Z922" s="44">
        <v>19570775.25</v>
      </c>
      <c r="AA922" s="44">
        <v>15607417.28125</v>
      </c>
      <c r="AB922" s="44">
        <v>13376566.3710938</v>
      </c>
      <c r="AC922" s="44">
        <v>13549989.5585938</v>
      </c>
      <c r="AD922" s="44">
        <v>4830350.39453125</v>
      </c>
      <c r="AE922" s="44">
        <v>4539299.78515625</v>
      </c>
      <c r="AF922" s="44">
        <v>4111677.8515625</v>
      </c>
      <c r="AG922" s="44">
        <v>9082963.515625</v>
      </c>
      <c r="AH922" s="44">
        <v>8757656.015625</v>
      </c>
      <c r="AI922" s="44">
        <v>7439896.609375</v>
      </c>
      <c r="AJ922" s="44">
        <v>11988097.9882813</v>
      </c>
      <c r="AK922" s="44">
        <v>10810168.3125</v>
      </c>
      <c r="AL922" s="44">
        <v>9315654.4375</v>
      </c>
      <c r="AM922" s="44">
        <v>11947020.3125</v>
      </c>
      <c r="AN922" s="44">
        <v>10780188.671875</v>
      </c>
      <c r="AO922" s="44">
        <v>10443123.1953125</v>
      </c>
      <c r="AP922" s="44">
        <v>11408099.3125</v>
      </c>
      <c r="AQ922" s="44">
        <v>10597366.796875</v>
      </c>
      <c r="AR922" s="44">
        <v>9640881.96875</v>
      </c>
      <c r="AS922" s="44">
        <v>14068479.3603322</v>
      </c>
      <c r="AT922" s="44">
        <v>13627504.339009499</v>
      </c>
      <c r="AU922" s="44">
        <v>13650058.2635042</v>
      </c>
      <c r="AV922" s="44">
        <v>24615389.0565084</v>
      </c>
      <c r="AW922" s="44">
        <v>22452313.124104001</v>
      </c>
      <c r="AX922" s="44">
        <v>22502880.955726799</v>
      </c>
      <c r="AY922" s="44">
        <v>18151326.5517589</v>
      </c>
      <c r="AZ922" s="44">
        <v>17088754.697173599</v>
      </c>
      <c r="BA922" s="44">
        <v>17881938.980241001</v>
      </c>
      <c r="BB922" s="44">
        <v>17284809.149050899</v>
      </c>
      <c r="BC922" s="44">
        <v>17342944.560291599</v>
      </c>
      <c r="BD922" s="44">
        <v>16271577.7945891</v>
      </c>
      <c r="BE922" s="44">
        <v>15081227.8326633</v>
      </c>
      <c r="BF922" s="44">
        <v>15136096.9625879</v>
      </c>
      <c r="BG922" s="44">
        <v>13700529.2168162</v>
      </c>
      <c r="BH922" s="44">
        <v>24883038.412805598</v>
      </c>
      <c r="BI922" s="44">
        <v>24104771.6802206</v>
      </c>
      <c r="BJ922" s="44">
        <v>22058649.747120202</v>
      </c>
      <c r="BK922" s="44">
        <v>11947020.3125</v>
      </c>
      <c r="BL922" s="44">
        <v>12236604.982003801</v>
      </c>
      <c r="BM922" s="44">
        <v>11443954.476966999</v>
      </c>
      <c r="BN922" s="44">
        <v>13261307.912237</v>
      </c>
      <c r="BO922" s="44">
        <v>13034940.833758701</v>
      </c>
      <c r="BP922" s="44">
        <v>12479626.000568001</v>
      </c>
      <c r="BQ922" s="44">
        <v>83.5</v>
      </c>
      <c r="BR922" s="44">
        <v>80.900000000000006</v>
      </c>
      <c r="BS922" s="44">
        <v>81</v>
      </c>
      <c r="BT922" s="44">
        <v>146.1</v>
      </c>
      <c r="BU922" s="44">
        <v>133.30000000000001</v>
      </c>
      <c r="BV922" s="44">
        <v>133.6</v>
      </c>
      <c r="BW922" s="44">
        <v>107.7</v>
      </c>
      <c r="BX922" s="44">
        <v>101.4</v>
      </c>
      <c r="BY922" s="44">
        <v>106.1</v>
      </c>
      <c r="BZ922" s="44">
        <v>102.6</v>
      </c>
      <c r="CA922" s="44">
        <v>102.9</v>
      </c>
      <c r="CB922" s="44">
        <v>96.6</v>
      </c>
      <c r="CC922" s="44">
        <v>89.5</v>
      </c>
      <c r="CD922" s="44">
        <v>89.8</v>
      </c>
      <c r="CE922" s="44">
        <v>81.3</v>
      </c>
      <c r="CF922" s="44">
        <v>147.69999999999999</v>
      </c>
      <c r="CG922" s="44">
        <v>143.1</v>
      </c>
      <c r="CH922" s="44">
        <v>130.9</v>
      </c>
      <c r="CI922" s="44">
        <v>70.900000000000006</v>
      </c>
      <c r="CJ922" s="44">
        <v>72.599999999999994</v>
      </c>
      <c r="CK922" s="44">
        <v>67.900000000000006</v>
      </c>
      <c r="CL922" s="44">
        <v>78.7</v>
      </c>
      <c r="CM922" s="44">
        <v>77.400000000000006</v>
      </c>
      <c r="CN922" s="44">
        <v>74.099999999999994</v>
      </c>
      <c r="CO922" s="45">
        <f t="shared" si="126"/>
        <v>81</v>
      </c>
      <c r="CP922" s="45">
        <f t="shared" si="127"/>
        <v>133.6</v>
      </c>
      <c r="CQ922" s="45">
        <f t="shared" si="128"/>
        <v>106.1</v>
      </c>
      <c r="CR922" s="45">
        <f t="shared" si="129"/>
        <v>102.6</v>
      </c>
      <c r="CS922" s="45">
        <f t="shared" si="130"/>
        <v>89.5</v>
      </c>
      <c r="CT922" s="45">
        <f t="shared" si="131"/>
        <v>143.1</v>
      </c>
      <c r="CU922" s="45">
        <f t="shared" si="132"/>
        <v>70.900000000000006</v>
      </c>
      <c r="CV922" s="45">
        <f t="shared" si="133"/>
        <v>77.400000000000006</v>
      </c>
    </row>
    <row r="923" spans="1:100" s="48" customFormat="1" x14ac:dyDescent="0.25">
      <c r="A923" s="41">
        <v>1356</v>
      </c>
      <c r="B923" s="42" t="s">
        <v>1438</v>
      </c>
      <c r="C923" s="42" t="s">
        <v>1439</v>
      </c>
      <c r="D923" s="42" t="b">
        <v>0</v>
      </c>
      <c r="E923" s="46">
        <v>0.89800000000000002</v>
      </c>
      <c r="F923" s="46">
        <f t="shared" si="134"/>
        <v>1.1135857461024499</v>
      </c>
      <c r="G923" s="46">
        <v>-0.15</v>
      </c>
      <c r="H923" s="47">
        <v>0.90213155802036404</v>
      </c>
      <c r="I923" s="47">
        <v>0.999067143407526</v>
      </c>
      <c r="J923" s="42" t="s">
        <v>1440</v>
      </c>
      <c r="K923" s="42" t="s">
        <v>30</v>
      </c>
      <c r="L923" s="42">
        <v>8</v>
      </c>
      <c r="M923" s="42">
        <v>39.700000000000003</v>
      </c>
      <c r="N923" s="42">
        <v>8.35</v>
      </c>
      <c r="O923" s="42" t="b">
        <v>0</v>
      </c>
      <c r="P923" s="42">
        <v>8.2330000000000005</v>
      </c>
      <c r="Q923" s="42">
        <v>3.86</v>
      </c>
      <c r="R923" s="42">
        <v>3</v>
      </c>
      <c r="S923" s="42">
        <v>2</v>
      </c>
      <c r="T923" s="42">
        <v>5</v>
      </c>
      <c r="U923" s="44">
        <v>1309218.4375</v>
      </c>
      <c r="V923" s="44">
        <v>1311064.21875</v>
      </c>
      <c r="W923" s="44">
        <v>1182498.90625</v>
      </c>
      <c r="X923" s="44">
        <v>1268284.8125</v>
      </c>
      <c r="Y923" s="44">
        <v>1182585.4375</v>
      </c>
      <c r="Z923" s="44">
        <v>1206865.5625</v>
      </c>
      <c r="AA923" s="44">
        <v>1342018.375</v>
      </c>
      <c r="AB923" s="44">
        <v>1121404.375</v>
      </c>
      <c r="AC923" s="44">
        <v>1068893.8125</v>
      </c>
      <c r="AD923" s="44">
        <v>103528.4453125</v>
      </c>
      <c r="AE923" s="44">
        <v>181513.140625</v>
      </c>
      <c r="AF923" s="44">
        <v>300965.1328125</v>
      </c>
      <c r="AG923" s="44">
        <v>618299.75</v>
      </c>
      <c r="AH923" s="44">
        <v>230921.59375</v>
      </c>
      <c r="AI923" s="44">
        <v>321547.78125</v>
      </c>
      <c r="AJ923" s="44">
        <v>251034.984375</v>
      </c>
      <c r="AK923" s="44">
        <v>485134.046875</v>
      </c>
      <c r="AL923" s="44">
        <v>297524.53125</v>
      </c>
      <c r="AM923" s="44">
        <v>1154460.125</v>
      </c>
      <c r="AN923" s="44">
        <v>664938.125</v>
      </c>
      <c r="AO923" s="44">
        <v>748030.75</v>
      </c>
      <c r="AP923" s="44">
        <v>935241.96875</v>
      </c>
      <c r="AQ923" s="44">
        <v>753525.75</v>
      </c>
      <c r="AR923" s="44">
        <v>409394.625</v>
      </c>
      <c r="AS923" s="44">
        <v>1809149.8862803199</v>
      </c>
      <c r="AT923" s="44">
        <v>1949996.5156338101</v>
      </c>
      <c r="AU923" s="44">
        <v>1864707.2069413399</v>
      </c>
      <c r="AV923" s="44">
        <v>1299900.1172486001</v>
      </c>
      <c r="AW923" s="44">
        <v>1283376.1086496301</v>
      </c>
      <c r="AX923" s="44">
        <v>1387678.9108036901</v>
      </c>
      <c r="AY923" s="44">
        <v>1560758.79334309</v>
      </c>
      <c r="AZ923" s="44">
        <v>1432610.11451516</v>
      </c>
      <c r="BA923" s="44">
        <v>1410620.5653390801</v>
      </c>
      <c r="BB923" s="44">
        <v>370463.687427414</v>
      </c>
      <c r="BC923" s="44">
        <v>693492.93587478297</v>
      </c>
      <c r="BD923" s="44">
        <v>1191041.1634404699</v>
      </c>
      <c r="BE923" s="44">
        <v>1026616.41022645</v>
      </c>
      <c r="BF923" s="44">
        <v>399108.12065685802</v>
      </c>
      <c r="BG923" s="44">
        <v>592128.49356896395</v>
      </c>
      <c r="BH923" s="44">
        <v>521059.56802049401</v>
      </c>
      <c r="BI923" s="44">
        <v>1081763.49305323</v>
      </c>
      <c r="BJ923" s="44">
        <v>704511.90198733495</v>
      </c>
      <c r="BK923" s="44">
        <v>1154460.125</v>
      </c>
      <c r="BL923" s="44">
        <v>754772.05647867895</v>
      </c>
      <c r="BM923" s="44">
        <v>819719.32057776698</v>
      </c>
      <c r="BN923" s="44">
        <v>1087168.9823431701</v>
      </c>
      <c r="BO923" s="44">
        <v>926849.44819123205</v>
      </c>
      <c r="BP923" s="44">
        <v>529940.29210226098</v>
      </c>
      <c r="BQ923" s="44">
        <v>168</v>
      </c>
      <c r="BR923" s="44">
        <v>181</v>
      </c>
      <c r="BS923" s="44">
        <v>173.1</v>
      </c>
      <c r="BT923" s="44">
        <v>120.7</v>
      </c>
      <c r="BU923" s="44">
        <v>119.1</v>
      </c>
      <c r="BV923" s="44">
        <v>128.80000000000001</v>
      </c>
      <c r="BW923" s="44">
        <v>144.9</v>
      </c>
      <c r="BX923" s="44">
        <v>133</v>
      </c>
      <c r="BY923" s="44">
        <v>131</v>
      </c>
      <c r="BZ923" s="44">
        <v>34.4</v>
      </c>
      <c r="CA923" s="44">
        <v>64.400000000000006</v>
      </c>
      <c r="CB923" s="44">
        <v>110.6</v>
      </c>
      <c r="CC923" s="44">
        <v>95.3</v>
      </c>
      <c r="CD923" s="44">
        <v>37.1</v>
      </c>
      <c r="CE923" s="44">
        <v>55</v>
      </c>
      <c r="CF923" s="44">
        <v>48.4</v>
      </c>
      <c r="CG923" s="44">
        <v>100.4</v>
      </c>
      <c r="CH923" s="44">
        <v>65.400000000000006</v>
      </c>
      <c r="CI923" s="44">
        <v>107.2</v>
      </c>
      <c r="CJ923" s="44">
        <v>70.099999999999994</v>
      </c>
      <c r="CK923" s="44">
        <v>76.099999999999994</v>
      </c>
      <c r="CL923" s="44">
        <v>100.9</v>
      </c>
      <c r="CM923" s="44">
        <v>86</v>
      </c>
      <c r="CN923" s="44">
        <v>49.2</v>
      </c>
      <c r="CO923" s="45">
        <f t="shared" si="126"/>
        <v>173.1</v>
      </c>
      <c r="CP923" s="45">
        <f t="shared" si="127"/>
        <v>120.7</v>
      </c>
      <c r="CQ923" s="45">
        <f t="shared" si="128"/>
        <v>133</v>
      </c>
      <c r="CR923" s="45">
        <f t="shared" si="129"/>
        <v>64.400000000000006</v>
      </c>
      <c r="CS923" s="45">
        <f t="shared" si="130"/>
        <v>55</v>
      </c>
      <c r="CT923" s="45">
        <f t="shared" si="131"/>
        <v>65.400000000000006</v>
      </c>
      <c r="CU923" s="45">
        <f t="shared" si="132"/>
        <v>76.099999999999994</v>
      </c>
      <c r="CV923" s="45">
        <f t="shared" si="133"/>
        <v>86</v>
      </c>
    </row>
    <row r="924" spans="1:100" s="48" customFormat="1" x14ac:dyDescent="0.25">
      <c r="A924" s="41">
        <v>1538</v>
      </c>
      <c r="B924" s="42" t="s">
        <v>2216</v>
      </c>
      <c r="C924" s="42" t="s">
        <v>2217</v>
      </c>
      <c r="D924" s="42" t="b">
        <v>0</v>
      </c>
      <c r="E924" s="46">
        <v>0.89500000000000002</v>
      </c>
      <c r="F924" s="46">
        <f t="shared" si="134"/>
        <v>1.1173184357541899</v>
      </c>
      <c r="G924" s="46">
        <v>-0.16</v>
      </c>
      <c r="H924" s="47">
        <v>0.89644404492563901</v>
      </c>
      <c r="I924" s="47">
        <v>0.99885761694219599</v>
      </c>
      <c r="J924" s="42" t="s">
        <v>2218</v>
      </c>
      <c r="K924" s="42" t="s">
        <v>30</v>
      </c>
      <c r="L924" s="42">
        <v>37</v>
      </c>
      <c r="M924" s="42">
        <v>13.2</v>
      </c>
      <c r="N924" s="42">
        <v>5.01</v>
      </c>
      <c r="O924" s="42" t="b">
        <v>0</v>
      </c>
      <c r="P924" s="42">
        <v>5.7169999999999996</v>
      </c>
      <c r="Q924" s="42">
        <v>1.96</v>
      </c>
      <c r="R924" s="42">
        <v>2</v>
      </c>
      <c r="S924" s="42">
        <v>2</v>
      </c>
      <c r="T924" s="42">
        <v>4</v>
      </c>
      <c r="U924" s="44">
        <v>2736272.1875</v>
      </c>
      <c r="V924" s="44">
        <v>1407946.875</v>
      </c>
      <c r="W924" s="44">
        <v>1255748.625</v>
      </c>
      <c r="X924" s="44">
        <v>1261021.625</v>
      </c>
      <c r="Y924" s="44">
        <v>1153083.375</v>
      </c>
      <c r="Z924" s="44">
        <v>980060.375</v>
      </c>
      <c r="AA924" s="44">
        <v>1319891.125</v>
      </c>
      <c r="AB924" s="44">
        <v>1014212.9375</v>
      </c>
      <c r="AC924" s="44">
        <v>1007099.5</v>
      </c>
      <c r="AD924" s="44">
        <v>1099560.375</v>
      </c>
      <c r="AE924" s="44">
        <v>965716</v>
      </c>
      <c r="AF924" s="44">
        <v>930038.375</v>
      </c>
      <c r="AG924" s="44">
        <v>1328089.375</v>
      </c>
      <c r="AH924" s="44">
        <v>1021954.25</v>
      </c>
      <c r="AI924" s="44">
        <v>984465.75</v>
      </c>
      <c r="AJ924" s="44">
        <v>1334418.5</v>
      </c>
      <c r="AK924" s="44">
        <v>1083565.625</v>
      </c>
      <c r="AL924" s="44">
        <v>1082855.875</v>
      </c>
      <c r="AM924" s="44">
        <v>1214932.125</v>
      </c>
      <c r="AN924" s="44">
        <v>1033430.25</v>
      </c>
      <c r="AO924" s="44">
        <v>1062274.75</v>
      </c>
      <c r="AP924" s="44">
        <v>1121421.5</v>
      </c>
      <c r="AQ924" s="44">
        <v>979642.75</v>
      </c>
      <c r="AR924" s="44">
        <v>766538.8125</v>
      </c>
      <c r="AS924" s="44">
        <v>3781131.0741242301</v>
      </c>
      <c r="AT924" s="44">
        <v>2094093.8370395999</v>
      </c>
      <c r="AU924" s="44">
        <v>1980216.2173409499</v>
      </c>
      <c r="AV924" s="44">
        <v>1292455.8758685901</v>
      </c>
      <c r="AW924" s="44">
        <v>1251359.61244752</v>
      </c>
      <c r="AX924" s="44">
        <v>1126893.6292163499</v>
      </c>
      <c r="AY924" s="44">
        <v>1535024.9430074</v>
      </c>
      <c r="AZ924" s="44">
        <v>1295671.5212874301</v>
      </c>
      <c r="BA924" s="44">
        <v>1329070.5301399699</v>
      </c>
      <c r="BB924" s="44">
        <v>3934640.2801857502</v>
      </c>
      <c r="BC924" s="44">
        <v>3689634.9308663299</v>
      </c>
      <c r="BD924" s="44">
        <v>3680539.2633119002</v>
      </c>
      <c r="BE924" s="44">
        <v>2205141.3519452298</v>
      </c>
      <c r="BF924" s="44">
        <v>1766271.54477531</v>
      </c>
      <c r="BG924" s="44">
        <v>1812888.3342053499</v>
      </c>
      <c r="BH924" s="44">
        <v>2769779.39508976</v>
      </c>
      <c r="BI924" s="44">
        <v>2416160.5292452802</v>
      </c>
      <c r="BJ924" s="44">
        <v>2564107.3993773698</v>
      </c>
      <c r="BK924" s="44">
        <v>1214932.125</v>
      </c>
      <c r="BL924" s="44">
        <v>1173047.90580293</v>
      </c>
      <c r="BM924" s="44">
        <v>1164079.33275058</v>
      </c>
      <c r="BN924" s="44">
        <v>1303592.7724268399</v>
      </c>
      <c r="BO924" s="44">
        <v>1204977.19190358</v>
      </c>
      <c r="BP924" s="44">
        <v>992245.079436425</v>
      </c>
      <c r="BQ924" s="44">
        <v>190.7</v>
      </c>
      <c r="BR924" s="44">
        <v>105.6</v>
      </c>
      <c r="BS924" s="44">
        <v>99.9</v>
      </c>
      <c r="BT924" s="44">
        <v>65.2</v>
      </c>
      <c r="BU924" s="44">
        <v>63.1</v>
      </c>
      <c r="BV924" s="44">
        <v>56.8</v>
      </c>
      <c r="BW924" s="44">
        <v>77.400000000000006</v>
      </c>
      <c r="BX924" s="44">
        <v>65.400000000000006</v>
      </c>
      <c r="BY924" s="44">
        <v>67</v>
      </c>
      <c r="BZ924" s="44">
        <v>198.5</v>
      </c>
      <c r="CA924" s="44">
        <v>186.1</v>
      </c>
      <c r="CB924" s="44">
        <v>185.7</v>
      </c>
      <c r="CC924" s="44">
        <v>111.2</v>
      </c>
      <c r="CD924" s="44">
        <v>89.1</v>
      </c>
      <c r="CE924" s="44">
        <v>91.4</v>
      </c>
      <c r="CF924" s="44">
        <v>139.69999999999999</v>
      </c>
      <c r="CG924" s="44">
        <v>121.9</v>
      </c>
      <c r="CH924" s="44">
        <v>129.30000000000001</v>
      </c>
      <c r="CI924" s="44">
        <v>61.3</v>
      </c>
      <c r="CJ924" s="44">
        <v>59.2</v>
      </c>
      <c r="CK924" s="44">
        <v>58.7</v>
      </c>
      <c r="CL924" s="44">
        <v>65.8</v>
      </c>
      <c r="CM924" s="44">
        <v>60.8</v>
      </c>
      <c r="CN924" s="44">
        <v>50.1</v>
      </c>
      <c r="CO924" s="45">
        <f t="shared" si="126"/>
        <v>105.6</v>
      </c>
      <c r="CP924" s="45">
        <f t="shared" si="127"/>
        <v>63.1</v>
      </c>
      <c r="CQ924" s="45">
        <f t="shared" si="128"/>
        <v>67</v>
      </c>
      <c r="CR924" s="45">
        <f t="shared" si="129"/>
        <v>186.1</v>
      </c>
      <c r="CS924" s="45">
        <f t="shared" si="130"/>
        <v>91.4</v>
      </c>
      <c r="CT924" s="45">
        <f t="shared" si="131"/>
        <v>129.30000000000001</v>
      </c>
      <c r="CU924" s="45">
        <f t="shared" si="132"/>
        <v>59.2</v>
      </c>
      <c r="CV924" s="45">
        <f t="shared" si="133"/>
        <v>60.8</v>
      </c>
    </row>
    <row r="925" spans="1:100" s="48" customFormat="1" x14ac:dyDescent="0.25">
      <c r="A925" s="41">
        <v>599</v>
      </c>
      <c r="B925" s="42" t="s">
        <v>3751</v>
      </c>
      <c r="C925" s="42" t="s">
        <v>3752</v>
      </c>
      <c r="D925" s="42" t="b">
        <v>0</v>
      </c>
      <c r="E925" s="46">
        <v>0.89200000000000002</v>
      </c>
      <c r="F925" s="46">
        <f t="shared" si="134"/>
        <v>1.1210762331838564</v>
      </c>
      <c r="G925" s="46">
        <v>-0.17</v>
      </c>
      <c r="H925" s="47">
        <v>0.89020903594753698</v>
      </c>
      <c r="I925" s="47">
        <v>0.99732272457363302</v>
      </c>
      <c r="J925" s="42" t="s">
        <v>3753</v>
      </c>
      <c r="K925" s="42" t="s">
        <v>30</v>
      </c>
      <c r="L925" s="42">
        <v>5</v>
      </c>
      <c r="M925" s="42">
        <v>172.7</v>
      </c>
      <c r="N925" s="42">
        <v>8.6</v>
      </c>
      <c r="O925" s="42" t="b">
        <v>0</v>
      </c>
      <c r="P925" s="42">
        <v>33.572000000000003</v>
      </c>
      <c r="Q925" s="42">
        <v>121.16</v>
      </c>
      <c r="R925" s="42">
        <v>8</v>
      </c>
      <c r="S925" s="42">
        <v>1</v>
      </c>
      <c r="T925" s="42">
        <v>75</v>
      </c>
      <c r="U925" s="44" t="s">
        <v>30</v>
      </c>
      <c r="V925" s="44" t="s">
        <v>30</v>
      </c>
      <c r="W925" s="44" t="s">
        <v>30</v>
      </c>
      <c r="X925" s="44" t="s">
        <v>30</v>
      </c>
      <c r="Y925" s="44" t="s">
        <v>30</v>
      </c>
      <c r="Z925" s="44" t="s">
        <v>30</v>
      </c>
      <c r="AA925" s="44">
        <v>200470.75</v>
      </c>
      <c r="AB925" s="44" t="s">
        <v>30</v>
      </c>
      <c r="AC925" s="44" t="s">
        <v>30</v>
      </c>
      <c r="AD925" s="44" t="s">
        <v>30</v>
      </c>
      <c r="AE925" s="44" t="s">
        <v>30</v>
      </c>
      <c r="AF925" s="44">
        <v>140162.609375</v>
      </c>
      <c r="AG925" s="44">
        <v>226855.875</v>
      </c>
      <c r="AH925" s="44">
        <v>270461.875</v>
      </c>
      <c r="AI925" s="44">
        <v>229379.84375</v>
      </c>
      <c r="AJ925" s="44">
        <v>139524.8125</v>
      </c>
      <c r="AK925" s="44" t="s">
        <v>30</v>
      </c>
      <c r="AL925" s="44">
        <v>117619.59375</v>
      </c>
      <c r="AM925" s="44">
        <v>167593.03125</v>
      </c>
      <c r="AN925" s="44">
        <v>197818.390625</v>
      </c>
      <c r="AO925" s="44">
        <v>230859.828125</v>
      </c>
      <c r="AP925" s="44">
        <v>391968.46875</v>
      </c>
      <c r="AQ925" s="44">
        <v>367757.03125</v>
      </c>
      <c r="AR925" s="44">
        <v>404334.75</v>
      </c>
      <c r="AS925" s="44" t="s">
        <v>30</v>
      </c>
      <c r="AT925" s="44" t="s">
        <v>30</v>
      </c>
      <c r="AU925" s="44" t="s">
        <v>30</v>
      </c>
      <c r="AV925" s="44" t="s">
        <v>30</v>
      </c>
      <c r="AW925" s="44" t="s">
        <v>30</v>
      </c>
      <c r="AX925" s="44" t="s">
        <v>30</v>
      </c>
      <c r="AY925" s="44">
        <v>233146.20105003001</v>
      </c>
      <c r="AZ925" s="44" t="s">
        <v>30</v>
      </c>
      <c r="BA925" s="44" t="s">
        <v>30</v>
      </c>
      <c r="BB925" s="44" t="s">
        <v>30</v>
      </c>
      <c r="BC925" s="44" t="s">
        <v>30</v>
      </c>
      <c r="BD925" s="44">
        <v>554680.323866138</v>
      </c>
      <c r="BE925" s="44">
        <v>376668.37813096499</v>
      </c>
      <c r="BF925" s="44">
        <v>467446.67264613498</v>
      </c>
      <c r="BG925" s="44">
        <v>422401.73701951699</v>
      </c>
      <c r="BH925" s="44">
        <v>289604.01160974801</v>
      </c>
      <c r="BI925" s="44" t="s">
        <v>30</v>
      </c>
      <c r="BJ925" s="44">
        <v>278512.845161537</v>
      </c>
      <c r="BK925" s="44">
        <v>167593.03125</v>
      </c>
      <c r="BL925" s="44">
        <v>224543.890457979</v>
      </c>
      <c r="BM925" s="44">
        <v>252984.60184868801</v>
      </c>
      <c r="BN925" s="44">
        <v>455642.47063367098</v>
      </c>
      <c r="BO925" s="44">
        <v>452347.383593073</v>
      </c>
      <c r="BP925" s="44">
        <v>523390.54407979798</v>
      </c>
      <c r="BQ925" s="44" t="s">
        <v>30</v>
      </c>
      <c r="BR925" s="44" t="s">
        <v>30</v>
      </c>
      <c r="BS925" s="44" t="s">
        <v>30</v>
      </c>
      <c r="BT925" s="44" t="s">
        <v>30</v>
      </c>
      <c r="BU925" s="44" t="s">
        <v>30</v>
      </c>
      <c r="BV925" s="44" t="s">
        <v>30</v>
      </c>
      <c r="BW925" s="44">
        <v>119.1</v>
      </c>
      <c r="BX925" s="44" t="s">
        <v>30</v>
      </c>
      <c r="BY925" s="44" t="s">
        <v>30</v>
      </c>
      <c r="BZ925" s="44" t="s">
        <v>30</v>
      </c>
      <c r="CA925" s="44" t="s">
        <v>30</v>
      </c>
      <c r="CB925" s="44">
        <v>283.3</v>
      </c>
      <c r="CC925" s="44">
        <v>192.4</v>
      </c>
      <c r="CD925" s="44">
        <v>238.7</v>
      </c>
      <c r="CE925" s="44">
        <v>215.7</v>
      </c>
      <c r="CF925" s="44">
        <v>147.9</v>
      </c>
      <c r="CG925" s="44" t="s">
        <v>30</v>
      </c>
      <c r="CH925" s="44">
        <v>142.30000000000001</v>
      </c>
      <c r="CI925" s="44">
        <v>85.6</v>
      </c>
      <c r="CJ925" s="44">
        <v>114.7</v>
      </c>
      <c r="CK925" s="44">
        <v>129.19999999999999</v>
      </c>
      <c r="CL925" s="44">
        <v>232.7</v>
      </c>
      <c r="CM925" s="44">
        <v>231</v>
      </c>
      <c r="CN925" s="44">
        <v>267.3</v>
      </c>
      <c r="CO925" s="45" t="e">
        <f t="shared" si="126"/>
        <v>#NUM!</v>
      </c>
      <c r="CP925" s="45" t="e">
        <f t="shared" si="127"/>
        <v>#NUM!</v>
      </c>
      <c r="CQ925" s="45">
        <f t="shared" si="128"/>
        <v>119.1</v>
      </c>
      <c r="CR925" s="45">
        <f t="shared" si="129"/>
        <v>283.3</v>
      </c>
      <c r="CS925" s="45">
        <f t="shared" si="130"/>
        <v>215.7</v>
      </c>
      <c r="CT925" s="45">
        <f t="shared" si="131"/>
        <v>145.10000000000002</v>
      </c>
      <c r="CU925" s="45">
        <f t="shared" si="132"/>
        <v>114.7</v>
      </c>
      <c r="CV925" s="45">
        <f t="shared" si="133"/>
        <v>232.7</v>
      </c>
    </row>
    <row r="926" spans="1:100" s="48" customFormat="1" x14ac:dyDescent="0.25">
      <c r="A926" s="41">
        <v>1398</v>
      </c>
      <c r="B926" s="42" t="s">
        <v>2494</v>
      </c>
      <c r="C926" s="42" t="s">
        <v>2495</v>
      </c>
      <c r="D926" s="42" t="b">
        <v>0</v>
      </c>
      <c r="E926" s="46">
        <v>0.89200000000000002</v>
      </c>
      <c r="F926" s="46">
        <f t="shared" si="134"/>
        <v>1.1210762331838564</v>
      </c>
      <c r="G926" s="46">
        <v>-0.16</v>
      </c>
      <c r="H926" s="47">
        <v>0.891095618572604</v>
      </c>
      <c r="I926" s="47">
        <v>0.99732272457363302</v>
      </c>
      <c r="J926" s="42" t="s">
        <v>2496</v>
      </c>
      <c r="K926" s="42" t="s">
        <v>30</v>
      </c>
      <c r="L926" s="42">
        <v>5</v>
      </c>
      <c r="M926" s="42">
        <v>65.3</v>
      </c>
      <c r="N926" s="42">
        <v>6.79</v>
      </c>
      <c r="O926" s="42" t="b">
        <v>0</v>
      </c>
      <c r="P926" s="42">
        <v>7.702</v>
      </c>
      <c r="Q926" s="42">
        <v>6.46</v>
      </c>
      <c r="R926" s="42">
        <v>2</v>
      </c>
      <c r="S926" s="42">
        <v>2</v>
      </c>
      <c r="T926" s="42">
        <v>12</v>
      </c>
      <c r="U926" s="44">
        <v>919296.40625</v>
      </c>
      <c r="V926" s="44">
        <v>705948.203125</v>
      </c>
      <c r="W926" s="44">
        <v>740407.703125</v>
      </c>
      <c r="X926" s="44">
        <v>1388339.28125</v>
      </c>
      <c r="Y926" s="44">
        <v>528147.5</v>
      </c>
      <c r="Z926" s="44">
        <v>861181.765625</v>
      </c>
      <c r="AA926" s="44">
        <v>827651.484375</v>
      </c>
      <c r="AB926" s="44">
        <v>879063.78125</v>
      </c>
      <c r="AC926" s="44">
        <v>754546.890625</v>
      </c>
      <c r="AD926" s="44">
        <v>370521.125</v>
      </c>
      <c r="AE926" s="44">
        <v>213668.890625</v>
      </c>
      <c r="AF926" s="44">
        <v>259099.546875</v>
      </c>
      <c r="AG926" s="44">
        <v>683552.125</v>
      </c>
      <c r="AH926" s="44">
        <v>694032.53125</v>
      </c>
      <c r="AI926" s="44">
        <v>626436.2265625</v>
      </c>
      <c r="AJ926" s="44">
        <v>586041.78125</v>
      </c>
      <c r="AK926" s="44">
        <v>511462.78125</v>
      </c>
      <c r="AL926" s="44">
        <v>524304.1875</v>
      </c>
      <c r="AM926" s="44">
        <v>734832.015625</v>
      </c>
      <c r="AN926" s="44">
        <v>893798.25</v>
      </c>
      <c r="AO926" s="44">
        <v>717296.875</v>
      </c>
      <c r="AP926" s="44">
        <v>723319.015625</v>
      </c>
      <c r="AQ926" s="44">
        <v>758216.9375</v>
      </c>
      <c r="AR926" s="44">
        <v>513578</v>
      </c>
      <c r="AS926" s="44">
        <v>1270334.2247462799</v>
      </c>
      <c r="AT926" s="44">
        <v>1049984.0638044199</v>
      </c>
      <c r="AU926" s="44">
        <v>1167564.36119712</v>
      </c>
      <c r="AV926" s="44">
        <v>1422947.2565553701</v>
      </c>
      <c r="AW926" s="44">
        <v>573161.026552069</v>
      </c>
      <c r="AX926" s="44">
        <v>990204.55273492599</v>
      </c>
      <c r="AY926" s="44">
        <v>962553.38684296596</v>
      </c>
      <c r="AZ926" s="44">
        <v>1123016.5428262099</v>
      </c>
      <c r="BA926" s="44">
        <v>995776.52053092595</v>
      </c>
      <c r="BB926" s="44">
        <v>1325863.84179654</v>
      </c>
      <c r="BC926" s="44">
        <v>816347.87296623096</v>
      </c>
      <c r="BD926" s="44">
        <v>1025362.05065706</v>
      </c>
      <c r="BE926" s="44">
        <v>1134960.55718956</v>
      </c>
      <c r="BF926" s="44">
        <v>1199515.4490479899</v>
      </c>
      <c r="BG926" s="44">
        <v>1153578.9104484101</v>
      </c>
      <c r="BH926" s="44">
        <v>1216414.8281576999</v>
      </c>
      <c r="BI926" s="44">
        <v>1140471.93425342</v>
      </c>
      <c r="BJ926" s="44">
        <v>1241506.1669156</v>
      </c>
      <c r="BK926" s="44">
        <v>734832.015625</v>
      </c>
      <c r="BL926" s="44">
        <v>1014551.45654273</v>
      </c>
      <c r="BM926" s="44">
        <v>786040.02178727998</v>
      </c>
      <c r="BN926" s="44">
        <v>840819.83529622899</v>
      </c>
      <c r="BO926" s="44">
        <v>932619.68835321197</v>
      </c>
      <c r="BP926" s="44">
        <v>664800.31421344401</v>
      </c>
      <c r="BQ926" s="44">
        <v>123</v>
      </c>
      <c r="BR926" s="44">
        <v>101.7</v>
      </c>
      <c r="BS926" s="44">
        <v>113.1</v>
      </c>
      <c r="BT926" s="44">
        <v>137.80000000000001</v>
      </c>
      <c r="BU926" s="44">
        <v>55.5</v>
      </c>
      <c r="BV926" s="44">
        <v>95.9</v>
      </c>
      <c r="BW926" s="44">
        <v>93.2</v>
      </c>
      <c r="BX926" s="44">
        <v>108.8</v>
      </c>
      <c r="BY926" s="44">
        <v>96.4</v>
      </c>
      <c r="BZ926" s="44">
        <v>128.4</v>
      </c>
      <c r="CA926" s="44">
        <v>79.099999999999994</v>
      </c>
      <c r="CB926" s="44">
        <v>99.3</v>
      </c>
      <c r="CC926" s="44">
        <v>109.9</v>
      </c>
      <c r="CD926" s="44">
        <v>116.2</v>
      </c>
      <c r="CE926" s="44">
        <v>111.7</v>
      </c>
      <c r="CF926" s="44">
        <v>117.8</v>
      </c>
      <c r="CG926" s="44">
        <v>110.4</v>
      </c>
      <c r="CH926" s="44">
        <v>120.2</v>
      </c>
      <c r="CI926" s="44">
        <v>71.2</v>
      </c>
      <c r="CJ926" s="44">
        <v>98.2</v>
      </c>
      <c r="CK926" s="44">
        <v>76.099999999999994</v>
      </c>
      <c r="CL926" s="44">
        <v>81.400000000000006</v>
      </c>
      <c r="CM926" s="44">
        <v>90.3</v>
      </c>
      <c r="CN926" s="44">
        <v>64.400000000000006</v>
      </c>
      <c r="CO926" s="45">
        <f t="shared" si="126"/>
        <v>113.1</v>
      </c>
      <c r="CP926" s="45">
        <f t="shared" si="127"/>
        <v>95.9</v>
      </c>
      <c r="CQ926" s="45">
        <f t="shared" si="128"/>
        <v>96.4</v>
      </c>
      <c r="CR926" s="45">
        <f t="shared" si="129"/>
        <v>99.3</v>
      </c>
      <c r="CS926" s="45">
        <f t="shared" si="130"/>
        <v>111.7</v>
      </c>
      <c r="CT926" s="45">
        <f t="shared" si="131"/>
        <v>117.8</v>
      </c>
      <c r="CU926" s="45">
        <f t="shared" si="132"/>
        <v>76.099999999999994</v>
      </c>
      <c r="CV926" s="45">
        <f t="shared" si="133"/>
        <v>81.400000000000006</v>
      </c>
    </row>
    <row r="927" spans="1:100" s="48" customFormat="1" x14ac:dyDescent="0.25">
      <c r="A927" s="41">
        <v>1475</v>
      </c>
      <c r="B927" s="42" t="s">
        <v>2611</v>
      </c>
      <c r="C927" s="42" t="s">
        <v>2612</v>
      </c>
      <c r="D927" s="42" t="b">
        <v>0</v>
      </c>
      <c r="E927" s="46">
        <v>0.89100000000000001</v>
      </c>
      <c r="F927" s="46">
        <f t="shared" si="134"/>
        <v>1.122334455667789</v>
      </c>
      <c r="G927" s="46">
        <v>-0.17</v>
      </c>
      <c r="H927" s="47">
        <v>0.88922601897146103</v>
      </c>
      <c r="I927" s="47">
        <v>0.99732272457363302</v>
      </c>
      <c r="J927" s="42" t="s">
        <v>2613</v>
      </c>
      <c r="K927" s="42" t="s">
        <v>30</v>
      </c>
      <c r="L927" s="42">
        <v>10</v>
      </c>
      <c r="M927" s="42">
        <v>29</v>
      </c>
      <c r="N927" s="42">
        <v>11.22</v>
      </c>
      <c r="O927" s="42" t="b">
        <v>0</v>
      </c>
      <c r="P927" s="42">
        <v>6.6619999999999999</v>
      </c>
      <c r="Q927" s="42">
        <v>29.66</v>
      </c>
      <c r="R927" s="42">
        <v>2</v>
      </c>
      <c r="S927" s="42">
        <v>2</v>
      </c>
      <c r="T927" s="42">
        <v>10</v>
      </c>
      <c r="U927" s="44">
        <v>767500.9375</v>
      </c>
      <c r="V927" s="44">
        <v>698151.375</v>
      </c>
      <c r="W927" s="44">
        <v>630467.3125</v>
      </c>
      <c r="X927" s="44">
        <v>168390.96875</v>
      </c>
      <c r="Y927" s="44" t="s">
        <v>30</v>
      </c>
      <c r="Z927" s="44" t="s">
        <v>30</v>
      </c>
      <c r="AA927" s="44" t="s">
        <v>30</v>
      </c>
      <c r="AB927" s="44" t="s">
        <v>30</v>
      </c>
      <c r="AC927" s="44" t="s">
        <v>30</v>
      </c>
      <c r="AD927" s="44">
        <v>166312.453125</v>
      </c>
      <c r="AE927" s="44">
        <v>168248.125</v>
      </c>
      <c r="AF927" s="44">
        <v>170157.671875</v>
      </c>
      <c r="AG927" s="44">
        <v>601526.3125</v>
      </c>
      <c r="AH927" s="44">
        <v>482401.53125</v>
      </c>
      <c r="AI927" s="44">
        <v>575766.25</v>
      </c>
      <c r="AJ927" s="44">
        <v>275995.65625</v>
      </c>
      <c r="AK927" s="44">
        <v>280795.28125</v>
      </c>
      <c r="AL927" s="44">
        <v>252771.21875</v>
      </c>
      <c r="AM927" s="44">
        <v>228422.71875</v>
      </c>
      <c r="AN927" s="44">
        <v>227508.140625</v>
      </c>
      <c r="AO927" s="44" t="s">
        <v>30</v>
      </c>
      <c r="AP927" s="44">
        <v>522558.84375</v>
      </c>
      <c r="AQ927" s="44">
        <v>525640.125</v>
      </c>
      <c r="AR927" s="44">
        <v>325413.4375</v>
      </c>
      <c r="AS927" s="44">
        <v>1060574.91555771</v>
      </c>
      <c r="AT927" s="44">
        <v>1038387.5398055899</v>
      </c>
      <c r="AU927" s="44">
        <v>994197.06449279503</v>
      </c>
      <c r="AV927" s="44">
        <v>172588.55255883699</v>
      </c>
      <c r="AW927" s="44" t="s">
        <v>30</v>
      </c>
      <c r="AX927" s="44" t="s">
        <v>30</v>
      </c>
      <c r="AY927" s="44" t="s">
        <v>30</v>
      </c>
      <c r="AZ927" s="44" t="s">
        <v>30</v>
      </c>
      <c r="BA927" s="44" t="s">
        <v>30</v>
      </c>
      <c r="BB927" s="44">
        <v>595128.464102873</v>
      </c>
      <c r="BC927" s="44">
        <v>642812.33722208603</v>
      </c>
      <c r="BD927" s="44">
        <v>673382.95829963102</v>
      </c>
      <c r="BE927" s="44">
        <v>998766.025047731</v>
      </c>
      <c r="BF927" s="44">
        <v>833747.79037604795</v>
      </c>
      <c r="BG927" s="44">
        <v>1060270.4236832701</v>
      </c>
      <c r="BH927" s="44">
        <v>572869.06754929398</v>
      </c>
      <c r="BI927" s="44">
        <v>626124.02950174501</v>
      </c>
      <c r="BJ927" s="44">
        <v>598539.99715937395</v>
      </c>
      <c r="BK927" s="44">
        <v>228422.71875</v>
      </c>
      <c r="BL927" s="44">
        <v>258244.76099211801</v>
      </c>
      <c r="BM927" s="44" t="s">
        <v>30</v>
      </c>
      <c r="BN927" s="44">
        <v>607446.82697828498</v>
      </c>
      <c r="BO927" s="44">
        <v>646546.26574263698</v>
      </c>
      <c r="BP927" s="44">
        <v>421230.96296819003</v>
      </c>
      <c r="BQ927" s="44">
        <v>211.6</v>
      </c>
      <c r="BR927" s="44">
        <v>207.2</v>
      </c>
      <c r="BS927" s="44">
        <v>198.4</v>
      </c>
      <c r="BT927" s="44">
        <v>34.4</v>
      </c>
      <c r="BU927" s="44" t="s">
        <v>30</v>
      </c>
      <c r="BV927" s="44" t="s">
        <v>30</v>
      </c>
      <c r="BW927" s="44" t="s">
        <v>30</v>
      </c>
      <c r="BX927" s="44" t="s">
        <v>30</v>
      </c>
      <c r="BY927" s="44" t="s">
        <v>30</v>
      </c>
      <c r="BZ927" s="44">
        <v>118.7</v>
      </c>
      <c r="CA927" s="44">
        <v>128.19999999999999</v>
      </c>
      <c r="CB927" s="44">
        <v>134.30000000000001</v>
      </c>
      <c r="CC927" s="44">
        <v>199.3</v>
      </c>
      <c r="CD927" s="44">
        <v>166.3</v>
      </c>
      <c r="CE927" s="44">
        <v>211.5</v>
      </c>
      <c r="CF927" s="44">
        <v>114.3</v>
      </c>
      <c r="CG927" s="44">
        <v>124.9</v>
      </c>
      <c r="CH927" s="44">
        <v>119.4</v>
      </c>
      <c r="CI927" s="44">
        <v>45.6</v>
      </c>
      <c r="CJ927" s="44">
        <v>51.5</v>
      </c>
      <c r="CK927" s="44" t="s">
        <v>30</v>
      </c>
      <c r="CL927" s="44">
        <v>121.2</v>
      </c>
      <c r="CM927" s="44">
        <v>129</v>
      </c>
      <c r="CN927" s="44">
        <v>84</v>
      </c>
      <c r="CO927" s="45">
        <f t="shared" si="126"/>
        <v>207.2</v>
      </c>
      <c r="CP927" s="45">
        <f t="shared" si="127"/>
        <v>34.4</v>
      </c>
      <c r="CQ927" s="45" t="e">
        <f t="shared" si="128"/>
        <v>#NUM!</v>
      </c>
      <c r="CR927" s="45">
        <f t="shared" si="129"/>
        <v>128.19999999999999</v>
      </c>
      <c r="CS927" s="45">
        <f t="shared" si="130"/>
        <v>199.3</v>
      </c>
      <c r="CT927" s="45">
        <f t="shared" si="131"/>
        <v>119.4</v>
      </c>
      <c r="CU927" s="45">
        <f t="shared" si="132"/>
        <v>48.55</v>
      </c>
      <c r="CV927" s="45">
        <f t="shared" si="133"/>
        <v>121.2</v>
      </c>
    </row>
    <row r="928" spans="1:100" s="48" customFormat="1" x14ac:dyDescent="0.25">
      <c r="A928" s="41">
        <v>273</v>
      </c>
      <c r="B928" s="42" t="s">
        <v>2114</v>
      </c>
      <c r="C928" s="42" t="s">
        <v>2115</v>
      </c>
      <c r="D928" s="42" t="b">
        <v>0</v>
      </c>
      <c r="E928" s="46">
        <v>0.89</v>
      </c>
      <c r="F928" s="46">
        <f t="shared" si="134"/>
        <v>1.1235955056179776</v>
      </c>
      <c r="G928" s="46">
        <v>-0.17</v>
      </c>
      <c r="H928" s="47">
        <v>0.88679363744205597</v>
      </c>
      <c r="I928" s="47">
        <v>0.99732272457363302</v>
      </c>
      <c r="J928" s="42" t="s">
        <v>2116</v>
      </c>
      <c r="K928" s="42" t="s">
        <v>29</v>
      </c>
      <c r="L928" s="42">
        <v>46</v>
      </c>
      <c r="M928" s="42">
        <v>35.1</v>
      </c>
      <c r="N928" s="42">
        <v>5.76</v>
      </c>
      <c r="O928" s="42" t="b">
        <v>0</v>
      </c>
      <c r="P928" s="42">
        <v>80.742999999999995</v>
      </c>
      <c r="Q928" s="42">
        <v>497.75</v>
      </c>
      <c r="R928" s="42">
        <v>13</v>
      </c>
      <c r="S928" s="42">
        <v>13</v>
      </c>
      <c r="T928" s="42">
        <v>211</v>
      </c>
      <c r="U928" s="44">
        <v>153592601.14843801</v>
      </c>
      <c r="V928" s="44">
        <v>162036289.76171899</v>
      </c>
      <c r="W928" s="44">
        <v>134034954.527344</v>
      </c>
      <c r="X928" s="44">
        <v>219700059.3125</v>
      </c>
      <c r="Y928" s="44">
        <v>210965815.265625</v>
      </c>
      <c r="Z928" s="44">
        <v>185334816.921875</v>
      </c>
      <c r="AA928" s="44">
        <v>141659201.07031301</v>
      </c>
      <c r="AB928" s="44">
        <v>133916670.125</v>
      </c>
      <c r="AC928" s="44">
        <v>124781266.410156</v>
      </c>
      <c r="AD928" s="44">
        <v>229888481.86132801</v>
      </c>
      <c r="AE928" s="44">
        <v>196689233.79296899</v>
      </c>
      <c r="AF928" s="44">
        <v>217187597.75390601</v>
      </c>
      <c r="AG928" s="44">
        <v>130987337.8125</v>
      </c>
      <c r="AH928" s="44">
        <v>132884813.21875</v>
      </c>
      <c r="AI928" s="44">
        <v>109762999.109375</v>
      </c>
      <c r="AJ928" s="44">
        <v>248335265.84375</v>
      </c>
      <c r="AK928" s="44">
        <v>224712938.37109399</v>
      </c>
      <c r="AL928" s="44">
        <v>188863999.76367199</v>
      </c>
      <c r="AM928" s="44">
        <v>124792496.578125</v>
      </c>
      <c r="AN928" s="44">
        <v>114246613.5</v>
      </c>
      <c r="AO928" s="44">
        <v>108509215.5</v>
      </c>
      <c r="AP928" s="44">
        <v>135628526.6875</v>
      </c>
      <c r="AQ928" s="44">
        <v>116064672.19531301</v>
      </c>
      <c r="AR928" s="44">
        <v>110112848.44531301</v>
      </c>
      <c r="AS928" s="44">
        <v>212242685.36257499</v>
      </c>
      <c r="AT928" s="44">
        <v>241002840.22916499</v>
      </c>
      <c r="AU928" s="44">
        <v>211362517.43505001</v>
      </c>
      <c r="AV928" s="44">
        <v>225176655.941264</v>
      </c>
      <c r="AW928" s="44">
        <v>228946238.020704</v>
      </c>
      <c r="AX928" s="44">
        <v>213101794.32694599</v>
      </c>
      <c r="AY928" s="44">
        <v>164748745.506892</v>
      </c>
      <c r="AZ928" s="44">
        <v>171080459.823661</v>
      </c>
      <c r="BA928" s="44">
        <v>164674000.83038801</v>
      </c>
      <c r="BB928" s="44">
        <v>822627389.31669199</v>
      </c>
      <c r="BC928" s="44">
        <v>751475037.72110105</v>
      </c>
      <c r="BD928" s="44">
        <v>859499459.94179499</v>
      </c>
      <c r="BE928" s="44">
        <v>217489576.09992301</v>
      </c>
      <c r="BF928" s="44">
        <v>229668465.41423899</v>
      </c>
      <c r="BG928" s="44">
        <v>202127966.98389801</v>
      </c>
      <c r="BH928" s="44">
        <v>515455910.12726301</v>
      </c>
      <c r="BI928" s="44">
        <v>501070280.90981001</v>
      </c>
      <c r="BJ928" s="44">
        <v>447213327.69242001</v>
      </c>
      <c r="BK928" s="44">
        <v>124792496.578125</v>
      </c>
      <c r="BL928" s="44">
        <v>129681466.853957</v>
      </c>
      <c r="BM928" s="44">
        <v>118908347.559357</v>
      </c>
      <c r="BN928" s="44">
        <v>157660939.37446901</v>
      </c>
      <c r="BO928" s="44">
        <v>142761514.62471101</v>
      </c>
      <c r="BP928" s="44">
        <v>142535420.60871199</v>
      </c>
      <c r="BQ928" s="44">
        <v>70.8</v>
      </c>
      <c r="BR928" s="44">
        <v>80.400000000000006</v>
      </c>
      <c r="BS928" s="44">
        <v>70.5</v>
      </c>
      <c r="BT928" s="44">
        <v>75.099999999999994</v>
      </c>
      <c r="BU928" s="44">
        <v>76.400000000000006</v>
      </c>
      <c r="BV928" s="44">
        <v>71.099999999999994</v>
      </c>
      <c r="BW928" s="44">
        <v>55</v>
      </c>
      <c r="BX928" s="44">
        <v>57.1</v>
      </c>
      <c r="BY928" s="44">
        <v>54.9</v>
      </c>
      <c r="BZ928" s="44">
        <v>274.39999999999998</v>
      </c>
      <c r="CA928" s="44">
        <v>250.7</v>
      </c>
      <c r="CB928" s="44">
        <v>286.7</v>
      </c>
      <c r="CC928" s="44">
        <v>72.5</v>
      </c>
      <c r="CD928" s="44">
        <v>76.599999999999994</v>
      </c>
      <c r="CE928" s="44">
        <v>67.400000000000006</v>
      </c>
      <c r="CF928" s="44">
        <v>171.9</v>
      </c>
      <c r="CG928" s="44">
        <v>167.1</v>
      </c>
      <c r="CH928" s="44">
        <v>149.19999999999999</v>
      </c>
      <c r="CI928" s="44">
        <v>41.6</v>
      </c>
      <c r="CJ928" s="44">
        <v>43.3</v>
      </c>
      <c r="CK928" s="44">
        <v>39.700000000000003</v>
      </c>
      <c r="CL928" s="44">
        <v>52.6</v>
      </c>
      <c r="CM928" s="44">
        <v>47.6</v>
      </c>
      <c r="CN928" s="44">
        <v>47.5</v>
      </c>
      <c r="CO928" s="45">
        <f t="shared" si="126"/>
        <v>70.8</v>
      </c>
      <c r="CP928" s="45">
        <f t="shared" si="127"/>
        <v>75.099999999999994</v>
      </c>
      <c r="CQ928" s="45">
        <f t="shared" si="128"/>
        <v>55</v>
      </c>
      <c r="CR928" s="45">
        <f t="shared" si="129"/>
        <v>274.39999999999998</v>
      </c>
      <c r="CS928" s="45">
        <f t="shared" si="130"/>
        <v>72.5</v>
      </c>
      <c r="CT928" s="45">
        <f t="shared" si="131"/>
        <v>167.1</v>
      </c>
      <c r="CU928" s="45">
        <f t="shared" si="132"/>
        <v>41.6</v>
      </c>
      <c r="CV928" s="45">
        <f t="shared" si="133"/>
        <v>47.6</v>
      </c>
    </row>
    <row r="929" spans="1:100" s="48" customFormat="1" x14ac:dyDescent="0.25">
      <c r="A929" s="41">
        <v>850</v>
      </c>
      <c r="B929" s="42" t="s">
        <v>836</v>
      </c>
      <c r="C929" s="42" t="s">
        <v>837</v>
      </c>
      <c r="D929" s="42" t="b">
        <v>0</v>
      </c>
      <c r="E929" s="46">
        <v>0.89</v>
      </c>
      <c r="F929" s="46">
        <f t="shared" si="134"/>
        <v>1.1235955056179776</v>
      </c>
      <c r="G929" s="46">
        <v>-0.17</v>
      </c>
      <c r="H929" s="47">
        <v>0.88618291108129899</v>
      </c>
      <c r="I929" s="47">
        <v>0.99732272457363302</v>
      </c>
      <c r="J929" s="42" t="s">
        <v>838</v>
      </c>
      <c r="K929" s="42" t="s">
        <v>29</v>
      </c>
      <c r="L929" s="42">
        <v>25</v>
      </c>
      <c r="M929" s="42">
        <v>29.2</v>
      </c>
      <c r="N929" s="42">
        <v>4.74</v>
      </c>
      <c r="O929" s="42" t="b">
        <v>0</v>
      </c>
      <c r="P929" s="42">
        <v>20.222999999999999</v>
      </c>
      <c r="Q929" s="42">
        <v>51.96</v>
      </c>
      <c r="R929" s="42">
        <v>5</v>
      </c>
      <c r="S929" s="42">
        <v>3</v>
      </c>
      <c r="T929" s="42">
        <v>35</v>
      </c>
      <c r="U929" s="44">
        <v>3201475.8125</v>
      </c>
      <c r="V929" s="44">
        <v>3416751.3125</v>
      </c>
      <c r="W929" s="44">
        <v>3204927.5</v>
      </c>
      <c r="X929" s="44">
        <v>3261244.09375</v>
      </c>
      <c r="Y929" s="44">
        <v>3430447.03125</v>
      </c>
      <c r="Z929" s="44">
        <v>3028172.5625</v>
      </c>
      <c r="AA929" s="44">
        <v>5310677.84375</v>
      </c>
      <c r="AB929" s="44">
        <v>5244662.9375</v>
      </c>
      <c r="AC929" s="44">
        <v>5226227.5625</v>
      </c>
      <c r="AD929" s="44">
        <v>1258641.546875</v>
      </c>
      <c r="AE929" s="44">
        <v>1350982.9375</v>
      </c>
      <c r="AF929" s="44">
        <v>1428496.2890625</v>
      </c>
      <c r="AG929" s="44">
        <v>1162398.96875</v>
      </c>
      <c r="AH929" s="44">
        <v>1094330.96875</v>
      </c>
      <c r="AI929" s="44">
        <v>1081211.0625</v>
      </c>
      <c r="AJ929" s="44">
        <v>1374630.25</v>
      </c>
      <c r="AK929" s="44">
        <v>1107231.3125</v>
      </c>
      <c r="AL929" s="44">
        <v>1209783.78125</v>
      </c>
      <c r="AM929" s="44">
        <v>935467.375</v>
      </c>
      <c r="AN929" s="44">
        <v>1069589.6875</v>
      </c>
      <c r="AO929" s="44">
        <v>1137702.53125</v>
      </c>
      <c r="AP929" s="44">
        <v>1607309.46875</v>
      </c>
      <c r="AQ929" s="44">
        <v>1537643.125</v>
      </c>
      <c r="AR929" s="44">
        <v>1603982.8125</v>
      </c>
      <c r="AS929" s="44">
        <v>4423974.9733234001</v>
      </c>
      <c r="AT929" s="44">
        <v>5081866.3638876304</v>
      </c>
      <c r="AU929" s="44">
        <v>5053917.0695106098</v>
      </c>
      <c r="AV929" s="44">
        <v>3342539.1032520402</v>
      </c>
      <c r="AW929" s="44">
        <v>3722820.88235531</v>
      </c>
      <c r="AX929" s="44">
        <v>3481855.2569773998</v>
      </c>
      <c r="AY929" s="44">
        <v>6176284.3919668002</v>
      </c>
      <c r="AZ929" s="44">
        <v>6700131.8516215803</v>
      </c>
      <c r="BA929" s="44">
        <v>6897059.3641680898</v>
      </c>
      <c r="BB929" s="44">
        <v>4503892.5021735895</v>
      </c>
      <c r="BC929" s="44">
        <v>5161593.9232697804</v>
      </c>
      <c r="BD929" s="44">
        <v>5653139.5055498499</v>
      </c>
      <c r="BE929" s="44">
        <v>1930031.2777889001</v>
      </c>
      <c r="BF929" s="44">
        <v>1891362.21183044</v>
      </c>
      <c r="BG929" s="44">
        <v>1991044.30196787</v>
      </c>
      <c r="BH929" s="44">
        <v>2853244.72218954</v>
      </c>
      <c r="BI929" s="44">
        <v>2468930.8448733301</v>
      </c>
      <c r="BJ929" s="44">
        <v>2864661.50922427</v>
      </c>
      <c r="BK929" s="44">
        <v>935467.375</v>
      </c>
      <c r="BL929" s="44">
        <v>1214092.52631252</v>
      </c>
      <c r="BM929" s="44">
        <v>1246735.84065342</v>
      </c>
      <c r="BN929" s="44">
        <v>1868411.6601257699</v>
      </c>
      <c r="BO929" s="44">
        <v>1891327.1137997501</v>
      </c>
      <c r="BP929" s="44">
        <v>2076273.2783393499</v>
      </c>
      <c r="BQ929" s="44">
        <v>127.3</v>
      </c>
      <c r="BR929" s="44">
        <v>146.19999999999999</v>
      </c>
      <c r="BS929" s="44">
        <v>145.4</v>
      </c>
      <c r="BT929" s="44">
        <v>96.2</v>
      </c>
      <c r="BU929" s="44">
        <v>107.1</v>
      </c>
      <c r="BV929" s="44">
        <v>100.2</v>
      </c>
      <c r="BW929" s="44">
        <v>177.7</v>
      </c>
      <c r="BX929" s="44">
        <v>192.7</v>
      </c>
      <c r="BY929" s="44">
        <v>198.4</v>
      </c>
      <c r="BZ929" s="44">
        <v>129.6</v>
      </c>
      <c r="CA929" s="44">
        <v>148.5</v>
      </c>
      <c r="CB929" s="44">
        <v>162.6</v>
      </c>
      <c r="CC929" s="44">
        <v>55.5</v>
      </c>
      <c r="CD929" s="44">
        <v>54.4</v>
      </c>
      <c r="CE929" s="44">
        <v>57.3</v>
      </c>
      <c r="CF929" s="44">
        <v>82.1</v>
      </c>
      <c r="CG929" s="44">
        <v>71</v>
      </c>
      <c r="CH929" s="44">
        <v>82.4</v>
      </c>
      <c r="CI929" s="44">
        <v>26.9</v>
      </c>
      <c r="CJ929" s="44">
        <v>34.9</v>
      </c>
      <c r="CK929" s="44">
        <v>35.9</v>
      </c>
      <c r="CL929" s="44">
        <v>53.7</v>
      </c>
      <c r="CM929" s="44">
        <v>54.4</v>
      </c>
      <c r="CN929" s="44">
        <v>59.7</v>
      </c>
      <c r="CO929" s="45">
        <f t="shared" si="126"/>
        <v>145.4</v>
      </c>
      <c r="CP929" s="45">
        <f t="shared" si="127"/>
        <v>100.2</v>
      </c>
      <c r="CQ929" s="45">
        <f t="shared" si="128"/>
        <v>192.7</v>
      </c>
      <c r="CR929" s="45">
        <f t="shared" si="129"/>
        <v>148.5</v>
      </c>
      <c r="CS929" s="45">
        <f t="shared" si="130"/>
        <v>55.5</v>
      </c>
      <c r="CT929" s="45">
        <f t="shared" si="131"/>
        <v>82.1</v>
      </c>
      <c r="CU929" s="45">
        <f t="shared" si="132"/>
        <v>34.9</v>
      </c>
      <c r="CV929" s="45">
        <f t="shared" si="133"/>
        <v>54.4</v>
      </c>
    </row>
    <row r="930" spans="1:100" s="48" customFormat="1" x14ac:dyDescent="0.25">
      <c r="A930" s="41">
        <v>1406</v>
      </c>
      <c r="B930" s="42" t="s">
        <v>1138</v>
      </c>
      <c r="C930" s="42" t="s">
        <v>1139</v>
      </c>
      <c r="D930" s="42" t="b">
        <v>0</v>
      </c>
      <c r="E930" s="46">
        <v>0.88900000000000001</v>
      </c>
      <c r="F930" s="46">
        <f t="shared" si="134"/>
        <v>1.124859392575928</v>
      </c>
      <c r="G930" s="46">
        <v>-0.17</v>
      </c>
      <c r="H930" s="47">
        <v>0.885323971741378</v>
      </c>
      <c r="I930" s="47">
        <v>0.99732272457363302</v>
      </c>
      <c r="J930" s="42" t="s">
        <v>1140</v>
      </c>
      <c r="K930" s="42" t="s">
        <v>30</v>
      </c>
      <c r="L930" s="42">
        <v>2</v>
      </c>
      <c r="M930" s="42">
        <v>207.6</v>
      </c>
      <c r="N930" s="42">
        <v>8.75</v>
      </c>
      <c r="O930" s="42" t="b">
        <v>0</v>
      </c>
      <c r="P930" s="42">
        <v>7.5780000000000003</v>
      </c>
      <c r="Q930" s="42">
        <v>14.88</v>
      </c>
      <c r="R930" s="42">
        <v>2</v>
      </c>
      <c r="S930" s="42">
        <v>2</v>
      </c>
      <c r="T930" s="42">
        <v>8</v>
      </c>
      <c r="U930" s="44">
        <v>1468751.0625</v>
      </c>
      <c r="V930" s="44">
        <v>2037586</v>
      </c>
      <c r="W930" s="44">
        <v>2209383.5625</v>
      </c>
      <c r="X930" s="44">
        <v>1535171.8125</v>
      </c>
      <c r="Y930" s="44">
        <v>1670729.46875</v>
      </c>
      <c r="Z930" s="44">
        <v>1848683.5</v>
      </c>
      <c r="AA930" s="44">
        <v>1004319.1875</v>
      </c>
      <c r="AB930" s="44">
        <v>1266423.578125</v>
      </c>
      <c r="AC930" s="44">
        <v>1568625.40625</v>
      </c>
      <c r="AD930" s="44">
        <v>1470320.25</v>
      </c>
      <c r="AE930" s="44">
        <v>708945.9375</v>
      </c>
      <c r="AF930" s="44">
        <v>1189077.5</v>
      </c>
      <c r="AG930" s="44">
        <v>1806413.4375</v>
      </c>
      <c r="AH930" s="44">
        <v>364262.75</v>
      </c>
      <c r="AI930" s="44">
        <v>325386.65625</v>
      </c>
      <c r="AJ930" s="44">
        <v>324786.9375</v>
      </c>
      <c r="AK930" s="44">
        <v>2010503.28125</v>
      </c>
      <c r="AL930" s="44">
        <v>204077.34375</v>
      </c>
      <c r="AM930" s="44">
        <v>373965.28125</v>
      </c>
      <c r="AN930" s="44" t="s">
        <v>30</v>
      </c>
      <c r="AO930" s="44">
        <v>347368.78125</v>
      </c>
      <c r="AP930" s="44">
        <v>1349671.625</v>
      </c>
      <c r="AQ930" s="44">
        <v>398360.0625</v>
      </c>
      <c r="AR930" s="44">
        <v>481286.40625</v>
      </c>
      <c r="AS930" s="44">
        <v>2029600.8225869299</v>
      </c>
      <c r="AT930" s="44">
        <v>3030580.4578302498</v>
      </c>
      <c r="AU930" s="44">
        <v>3484023.0550035601</v>
      </c>
      <c r="AV930" s="44">
        <v>1573439.9713672299</v>
      </c>
      <c r="AW930" s="44">
        <v>1813124.2075358599</v>
      </c>
      <c r="AX930" s="44">
        <v>2125654.4104105602</v>
      </c>
      <c r="AY930" s="44">
        <v>1168016.79650162</v>
      </c>
      <c r="AZ930" s="44">
        <v>1617874.2189072999</v>
      </c>
      <c r="BA930" s="44">
        <v>2070117.0046015501</v>
      </c>
      <c r="BB930" s="44">
        <v>5261358.4592140103</v>
      </c>
      <c r="BC930" s="44">
        <v>2708613.8109918199</v>
      </c>
      <c r="BD930" s="44">
        <v>4705662.2000901401</v>
      </c>
      <c r="BE930" s="44">
        <v>2999344.0537394299</v>
      </c>
      <c r="BF930" s="44">
        <v>629565.29624159005</v>
      </c>
      <c r="BG930" s="44">
        <v>599197.76104116603</v>
      </c>
      <c r="BH930" s="44">
        <v>674142.45776853804</v>
      </c>
      <c r="BI930" s="44">
        <v>4483068.2701607198</v>
      </c>
      <c r="BJ930" s="44">
        <v>483237.18717844598</v>
      </c>
      <c r="BK930" s="44">
        <v>373965.28125</v>
      </c>
      <c r="BL930" s="44" t="s">
        <v>30</v>
      </c>
      <c r="BM930" s="44">
        <v>380659.35304955998</v>
      </c>
      <c r="BN930" s="44">
        <v>1568921.3872746299</v>
      </c>
      <c r="BO930" s="44">
        <v>489989.63089124602</v>
      </c>
      <c r="BP930" s="44">
        <v>623000.50645015796</v>
      </c>
      <c r="BQ930" s="44">
        <v>108.5</v>
      </c>
      <c r="BR930" s="44">
        <v>162</v>
      </c>
      <c r="BS930" s="44">
        <v>186.3</v>
      </c>
      <c r="BT930" s="44">
        <v>84.1</v>
      </c>
      <c r="BU930" s="44">
        <v>96.9</v>
      </c>
      <c r="BV930" s="44">
        <v>113.6</v>
      </c>
      <c r="BW930" s="44">
        <v>62.4</v>
      </c>
      <c r="BX930" s="44">
        <v>86.5</v>
      </c>
      <c r="BY930" s="44">
        <v>110.7</v>
      </c>
      <c r="BZ930" s="44">
        <v>281.3</v>
      </c>
      <c r="CA930" s="44">
        <v>144.80000000000001</v>
      </c>
      <c r="CB930" s="44">
        <v>251.6</v>
      </c>
      <c r="CC930" s="44">
        <v>160.30000000000001</v>
      </c>
      <c r="CD930" s="44">
        <v>33.700000000000003</v>
      </c>
      <c r="CE930" s="44">
        <v>32</v>
      </c>
      <c r="CF930" s="44">
        <v>36</v>
      </c>
      <c r="CG930" s="44">
        <v>239.7</v>
      </c>
      <c r="CH930" s="44">
        <v>25.8</v>
      </c>
      <c r="CI930" s="44">
        <v>20</v>
      </c>
      <c r="CJ930" s="44" t="s">
        <v>30</v>
      </c>
      <c r="CK930" s="44">
        <v>20.399999999999999</v>
      </c>
      <c r="CL930" s="44">
        <v>83.9</v>
      </c>
      <c r="CM930" s="44">
        <v>26.2</v>
      </c>
      <c r="CN930" s="44">
        <v>33.299999999999997</v>
      </c>
      <c r="CO930" s="45">
        <f t="shared" si="126"/>
        <v>162</v>
      </c>
      <c r="CP930" s="45">
        <f t="shared" si="127"/>
        <v>96.9</v>
      </c>
      <c r="CQ930" s="45">
        <f t="shared" si="128"/>
        <v>86.5</v>
      </c>
      <c r="CR930" s="45">
        <f t="shared" si="129"/>
        <v>251.6</v>
      </c>
      <c r="CS930" s="45">
        <f t="shared" si="130"/>
        <v>33.700000000000003</v>
      </c>
      <c r="CT930" s="45">
        <f t="shared" si="131"/>
        <v>36</v>
      </c>
      <c r="CU930" s="45">
        <f t="shared" si="132"/>
        <v>20.2</v>
      </c>
      <c r="CV930" s="45">
        <f t="shared" si="133"/>
        <v>33.299999999999997</v>
      </c>
    </row>
    <row r="931" spans="1:100" s="48" customFormat="1" x14ac:dyDescent="0.25">
      <c r="A931" s="41">
        <v>40</v>
      </c>
      <c r="B931" s="42" t="s">
        <v>2327</v>
      </c>
      <c r="C931" s="42" t="s">
        <v>2328</v>
      </c>
      <c r="D931" s="42" t="b">
        <v>0</v>
      </c>
      <c r="E931" s="46">
        <v>0.88800000000000001</v>
      </c>
      <c r="F931" s="46">
        <f t="shared" si="134"/>
        <v>1.1261261261261262</v>
      </c>
      <c r="G931" s="46">
        <v>-0.17</v>
      </c>
      <c r="H931" s="47">
        <v>0.88363048278899903</v>
      </c>
      <c r="I931" s="47">
        <v>0.99732272457363302</v>
      </c>
      <c r="J931" s="42" t="s">
        <v>2329</v>
      </c>
      <c r="K931" s="42" t="s">
        <v>30</v>
      </c>
      <c r="L931" s="42">
        <v>51</v>
      </c>
      <c r="M931" s="42">
        <v>192.4</v>
      </c>
      <c r="N931" s="42">
        <v>5.6</v>
      </c>
      <c r="O931" s="42" t="b">
        <v>0</v>
      </c>
      <c r="P931" s="42">
        <v>404.94400000000002</v>
      </c>
      <c r="Q931" s="42">
        <v>2540.6799999999998</v>
      </c>
      <c r="R931" s="42">
        <v>71</v>
      </c>
      <c r="S931" s="42">
        <v>71</v>
      </c>
      <c r="T931" s="42">
        <v>895</v>
      </c>
      <c r="U931" s="44">
        <v>166540504.99609399</v>
      </c>
      <c r="V931" s="44">
        <v>154184950.04296899</v>
      </c>
      <c r="W931" s="44">
        <v>143611125.14843801</v>
      </c>
      <c r="X931" s="44">
        <v>181327994.3125</v>
      </c>
      <c r="Y931" s="44">
        <v>172503798.46484399</v>
      </c>
      <c r="Z931" s="44">
        <v>157433299.61328101</v>
      </c>
      <c r="AA931" s="44">
        <v>221454398.54296899</v>
      </c>
      <c r="AB931" s="44">
        <v>200135448.5625</v>
      </c>
      <c r="AC931" s="44">
        <v>193908496</v>
      </c>
      <c r="AD931" s="44">
        <v>36534261.517578103</v>
      </c>
      <c r="AE931" s="44">
        <v>31299645.434570301</v>
      </c>
      <c r="AF931" s="44">
        <v>31882420.234375</v>
      </c>
      <c r="AG931" s="44">
        <v>123637261.05468801</v>
      </c>
      <c r="AH931" s="44">
        <v>121346113.824219</v>
      </c>
      <c r="AI931" s="44">
        <v>114538805.02343801</v>
      </c>
      <c r="AJ931" s="44">
        <v>103941638.84375</v>
      </c>
      <c r="AK931" s="44">
        <v>97842171.095703095</v>
      </c>
      <c r="AL931" s="44">
        <v>91005232.5234375</v>
      </c>
      <c r="AM931" s="44">
        <v>137410925.5625</v>
      </c>
      <c r="AN931" s="44">
        <v>122592060.84375</v>
      </c>
      <c r="AO931" s="44">
        <v>127407774.550781</v>
      </c>
      <c r="AP931" s="44">
        <v>160307505.56640601</v>
      </c>
      <c r="AQ931" s="44">
        <v>151744707.375</v>
      </c>
      <c r="AR931" s="44">
        <v>145504836.98828101</v>
      </c>
      <c r="AS931" s="44">
        <v>230134809.474641</v>
      </c>
      <c r="AT931" s="44">
        <v>229325239.028808</v>
      </c>
      <c r="AU931" s="44">
        <v>226463380.765809</v>
      </c>
      <c r="AV931" s="44">
        <v>185848067.20396799</v>
      </c>
      <c r="AW931" s="44">
        <v>187206138.83856499</v>
      </c>
      <c r="AX931" s="44">
        <v>181020054.36217701</v>
      </c>
      <c r="AY931" s="44">
        <v>257550050.19990399</v>
      </c>
      <c r="AZ931" s="44">
        <v>255675895.57840499</v>
      </c>
      <c r="BA931" s="44">
        <v>255901296.32411101</v>
      </c>
      <c r="BB931" s="44">
        <v>130733318.73559301</v>
      </c>
      <c r="BC931" s="44">
        <v>119584085.92083099</v>
      </c>
      <c r="BD931" s="44">
        <v>126171674.886025</v>
      </c>
      <c r="BE931" s="44">
        <v>205285609.63221201</v>
      </c>
      <c r="BF931" s="44">
        <v>209725814.94404799</v>
      </c>
      <c r="BG931" s="44">
        <v>210922587.647982</v>
      </c>
      <c r="BH931" s="44">
        <v>215745966.92213199</v>
      </c>
      <c r="BI931" s="44">
        <v>218170811.66366899</v>
      </c>
      <c r="BJ931" s="44">
        <v>215492380.36447299</v>
      </c>
      <c r="BK931" s="44">
        <v>137410925.5625</v>
      </c>
      <c r="BL931" s="44">
        <v>139154394.05884099</v>
      </c>
      <c r="BM931" s="44">
        <v>139618076.38401499</v>
      </c>
      <c r="BN931" s="44">
        <v>186348938.04171199</v>
      </c>
      <c r="BO931" s="44">
        <v>186648562.83472601</v>
      </c>
      <c r="BP931" s="44">
        <v>188348530.01761201</v>
      </c>
      <c r="BQ931" s="44">
        <v>119.1</v>
      </c>
      <c r="BR931" s="44">
        <v>118.7</v>
      </c>
      <c r="BS931" s="44">
        <v>117.2</v>
      </c>
      <c r="BT931" s="44">
        <v>96.2</v>
      </c>
      <c r="BU931" s="44">
        <v>96.9</v>
      </c>
      <c r="BV931" s="44">
        <v>93.7</v>
      </c>
      <c r="BW931" s="44">
        <v>133.30000000000001</v>
      </c>
      <c r="BX931" s="44">
        <v>132.30000000000001</v>
      </c>
      <c r="BY931" s="44">
        <v>132.4</v>
      </c>
      <c r="BZ931" s="44">
        <v>67.599999999999994</v>
      </c>
      <c r="CA931" s="44">
        <v>61.9</v>
      </c>
      <c r="CB931" s="44">
        <v>65.3</v>
      </c>
      <c r="CC931" s="44">
        <v>106.2</v>
      </c>
      <c r="CD931" s="44">
        <v>108.5</v>
      </c>
      <c r="CE931" s="44">
        <v>109.1</v>
      </c>
      <c r="CF931" s="44">
        <v>111.6</v>
      </c>
      <c r="CG931" s="44">
        <v>112.9</v>
      </c>
      <c r="CH931" s="44">
        <v>111.5</v>
      </c>
      <c r="CI931" s="44">
        <v>71.099999999999994</v>
      </c>
      <c r="CJ931" s="44">
        <v>72</v>
      </c>
      <c r="CK931" s="44">
        <v>72.2</v>
      </c>
      <c r="CL931" s="44">
        <v>96.4</v>
      </c>
      <c r="CM931" s="44">
        <v>96.6</v>
      </c>
      <c r="CN931" s="44">
        <v>97.5</v>
      </c>
      <c r="CO931" s="45">
        <f t="shared" si="126"/>
        <v>118.7</v>
      </c>
      <c r="CP931" s="45">
        <f t="shared" si="127"/>
        <v>96.2</v>
      </c>
      <c r="CQ931" s="45">
        <f t="shared" si="128"/>
        <v>132.4</v>
      </c>
      <c r="CR931" s="45">
        <f t="shared" si="129"/>
        <v>65.3</v>
      </c>
      <c r="CS931" s="45">
        <f t="shared" si="130"/>
        <v>108.5</v>
      </c>
      <c r="CT931" s="45">
        <f t="shared" si="131"/>
        <v>111.6</v>
      </c>
      <c r="CU931" s="45">
        <f t="shared" si="132"/>
        <v>72</v>
      </c>
      <c r="CV931" s="45">
        <f t="shared" si="133"/>
        <v>96.6</v>
      </c>
    </row>
    <row r="932" spans="1:100" s="48" customFormat="1" x14ac:dyDescent="0.25">
      <c r="A932" s="41">
        <v>1201</v>
      </c>
      <c r="B932" s="42" t="s">
        <v>1908</v>
      </c>
      <c r="C932" s="42" t="s">
        <v>1909</v>
      </c>
      <c r="D932" s="42" t="b">
        <v>0</v>
      </c>
      <c r="E932" s="46">
        <v>0.88700000000000001</v>
      </c>
      <c r="F932" s="46">
        <f t="shared" si="134"/>
        <v>1.1273957158962795</v>
      </c>
      <c r="G932" s="46">
        <v>-0.17</v>
      </c>
      <c r="H932" s="47">
        <v>0.88086247861705902</v>
      </c>
      <c r="I932" s="47">
        <v>0.99661435620175598</v>
      </c>
      <c r="J932" s="42" t="s">
        <v>1910</v>
      </c>
      <c r="K932" s="42" t="s">
        <v>30</v>
      </c>
      <c r="L932" s="42">
        <v>9</v>
      </c>
      <c r="M932" s="42">
        <v>56.7</v>
      </c>
      <c r="N932" s="42">
        <v>6.9</v>
      </c>
      <c r="O932" s="42" t="b">
        <v>0</v>
      </c>
      <c r="P932" s="42">
        <v>11.205</v>
      </c>
      <c r="Q932" s="42">
        <v>18.739999999999998</v>
      </c>
      <c r="R932" s="42">
        <v>4</v>
      </c>
      <c r="S932" s="42">
        <v>4</v>
      </c>
      <c r="T932" s="42">
        <v>15</v>
      </c>
      <c r="U932" s="44">
        <v>3321438.5</v>
      </c>
      <c r="V932" s="44">
        <v>2399317.2421875</v>
      </c>
      <c r="W932" s="44">
        <v>1567114.375</v>
      </c>
      <c r="X932" s="44">
        <v>6747158.125</v>
      </c>
      <c r="Y932" s="44">
        <v>6039745.484375</v>
      </c>
      <c r="Z932" s="44">
        <v>5123611.375</v>
      </c>
      <c r="AA932" s="44">
        <v>5830868.796875</v>
      </c>
      <c r="AB932" s="44">
        <v>5273119.234375</v>
      </c>
      <c r="AC932" s="44">
        <v>3437899.96875</v>
      </c>
      <c r="AD932" s="44">
        <v>5656960</v>
      </c>
      <c r="AE932" s="44">
        <v>4824546.125</v>
      </c>
      <c r="AF932" s="44">
        <v>4447198.875</v>
      </c>
      <c r="AG932" s="44">
        <v>3686448.75</v>
      </c>
      <c r="AH932" s="44">
        <v>3567132.734375</v>
      </c>
      <c r="AI932" s="44">
        <v>3333136.875</v>
      </c>
      <c r="AJ932" s="44">
        <v>5161342.7578125</v>
      </c>
      <c r="AK932" s="44">
        <v>4243470.5</v>
      </c>
      <c r="AL932" s="44">
        <v>3931985.75</v>
      </c>
      <c r="AM932" s="44">
        <v>2211398.5625</v>
      </c>
      <c r="AN932" s="44">
        <v>2388151.0625</v>
      </c>
      <c r="AO932" s="44">
        <v>2196567.3125</v>
      </c>
      <c r="AP932" s="44">
        <v>3408746.375</v>
      </c>
      <c r="AQ932" s="44">
        <v>3989674.3125</v>
      </c>
      <c r="AR932" s="44">
        <v>3351076.875</v>
      </c>
      <c r="AS932" s="44">
        <v>4589745.9984114198</v>
      </c>
      <c r="AT932" s="44">
        <v>3568597.3236509301</v>
      </c>
      <c r="AU932" s="44">
        <v>2471215.36748895</v>
      </c>
      <c r="AV932" s="44">
        <v>6915348.6278007003</v>
      </c>
      <c r="AW932" s="44">
        <v>6554507.4471385404</v>
      </c>
      <c r="AX932" s="44">
        <v>5891234.0140962396</v>
      </c>
      <c r="AY932" s="44">
        <v>6781263.1459330898</v>
      </c>
      <c r="AZ932" s="44">
        <v>6736485.1775347004</v>
      </c>
      <c r="BA932" s="44">
        <v>4537001.0947624901</v>
      </c>
      <c r="BB932" s="44">
        <v>20242728.990119901</v>
      </c>
      <c r="BC932" s="44">
        <v>18432762.746372402</v>
      </c>
      <c r="BD932" s="44">
        <v>17599370.640156701</v>
      </c>
      <c r="BE932" s="44">
        <v>6120928.8572554002</v>
      </c>
      <c r="BF932" s="44">
        <v>6165173.2894727001</v>
      </c>
      <c r="BG932" s="44">
        <v>6137953.4605416097</v>
      </c>
      <c r="BH932" s="44">
        <v>10713116.478514699</v>
      </c>
      <c r="BI932" s="44">
        <v>9462191.9453348499</v>
      </c>
      <c r="BJ932" s="44">
        <v>9310596.1638905909</v>
      </c>
      <c r="BK932" s="44">
        <v>2211398.5625</v>
      </c>
      <c r="BL932" s="44">
        <v>2710793.1112009399</v>
      </c>
      <c r="BM932" s="44">
        <v>2407078.4055412598</v>
      </c>
      <c r="BN932" s="44">
        <v>3962486.1280849399</v>
      </c>
      <c r="BO932" s="44">
        <v>4907367.0475141099</v>
      </c>
      <c r="BP932" s="44">
        <v>4337796.7114117201</v>
      </c>
      <c r="BQ932" s="44">
        <v>63.8</v>
      </c>
      <c r="BR932" s="44">
        <v>49.6</v>
      </c>
      <c r="BS932" s="44">
        <v>34.299999999999997</v>
      </c>
      <c r="BT932" s="44">
        <v>96.1</v>
      </c>
      <c r="BU932" s="44">
        <v>91.1</v>
      </c>
      <c r="BV932" s="44">
        <v>81.8</v>
      </c>
      <c r="BW932" s="44">
        <v>94.2</v>
      </c>
      <c r="BX932" s="44">
        <v>93.6</v>
      </c>
      <c r="BY932" s="44">
        <v>63</v>
      </c>
      <c r="BZ932" s="44">
        <v>281.2</v>
      </c>
      <c r="CA932" s="44">
        <v>256.10000000000002</v>
      </c>
      <c r="CB932" s="44">
        <v>244.5</v>
      </c>
      <c r="CC932" s="44">
        <v>85</v>
      </c>
      <c r="CD932" s="44">
        <v>85.6</v>
      </c>
      <c r="CE932" s="44">
        <v>85.3</v>
      </c>
      <c r="CF932" s="44">
        <v>148.80000000000001</v>
      </c>
      <c r="CG932" s="44">
        <v>131.4</v>
      </c>
      <c r="CH932" s="44">
        <v>129.30000000000001</v>
      </c>
      <c r="CI932" s="44">
        <v>30.7</v>
      </c>
      <c r="CJ932" s="44">
        <v>37.700000000000003</v>
      </c>
      <c r="CK932" s="44">
        <v>33.4</v>
      </c>
      <c r="CL932" s="44">
        <v>55</v>
      </c>
      <c r="CM932" s="44">
        <v>68.2</v>
      </c>
      <c r="CN932" s="44">
        <v>60.3</v>
      </c>
      <c r="CO932" s="45">
        <f t="shared" si="126"/>
        <v>49.6</v>
      </c>
      <c r="CP932" s="45">
        <f t="shared" si="127"/>
        <v>91.1</v>
      </c>
      <c r="CQ932" s="45">
        <f t="shared" si="128"/>
        <v>93.6</v>
      </c>
      <c r="CR932" s="45">
        <f t="shared" si="129"/>
        <v>256.10000000000002</v>
      </c>
      <c r="CS932" s="45">
        <f t="shared" si="130"/>
        <v>85.3</v>
      </c>
      <c r="CT932" s="45">
        <f t="shared" si="131"/>
        <v>131.4</v>
      </c>
      <c r="CU932" s="45">
        <f t="shared" si="132"/>
        <v>33.4</v>
      </c>
      <c r="CV932" s="45">
        <f t="shared" si="133"/>
        <v>60.3</v>
      </c>
    </row>
    <row r="933" spans="1:100" s="48" customFormat="1" x14ac:dyDescent="0.25">
      <c r="A933" s="41">
        <v>373</v>
      </c>
      <c r="B933" s="42" t="s">
        <v>2058</v>
      </c>
      <c r="C933" s="42" t="s">
        <v>2059</v>
      </c>
      <c r="D933" s="42" t="b">
        <v>0</v>
      </c>
      <c r="E933" s="46">
        <v>0.88600000000000001</v>
      </c>
      <c r="F933" s="46">
        <f t="shared" si="134"/>
        <v>1.1286681715575622</v>
      </c>
      <c r="G933" s="46">
        <v>-0.18</v>
      </c>
      <c r="H933" s="47">
        <v>0.879045280694154</v>
      </c>
      <c r="I933" s="47">
        <v>0.99625185836541597</v>
      </c>
      <c r="J933" s="42" t="s">
        <v>2060</v>
      </c>
      <c r="K933" s="42" t="s">
        <v>30</v>
      </c>
      <c r="L933" s="42">
        <v>31</v>
      </c>
      <c r="M933" s="42">
        <v>59.7</v>
      </c>
      <c r="N933" s="42">
        <v>9.19</v>
      </c>
      <c r="O933" s="42" t="b">
        <v>0</v>
      </c>
      <c r="P933" s="42">
        <v>59.174999999999997</v>
      </c>
      <c r="Q933" s="42">
        <v>233.51</v>
      </c>
      <c r="R933" s="42">
        <v>12</v>
      </c>
      <c r="S933" s="42">
        <v>12</v>
      </c>
      <c r="T933" s="42">
        <v>96</v>
      </c>
      <c r="U933" s="44">
        <v>12979279.875</v>
      </c>
      <c r="V933" s="44">
        <v>12103467.734375</v>
      </c>
      <c r="W933" s="44">
        <v>11723040.0703125</v>
      </c>
      <c r="X933" s="44">
        <v>14717719.1875</v>
      </c>
      <c r="Y933" s="44">
        <v>14839120.09375</v>
      </c>
      <c r="Z933" s="44">
        <v>11996792.4375</v>
      </c>
      <c r="AA933" s="44">
        <v>23416392.0625</v>
      </c>
      <c r="AB933" s="44">
        <v>20125971.9375</v>
      </c>
      <c r="AC933" s="44">
        <v>21498039.3125</v>
      </c>
      <c r="AD933" s="44">
        <v>2123841.7578125</v>
      </c>
      <c r="AE933" s="44">
        <v>2551687.59375</v>
      </c>
      <c r="AF933" s="44">
        <v>2159805.953125</v>
      </c>
      <c r="AG933" s="44">
        <v>6384466.375</v>
      </c>
      <c r="AH933" s="44">
        <v>6324232.90625</v>
      </c>
      <c r="AI933" s="44">
        <v>5546687.65625</v>
      </c>
      <c r="AJ933" s="44">
        <v>2692697.734375</v>
      </c>
      <c r="AK933" s="44">
        <v>2924691.140625</v>
      </c>
      <c r="AL933" s="44">
        <v>3700389.703125</v>
      </c>
      <c r="AM933" s="44">
        <v>22696432.53125</v>
      </c>
      <c r="AN933" s="44">
        <v>19965185.5</v>
      </c>
      <c r="AO933" s="44">
        <v>20548697.34375</v>
      </c>
      <c r="AP933" s="44">
        <v>10471436.4375</v>
      </c>
      <c r="AQ933" s="44">
        <v>10480598.5</v>
      </c>
      <c r="AR933" s="44">
        <v>9462639.484375</v>
      </c>
      <c r="AS933" s="44">
        <v>17935481.228553001</v>
      </c>
      <c r="AT933" s="44">
        <v>18001955.641516902</v>
      </c>
      <c r="AU933" s="44">
        <v>18486306.575705498</v>
      </c>
      <c r="AV933" s="44">
        <v>15084596.7001306</v>
      </c>
      <c r="AW933" s="44">
        <v>16103844.6760861</v>
      </c>
      <c r="AX933" s="44">
        <v>13794159.3331427</v>
      </c>
      <c r="AY933" s="44">
        <v>27233114.3155296</v>
      </c>
      <c r="AZ933" s="44">
        <v>25711216.7607789</v>
      </c>
      <c r="BA933" s="44">
        <v>28370990.6578588</v>
      </c>
      <c r="BB933" s="44">
        <v>7599904.0334911803</v>
      </c>
      <c r="BC933" s="44">
        <v>9749031.4735991191</v>
      </c>
      <c r="BD933" s="44">
        <v>8547228.61474544</v>
      </c>
      <c r="BE933" s="44">
        <v>10600680.2543815</v>
      </c>
      <c r="BF933" s="44">
        <v>10930345.0960168</v>
      </c>
      <c r="BG933" s="44">
        <v>10214195.207397001</v>
      </c>
      <c r="BH933" s="44">
        <v>5589085.20968254</v>
      </c>
      <c r="BI933" s="44">
        <v>6521546.2092676396</v>
      </c>
      <c r="BJ933" s="44">
        <v>8762197.1098994706</v>
      </c>
      <c r="BK933" s="44">
        <v>22696432.53125</v>
      </c>
      <c r="BL933" s="44">
        <v>22662505.805052601</v>
      </c>
      <c r="BM933" s="44">
        <v>22518010.4232038</v>
      </c>
      <c r="BN933" s="44">
        <v>12172487.2020486</v>
      </c>
      <c r="BO933" s="44">
        <v>12891313.848848401</v>
      </c>
      <c r="BP933" s="44">
        <v>12248900.2692893</v>
      </c>
      <c r="BQ933" s="44">
        <v>118.1</v>
      </c>
      <c r="BR933" s="44">
        <v>118.6</v>
      </c>
      <c r="BS933" s="44">
        <v>121.7</v>
      </c>
      <c r="BT933" s="44">
        <v>99.3</v>
      </c>
      <c r="BU933" s="44">
        <v>106.1</v>
      </c>
      <c r="BV933" s="44">
        <v>90.8</v>
      </c>
      <c r="BW933" s="44">
        <v>179.3</v>
      </c>
      <c r="BX933" s="44">
        <v>169.3</v>
      </c>
      <c r="BY933" s="44">
        <v>186.8</v>
      </c>
      <c r="BZ933" s="44">
        <v>50.1</v>
      </c>
      <c r="CA933" s="44">
        <v>64.2</v>
      </c>
      <c r="CB933" s="44">
        <v>56.3</v>
      </c>
      <c r="CC933" s="44">
        <v>69.8</v>
      </c>
      <c r="CD933" s="44">
        <v>72</v>
      </c>
      <c r="CE933" s="44">
        <v>67.3</v>
      </c>
      <c r="CF933" s="44">
        <v>36.799999999999997</v>
      </c>
      <c r="CG933" s="44">
        <v>42.9</v>
      </c>
      <c r="CH933" s="44">
        <v>57.7</v>
      </c>
      <c r="CI933" s="44">
        <v>149.5</v>
      </c>
      <c r="CJ933" s="44">
        <v>149.19999999999999</v>
      </c>
      <c r="CK933" s="44">
        <v>148.30000000000001</v>
      </c>
      <c r="CL933" s="44">
        <v>80.2</v>
      </c>
      <c r="CM933" s="44">
        <v>84.9</v>
      </c>
      <c r="CN933" s="44">
        <v>80.7</v>
      </c>
      <c r="CO933" s="45">
        <f t="shared" si="126"/>
        <v>118.6</v>
      </c>
      <c r="CP933" s="45">
        <f t="shared" si="127"/>
        <v>99.3</v>
      </c>
      <c r="CQ933" s="45">
        <f t="shared" si="128"/>
        <v>179.3</v>
      </c>
      <c r="CR933" s="45">
        <f t="shared" si="129"/>
        <v>56.3</v>
      </c>
      <c r="CS933" s="45">
        <f t="shared" si="130"/>
        <v>69.8</v>
      </c>
      <c r="CT933" s="45">
        <f t="shared" si="131"/>
        <v>42.9</v>
      </c>
      <c r="CU933" s="45">
        <f t="shared" si="132"/>
        <v>149.19999999999999</v>
      </c>
      <c r="CV933" s="45">
        <f t="shared" si="133"/>
        <v>80.7</v>
      </c>
    </row>
    <row r="934" spans="1:100" s="48" customFormat="1" x14ac:dyDescent="0.25">
      <c r="A934" s="41">
        <v>453</v>
      </c>
      <c r="B934" s="42" t="s">
        <v>2252</v>
      </c>
      <c r="C934" s="42" t="s">
        <v>2253</v>
      </c>
      <c r="D934" s="42" t="b">
        <v>0</v>
      </c>
      <c r="E934" s="46">
        <v>0.88600000000000001</v>
      </c>
      <c r="F934" s="46">
        <f t="shared" si="134"/>
        <v>1.1286681715575622</v>
      </c>
      <c r="G934" s="46">
        <v>-0.17</v>
      </c>
      <c r="H934" s="47">
        <v>0.88017646021780305</v>
      </c>
      <c r="I934" s="47">
        <v>0.99654034972306504</v>
      </c>
      <c r="J934" s="42" t="s">
        <v>2254</v>
      </c>
      <c r="K934" s="42" t="s">
        <v>30</v>
      </c>
      <c r="L934" s="42">
        <v>16</v>
      </c>
      <c r="M934" s="42">
        <v>155.5</v>
      </c>
      <c r="N934" s="42">
        <v>6.65</v>
      </c>
      <c r="O934" s="42" t="b">
        <v>0</v>
      </c>
      <c r="P934" s="42">
        <v>46.997999999999998</v>
      </c>
      <c r="Q934" s="42">
        <v>116.17</v>
      </c>
      <c r="R934" s="42">
        <v>11</v>
      </c>
      <c r="S934" s="42">
        <v>8</v>
      </c>
      <c r="T934" s="42">
        <v>65</v>
      </c>
      <c r="U934" s="44">
        <v>4775677.234375</v>
      </c>
      <c r="V934" s="44">
        <v>4492164.828125</v>
      </c>
      <c r="W934" s="44">
        <v>5392438.296875</v>
      </c>
      <c r="X934" s="44">
        <v>7426141.78125</v>
      </c>
      <c r="Y934" s="44">
        <v>7401307.9375</v>
      </c>
      <c r="Z934" s="44">
        <v>7161183.5625</v>
      </c>
      <c r="AA934" s="44">
        <v>5997889.15625</v>
      </c>
      <c r="AB934" s="44">
        <v>6428977.40625</v>
      </c>
      <c r="AC934" s="44">
        <v>6049488.921875</v>
      </c>
      <c r="AD934" s="44">
        <v>2067165.00390625</v>
      </c>
      <c r="AE934" s="44">
        <v>1719977</v>
      </c>
      <c r="AF934" s="44">
        <v>2104873.8125</v>
      </c>
      <c r="AG934" s="44">
        <v>4442445</v>
      </c>
      <c r="AH934" s="44">
        <v>4240712.078125</v>
      </c>
      <c r="AI934" s="44">
        <v>3898878.4453125</v>
      </c>
      <c r="AJ934" s="44">
        <v>3302041.578125</v>
      </c>
      <c r="AK934" s="44">
        <v>3490695.3203125</v>
      </c>
      <c r="AL934" s="44">
        <v>2996509.03125</v>
      </c>
      <c r="AM934" s="44">
        <v>4795014.359375</v>
      </c>
      <c r="AN934" s="44">
        <v>4496334.8125</v>
      </c>
      <c r="AO934" s="44">
        <v>4838414.03125</v>
      </c>
      <c r="AP934" s="44">
        <v>5862748.6875</v>
      </c>
      <c r="AQ934" s="44">
        <v>5597408.5625</v>
      </c>
      <c r="AR934" s="44">
        <v>4941285.140625</v>
      </c>
      <c r="AS934" s="44">
        <v>6599292.8895649202</v>
      </c>
      <c r="AT934" s="44">
        <v>6681370.47538999</v>
      </c>
      <c r="AU934" s="44">
        <v>8503448.5038614105</v>
      </c>
      <c r="AV934" s="44">
        <v>7611257.7214604197</v>
      </c>
      <c r="AW934" s="44">
        <v>8032114.6181426197</v>
      </c>
      <c r="AX934" s="44">
        <v>8234076.5325096296</v>
      </c>
      <c r="AY934" s="44">
        <v>6975506.7564662602</v>
      </c>
      <c r="AZ934" s="44">
        <v>8213110.5099203698</v>
      </c>
      <c r="BA934" s="44">
        <v>7983518.4591714004</v>
      </c>
      <c r="BB934" s="44">
        <v>7397093.30664072</v>
      </c>
      <c r="BC934" s="44">
        <v>6571380.4260120699</v>
      </c>
      <c r="BD934" s="44">
        <v>8329839.8426014101</v>
      </c>
      <c r="BE934" s="44">
        <v>7376174.6443023104</v>
      </c>
      <c r="BF934" s="44">
        <v>7329338.9338878402</v>
      </c>
      <c r="BG934" s="44">
        <v>7179763.4910018304</v>
      </c>
      <c r="BH934" s="44">
        <v>6853866.8527304605</v>
      </c>
      <c r="BI934" s="44">
        <v>7783635.8573669801</v>
      </c>
      <c r="BJ934" s="44">
        <v>7095469.6342477296</v>
      </c>
      <c r="BK934" s="44">
        <v>4795014.359375</v>
      </c>
      <c r="BL934" s="44">
        <v>5103794.9930263096</v>
      </c>
      <c r="BM934" s="44">
        <v>5302110.1904837303</v>
      </c>
      <c r="BN934" s="44">
        <v>6815133.1284267101</v>
      </c>
      <c r="BO934" s="44">
        <v>6884907.4334274596</v>
      </c>
      <c r="BP934" s="44">
        <v>6396239.5470711803</v>
      </c>
      <c r="BQ934" s="44">
        <v>93.1</v>
      </c>
      <c r="BR934" s="44">
        <v>94.3</v>
      </c>
      <c r="BS934" s="44">
        <v>120</v>
      </c>
      <c r="BT934" s="44">
        <v>107.4</v>
      </c>
      <c r="BU934" s="44">
        <v>113.4</v>
      </c>
      <c r="BV934" s="44">
        <v>116.2</v>
      </c>
      <c r="BW934" s="44">
        <v>98.5</v>
      </c>
      <c r="BX934" s="44">
        <v>115.9</v>
      </c>
      <c r="BY934" s="44">
        <v>112.7</v>
      </c>
      <c r="BZ934" s="44">
        <v>104.4</v>
      </c>
      <c r="CA934" s="44">
        <v>92.7</v>
      </c>
      <c r="CB934" s="44">
        <v>117.6</v>
      </c>
      <c r="CC934" s="44">
        <v>104.1</v>
      </c>
      <c r="CD934" s="44">
        <v>103.4</v>
      </c>
      <c r="CE934" s="44">
        <v>101.3</v>
      </c>
      <c r="CF934" s="44">
        <v>96.7</v>
      </c>
      <c r="CG934" s="44">
        <v>109.9</v>
      </c>
      <c r="CH934" s="44">
        <v>100.1</v>
      </c>
      <c r="CI934" s="44">
        <v>67.7</v>
      </c>
      <c r="CJ934" s="44">
        <v>72</v>
      </c>
      <c r="CK934" s="44">
        <v>74.8</v>
      </c>
      <c r="CL934" s="44">
        <v>96.2</v>
      </c>
      <c r="CM934" s="44">
        <v>97.2</v>
      </c>
      <c r="CN934" s="44">
        <v>90.3</v>
      </c>
      <c r="CO934" s="45">
        <f t="shared" si="126"/>
        <v>94.3</v>
      </c>
      <c r="CP934" s="45">
        <f t="shared" si="127"/>
        <v>113.4</v>
      </c>
      <c r="CQ934" s="45">
        <f t="shared" si="128"/>
        <v>112.7</v>
      </c>
      <c r="CR934" s="45">
        <f t="shared" si="129"/>
        <v>104.4</v>
      </c>
      <c r="CS934" s="45">
        <f t="shared" si="130"/>
        <v>103.4</v>
      </c>
      <c r="CT934" s="45">
        <f t="shared" si="131"/>
        <v>100.1</v>
      </c>
      <c r="CU934" s="45">
        <f t="shared" si="132"/>
        <v>72</v>
      </c>
      <c r="CV934" s="45">
        <f t="shared" si="133"/>
        <v>96.2</v>
      </c>
    </row>
    <row r="935" spans="1:100" s="48" customFormat="1" x14ac:dyDescent="0.25">
      <c r="A935" s="41">
        <v>1041</v>
      </c>
      <c r="B935" s="42" t="s">
        <v>2345</v>
      </c>
      <c r="C935" s="42" t="s">
        <v>2346</v>
      </c>
      <c r="D935" s="42" t="b">
        <v>0</v>
      </c>
      <c r="E935" s="46">
        <v>0.88500000000000001</v>
      </c>
      <c r="F935" s="46">
        <f t="shared" si="134"/>
        <v>1.1299435028248588</v>
      </c>
      <c r="G935" s="46">
        <v>-0.18</v>
      </c>
      <c r="H935" s="47">
        <v>0.87832763282494297</v>
      </c>
      <c r="I935" s="47">
        <v>0.99625185836541597</v>
      </c>
      <c r="J935" s="42" t="s">
        <v>2347</v>
      </c>
      <c r="K935" s="42" t="s">
        <v>30</v>
      </c>
      <c r="L935" s="42">
        <v>5</v>
      </c>
      <c r="M935" s="42">
        <v>108.2</v>
      </c>
      <c r="N935" s="42">
        <v>8</v>
      </c>
      <c r="O935" s="42" t="b">
        <v>0</v>
      </c>
      <c r="P935" s="42">
        <v>14.112</v>
      </c>
      <c r="Q935" s="42">
        <v>29.46</v>
      </c>
      <c r="R935" s="42">
        <v>3</v>
      </c>
      <c r="S935" s="42">
        <v>3</v>
      </c>
      <c r="T935" s="42">
        <v>31</v>
      </c>
      <c r="U935" s="44">
        <v>2003712.71875</v>
      </c>
      <c r="V935" s="44">
        <v>2557146.5</v>
      </c>
      <c r="W935" s="44">
        <v>2280935.96875</v>
      </c>
      <c r="X935" s="44">
        <v>2941262.6875</v>
      </c>
      <c r="Y935" s="44">
        <v>2317604.3125</v>
      </c>
      <c r="Z935" s="44">
        <v>2122456.59375</v>
      </c>
      <c r="AA935" s="44">
        <v>3270287.828125</v>
      </c>
      <c r="AB935" s="44">
        <v>3194071.5</v>
      </c>
      <c r="AC935" s="44">
        <v>2818982.984375</v>
      </c>
      <c r="AD935" s="44">
        <v>2815505.65625</v>
      </c>
      <c r="AE935" s="44">
        <v>2489145.4375</v>
      </c>
      <c r="AF935" s="44">
        <v>2279404.4375</v>
      </c>
      <c r="AG935" s="44">
        <v>2922567.84375</v>
      </c>
      <c r="AH935" s="44">
        <v>2290599.9609375</v>
      </c>
      <c r="AI935" s="44">
        <v>2419320.0625</v>
      </c>
      <c r="AJ935" s="44">
        <v>2425187.15625</v>
      </c>
      <c r="AK935" s="44">
        <v>2301566.34375</v>
      </c>
      <c r="AL935" s="44">
        <v>1855553.8125</v>
      </c>
      <c r="AM935" s="44">
        <v>2131869.4375</v>
      </c>
      <c r="AN935" s="44">
        <v>1536410.875</v>
      </c>
      <c r="AO935" s="44">
        <v>1991712.75</v>
      </c>
      <c r="AP935" s="44">
        <v>2822980.8125</v>
      </c>
      <c r="AQ935" s="44">
        <v>2723278.90625</v>
      </c>
      <c r="AR935" s="44">
        <v>2494991.21875</v>
      </c>
      <c r="AS935" s="44">
        <v>2768840.197658</v>
      </c>
      <c r="AT935" s="44">
        <v>3803342.8825625102</v>
      </c>
      <c r="AU935" s="44">
        <v>3596855.5378948101</v>
      </c>
      <c r="AV935" s="44">
        <v>3014581.3264165302</v>
      </c>
      <c r="AW935" s="44">
        <v>2515131.6003465001</v>
      </c>
      <c r="AX935" s="44">
        <v>2440444.35913972</v>
      </c>
      <c r="AY935" s="44">
        <v>3803323.84384005</v>
      </c>
      <c r="AZ935" s="44">
        <v>4080471.9861955298</v>
      </c>
      <c r="BA935" s="44">
        <v>3720215.5392777398</v>
      </c>
      <c r="BB935" s="44">
        <v>10074937.416849</v>
      </c>
      <c r="BC935" s="44">
        <v>9510081.5914891604</v>
      </c>
      <c r="BD935" s="44">
        <v>9020528.3509792108</v>
      </c>
      <c r="BE935" s="44">
        <v>4852591.4952964</v>
      </c>
      <c r="BF935" s="44">
        <v>3958906.7039618799</v>
      </c>
      <c r="BG935" s="44">
        <v>4455164.7612070004</v>
      </c>
      <c r="BH935" s="44">
        <v>5033828.1540742898</v>
      </c>
      <c r="BI935" s="44">
        <v>5132087.6437069699</v>
      </c>
      <c r="BJ935" s="44">
        <v>4393788.10275573</v>
      </c>
      <c r="BK935" s="44">
        <v>2131869.4375</v>
      </c>
      <c r="BL935" s="44">
        <v>1743981.8114203601</v>
      </c>
      <c r="BM935" s="44">
        <v>2182591.3202312598</v>
      </c>
      <c r="BN935" s="44">
        <v>3281564.8566347798</v>
      </c>
      <c r="BO935" s="44">
        <v>3349679.2266603098</v>
      </c>
      <c r="BP935" s="44">
        <v>3229637.84699653</v>
      </c>
      <c r="BQ935" s="44">
        <v>65.099999999999994</v>
      </c>
      <c r="BR935" s="44">
        <v>89.4</v>
      </c>
      <c r="BS935" s="44">
        <v>84.6</v>
      </c>
      <c r="BT935" s="44">
        <v>70.900000000000006</v>
      </c>
      <c r="BU935" s="44">
        <v>59.1</v>
      </c>
      <c r="BV935" s="44">
        <v>57.4</v>
      </c>
      <c r="BW935" s="44">
        <v>89.4</v>
      </c>
      <c r="BX935" s="44">
        <v>95.9</v>
      </c>
      <c r="BY935" s="44">
        <v>87.5</v>
      </c>
      <c r="BZ935" s="44">
        <v>236.8</v>
      </c>
      <c r="CA935" s="44">
        <v>223.6</v>
      </c>
      <c r="CB935" s="44">
        <v>212.1</v>
      </c>
      <c r="CC935" s="44">
        <v>114.1</v>
      </c>
      <c r="CD935" s="44">
        <v>93.1</v>
      </c>
      <c r="CE935" s="44">
        <v>104.7</v>
      </c>
      <c r="CF935" s="44">
        <v>118.3</v>
      </c>
      <c r="CG935" s="44">
        <v>120.6</v>
      </c>
      <c r="CH935" s="44">
        <v>103.3</v>
      </c>
      <c r="CI935" s="44">
        <v>50.1</v>
      </c>
      <c r="CJ935" s="44">
        <v>41</v>
      </c>
      <c r="CK935" s="44">
        <v>51.3</v>
      </c>
      <c r="CL935" s="44">
        <v>77.099999999999994</v>
      </c>
      <c r="CM935" s="44">
        <v>78.7</v>
      </c>
      <c r="CN935" s="44">
        <v>75.900000000000006</v>
      </c>
      <c r="CO935" s="45">
        <f t="shared" si="126"/>
        <v>84.6</v>
      </c>
      <c r="CP935" s="45">
        <f t="shared" si="127"/>
        <v>59.1</v>
      </c>
      <c r="CQ935" s="45">
        <f t="shared" si="128"/>
        <v>89.4</v>
      </c>
      <c r="CR935" s="45">
        <f t="shared" si="129"/>
        <v>223.6</v>
      </c>
      <c r="CS935" s="45">
        <f t="shared" si="130"/>
        <v>104.7</v>
      </c>
      <c r="CT935" s="45">
        <f t="shared" si="131"/>
        <v>118.3</v>
      </c>
      <c r="CU935" s="45">
        <f t="shared" si="132"/>
        <v>50.1</v>
      </c>
      <c r="CV935" s="45">
        <f t="shared" si="133"/>
        <v>77.099999999999994</v>
      </c>
    </row>
    <row r="936" spans="1:100" s="48" customFormat="1" x14ac:dyDescent="0.25">
      <c r="A936" s="41">
        <v>1163</v>
      </c>
      <c r="B936" s="42" t="s">
        <v>2183</v>
      </c>
      <c r="C936" s="42" t="s">
        <v>2184</v>
      </c>
      <c r="D936" s="42" t="b">
        <v>0</v>
      </c>
      <c r="E936" s="46">
        <v>0.88400000000000001</v>
      </c>
      <c r="F936" s="46">
        <f t="shared" si="134"/>
        <v>1.1312217194570136</v>
      </c>
      <c r="G936" s="46">
        <v>-0.18</v>
      </c>
      <c r="H936" s="47">
        <v>0.87564968669708698</v>
      </c>
      <c r="I936" s="47">
        <v>0.99617484349237695</v>
      </c>
      <c r="J936" s="42" t="s">
        <v>2185</v>
      </c>
      <c r="K936" s="42" t="s">
        <v>30</v>
      </c>
      <c r="L936" s="42">
        <v>15</v>
      </c>
      <c r="M936" s="42">
        <v>36.700000000000003</v>
      </c>
      <c r="N936" s="42">
        <v>7.69</v>
      </c>
      <c r="O936" s="42" t="b">
        <v>0</v>
      </c>
      <c r="P936" s="42">
        <v>11.846</v>
      </c>
      <c r="Q936" s="42">
        <v>15.72</v>
      </c>
      <c r="R936" s="42">
        <v>4</v>
      </c>
      <c r="S936" s="42">
        <v>4</v>
      </c>
      <c r="T936" s="42">
        <v>15</v>
      </c>
      <c r="U936" s="44">
        <v>1839326.953125</v>
      </c>
      <c r="V936" s="44">
        <v>1657910.625</v>
      </c>
      <c r="W936" s="44">
        <v>1161585.1875</v>
      </c>
      <c r="X936" s="44">
        <v>2589451.5078125</v>
      </c>
      <c r="Y936" s="44">
        <v>3154310.203125</v>
      </c>
      <c r="Z936" s="44">
        <v>2237458.0078125</v>
      </c>
      <c r="AA936" s="44">
        <v>2115195.828125</v>
      </c>
      <c r="AB936" s="44">
        <v>1861705.1875</v>
      </c>
      <c r="AC936" s="44">
        <v>1449785.109375</v>
      </c>
      <c r="AD936" s="44">
        <v>353725.375</v>
      </c>
      <c r="AE936" s="44">
        <v>317110.55859375</v>
      </c>
      <c r="AF936" s="44">
        <v>300416.46875</v>
      </c>
      <c r="AG936" s="44">
        <v>1107064.9609375</v>
      </c>
      <c r="AH936" s="44">
        <v>1075248.7890625</v>
      </c>
      <c r="AI936" s="44">
        <v>1030582.671875</v>
      </c>
      <c r="AJ936" s="44">
        <v>563131.5</v>
      </c>
      <c r="AK936" s="44">
        <v>888239.84375</v>
      </c>
      <c r="AL936" s="44">
        <v>488909.15625</v>
      </c>
      <c r="AM936" s="44">
        <v>2363252.625</v>
      </c>
      <c r="AN936" s="44">
        <v>1688676.0625</v>
      </c>
      <c r="AO936" s="44">
        <v>2421872.5234375</v>
      </c>
      <c r="AP936" s="44">
        <v>1798619.6796875</v>
      </c>
      <c r="AQ936" s="44">
        <v>1951655.671875</v>
      </c>
      <c r="AR936" s="44">
        <v>863849.609375</v>
      </c>
      <c r="AS936" s="44">
        <v>2541682.9252975001</v>
      </c>
      <c r="AT936" s="44">
        <v>2465874.58931997</v>
      </c>
      <c r="AU936" s="44">
        <v>1831727.9273234501</v>
      </c>
      <c r="AV936" s="44">
        <v>2654000.3360759602</v>
      </c>
      <c r="AW936" s="44">
        <v>3423149.1658803499</v>
      </c>
      <c r="AX936" s="44">
        <v>2572675.3564983299</v>
      </c>
      <c r="AY936" s="44">
        <v>2459959.22998351</v>
      </c>
      <c r="AZ936" s="44">
        <v>2378354.9817681401</v>
      </c>
      <c r="BA936" s="44">
        <v>1913283.3090534401</v>
      </c>
      <c r="BB936" s="44">
        <v>1265762.3357869801</v>
      </c>
      <c r="BC936" s="44">
        <v>1211559.2927258499</v>
      </c>
      <c r="BD936" s="44">
        <v>1188869.8770950099</v>
      </c>
      <c r="BE936" s="44">
        <v>1838155.45143783</v>
      </c>
      <c r="BF936" s="44">
        <v>1858381.9575829401</v>
      </c>
      <c r="BG936" s="44">
        <v>1897812.39548087</v>
      </c>
      <c r="BH936" s="44">
        <v>1168861.2121504501</v>
      </c>
      <c r="BI936" s="44">
        <v>1980618.4336751599</v>
      </c>
      <c r="BJ936" s="44">
        <v>1157693.84837477</v>
      </c>
      <c r="BK936" s="44">
        <v>2363252.625</v>
      </c>
      <c r="BL936" s="44">
        <v>1916818.2068360799</v>
      </c>
      <c r="BM936" s="44">
        <v>2653976.0557144899</v>
      </c>
      <c r="BN936" s="44">
        <v>2090799.59211172</v>
      </c>
      <c r="BO936" s="44">
        <v>2400569.5658530998</v>
      </c>
      <c r="BP936" s="44">
        <v>1118208.90253411</v>
      </c>
      <c r="BQ936" s="44">
        <v>126.2</v>
      </c>
      <c r="BR936" s="44">
        <v>122.4</v>
      </c>
      <c r="BS936" s="44">
        <v>90.9</v>
      </c>
      <c r="BT936" s="44">
        <v>131.69999999999999</v>
      </c>
      <c r="BU936" s="44">
        <v>169.9</v>
      </c>
      <c r="BV936" s="44">
        <v>127.7</v>
      </c>
      <c r="BW936" s="44">
        <v>122.1</v>
      </c>
      <c r="BX936" s="44">
        <v>118.1</v>
      </c>
      <c r="BY936" s="44">
        <v>95</v>
      </c>
      <c r="BZ936" s="44">
        <v>62.8</v>
      </c>
      <c r="CA936" s="44">
        <v>60.1</v>
      </c>
      <c r="CB936" s="44">
        <v>59</v>
      </c>
      <c r="CC936" s="44">
        <v>91.2</v>
      </c>
      <c r="CD936" s="44">
        <v>92.2</v>
      </c>
      <c r="CE936" s="44">
        <v>94.2</v>
      </c>
      <c r="CF936" s="44">
        <v>58</v>
      </c>
      <c r="CG936" s="44">
        <v>98.3</v>
      </c>
      <c r="CH936" s="44">
        <v>57.5</v>
      </c>
      <c r="CI936" s="44">
        <v>117.3</v>
      </c>
      <c r="CJ936" s="44">
        <v>95.1</v>
      </c>
      <c r="CK936" s="44">
        <v>131.69999999999999</v>
      </c>
      <c r="CL936" s="44">
        <v>103.8</v>
      </c>
      <c r="CM936" s="44">
        <v>119.2</v>
      </c>
      <c r="CN936" s="44">
        <v>55.5</v>
      </c>
      <c r="CO936" s="45">
        <f t="shared" si="126"/>
        <v>122.4</v>
      </c>
      <c r="CP936" s="45">
        <f t="shared" si="127"/>
        <v>131.69999999999999</v>
      </c>
      <c r="CQ936" s="45">
        <f t="shared" si="128"/>
        <v>118.1</v>
      </c>
      <c r="CR936" s="45">
        <f t="shared" si="129"/>
        <v>60.1</v>
      </c>
      <c r="CS936" s="45">
        <f t="shared" si="130"/>
        <v>92.2</v>
      </c>
      <c r="CT936" s="45">
        <f t="shared" si="131"/>
        <v>58</v>
      </c>
      <c r="CU936" s="45">
        <f t="shared" si="132"/>
        <v>117.3</v>
      </c>
      <c r="CV936" s="45">
        <f t="shared" si="133"/>
        <v>103.8</v>
      </c>
    </row>
    <row r="937" spans="1:100" s="48" customFormat="1" x14ac:dyDescent="0.25">
      <c r="A937" s="41">
        <v>1334</v>
      </c>
      <c r="B937" s="42" t="s">
        <v>1387</v>
      </c>
      <c r="C937" s="42" t="s">
        <v>1388</v>
      </c>
      <c r="D937" s="42" t="b">
        <v>0</v>
      </c>
      <c r="E937" s="46">
        <v>0.88400000000000001</v>
      </c>
      <c r="F937" s="46">
        <f t="shared" si="134"/>
        <v>1.1312217194570136</v>
      </c>
      <c r="G937" s="46">
        <v>-0.18</v>
      </c>
      <c r="H937" s="47">
        <v>0.87585569590251899</v>
      </c>
      <c r="I937" s="47">
        <v>0.99617484349237695</v>
      </c>
      <c r="J937" s="42" t="s">
        <v>1389</v>
      </c>
      <c r="K937" s="42" t="s">
        <v>30</v>
      </c>
      <c r="L937" s="42">
        <v>7</v>
      </c>
      <c r="M937" s="42">
        <v>61.9</v>
      </c>
      <c r="N937" s="42">
        <v>8.3800000000000008</v>
      </c>
      <c r="O937" s="42" t="b">
        <v>0</v>
      </c>
      <c r="P937" s="42">
        <v>8.4480000000000004</v>
      </c>
      <c r="Q937" s="42">
        <v>8.1</v>
      </c>
      <c r="R937" s="42">
        <v>2</v>
      </c>
      <c r="S937" s="42">
        <v>2</v>
      </c>
      <c r="T937" s="42">
        <v>5</v>
      </c>
      <c r="U937" s="44">
        <v>1036306.8125</v>
      </c>
      <c r="V937" s="44">
        <v>1299329.5625</v>
      </c>
      <c r="W937" s="44">
        <v>1276412.625</v>
      </c>
      <c r="X937" s="44">
        <v>1041660.625</v>
      </c>
      <c r="Y937" s="44">
        <v>1014880.21875</v>
      </c>
      <c r="Z937" s="44">
        <v>823943.8125</v>
      </c>
      <c r="AA937" s="44">
        <v>1241244.1875</v>
      </c>
      <c r="AB937" s="44">
        <v>1142143.21875</v>
      </c>
      <c r="AC937" s="44">
        <v>819584.625</v>
      </c>
      <c r="AD937" s="44">
        <v>346085.53125</v>
      </c>
      <c r="AE937" s="44">
        <v>318255.9375</v>
      </c>
      <c r="AF937" s="44">
        <v>395486.96875</v>
      </c>
      <c r="AG937" s="44">
        <v>749472.625</v>
      </c>
      <c r="AH937" s="44">
        <v>500432.5625</v>
      </c>
      <c r="AI937" s="44">
        <v>427209.375</v>
      </c>
      <c r="AJ937" s="44">
        <v>549908.875</v>
      </c>
      <c r="AK937" s="44">
        <v>441777.78125</v>
      </c>
      <c r="AL937" s="44">
        <v>484778.03125</v>
      </c>
      <c r="AM937" s="44">
        <v>713945.5</v>
      </c>
      <c r="AN937" s="44">
        <v>405144.03125</v>
      </c>
      <c r="AO937" s="44">
        <v>219540.78125</v>
      </c>
      <c r="AP937" s="44">
        <v>637051.5625</v>
      </c>
      <c r="AQ937" s="44">
        <v>854615.71875</v>
      </c>
      <c r="AR937" s="44">
        <v>217795.109375</v>
      </c>
      <c r="AS937" s="44">
        <v>1432025.6255831199</v>
      </c>
      <c r="AT937" s="44">
        <v>1932543.10757613</v>
      </c>
      <c r="AU937" s="44">
        <v>2012801.7102497199</v>
      </c>
      <c r="AV937" s="44">
        <v>1067626.73117695</v>
      </c>
      <c r="AW937" s="44">
        <v>1101377.5280696</v>
      </c>
      <c r="AX937" s="44">
        <v>947387.58633974905</v>
      </c>
      <c r="AY937" s="44">
        <v>1443559.0573241001</v>
      </c>
      <c r="AZ937" s="44">
        <v>1459104.28377467</v>
      </c>
      <c r="BA937" s="44">
        <v>1081606.9038295799</v>
      </c>
      <c r="BB937" s="44">
        <v>1238424.1034929401</v>
      </c>
      <c r="BC937" s="44">
        <v>1215935.3515480901</v>
      </c>
      <c r="BD937" s="44">
        <v>1565102.4255989301</v>
      </c>
      <c r="BE937" s="44">
        <v>1244414.0497234501</v>
      </c>
      <c r="BF937" s="44">
        <v>864911.31596423301</v>
      </c>
      <c r="BG937" s="44">
        <v>786703.74484908197</v>
      </c>
      <c r="BH937" s="44">
        <v>1141415.7336337799</v>
      </c>
      <c r="BI937" s="44">
        <v>985086.65569176304</v>
      </c>
      <c r="BJ937" s="44">
        <v>1147911.7079950499</v>
      </c>
      <c r="BK937" s="44">
        <v>713945.5</v>
      </c>
      <c r="BL937" s="44">
        <v>459879.471697648</v>
      </c>
      <c r="BM937" s="44">
        <v>240580.77832410301</v>
      </c>
      <c r="BN937" s="44">
        <v>740538.51521326101</v>
      </c>
      <c r="BO937" s="44">
        <v>1051191.82368883</v>
      </c>
      <c r="BP937" s="44">
        <v>281924.57065265899</v>
      </c>
      <c r="BQ937" s="44">
        <v>131.4</v>
      </c>
      <c r="BR937" s="44">
        <v>177.3</v>
      </c>
      <c r="BS937" s="44">
        <v>184.7</v>
      </c>
      <c r="BT937" s="44">
        <v>98</v>
      </c>
      <c r="BU937" s="44">
        <v>101.1</v>
      </c>
      <c r="BV937" s="44">
        <v>86.9</v>
      </c>
      <c r="BW937" s="44">
        <v>132.5</v>
      </c>
      <c r="BX937" s="44">
        <v>133.9</v>
      </c>
      <c r="BY937" s="44">
        <v>99.2</v>
      </c>
      <c r="BZ937" s="44">
        <v>113.6</v>
      </c>
      <c r="CA937" s="44">
        <v>111.6</v>
      </c>
      <c r="CB937" s="44">
        <v>143.6</v>
      </c>
      <c r="CC937" s="44">
        <v>114.2</v>
      </c>
      <c r="CD937" s="44">
        <v>79.400000000000006</v>
      </c>
      <c r="CE937" s="44">
        <v>72.2</v>
      </c>
      <c r="CF937" s="44">
        <v>104.7</v>
      </c>
      <c r="CG937" s="44">
        <v>90.4</v>
      </c>
      <c r="CH937" s="44">
        <v>105.3</v>
      </c>
      <c r="CI937" s="44">
        <v>65.5</v>
      </c>
      <c r="CJ937" s="44">
        <v>42.2</v>
      </c>
      <c r="CK937" s="44">
        <v>22.1</v>
      </c>
      <c r="CL937" s="44">
        <v>67.900000000000006</v>
      </c>
      <c r="CM937" s="44">
        <v>96.5</v>
      </c>
      <c r="CN937" s="44">
        <v>25.9</v>
      </c>
      <c r="CO937" s="45">
        <f t="shared" si="126"/>
        <v>177.3</v>
      </c>
      <c r="CP937" s="45">
        <f t="shared" si="127"/>
        <v>98</v>
      </c>
      <c r="CQ937" s="45">
        <f t="shared" si="128"/>
        <v>132.5</v>
      </c>
      <c r="CR937" s="45">
        <f t="shared" si="129"/>
        <v>113.6</v>
      </c>
      <c r="CS937" s="45">
        <f t="shared" si="130"/>
        <v>79.400000000000006</v>
      </c>
      <c r="CT937" s="45">
        <f t="shared" si="131"/>
        <v>104.7</v>
      </c>
      <c r="CU937" s="45">
        <f t="shared" si="132"/>
        <v>42.2</v>
      </c>
      <c r="CV937" s="45">
        <f t="shared" si="133"/>
        <v>67.900000000000006</v>
      </c>
    </row>
    <row r="938" spans="1:100" s="48" customFormat="1" x14ac:dyDescent="0.25">
      <c r="A938" s="41">
        <v>84</v>
      </c>
      <c r="B938" s="42" t="s">
        <v>2091</v>
      </c>
      <c r="C938" s="43" t="s">
        <v>2092</v>
      </c>
      <c r="D938" s="42" t="b">
        <v>0</v>
      </c>
      <c r="E938" s="46">
        <v>0.88200000000000001</v>
      </c>
      <c r="F938" s="46">
        <f t="shared" si="134"/>
        <v>1.1337868480725624</v>
      </c>
      <c r="G938" s="46">
        <v>-0.18</v>
      </c>
      <c r="H938" s="47">
        <v>0.871901167624341</v>
      </c>
      <c r="I938" s="47">
        <v>0.99524101646545904</v>
      </c>
      <c r="J938" s="42" t="s">
        <v>2093</v>
      </c>
      <c r="K938" s="42" t="s">
        <v>30</v>
      </c>
      <c r="L938" s="42">
        <v>18</v>
      </c>
      <c r="M938" s="42">
        <v>366</v>
      </c>
      <c r="N938" s="42">
        <v>6.65</v>
      </c>
      <c r="O938" s="42" t="b">
        <v>0</v>
      </c>
      <c r="P938" s="42">
        <v>205.19399999999999</v>
      </c>
      <c r="Q938" s="42">
        <v>908.16</v>
      </c>
      <c r="R938" s="42">
        <v>36</v>
      </c>
      <c r="S938" s="42">
        <v>36</v>
      </c>
      <c r="T938" s="42">
        <v>404</v>
      </c>
      <c r="U938" s="44">
        <v>54553350.671875</v>
      </c>
      <c r="V938" s="44">
        <v>46771857.578125</v>
      </c>
      <c r="W938" s="44">
        <v>44346110.546875</v>
      </c>
      <c r="X938" s="44">
        <v>91357676.5546875</v>
      </c>
      <c r="Y938" s="44">
        <v>81107719.15625</v>
      </c>
      <c r="Z938" s="44">
        <v>76026433.140625</v>
      </c>
      <c r="AA938" s="44">
        <v>53320196.296875</v>
      </c>
      <c r="AB938" s="44">
        <v>40347378.171875</v>
      </c>
      <c r="AC938" s="44">
        <v>43623429.0234375</v>
      </c>
      <c r="AD938" s="44">
        <v>10621185.265625</v>
      </c>
      <c r="AE938" s="44">
        <v>8835096.4921875</v>
      </c>
      <c r="AF938" s="44">
        <v>8253457.1328125</v>
      </c>
      <c r="AG938" s="44">
        <v>27861386.5859375</v>
      </c>
      <c r="AH938" s="44">
        <v>26475728.234375</v>
      </c>
      <c r="AI938" s="44">
        <v>24244951.3515625</v>
      </c>
      <c r="AJ938" s="44">
        <v>19171047.109375</v>
      </c>
      <c r="AK938" s="44">
        <v>16585055.328125</v>
      </c>
      <c r="AL938" s="44">
        <v>18022538.171875</v>
      </c>
      <c r="AM938" s="44">
        <v>61300679.375</v>
      </c>
      <c r="AN938" s="44">
        <v>55473137.25</v>
      </c>
      <c r="AO938" s="44">
        <v>60017591.84375</v>
      </c>
      <c r="AP938" s="44">
        <v>53461436.183593802</v>
      </c>
      <c r="AQ938" s="44">
        <v>49673242.8046875</v>
      </c>
      <c r="AR938" s="44">
        <v>44528526.4921875</v>
      </c>
      <c r="AS938" s="44">
        <v>75384813.822737694</v>
      </c>
      <c r="AT938" s="44">
        <v>69565592.594710201</v>
      </c>
      <c r="AU938" s="44">
        <v>69930307.334333196</v>
      </c>
      <c r="AV938" s="44">
        <v>93635004.767509997</v>
      </c>
      <c r="AW938" s="44">
        <v>88020455.597902507</v>
      </c>
      <c r="AX938" s="44">
        <v>87416760.582951799</v>
      </c>
      <c r="AY938" s="44">
        <v>62011047.526176699</v>
      </c>
      <c r="AZ938" s="44">
        <v>51544352.199621402</v>
      </c>
      <c r="BA938" s="44">
        <v>57569896.458794303</v>
      </c>
      <c r="BB938" s="44">
        <v>38006592.743434899</v>
      </c>
      <c r="BC938" s="44">
        <v>33755556.1212091</v>
      </c>
      <c r="BD938" s="44">
        <v>32662279.161736902</v>
      </c>
      <c r="BE938" s="44">
        <v>46260663.5063117</v>
      </c>
      <c r="BF938" s="44">
        <v>45758726.878018998</v>
      </c>
      <c r="BG938" s="44">
        <v>44646946.294092998</v>
      </c>
      <c r="BH938" s="44">
        <v>39792292.497325301</v>
      </c>
      <c r="BI938" s="44">
        <v>36981752.774931997</v>
      </c>
      <c r="BJ938" s="44">
        <v>42675784.053040199</v>
      </c>
      <c r="BK938" s="44">
        <v>61300679.375</v>
      </c>
      <c r="BL938" s="44">
        <v>62967624.065030903</v>
      </c>
      <c r="BM938" s="44">
        <v>65769461.494560897</v>
      </c>
      <c r="BN938" s="44">
        <v>62146072.473634399</v>
      </c>
      <c r="BO938" s="44">
        <v>61098930.837325297</v>
      </c>
      <c r="BP938" s="44">
        <v>57639888.008185603</v>
      </c>
      <c r="BQ938" s="44">
        <v>130.5</v>
      </c>
      <c r="BR938" s="44">
        <v>120.4</v>
      </c>
      <c r="BS938" s="44">
        <v>121</v>
      </c>
      <c r="BT938" s="44">
        <v>162.1</v>
      </c>
      <c r="BU938" s="44">
        <v>152.4</v>
      </c>
      <c r="BV938" s="44">
        <v>151.30000000000001</v>
      </c>
      <c r="BW938" s="44">
        <v>107.3</v>
      </c>
      <c r="BX938" s="44">
        <v>89.2</v>
      </c>
      <c r="BY938" s="44">
        <v>99.6</v>
      </c>
      <c r="BZ938" s="44">
        <v>65.8</v>
      </c>
      <c r="CA938" s="44">
        <v>58.4</v>
      </c>
      <c r="CB938" s="44">
        <v>56.5</v>
      </c>
      <c r="CC938" s="44">
        <v>80.099999999999994</v>
      </c>
      <c r="CD938" s="44">
        <v>79.2</v>
      </c>
      <c r="CE938" s="44">
        <v>77.3</v>
      </c>
      <c r="CF938" s="44">
        <v>68.900000000000006</v>
      </c>
      <c r="CG938" s="44">
        <v>64</v>
      </c>
      <c r="CH938" s="44">
        <v>73.900000000000006</v>
      </c>
      <c r="CI938" s="44">
        <v>106.1</v>
      </c>
      <c r="CJ938" s="44">
        <v>109</v>
      </c>
      <c r="CK938" s="44">
        <v>113.8</v>
      </c>
      <c r="CL938" s="44">
        <v>107.6</v>
      </c>
      <c r="CM938" s="44">
        <v>105.8</v>
      </c>
      <c r="CN938" s="44">
        <v>99.8</v>
      </c>
      <c r="CO938" s="45">
        <f t="shared" si="126"/>
        <v>121</v>
      </c>
      <c r="CP938" s="45">
        <f t="shared" si="127"/>
        <v>152.4</v>
      </c>
      <c r="CQ938" s="45">
        <f t="shared" si="128"/>
        <v>99.6</v>
      </c>
      <c r="CR938" s="45">
        <f t="shared" si="129"/>
        <v>58.4</v>
      </c>
      <c r="CS938" s="45">
        <f t="shared" si="130"/>
        <v>79.2</v>
      </c>
      <c r="CT938" s="45">
        <f t="shared" si="131"/>
        <v>68.900000000000006</v>
      </c>
      <c r="CU938" s="45">
        <f t="shared" si="132"/>
        <v>109</v>
      </c>
      <c r="CV938" s="45">
        <f t="shared" si="133"/>
        <v>105.8</v>
      </c>
    </row>
    <row r="939" spans="1:100" s="48" customFormat="1" x14ac:dyDescent="0.25">
      <c r="A939" s="41">
        <v>874</v>
      </c>
      <c r="B939" s="42" t="s">
        <v>3165</v>
      </c>
      <c r="C939" s="42" t="s">
        <v>3166</v>
      </c>
      <c r="D939" s="42" t="b">
        <v>0</v>
      </c>
      <c r="E939" s="46">
        <v>0.879</v>
      </c>
      <c r="F939" s="46">
        <f t="shared" si="134"/>
        <v>1.1376564277588168</v>
      </c>
      <c r="G939" s="46">
        <v>-0.19</v>
      </c>
      <c r="H939" s="47">
        <v>0.86782272528212201</v>
      </c>
      <c r="I939" s="47">
        <v>0.99494826088239996</v>
      </c>
      <c r="J939" s="42" t="s">
        <v>3167</v>
      </c>
      <c r="K939" s="42" t="s">
        <v>30</v>
      </c>
      <c r="L939" s="42">
        <v>25</v>
      </c>
      <c r="M939" s="42">
        <v>19.3</v>
      </c>
      <c r="N939" s="42">
        <v>10.199999999999999</v>
      </c>
      <c r="O939" s="42" t="b">
        <v>0</v>
      </c>
      <c r="P939" s="42">
        <v>19.381</v>
      </c>
      <c r="Q939" s="42">
        <v>100.67</v>
      </c>
      <c r="R939" s="42">
        <v>5</v>
      </c>
      <c r="S939" s="42">
        <v>5</v>
      </c>
      <c r="T939" s="42">
        <v>52</v>
      </c>
      <c r="U939" s="44">
        <v>4263887.6875</v>
      </c>
      <c r="V939" s="44">
        <v>3895842.59375</v>
      </c>
      <c r="W939" s="44">
        <v>2831394.25</v>
      </c>
      <c r="X939" s="44">
        <v>19215545.0625</v>
      </c>
      <c r="Y939" s="44">
        <v>16804888.5625</v>
      </c>
      <c r="Z939" s="44">
        <v>12810687.25</v>
      </c>
      <c r="AA939" s="44">
        <v>14812548.75</v>
      </c>
      <c r="AB939" s="44">
        <v>8421871.84375</v>
      </c>
      <c r="AC939" s="44">
        <v>8821846.90625</v>
      </c>
      <c r="AD939" s="44">
        <v>536359.203125</v>
      </c>
      <c r="AE939" s="44">
        <v>414584.3671875</v>
      </c>
      <c r="AF939" s="44">
        <v>351580.859375</v>
      </c>
      <c r="AG939" s="44">
        <v>8864119.015625</v>
      </c>
      <c r="AH939" s="44">
        <v>7998946.578125</v>
      </c>
      <c r="AI939" s="44">
        <v>6167235.9375</v>
      </c>
      <c r="AJ939" s="44">
        <v>5113815.8125</v>
      </c>
      <c r="AK939" s="44">
        <v>4148910.6875</v>
      </c>
      <c r="AL939" s="44">
        <v>2762719.1484375</v>
      </c>
      <c r="AM939" s="44">
        <v>17252683.859375</v>
      </c>
      <c r="AN939" s="44">
        <v>10027616.28125</v>
      </c>
      <c r="AO939" s="44">
        <v>10329576.578125</v>
      </c>
      <c r="AP939" s="44">
        <v>13919007.21875</v>
      </c>
      <c r="AQ939" s="44">
        <v>13061950.53125</v>
      </c>
      <c r="AR939" s="44">
        <v>9378001.46875</v>
      </c>
      <c r="AS939" s="44">
        <v>5892074.0069035897</v>
      </c>
      <c r="AT939" s="44">
        <v>5794437.3544976497</v>
      </c>
      <c r="AU939" s="44">
        <v>4464884.6910231803</v>
      </c>
      <c r="AV939" s="44">
        <v>19694542.608693</v>
      </c>
      <c r="AW939" s="44">
        <v>18237153.786727399</v>
      </c>
      <c r="AX939" s="44">
        <v>14729992.3720598</v>
      </c>
      <c r="AY939" s="44">
        <v>17226899.529885899</v>
      </c>
      <c r="AZ939" s="44">
        <v>10759061.633326201</v>
      </c>
      <c r="BA939" s="44">
        <v>11642202.9248385</v>
      </c>
      <c r="BB939" s="44">
        <v>1919294.8138604499</v>
      </c>
      <c r="BC939" s="44">
        <v>1583969.78300671</v>
      </c>
      <c r="BD939" s="44">
        <v>1391348.13352044</v>
      </c>
      <c r="BE939" s="44">
        <v>14717861.431515999</v>
      </c>
      <c r="BF939" s="44">
        <v>13824798.6435009</v>
      </c>
      <c r="BG939" s="44">
        <v>11356931.498516601</v>
      </c>
      <c r="BH939" s="44">
        <v>10614467.4011539</v>
      </c>
      <c r="BI939" s="44">
        <v>9251340.2153204996</v>
      </c>
      <c r="BJ939" s="44">
        <v>6541875.76985732</v>
      </c>
      <c r="BK939" s="44">
        <v>17252683.859375</v>
      </c>
      <c r="BL939" s="44">
        <v>11382359.166393301</v>
      </c>
      <c r="BM939" s="44">
        <v>11319525.9613012</v>
      </c>
      <c r="BN939" s="44">
        <v>16180104.634804601</v>
      </c>
      <c r="BO939" s="44">
        <v>16066420.612952201</v>
      </c>
      <c r="BP939" s="44">
        <v>12139340.7099197</v>
      </c>
      <c r="BQ939" s="44">
        <v>53.6</v>
      </c>
      <c r="BR939" s="44">
        <v>52.7</v>
      </c>
      <c r="BS939" s="44">
        <v>40.6</v>
      </c>
      <c r="BT939" s="44">
        <v>179.1</v>
      </c>
      <c r="BU939" s="44">
        <v>165.8</v>
      </c>
      <c r="BV939" s="44">
        <v>133.9</v>
      </c>
      <c r="BW939" s="44">
        <v>156.6</v>
      </c>
      <c r="BX939" s="44">
        <v>97.8</v>
      </c>
      <c r="BY939" s="44">
        <v>105.8</v>
      </c>
      <c r="BZ939" s="44">
        <v>17.399999999999999</v>
      </c>
      <c r="CA939" s="44">
        <v>14.4</v>
      </c>
      <c r="CB939" s="44">
        <v>12.6</v>
      </c>
      <c r="CC939" s="44">
        <v>133.80000000000001</v>
      </c>
      <c r="CD939" s="44">
        <v>125.7</v>
      </c>
      <c r="CE939" s="44">
        <v>103.3</v>
      </c>
      <c r="CF939" s="44">
        <v>96.5</v>
      </c>
      <c r="CG939" s="44">
        <v>84.1</v>
      </c>
      <c r="CH939" s="44">
        <v>59.5</v>
      </c>
      <c r="CI939" s="44">
        <v>156.9</v>
      </c>
      <c r="CJ939" s="44">
        <v>103.5</v>
      </c>
      <c r="CK939" s="44">
        <v>102.9</v>
      </c>
      <c r="CL939" s="44">
        <v>147.1</v>
      </c>
      <c r="CM939" s="44">
        <v>146.1</v>
      </c>
      <c r="CN939" s="44">
        <v>110.4</v>
      </c>
      <c r="CO939" s="45">
        <f t="shared" si="126"/>
        <v>52.7</v>
      </c>
      <c r="CP939" s="45">
        <f t="shared" si="127"/>
        <v>165.8</v>
      </c>
      <c r="CQ939" s="45">
        <f t="shared" si="128"/>
        <v>105.8</v>
      </c>
      <c r="CR939" s="45">
        <f t="shared" si="129"/>
        <v>14.4</v>
      </c>
      <c r="CS939" s="45">
        <f t="shared" si="130"/>
        <v>125.7</v>
      </c>
      <c r="CT939" s="45">
        <f t="shared" si="131"/>
        <v>84.1</v>
      </c>
      <c r="CU939" s="45">
        <f t="shared" si="132"/>
        <v>103.5</v>
      </c>
      <c r="CV939" s="45">
        <f t="shared" si="133"/>
        <v>146.1</v>
      </c>
    </row>
    <row r="940" spans="1:100" s="48" customFormat="1" x14ac:dyDescent="0.25">
      <c r="A940" s="41">
        <v>1342</v>
      </c>
      <c r="B940" s="42" t="s">
        <v>1974</v>
      </c>
      <c r="C940" s="42" t="s">
        <v>1975</v>
      </c>
      <c r="D940" s="42" t="b">
        <v>0</v>
      </c>
      <c r="E940" s="46">
        <v>0.878</v>
      </c>
      <c r="F940" s="46">
        <f t="shared" si="134"/>
        <v>1.1389521640091116</v>
      </c>
      <c r="G940" s="46">
        <v>-0.19</v>
      </c>
      <c r="H940" s="47">
        <v>0.86445263693278296</v>
      </c>
      <c r="I940" s="47">
        <v>0.99494826088239996</v>
      </c>
      <c r="J940" s="42" t="s">
        <v>1976</v>
      </c>
      <c r="K940" s="42" t="s">
        <v>30</v>
      </c>
      <c r="L940" s="42">
        <v>4</v>
      </c>
      <c r="M940" s="42">
        <v>75.7</v>
      </c>
      <c r="N940" s="42">
        <v>6.86</v>
      </c>
      <c r="O940" s="42" t="b">
        <v>0</v>
      </c>
      <c r="P940" s="42">
        <v>8.3780000000000001</v>
      </c>
      <c r="Q940" s="42">
        <v>2.84</v>
      </c>
      <c r="R940" s="42">
        <v>2</v>
      </c>
      <c r="S940" s="42">
        <v>2</v>
      </c>
      <c r="T940" s="42">
        <v>3</v>
      </c>
      <c r="U940" s="44">
        <v>483341.1875</v>
      </c>
      <c r="V940" s="44" t="s">
        <v>30</v>
      </c>
      <c r="W940" s="44" t="s">
        <v>30</v>
      </c>
      <c r="X940" s="44">
        <v>472973.46875</v>
      </c>
      <c r="Y940" s="44">
        <v>528928.5625</v>
      </c>
      <c r="Z940" s="44">
        <v>454732.34375</v>
      </c>
      <c r="AA940" s="44">
        <v>596632.125</v>
      </c>
      <c r="AB940" s="44">
        <v>722082.125</v>
      </c>
      <c r="AC940" s="44">
        <v>415567.875</v>
      </c>
      <c r="AD940" s="44" t="s">
        <v>30</v>
      </c>
      <c r="AE940" s="44" t="s">
        <v>30</v>
      </c>
      <c r="AF940" s="44">
        <v>91013.90625</v>
      </c>
      <c r="AG940" s="44" t="s">
        <v>30</v>
      </c>
      <c r="AH940" s="44">
        <v>110008.5234375</v>
      </c>
      <c r="AI940" s="44" t="s">
        <v>30</v>
      </c>
      <c r="AJ940" s="44">
        <v>258710.203125</v>
      </c>
      <c r="AK940" s="44">
        <v>234076.703125</v>
      </c>
      <c r="AL940" s="44" t="s">
        <v>30</v>
      </c>
      <c r="AM940" s="44">
        <v>593179.875</v>
      </c>
      <c r="AN940" s="44">
        <v>473850.6875</v>
      </c>
      <c r="AO940" s="44">
        <v>450069.5625</v>
      </c>
      <c r="AP940" s="44">
        <v>428179.6875</v>
      </c>
      <c r="AQ940" s="44">
        <v>353256.28125</v>
      </c>
      <c r="AR940" s="44">
        <v>398198.125</v>
      </c>
      <c r="AS940" s="44">
        <v>667907.37844326999</v>
      </c>
      <c r="AT940" s="44" t="s">
        <v>30</v>
      </c>
      <c r="AU940" s="44" t="s">
        <v>30</v>
      </c>
      <c r="AV940" s="44">
        <v>484763.56526866701</v>
      </c>
      <c r="AW940" s="44">
        <v>574008.65829187899</v>
      </c>
      <c r="AX940" s="44">
        <v>522860.62597979599</v>
      </c>
      <c r="AY940" s="44">
        <v>693879.34832466405</v>
      </c>
      <c r="AZ940" s="44">
        <v>922470.23361720005</v>
      </c>
      <c r="BA940" s="44">
        <v>548425.46931598196</v>
      </c>
      <c r="BB940" s="44" t="s">
        <v>30</v>
      </c>
      <c r="BC940" s="44" t="s">
        <v>30</v>
      </c>
      <c r="BD940" s="44">
        <v>360178.96085257101</v>
      </c>
      <c r="BE940" s="44" t="s">
        <v>30</v>
      </c>
      <c r="BF940" s="44">
        <v>190130.74668499501</v>
      </c>
      <c r="BG940" s="44" t="s">
        <v>30</v>
      </c>
      <c r="BH940" s="44">
        <v>536990.59921240003</v>
      </c>
      <c r="BI940" s="44">
        <v>521949.82736416202</v>
      </c>
      <c r="BJ940" s="44" t="s">
        <v>30</v>
      </c>
      <c r="BK940" s="44">
        <v>593179.875</v>
      </c>
      <c r="BL940" s="44">
        <v>537868.47891781002</v>
      </c>
      <c r="BM940" s="44">
        <v>493202.60695864802</v>
      </c>
      <c r="BN940" s="44">
        <v>497736.08400140802</v>
      </c>
      <c r="BO940" s="44">
        <v>434511.21523935802</v>
      </c>
      <c r="BP940" s="44">
        <v>515446.99854589603</v>
      </c>
      <c r="BQ940" s="44">
        <v>176.2</v>
      </c>
      <c r="BR940" s="44" t="s">
        <v>30</v>
      </c>
      <c r="BS940" s="44" t="s">
        <v>30</v>
      </c>
      <c r="BT940" s="44">
        <v>127.9</v>
      </c>
      <c r="BU940" s="44">
        <v>151.5</v>
      </c>
      <c r="BV940" s="44">
        <v>138</v>
      </c>
      <c r="BW940" s="44">
        <v>183.1</v>
      </c>
      <c r="BX940" s="44">
        <v>243.4</v>
      </c>
      <c r="BY940" s="44">
        <v>144.69999999999999</v>
      </c>
      <c r="BZ940" s="44" t="s">
        <v>30</v>
      </c>
      <c r="CA940" s="44" t="s">
        <v>30</v>
      </c>
      <c r="CB940" s="44">
        <v>95</v>
      </c>
      <c r="CC940" s="44" t="s">
        <v>30</v>
      </c>
      <c r="CD940" s="44">
        <v>50.2</v>
      </c>
      <c r="CE940" s="44" t="s">
        <v>30</v>
      </c>
      <c r="CF940" s="44">
        <v>141.69999999999999</v>
      </c>
      <c r="CG940" s="44">
        <v>137.69999999999999</v>
      </c>
      <c r="CH940" s="44" t="s">
        <v>30</v>
      </c>
      <c r="CI940" s="44">
        <v>156.5</v>
      </c>
      <c r="CJ940" s="44">
        <v>141.9</v>
      </c>
      <c r="CK940" s="44">
        <v>130.1</v>
      </c>
      <c r="CL940" s="44">
        <v>131.30000000000001</v>
      </c>
      <c r="CM940" s="44">
        <v>114.7</v>
      </c>
      <c r="CN940" s="44">
        <v>136</v>
      </c>
      <c r="CO940" s="45">
        <f t="shared" si="126"/>
        <v>176.2</v>
      </c>
      <c r="CP940" s="45">
        <f t="shared" si="127"/>
        <v>138</v>
      </c>
      <c r="CQ940" s="45">
        <f t="shared" si="128"/>
        <v>183.1</v>
      </c>
      <c r="CR940" s="45">
        <f t="shared" si="129"/>
        <v>95</v>
      </c>
      <c r="CS940" s="45">
        <f t="shared" si="130"/>
        <v>50.2</v>
      </c>
      <c r="CT940" s="45">
        <f t="shared" si="131"/>
        <v>139.69999999999999</v>
      </c>
      <c r="CU940" s="45">
        <f t="shared" si="132"/>
        <v>141.9</v>
      </c>
      <c r="CV940" s="45">
        <f t="shared" si="133"/>
        <v>131.30000000000001</v>
      </c>
    </row>
    <row r="941" spans="1:100" s="48" customFormat="1" x14ac:dyDescent="0.25">
      <c r="A941" s="41">
        <v>1456</v>
      </c>
      <c r="B941" s="42" t="s">
        <v>2704</v>
      </c>
      <c r="C941" s="42" t="s">
        <v>2705</v>
      </c>
      <c r="D941" s="42" t="b">
        <v>0</v>
      </c>
      <c r="E941" s="46">
        <v>0.878</v>
      </c>
      <c r="F941" s="46">
        <f t="shared" si="134"/>
        <v>1.1389521640091116</v>
      </c>
      <c r="G941" s="46">
        <v>-0.19</v>
      </c>
      <c r="H941" s="47">
        <v>0.86533193963184296</v>
      </c>
      <c r="I941" s="47">
        <v>0.99494826088239996</v>
      </c>
      <c r="J941" s="42" t="s">
        <v>2706</v>
      </c>
      <c r="K941" s="42" t="s">
        <v>30</v>
      </c>
      <c r="L941" s="42">
        <v>5</v>
      </c>
      <c r="M941" s="42">
        <v>81.400000000000006</v>
      </c>
      <c r="N941" s="42">
        <v>6.55</v>
      </c>
      <c r="O941" s="42" t="b">
        <v>0</v>
      </c>
      <c r="P941" s="42">
        <v>6.8390000000000004</v>
      </c>
      <c r="Q941" s="42">
        <v>5.47</v>
      </c>
      <c r="R941" s="42">
        <v>2</v>
      </c>
      <c r="S941" s="42">
        <v>2</v>
      </c>
      <c r="T941" s="42">
        <v>9</v>
      </c>
      <c r="U941" s="44">
        <v>856308.78125</v>
      </c>
      <c r="V941" s="44">
        <v>700300.421875</v>
      </c>
      <c r="W941" s="44">
        <v>688919.828125</v>
      </c>
      <c r="X941" s="44">
        <v>854691.0625</v>
      </c>
      <c r="Y941" s="44">
        <v>679641.53125</v>
      </c>
      <c r="Z941" s="44">
        <v>574128.21875</v>
      </c>
      <c r="AA941" s="44">
        <v>416842.140625</v>
      </c>
      <c r="AB941" s="44">
        <v>222299.390625</v>
      </c>
      <c r="AC941" s="44">
        <v>216317.84375</v>
      </c>
      <c r="AD941" s="44">
        <v>454338.046875</v>
      </c>
      <c r="AE941" s="44">
        <v>415206.4375</v>
      </c>
      <c r="AF941" s="44">
        <v>320963.34375</v>
      </c>
      <c r="AG941" s="44">
        <v>528186.15625</v>
      </c>
      <c r="AH941" s="44">
        <v>546204.109375</v>
      </c>
      <c r="AI941" s="44">
        <v>226017.53125</v>
      </c>
      <c r="AJ941" s="44">
        <v>599337.5</v>
      </c>
      <c r="AK941" s="44">
        <v>679130.75</v>
      </c>
      <c r="AL941" s="44">
        <v>538245.171875</v>
      </c>
      <c r="AM941" s="44">
        <v>542060.609375</v>
      </c>
      <c r="AN941" s="44">
        <v>439340.96875</v>
      </c>
      <c r="AO941" s="44">
        <v>441753.71875</v>
      </c>
      <c r="AP941" s="44">
        <v>694688.125</v>
      </c>
      <c r="AQ941" s="44">
        <v>647526.96875</v>
      </c>
      <c r="AR941" s="44">
        <v>628854.125</v>
      </c>
      <c r="AS941" s="44">
        <v>1183294.4677875999</v>
      </c>
      <c r="AT941" s="44">
        <v>1041583.90033336</v>
      </c>
      <c r="AU941" s="44">
        <v>1086372.0564303701</v>
      </c>
      <c r="AV941" s="44">
        <v>875996.46499360795</v>
      </c>
      <c r="AW941" s="44">
        <v>737566.75500437</v>
      </c>
      <c r="AX941" s="44">
        <v>660144.46514349198</v>
      </c>
      <c r="AY941" s="44">
        <v>484784.74552662199</v>
      </c>
      <c r="AZ941" s="44">
        <v>283990.648297526</v>
      </c>
      <c r="BA941" s="44">
        <v>285474.94192137697</v>
      </c>
      <c r="BB941" s="44">
        <v>1625792.28999162</v>
      </c>
      <c r="BC941" s="44">
        <v>1586346.4779713401</v>
      </c>
      <c r="BD941" s="44">
        <v>1270182.19947725</v>
      </c>
      <c r="BE941" s="44">
        <v>876993.03721323505</v>
      </c>
      <c r="BF941" s="44">
        <v>944019.535148861</v>
      </c>
      <c r="BG941" s="44">
        <v>416210.05680392502</v>
      </c>
      <c r="BH941" s="44">
        <v>1244012.02336794</v>
      </c>
      <c r="BI941" s="44">
        <v>1514341.97845354</v>
      </c>
      <c r="BJ941" s="44">
        <v>1274517.1908346801</v>
      </c>
      <c r="BK941" s="44">
        <v>542060.609375</v>
      </c>
      <c r="BL941" s="44">
        <v>498696.456123301</v>
      </c>
      <c r="BM941" s="44">
        <v>484089.80272061302</v>
      </c>
      <c r="BN941" s="44">
        <v>807537.94968328695</v>
      </c>
      <c r="BO941" s="44">
        <v>796469.15009192203</v>
      </c>
      <c r="BP941" s="44">
        <v>814019.33084053604</v>
      </c>
      <c r="BQ941" s="44">
        <v>133.1</v>
      </c>
      <c r="BR941" s="44">
        <v>117.2</v>
      </c>
      <c r="BS941" s="44">
        <v>122.2</v>
      </c>
      <c r="BT941" s="44">
        <v>98.5</v>
      </c>
      <c r="BU941" s="44">
        <v>83</v>
      </c>
      <c r="BV941" s="44">
        <v>74.3</v>
      </c>
      <c r="BW941" s="44">
        <v>54.5</v>
      </c>
      <c r="BX941" s="44">
        <v>31.9</v>
      </c>
      <c r="BY941" s="44">
        <v>32.1</v>
      </c>
      <c r="BZ941" s="44">
        <v>182.9</v>
      </c>
      <c r="CA941" s="44">
        <v>178.5</v>
      </c>
      <c r="CB941" s="44">
        <v>142.9</v>
      </c>
      <c r="CC941" s="44">
        <v>98.7</v>
      </c>
      <c r="CD941" s="44">
        <v>106.2</v>
      </c>
      <c r="CE941" s="44">
        <v>46.8</v>
      </c>
      <c r="CF941" s="44">
        <v>139.9</v>
      </c>
      <c r="CG941" s="44">
        <v>170.4</v>
      </c>
      <c r="CH941" s="44">
        <v>143.4</v>
      </c>
      <c r="CI941" s="44">
        <v>61</v>
      </c>
      <c r="CJ941" s="44">
        <v>56.1</v>
      </c>
      <c r="CK941" s="44">
        <v>54.5</v>
      </c>
      <c r="CL941" s="44">
        <v>90.8</v>
      </c>
      <c r="CM941" s="44">
        <v>89.6</v>
      </c>
      <c r="CN941" s="44">
        <v>91.6</v>
      </c>
      <c r="CO941" s="45">
        <f t="shared" si="126"/>
        <v>122.2</v>
      </c>
      <c r="CP941" s="45">
        <f t="shared" si="127"/>
        <v>83</v>
      </c>
      <c r="CQ941" s="45">
        <f t="shared" si="128"/>
        <v>32.1</v>
      </c>
      <c r="CR941" s="45">
        <f t="shared" si="129"/>
        <v>178.5</v>
      </c>
      <c r="CS941" s="45">
        <f t="shared" si="130"/>
        <v>98.7</v>
      </c>
      <c r="CT941" s="45">
        <f t="shared" si="131"/>
        <v>143.4</v>
      </c>
      <c r="CU941" s="45">
        <f t="shared" si="132"/>
        <v>56.1</v>
      </c>
      <c r="CV941" s="45">
        <f t="shared" si="133"/>
        <v>90.8</v>
      </c>
    </row>
    <row r="942" spans="1:100" s="48" customFormat="1" x14ac:dyDescent="0.25">
      <c r="A942" s="41">
        <v>1285</v>
      </c>
      <c r="B942" s="42" t="s">
        <v>4062</v>
      </c>
      <c r="C942" s="42" t="s">
        <v>4063</v>
      </c>
      <c r="D942" s="42" t="b">
        <v>0</v>
      </c>
      <c r="E942" s="46">
        <v>0.877</v>
      </c>
      <c r="F942" s="46">
        <f t="shared" si="134"/>
        <v>1.1402508551881414</v>
      </c>
      <c r="G942" s="46">
        <v>-0.19</v>
      </c>
      <c r="H942" s="47">
        <v>0.86345639280976305</v>
      </c>
      <c r="I942" s="47">
        <v>0.99461628605041297</v>
      </c>
      <c r="J942" s="42" t="s">
        <v>4064</v>
      </c>
      <c r="K942" s="42" t="s">
        <v>30</v>
      </c>
      <c r="L942" s="42">
        <v>6</v>
      </c>
      <c r="M942" s="42">
        <v>86.6</v>
      </c>
      <c r="N942" s="42">
        <v>6.77</v>
      </c>
      <c r="O942" s="42" t="b">
        <v>0</v>
      </c>
      <c r="P942" s="42">
        <v>9.1560000000000006</v>
      </c>
      <c r="Q942" s="42">
        <v>6.64</v>
      </c>
      <c r="R942" s="42">
        <v>3</v>
      </c>
      <c r="S942" s="42">
        <v>3</v>
      </c>
      <c r="T942" s="42">
        <v>7</v>
      </c>
      <c r="U942" s="44">
        <v>351407.0625</v>
      </c>
      <c r="V942" s="44">
        <v>440845.09375</v>
      </c>
      <c r="W942" s="44">
        <v>571113.3125</v>
      </c>
      <c r="X942" s="44" t="s">
        <v>30</v>
      </c>
      <c r="Y942" s="44">
        <v>654081.9375</v>
      </c>
      <c r="Z942" s="44">
        <v>528634.625</v>
      </c>
      <c r="AA942" s="44">
        <v>510757.84375</v>
      </c>
      <c r="AB942" s="44">
        <v>289188.90625</v>
      </c>
      <c r="AC942" s="44">
        <v>269671.59375</v>
      </c>
      <c r="AD942" s="44">
        <v>226352.28125</v>
      </c>
      <c r="AE942" s="44">
        <v>65640.6875</v>
      </c>
      <c r="AF942" s="44">
        <v>87453.3515625</v>
      </c>
      <c r="AG942" s="44">
        <v>603552.234375</v>
      </c>
      <c r="AH942" s="44">
        <v>420866.4609375</v>
      </c>
      <c r="AI942" s="44">
        <v>590593.78125</v>
      </c>
      <c r="AJ942" s="44">
        <v>301269.8125</v>
      </c>
      <c r="AK942" s="44">
        <v>534952.359375</v>
      </c>
      <c r="AL942" s="44">
        <v>193702.46875</v>
      </c>
      <c r="AM942" s="44">
        <v>828657.5</v>
      </c>
      <c r="AN942" s="44" t="s">
        <v>30</v>
      </c>
      <c r="AO942" s="44">
        <v>689874.625</v>
      </c>
      <c r="AP942" s="44">
        <v>1500394</v>
      </c>
      <c r="AQ942" s="44">
        <v>986675.4375</v>
      </c>
      <c r="AR942" s="44">
        <v>444238.84375</v>
      </c>
      <c r="AS942" s="44">
        <v>485593.56403042999</v>
      </c>
      <c r="AT942" s="44">
        <v>655685.95683769498</v>
      </c>
      <c r="AU942" s="44">
        <v>900600.50302807102</v>
      </c>
      <c r="AV942" s="44" t="s">
        <v>30</v>
      </c>
      <c r="AW942" s="44">
        <v>709828.74054438702</v>
      </c>
      <c r="AX942" s="44">
        <v>607834.99291630206</v>
      </c>
      <c r="AY942" s="44">
        <v>594008.10804976395</v>
      </c>
      <c r="AZ942" s="44">
        <v>369442.96039448399</v>
      </c>
      <c r="BA942" s="44">
        <v>355885.955726324</v>
      </c>
      <c r="BB942" s="44">
        <v>809973.53448480205</v>
      </c>
      <c r="BC942" s="44">
        <v>250788.195997665</v>
      </c>
      <c r="BD942" s="44">
        <v>346088.40106624702</v>
      </c>
      <c r="BE942" s="44">
        <v>1002129.83789532</v>
      </c>
      <c r="BF942" s="44">
        <v>727395.04151403601</v>
      </c>
      <c r="BG942" s="44">
        <v>1087575.2419851599</v>
      </c>
      <c r="BH942" s="44">
        <v>625329.249425916</v>
      </c>
      <c r="BI942" s="44">
        <v>1192849.55698785</v>
      </c>
      <c r="BJ942" s="44">
        <v>458670.396371576</v>
      </c>
      <c r="BK942" s="44">
        <v>828657.5</v>
      </c>
      <c r="BL942" s="44" t="s">
        <v>30</v>
      </c>
      <c r="BM942" s="44">
        <v>755989.72219904303</v>
      </c>
      <c r="BN942" s="44">
        <v>1744128.1214892</v>
      </c>
      <c r="BO942" s="44">
        <v>1213627.5167646499</v>
      </c>
      <c r="BP942" s="44">
        <v>575044.34167899902</v>
      </c>
      <c r="BQ942" s="44">
        <v>71.5</v>
      </c>
      <c r="BR942" s="44">
        <v>96.6</v>
      </c>
      <c r="BS942" s="44">
        <v>132.6</v>
      </c>
      <c r="BT942" s="44" t="s">
        <v>30</v>
      </c>
      <c r="BU942" s="44">
        <v>104.5</v>
      </c>
      <c r="BV942" s="44">
        <v>89.5</v>
      </c>
      <c r="BW942" s="44">
        <v>87.5</v>
      </c>
      <c r="BX942" s="44">
        <v>54.4</v>
      </c>
      <c r="BY942" s="44">
        <v>52.4</v>
      </c>
      <c r="BZ942" s="44">
        <v>119.3</v>
      </c>
      <c r="CA942" s="44">
        <v>36.9</v>
      </c>
      <c r="CB942" s="44">
        <v>51</v>
      </c>
      <c r="CC942" s="44">
        <v>147.6</v>
      </c>
      <c r="CD942" s="44">
        <v>107.1</v>
      </c>
      <c r="CE942" s="44">
        <v>160.19999999999999</v>
      </c>
      <c r="CF942" s="44">
        <v>92.1</v>
      </c>
      <c r="CG942" s="44">
        <v>175.7</v>
      </c>
      <c r="CH942" s="44">
        <v>67.5</v>
      </c>
      <c r="CI942" s="44">
        <v>122</v>
      </c>
      <c r="CJ942" s="44" t="s">
        <v>30</v>
      </c>
      <c r="CK942" s="44">
        <v>111.3</v>
      </c>
      <c r="CL942" s="44">
        <v>256.8</v>
      </c>
      <c r="CM942" s="44">
        <v>178.7</v>
      </c>
      <c r="CN942" s="44">
        <v>84.7</v>
      </c>
      <c r="CO942" s="45">
        <f t="shared" si="126"/>
        <v>96.6</v>
      </c>
      <c r="CP942" s="45">
        <f t="shared" si="127"/>
        <v>97</v>
      </c>
      <c r="CQ942" s="45">
        <f t="shared" si="128"/>
        <v>54.4</v>
      </c>
      <c r="CR942" s="45">
        <f t="shared" si="129"/>
        <v>51</v>
      </c>
      <c r="CS942" s="45">
        <f t="shared" si="130"/>
        <v>147.6</v>
      </c>
      <c r="CT942" s="45">
        <f t="shared" si="131"/>
        <v>92.1</v>
      </c>
      <c r="CU942" s="45">
        <f t="shared" si="132"/>
        <v>116.65</v>
      </c>
      <c r="CV942" s="45">
        <f t="shared" si="133"/>
        <v>178.7</v>
      </c>
    </row>
    <row r="943" spans="1:100" s="48" customFormat="1" x14ac:dyDescent="0.25">
      <c r="A943" s="41">
        <v>800</v>
      </c>
      <c r="B943" s="42" t="s">
        <v>1228</v>
      </c>
      <c r="C943" s="42" t="s">
        <v>1229</v>
      </c>
      <c r="D943" s="42" t="b">
        <v>0</v>
      </c>
      <c r="E943" s="46">
        <v>0.876</v>
      </c>
      <c r="F943" s="46">
        <f t="shared" si="134"/>
        <v>1.1415525114155252</v>
      </c>
      <c r="G943" s="46">
        <v>-0.19</v>
      </c>
      <c r="H943" s="47">
        <v>0.86124108432359903</v>
      </c>
      <c r="I943" s="47">
        <v>0.99366831051023496</v>
      </c>
      <c r="J943" s="42" t="s">
        <v>1230</v>
      </c>
      <c r="K943" s="42" t="s">
        <v>30</v>
      </c>
      <c r="L943" s="42">
        <v>14</v>
      </c>
      <c r="M943" s="42">
        <v>84.6</v>
      </c>
      <c r="N943" s="42">
        <v>6</v>
      </c>
      <c r="O943" s="42" t="b">
        <v>0</v>
      </c>
      <c r="P943" s="42">
        <v>22.085000000000001</v>
      </c>
      <c r="Q943" s="42">
        <v>4.58</v>
      </c>
      <c r="R943" s="42">
        <v>5</v>
      </c>
      <c r="S943" s="42">
        <v>5</v>
      </c>
      <c r="T943" s="42">
        <v>10</v>
      </c>
      <c r="U943" s="44">
        <v>988574.875</v>
      </c>
      <c r="V943" s="44">
        <v>810143.59375</v>
      </c>
      <c r="W943" s="44">
        <v>1095279.90625</v>
      </c>
      <c r="X943" s="44">
        <v>1205283.8125</v>
      </c>
      <c r="Y943" s="44">
        <v>1319722.921875</v>
      </c>
      <c r="Z943" s="44">
        <v>680688.203125</v>
      </c>
      <c r="AA943" s="44">
        <v>2233021.5</v>
      </c>
      <c r="AB943" s="44">
        <v>1843986.46875</v>
      </c>
      <c r="AC943" s="44">
        <v>2084566.765625</v>
      </c>
      <c r="AD943" s="44">
        <v>1072248.046875</v>
      </c>
      <c r="AE943" s="44">
        <v>872170.90625</v>
      </c>
      <c r="AF943" s="44">
        <v>976176.921875</v>
      </c>
      <c r="AG943" s="44">
        <v>889151.5625</v>
      </c>
      <c r="AH943" s="44">
        <v>443025.6875</v>
      </c>
      <c r="AI943" s="44">
        <v>674990</v>
      </c>
      <c r="AJ943" s="44">
        <v>768877.5625</v>
      </c>
      <c r="AK943" s="44">
        <v>749952.859375</v>
      </c>
      <c r="AL943" s="44">
        <v>332113.84375</v>
      </c>
      <c r="AM943" s="44">
        <v>1108469.0625</v>
      </c>
      <c r="AN943" s="44">
        <v>1205793.703125</v>
      </c>
      <c r="AO943" s="44">
        <v>529681</v>
      </c>
      <c r="AP943" s="44">
        <v>538447.8125</v>
      </c>
      <c r="AQ943" s="44">
        <v>254394.109375</v>
      </c>
      <c r="AR943" s="44">
        <v>424659.28125</v>
      </c>
      <c r="AS943" s="44">
        <v>1366067.0148374899</v>
      </c>
      <c r="AT943" s="44">
        <v>1204957.8978532001</v>
      </c>
      <c r="AU943" s="44">
        <v>1727169.7453651801</v>
      </c>
      <c r="AV943" s="44">
        <v>1235328.6531108599</v>
      </c>
      <c r="AW943" s="44">
        <v>1432201.6949169899</v>
      </c>
      <c r="AX943" s="44">
        <v>782669.33257482795</v>
      </c>
      <c r="AY943" s="44">
        <v>2596989.7333553098</v>
      </c>
      <c r="AZ943" s="44">
        <v>2355719.0653553</v>
      </c>
      <c r="BA943" s="44">
        <v>2751005.4928052099</v>
      </c>
      <c r="BB943" s="44">
        <v>3836906.5050974302</v>
      </c>
      <c r="BC943" s="44">
        <v>3332234.5714323302</v>
      </c>
      <c r="BD943" s="44">
        <v>3863128.2165103098</v>
      </c>
      <c r="BE943" s="44">
        <v>1476335.0385326699</v>
      </c>
      <c r="BF943" s="44">
        <v>765693.44022569305</v>
      </c>
      <c r="BG943" s="44">
        <v>1242990.42064721</v>
      </c>
      <c r="BH943" s="44">
        <v>1595917.04548411</v>
      </c>
      <c r="BI943" s="44">
        <v>1672262.81067795</v>
      </c>
      <c r="BJ943" s="44">
        <v>786416.34944727598</v>
      </c>
      <c r="BK943" s="44">
        <v>1108469.0625</v>
      </c>
      <c r="BL943" s="44">
        <v>1368697.86643186</v>
      </c>
      <c r="BM943" s="44">
        <v>580443.71764523396</v>
      </c>
      <c r="BN943" s="44">
        <v>625916.90698282898</v>
      </c>
      <c r="BO943" s="44">
        <v>312909.06766931101</v>
      </c>
      <c r="BP943" s="44">
        <v>549699.60475070099</v>
      </c>
      <c r="BQ943" s="44">
        <v>85</v>
      </c>
      <c r="BR943" s="44">
        <v>75</v>
      </c>
      <c r="BS943" s="44">
        <v>107.5</v>
      </c>
      <c r="BT943" s="44">
        <v>76.900000000000006</v>
      </c>
      <c r="BU943" s="44">
        <v>89.1</v>
      </c>
      <c r="BV943" s="44">
        <v>48.7</v>
      </c>
      <c r="BW943" s="44">
        <v>161.6</v>
      </c>
      <c r="BX943" s="44">
        <v>146.6</v>
      </c>
      <c r="BY943" s="44">
        <v>171.2</v>
      </c>
      <c r="BZ943" s="44">
        <v>238.7</v>
      </c>
      <c r="CA943" s="44">
        <v>207.3</v>
      </c>
      <c r="CB943" s="44">
        <v>240.4</v>
      </c>
      <c r="CC943" s="44">
        <v>91.9</v>
      </c>
      <c r="CD943" s="44">
        <v>47.6</v>
      </c>
      <c r="CE943" s="44">
        <v>77.3</v>
      </c>
      <c r="CF943" s="44">
        <v>99.3</v>
      </c>
      <c r="CG943" s="44">
        <v>104.1</v>
      </c>
      <c r="CH943" s="44">
        <v>48.9</v>
      </c>
      <c r="CI943" s="44">
        <v>69</v>
      </c>
      <c r="CJ943" s="44">
        <v>85.2</v>
      </c>
      <c r="CK943" s="44">
        <v>36.1</v>
      </c>
      <c r="CL943" s="44">
        <v>38.9</v>
      </c>
      <c r="CM943" s="44">
        <v>19.5</v>
      </c>
      <c r="CN943" s="44">
        <v>34.200000000000003</v>
      </c>
      <c r="CO943" s="45">
        <f t="shared" si="126"/>
        <v>85</v>
      </c>
      <c r="CP943" s="45">
        <f t="shared" si="127"/>
        <v>76.900000000000006</v>
      </c>
      <c r="CQ943" s="45">
        <f t="shared" si="128"/>
        <v>161.6</v>
      </c>
      <c r="CR943" s="45">
        <f t="shared" si="129"/>
        <v>238.7</v>
      </c>
      <c r="CS943" s="45">
        <f t="shared" si="130"/>
        <v>77.3</v>
      </c>
      <c r="CT943" s="45">
        <f t="shared" si="131"/>
        <v>99.3</v>
      </c>
      <c r="CU943" s="45">
        <f t="shared" si="132"/>
        <v>69</v>
      </c>
      <c r="CV943" s="45">
        <f t="shared" si="133"/>
        <v>34.200000000000003</v>
      </c>
    </row>
    <row r="944" spans="1:100" s="48" customFormat="1" x14ac:dyDescent="0.25">
      <c r="A944" s="41">
        <v>1206</v>
      </c>
      <c r="B944" s="42" t="s">
        <v>2052</v>
      </c>
      <c r="C944" s="42" t="s">
        <v>2053</v>
      </c>
      <c r="D944" s="42" t="b">
        <v>0</v>
      </c>
      <c r="E944" s="46">
        <v>0.876</v>
      </c>
      <c r="F944" s="46">
        <f t="shared" si="134"/>
        <v>1.1415525114155252</v>
      </c>
      <c r="G944" s="46">
        <v>-0.19</v>
      </c>
      <c r="H944" s="47">
        <v>0.86224698269238098</v>
      </c>
      <c r="I944" s="47">
        <v>0.99375782699321003</v>
      </c>
      <c r="J944" s="42" t="s">
        <v>2054</v>
      </c>
      <c r="K944" s="42" t="s">
        <v>30</v>
      </c>
      <c r="L944" s="42">
        <v>9</v>
      </c>
      <c r="M944" s="42">
        <v>76.3</v>
      </c>
      <c r="N944" s="42">
        <v>6.29</v>
      </c>
      <c r="O944" s="42" t="b">
        <v>0</v>
      </c>
      <c r="P944" s="42">
        <v>11.077999999999999</v>
      </c>
      <c r="Q944" s="42">
        <v>15.54</v>
      </c>
      <c r="R944" s="42">
        <v>4</v>
      </c>
      <c r="S944" s="42">
        <v>4</v>
      </c>
      <c r="T944" s="42">
        <v>12</v>
      </c>
      <c r="U944" s="44">
        <v>877283.046875</v>
      </c>
      <c r="V944" s="44">
        <v>1491025.25</v>
      </c>
      <c r="W944" s="44">
        <v>1007637.46875</v>
      </c>
      <c r="X944" s="44">
        <v>2785622.375</v>
      </c>
      <c r="Y944" s="44">
        <v>2097346.390625</v>
      </c>
      <c r="Z944" s="44">
        <v>1970123.40625</v>
      </c>
      <c r="AA944" s="44">
        <v>1543772.09375</v>
      </c>
      <c r="AB944" s="44">
        <v>1183708.2890625</v>
      </c>
      <c r="AC944" s="44">
        <v>1237275.90625</v>
      </c>
      <c r="AD944" s="44">
        <v>2004630.75</v>
      </c>
      <c r="AE944" s="44">
        <v>2021239.59375</v>
      </c>
      <c r="AF944" s="44">
        <v>1623373.703125</v>
      </c>
      <c r="AG944" s="44">
        <v>1068051.03125</v>
      </c>
      <c r="AH944" s="44">
        <v>1188205</v>
      </c>
      <c r="AI944" s="44">
        <v>967833.78125</v>
      </c>
      <c r="AJ944" s="44">
        <v>1233560.421875</v>
      </c>
      <c r="AK944" s="44">
        <v>1069771.875</v>
      </c>
      <c r="AL944" s="44">
        <v>1088199.21875</v>
      </c>
      <c r="AM944" s="44">
        <v>1596570.3125</v>
      </c>
      <c r="AN944" s="44">
        <v>1632803.28125</v>
      </c>
      <c r="AO944" s="44">
        <v>1920121.140625</v>
      </c>
      <c r="AP944" s="44">
        <v>1168125.65625</v>
      </c>
      <c r="AQ944" s="44">
        <v>1681762.75</v>
      </c>
      <c r="AR944" s="44">
        <v>1358702.0625</v>
      </c>
      <c r="AS944" s="44">
        <v>1212277.85908687</v>
      </c>
      <c r="AT944" s="44">
        <v>2217659.5170861301</v>
      </c>
      <c r="AU944" s="44">
        <v>1588964.5563570799</v>
      </c>
      <c r="AV944" s="44">
        <v>2855061.2734494298</v>
      </c>
      <c r="AW944" s="44">
        <v>2276101.2980008498</v>
      </c>
      <c r="AX944" s="44">
        <v>2265288.5188559298</v>
      </c>
      <c r="AY944" s="44">
        <v>1795397.0788499699</v>
      </c>
      <c r="AZ944" s="44">
        <v>1512204.2550853901</v>
      </c>
      <c r="BA944" s="44">
        <v>1632834.6351568</v>
      </c>
      <c r="BB944" s="44">
        <v>7173322.2433092603</v>
      </c>
      <c r="BC944" s="44">
        <v>7722390.6497873804</v>
      </c>
      <c r="BD944" s="44">
        <v>6424348.5150595102</v>
      </c>
      <c r="BE944" s="44">
        <v>1773377.25858782</v>
      </c>
      <c r="BF944" s="44">
        <v>2053607.2733781801</v>
      </c>
      <c r="BG944" s="44">
        <v>1782260.65404305</v>
      </c>
      <c r="BH944" s="44">
        <v>2560433.8062666301</v>
      </c>
      <c r="BI944" s="44">
        <v>2385402.8958068099</v>
      </c>
      <c r="BJ944" s="44">
        <v>2576759.9670579899</v>
      </c>
      <c r="BK944" s="44">
        <v>1596570.3125</v>
      </c>
      <c r="BL944" s="44">
        <v>1853396.9463913599</v>
      </c>
      <c r="BM944" s="44">
        <v>2104138.62908728</v>
      </c>
      <c r="BN944" s="44">
        <v>1357883.8668367499</v>
      </c>
      <c r="BO944" s="44">
        <v>2068596.69603337</v>
      </c>
      <c r="BP944" s="44">
        <v>1758769.95913465</v>
      </c>
      <c r="BQ944" s="44">
        <v>46.5</v>
      </c>
      <c r="BR944" s="44">
        <v>85.1</v>
      </c>
      <c r="BS944" s="44">
        <v>61</v>
      </c>
      <c r="BT944" s="44">
        <v>109.6</v>
      </c>
      <c r="BU944" s="44">
        <v>87.3</v>
      </c>
      <c r="BV944" s="44">
        <v>86.9</v>
      </c>
      <c r="BW944" s="44">
        <v>68.900000000000006</v>
      </c>
      <c r="BX944" s="44">
        <v>58</v>
      </c>
      <c r="BY944" s="44">
        <v>62.7</v>
      </c>
      <c r="BZ944" s="44">
        <v>275.2</v>
      </c>
      <c r="CA944" s="44">
        <v>296.3</v>
      </c>
      <c r="CB944" s="44">
        <v>246.5</v>
      </c>
      <c r="CC944" s="44">
        <v>68</v>
      </c>
      <c r="CD944" s="44">
        <v>78.8</v>
      </c>
      <c r="CE944" s="44">
        <v>68.400000000000006</v>
      </c>
      <c r="CF944" s="44">
        <v>98.2</v>
      </c>
      <c r="CG944" s="44">
        <v>91.5</v>
      </c>
      <c r="CH944" s="44">
        <v>98.9</v>
      </c>
      <c r="CI944" s="44">
        <v>61.3</v>
      </c>
      <c r="CJ944" s="44">
        <v>71.099999999999994</v>
      </c>
      <c r="CK944" s="44">
        <v>80.7</v>
      </c>
      <c r="CL944" s="44">
        <v>52.1</v>
      </c>
      <c r="CM944" s="44">
        <v>79.400000000000006</v>
      </c>
      <c r="CN944" s="44">
        <v>67.5</v>
      </c>
      <c r="CO944" s="45">
        <f t="shared" si="126"/>
        <v>61</v>
      </c>
      <c r="CP944" s="45">
        <f t="shared" si="127"/>
        <v>87.3</v>
      </c>
      <c r="CQ944" s="45">
        <f t="shared" si="128"/>
        <v>62.7</v>
      </c>
      <c r="CR944" s="45">
        <f t="shared" si="129"/>
        <v>275.2</v>
      </c>
      <c r="CS944" s="45">
        <f t="shared" si="130"/>
        <v>68.400000000000006</v>
      </c>
      <c r="CT944" s="45">
        <f t="shared" si="131"/>
        <v>98.2</v>
      </c>
      <c r="CU944" s="45">
        <f t="shared" si="132"/>
        <v>71.099999999999994</v>
      </c>
      <c r="CV944" s="45">
        <f t="shared" si="133"/>
        <v>67.5</v>
      </c>
    </row>
    <row r="945" spans="1:100" s="48" customFormat="1" x14ac:dyDescent="0.25">
      <c r="A945" s="41">
        <v>1465</v>
      </c>
      <c r="B945" s="42" t="s">
        <v>2055</v>
      </c>
      <c r="C945" s="42" t="s">
        <v>2056</v>
      </c>
      <c r="D945" s="42" t="b">
        <v>0</v>
      </c>
      <c r="E945" s="46">
        <v>0.875</v>
      </c>
      <c r="F945" s="46">
        <f t="shared" si="134"/>
        <v>1.1428571428571428</v>
      </c>
      <c r="G945" s="46">
        <v>-0.19</v>
      </c>
      <c r="H945" s="47">
        <v>0.86051675715579501</v>
      </c>
      <c r="I945" s="47">
        <v>0.99366831051023496</v>
      </c>
      <c r="J945" s="42" t="s">
        <v>2057</v>
      </c>
      <c r="K945" s="42" t="s">
        <v>30</v>
      </c>
      <c r="L945" s="42">
        <v>5</v>
      </c>
      <c r="M945" s="42">
        <v>73.099999999999994</v>
      </c>
      <c r="N945" s="42">
        <v>7.53</v>
      </c>
      <c r="O945" s="42" t="b">
        <v>0</v>
      </c>
      <c r="P945" s="42">
        <v>6.7450000000000001</v>
      </c>
      <c r="Q945" s="42">
        <v>6.32</v>
      </c>
      <c r="R945" s="42">
        <v>2</v>
      </c>
      <c r="S945" s="42">
        <v>2</v>
      </c>
      <c r="T945" s="42">
        <v>4</v>
      </c>
      <c r="U945" s="44" t="s">
        <v>30</v>
      </c>
      <c r="V945" s="44" t="s">
        <v>30</v>
      </c>
      <c r="W945" s="44" t="s">
        <v>30</v>
      </c>
      <c r="X945" s="44">
        <v>215694.765625</v>
      </c>
      <c r="Y945" s="44">
        <v>306635</v>
      </c>
      <c r="Z945" s="44">
        <v>284023.40625</v>
      </c>
      <c r="AA945" s="44">
        <v>247628.546875</v>
      </c>
      <c r="AB945" s="44">
        <v>264744.21875</v>
      </c>
      <c r="AC945" s="44">
        <v>283233.71875</v>
      </c>
      <c r="AD945" s="44" t="s">
        <v>30</v>
      </c>
      <c r="AE945" s="44">
        <v>58542.88671875</v>
      </c>
      <c r="AF945" s="44" t="s">
        <v>30</v>
      </c>
      <c r="AG945" s="44" t="s">
        <v>30</v>
      </c>
      <c r="AH945" s="44">
        <v>172947</v>
      </c>
      <c r="AI945" s="44" t="s">
        <v>30</v>
      </c>
      <c r="AJ945" s="44">
        <v>160665.71875</v>
      </c>
      <c r="AK945" s="44" t="s">
        <v>30</v>
      </c>
      <c r="AL945" s="44">
        <v>102497.9921875</v>
      </c>
      <c r="AM945" s="44">
        <v>229166.53125</v>
      </c>
      <c r="AN945" s="44">
        <v>172497.1875</v>
      </c>
      <c r="AO945" s="44">
        <v>198883.265625</v>
      </c>
      <c r="AP945" s="44">
        <v>183893.8125</v>
      </c>
      <c r="AQ945" s="44">
        <v>198170.5</v>
      </c>
      <c r="AR945" s="44">
        <v>301016.625</v>
      </c>
      <c r="AS945" s="44" t="s">
        <v>30</v>
      </c>
      <c r="AT945" s="44" t="s">
        <v>30</v>
      </c>
      <c r="AU945" s="44" t="s">
        <v>30</v>
      </c>
      <c r="AV945" s="44">
        <v>221071.519868765</v>
      </c>
      <c r="AW945" s="44">
        <v>332769.21953960502</v>
      </c>
      <c r="AX945" s="44">
        <v>326575.96941561002</v>
      </c>
      <c r="AY945" s="44">
        <v>287990.41743219702</v>
      </c>
      <c r="AZ945" s="44">
        <v>338214.52278591698</v>
      </c>
      <c r="BA945" s="44">
        <v>373783.90986449498</v>
      </c>
      <c r="BB945" s="44" t="s">
        <v>30</v>
      </c>
      <c r="BC945" s="44">
        <v>223670.18853498399</v>
      </c>
      <c r="BD945" s="44" t="s">
        <v>30</v>
      </c>
      <c r="BE945" s="44" t="s">
        <v>30</v>
      </c>
      <c r="BF945" s="44">
        <v>298909.04104000301</v>
      </c>
      <c r="BG945" s="44" t="s">
        <v>30</v>
      </c>
      <c r="BH945" s="44">
        <v>333485.03283717699</v>
      </c>
      <c r="BI945" s="44" t="s">
        <v>30</v>
      </c>
      <c r="BJ945" s="44">
        <v>242706.22365999801</v>
      </c>
      <c r="BK945" s="44">
        <v>229166.53125</v>
      </c>
      <c r="BL945" s="44">
        <v>195801.76267703599</v>
      </c>
      <c r="BM945" s="44">
        <v>217943.52086784199</v>
      </c>
      <c r="BN945" s="44">
        <v>213766.76376279301</v>
      </c>
      <c r="BO945" s="44">
        <v>243753.074891973</v>
      </c>
      <c r="BP945" s="44">
        <v>389650.54360480898</v>
      </c>
      <c r="BQ945" s="44" t="s">
        <v>30</v>
      </c>
      <c r="BR945" s="44" t="s">
        <v>30</v>
      </c>
      <c r="BS945" s="44" t="s">
        <v>30</v>
      </c>
      <c r="BT945" s="44">
        <v>118.7</v>
      </c>
      <c r="BU945" s="44">
        <v>178.7</v>
      </c>
      <c r="BV945" s="44">
        <v>175.4</v>
      </c>
      <c r="BW945" s="44">
        <v>154.69999999999999</v>
      </c>
      <c r="BX945" s="44">
        <v>181.6</v>
      </c>
      <c r="BY945" s="44">
        <v>200.7</v>
      </c>
      <c r="BZ945" s="44" t="s">
        <v>30</v>
      </c>
      <c r="CA945" s="44">
        <v>120.1</v>
      </c>
      <c r="CB945" s="44" t="s">
        <v>30</v>
      </c>
      <c r="CC945" s="44" t="s">
        <v>30</v>
      </c>
      <c r="CD945" s="44">
        <v>160.5</v>
      </c>
      <c r="CE945" s="44" t="s">
        <v>30</v>
      </c>
      <c r="CF945" s="44">
        <v>179.1</v>
      </c>
      <c r="CG945" s="44" t="s">
        <v>30</v>
      </c>
      <c r="CH945" s="44">
        <v>130.30000000000001</v>
      </c>
      <c r="CI945" s="44">
        <v>123.1</v>
      </c>
      <c r="CJ945" s="44">
        <v>105.1</v>
      </c>
      <c r="CK945" s="44">
        <v>117</v>
      </c>
      <c r="CL945" s="44">
        <v>114.8</v>
      </c>
      <c r="CM945" s="44">
        <v>130.9</v>
      </c>
      <c r="CN945" s="44">
        <v>209.2</v>
      </c>
      <c r="CO945" s="45" t="e">
        <f t="shared" si="126"/>
        <v>#NUM!</v>
      </c>
      <c r="CP945" s="45">
        <f t="shared" si="127"/>
        <v>175.4</v>
      </c>
      <c r="CQ945" s="45">
        <f t="shared" si="128"/>
        <v>181.6</v>
      </c>
      <c r="CR945" s="45">
        <f t="shared" si="129"/>
        <v>120.1</v>
      </c>
      <c r="CS945" s="45">
        <f t="shared" si="130"/>
        <v>160.5</v>
      </c>
      <c r="CT945" s="45">
        <f t="shared" si="131"/>
        <v>154.69999999999999</v>
      </c>
      <c r="CU945" s="45">
        <f t="shared" si="132"/>
        <v>117</v>
      </c>
      <c r="CV945" s="45">
        <f t="shared" si="133"/>
        <v>130.9</v>
      </c>
    </row>
    <row r="946" spans="1:100" s="48" customFormat="1" x14ac:dyDescent="0.25">
      <c r="A946" s="41">
        <v>391</v>
      </c>
      <c r="B946" s="42" t="s">
        <v>2186</v>
      </c>
      <c r="C946" s="42" t="s">
        <v>2187</v>
      </c>
      <c r="D946" s="42" t="b">
        <v>0</v>
      </c>
      <c r="E946" s="46">
        <v>0.874</v>
      </c>
      <c r="F946" s="46">
        <f t="shared" si="134"/>
        <v>1.1441647597254005</v>
      </c>
      <c r="G946" s="46">
        <v>-0.19</v>
      </c>
      <c r="H946" s="47">
        <v>0.85824199840525695</v>
      </c>
      <c r="I946" s="47">
        <v>0.99366831051023496</v>
      </c>
      <c r="J946" s="42" t="s">
        <v>2188</v>
      </c>
      <c r="K946" s="42" t="s">
        <v>30</v>
      </c>
      <c r="L946" s="42">
        <v>17</v>
      </c>
      <c r="M946" s="42">
        <v>109.8</v>
      </c>
      <c r="N946" s="42">
        <v>5.6</v>
      </c>
      <c r="O946" s="42" t="b">
        <v>0</v>
      </c>
      <c r="P946" s="42">
        <v>55.927999999999997</v>
      </c>
      <c r="Q946" s="42">
        <v>281.66000000000003</v>
      </c>
      <c r="R946" s="42">
        <v>11</v>
      </c>
      <c r="S946" s="42">
        <v>11</v>
      </c>
      <c r="T946" s="42">
        <v>93</v>
      </c>
      <c r="U946" s="44">
        <v>7946503.5</v>
      </c>
      <c r="V946" s="44">
        <v>7911302.46875</v>
      </c>
      <c r="W946" s="44">
        <v>8862764.6875</v>
      </c>
      <c r="X946" s="44">
        <v>10799465.6875</v>
      </c>
      <c r="Y946" s="44">
        <v>10530487.8125</v>
      </c>
      <c r="Z946" s="44">
        <v>9934889.96875</v>
      </c>
      <c r="AA946" s="44">
        <v>12894276.28125</v>
      </c>
      <c r="AB946" s="44">
        <v>12607151.28125</v>
      </c>
      <c r="AC946" s="44">
        <v>12264037.625</v>
      </c>
      <c r="AD946" s="44">
        <v>2119928.6171875</v>
      </c>
      <c r="AE946" s="44">
        <v>1583363.6640625</v>
      </c>
      <c r="AF946" s="44">
        <v>1385817.41015625</v>
      </c>
      <c r="AG946" s="44">
        <v>7197220.21875</v>
      </c>
      <c r="AH946" s="44">
        <v>6170462.90625</v>
      </c>
      <c r="AI946" s="44">
        <v>7402795.625</v>
      </c>
      <c r="AJ946" s="44">
        <v>4812489.53125</v>
      </c>
      <c r="AK946" s="44">
        <v>5343390.34375</v>
      </c>
      <c r="AL946" s="44">
        <v>5398356.125</v>
      </c>
      <c r="AM946" s="44">
        <v>8589303.40625</v>
      </c>
      <c r="AN946" s="44">
        <v>6246830.46875</v>
      </c>
      <c r="AO946" s="44">
        <v>7573986.0625</v>
      </c>
      <c r="AP946" s="44">
        <v>9200385.421875</v>
      </c>
      <c r="AQ946" s="44">
        <v>7747590.640625</v>
      </c>
      <c r="AR946" s="44">
        <v>8672084.21875</v>
      </c>
      <c r="AS946" s="44">
        <v>10980914.636982501</v>
      </c>
      <c r="AT946" s="44">
        <v>11766786.117384899</v>
      </c>
      <c r="AU946" s="44">
        <v>13975878.6235296</v>
      </c>
      <c r="AV946" s="44">
        <v>11068670.518676201</v>
      </c>
      <c r="AW946" s="44">
        <v>11427991.6211031</v>
      </c>
      <c r="AX946" s="44">
        <v>11423341.355628001</v>
      </c>
      <c r="AY946" s="44">
        <v>14995960.908326801</v>
      </c>
      <c r="AZ946" s="44">
        <v>16105815.924555801</v>
      </c>
      <c r="BA946" s="44">
        <v>16184866.5279998</v>
      </c>
      <c r="BB946" s="44">
        <v>7585901.3456213502</v>
      </c>
      <c r="BC946" s="44">
        <v>6049432.6315288302</v>
      </c>
      <c r="BD946" s="44">
        <v>5484241.8624514202</v>
      </c>
      <c r="BE946" s="44">
        <v>11950165.5703118</v>
      </c>
      <c r="BF946" s="44">
        <v>10664580.1897697</v>
      </c>
      <c r="BG946" s="44">
        <v>13632207.9555017</v>
      </c>
      <c r="BH946" s="44">
        <v>9989020.9426363893</v>
      </c>
      <c r="BI946" s="44">
        <v>11914819.5024359</v>
      </c>
      <c r="BJ946" s="44">
        <v>12782832.142446199</v>
      </c>
      <c r="BK946" s="44">
        <v>8589303.40625</v>
      </c>
      <c r="BL946" s="44">
        <v>7090784.69424822</v>
      </c>
      <c r="BM946" s="44">
        <v>8299849.5840150705</v>
      </c>
      <c r="BN946" s="44">
        <v>10694958.0862303</v>
      </c>
      <c r="BO946" s="44">
        <v>9529667.8448942602</v>
      </c>
      <c r="BP946" s="44">
        <v>11225567.1261434</v>
      </c>
      <c r="BQ946" s="44">
        <v>100</v>
      </c>
      <c r="BR946" s="44">
        <v>107.2</v>
      </c>
      <c r="BS946" s="44">
        <v>127.3</v>
      </c>
      <c r="BT946" s="44">
        <v>100.8</v>
      </c>
      <c r="BU946" s="44">
        <v>104.1</v>
      </c>
      <c r="BV946" s="44">
        <v>104.1</v>
      </c>
      <c r="BW946" s="44">
        <v>136.6</v>
      </c>
      <c r="BX946" s="44">
        <v>146.69999999999999</v>
      </c>
      <c r="BY946" s="44">
        <v>147.5</v>
      </c>
      <c r="BZ946" s="44">
        <v>69.099999999999994</v>
      </c>
      <c r="CA946" s="44">
        <v>55.1</v>
      </c>
      <c r="CB946" s="44">
        <v>50</v>
      </c>
      <c r="CC946" s="44">
        <v>108.9</v>
      </c>
      <c r="CD946" s="44">
        <v>97.2</v>
      </c>
      <c r="CE946" s="44">
        <v>124.2</v>
      </c>
      <c r="CF946" s="44">
        <v>91</v>
      </c>
      <c r="CG946" s="44">
        <v>108.6</v>
      </c>
      <c r="CH946" s="44">
        <v>116.5</v>
      </c>
      <c r="CI946" s="44">
        <v>78.3</v>
      </c>
      <c r="CJ946" s="44">
        <v>64.599999999999994</v>
      </c>
      <c r="CK946" s="44">
        <v>75.599999999999994</v>
      </c>
      <c r="CL946" s="44">
        <v>97.4</v>
      </c>
      <c r="CM946" s="44">
        <v>86.8</v>
      </c>
      <c r="CN946" s="44">
        <v>102.3</v>
      </c>
      <c r="CO946" s="45">
        <f t="shared" si="126"/>
        <v>107.2</v>
      </c>
      <c r="CP946" s="45">
        <f t="shared" si="127"/>
        <v>104.1</v>
      </c>
      <c r="CQ946" s="45">
        <f t="shared" si="128"/>
        <v>146.69999999999999</v>
      </c>
      <c r="CR946" s="45">
        <f t="shared" si="129"/>
        <v>55.1</v>
      </c>
      <c r="CS946" s="45">
        <f t="shared" si="130"/>
        <v>108.9</v>
      </c>
      <c r="CT946" s="45">
        <f t="shared" si="131"/>
        <v>108.6</v>
      </c>
      <c r="CU946" s="45">
        <f t="shared" si="132"/>
        <v>75.599999999999994</v>
      </c>
      <c r="CV946" s="45">
        <f t="shared" si="133"/>
        <v>97.4</v>
      </c>
    </row>
    <row r="947" spans="1:100" s="48" customFormat="1" x14ac:dyDescent="0.25">
      <c r="A947" s="41">
        <v>902</v>
      </c>
      <c r="B947" s="42" t="s">
        <v>2126</v>
      </c>
      <c r="C947" s="42" t="s">
        <v>2127</v>
      </c>
      <c r="D947" s="42" t="b">
        <v>0</v>
      </c>
      <c r="E947" s="46">
        <v>0.874</v>
      </c>
      <c r="F947" s="46">
        <f t="shared" si="134"/>
        <v>1.1441647597254005</v>
      </c>
      <c r="G947" s="46">
        <v>-0.19</v>
      </c>
      <c r="H947" s="47">
        <v>0.85848913093804602</v>
      </c>
      <c r="I947" s="47">
        <v>0.99366831051023496</v>
      </c>
      <c r="J947" s="42" t="s">
        <v>2128</v>
      </c>
      <c r="K947" s="42" t="s">
        <v>30</v>
      </c>
      <c r="L947" s="42">
        <v>2</v>
      </c>
      <c r="M947" s="42">
        <v>340.9</v>
      </c>
      <c r="N947" s="42">
        <v>6.18</v>
      </c>
      <c r="O947" s="42" t="b">
        <v>0</v>
      </c>
      <c r="P947" s="42">
        <v>18.164999999999999</v>
      </c>
      <c r="Q947" s="42">
        <v>10.66</v>
      </c>
      <c r="R947" s="42">
        <v>4</v>
      </c>
      <c r="S947" s="42">
        <v>4</v>
      </c>
      <c r="T947" s="42">
        <v>8</v>
      </c>
      <c r="U947" s="44">
        <v>810887.46875</v>
      </c>
      <c r="V947" s="44">
        <v>733069.4375</v>
      </c>
      <c r="W947" s="44">
        <v>839482.640625</v>
      </c>
      <c r="X947" s="44">
        <v>482594.78125</v>
      </c>
      <c r="Y947" s="44">
        <v>1582949.28125</v>
      </c>
      <c r="Z947" s="44">
        <v>1407870.09375</v>
      </c>
      <c r="AA947" s="44">
        <v>2625332.75</v>
      </c>
      <c r="AB947" s="44">
        <v>2353203.09375</v>
      </c>
      <c r="AC947" s="44">
        <v>1892605.71875</v>
      </c>
      <c r="AD947" s="44">
        <v>388172.15625</v>
      </c>
      <c r="AE947" s="44">
        <v>736785.34375</v>
      </c>
      <c r="AF947" s="44">
        <v>462522.546875</v>
      </c>
      <c r="AG947" s="44">
        <v>782586.2109375</v>
      </c>
      <c r="AH947" s="44">
        <v>817878.984375</v>
      </c>
      <c r="AI947" s="44">
        <v>592326.875</v>
      </c>
      <c r="AJ947" s="44">
        <v>685375.1875</v>
      </c>
      <c r="AK947" s="44">
        <v>716258.3359375</v>
      </c>
      <c r="AL947" s="44">
        <v>866922.359375</v>
      </c>
      <c r="AM947" s="44">
        <v>1288867.875</v>
      </c>
      <c r="AN947" s="44">
        <v>1623584.4453125</v>
      </c>
      <c r="AO947" s="44">
        <v>1358326.375</v>
      </c>
      <c r="AP947" s="44">
        <v>752626.5625</v>
      </c>
      <c r="AQ947" s="44">
        <v>1022996.9609375</v>
      </c>
      <c r="AR947" s="44">
        <v>1455508.2890625</v>
      </c>
      <c r="AS947" s="44">
        <v>1120528.8054730699</v>
      </c>
      <c r="AT947" s="44">
        <v>1090322.5245560701</v>
      </c>
      <c r="AU947" s="44">
        <v>1323797.69807976</v>
      </c>
      <c r="AV947" s="44">
        <v>494624.71406077599</v>
      </c>
      <c r="AW947" s="44">
        <v>1717862.59524302</v>
      </c>
      <c r="AX947" s="44">
        <v>1618798.0657937501</v>
      </c>
      <c r="AY947" s="44">
        <v>3053245.2098609302</v>
      </c>
      <c r="AZ947" s="44">
        <v>3006250.5807636199</v>
      </c>
      <c r="BA947" s="44">
        <v>2497674.2476438601</v>
      </c>
      <c r="BB947" s="44">
        <v>1389025.8655672299</v>
      </c>
      <c r="BC947" s="44">
        <v>2814977.63405634</v>
      </c>
      <c r="BD947" s="44">
        <v>1830389.41155569</v>
      </c>
      <c r="BE947" s="44">
        <v>1299395.3928743801</v>
      </c>
      <c r="BF947" s="44">
        <v>1413562.66894657</v>
      </c>
      <c r="BG947" s="44">
        <v>1090766.7247172501</v>
      </c>
      <c r="BH947" s="44">
        <v>1422595.7390753201</v>
      </c>
      <c r="BI947" s="44">
        <v>1597129.9569743101</v>
      </c>
      <c r="BJ947" s="44">
        <v>2052795.8407753301</v>
      </c>
      <c r="BK947" s="44">
        <v>1288867.875</v>
      </c>
      <c r="BL947" s="44">
        <v>1842932.63475502</v>
      </c>
      <c r="BM947" s="44">
        <v>1488503.4782832901</v>
      </c>
      <c r="BN947" s="44">
        <v>874888.29776445404</v>
      </c>
      <c r="BO947" s="44">
        <v>1258303.6064079199</v>
      </c>
      <c r="BP947" s="44">
        <v>1884080.64190643</v>
      </c>
      <c r="BQ947" s="44">
        <v>68.099999999999994</v>
      </c>
      <c r="BR947" s="44">
        <v>66.3</v>
      </c>
      <c r="BS947" s="44">
        <v>80.5</v>
      </c>
      <c r="BT947" s="44">
        <v>30.1</v>
      </c>
      <c r="BU947" s="44">
        <v>104.5</v>
      </c>
      <c r="BV947" s="44">
        <v>98.4</v>
      </c>
      <c r="BW947" s="44">
        <v>185.6</v>
      </c>
      <c r="BX947" s="44">
        <v>182.8</v>
      </c>
      <c r="BY947" s="44">
        <v>151.9</v>
      </c>
      <c r="BZ947" s="44">
        <v>84.5</v>
      </c>
      <c r="CA947" s="44">
        <v>171.2</v>
      </c>
      <c r="CB947" s="44">
        <v>111.3</v>
      </c>
      <c r="CC947" s="44">
        <v>79</v>
      </c>
      <c r="CD947" s="44">
        <v>85.9</v>
      </c>
      <c r="CE947" s="44">
        <v>66.3</v>
      </c>
      <c r="CF947" s="44">
        <v>86.5</v>
      </c>
      <c r="CG947" s="44">
        <v>97.1</v>
      </c>
      <c r="CH947" s="44">
        <v>124.8</v>
      </c>
      <c r="CI947" s="44">
        <v>78.400000000000006</v>
      </c>
      <c r="CJ947" s="44">
        <v>112.1</v>
      </c>
      <c r="CK947" s="44">
        <v>90.5</v>
      </c>
      <c r="CL947" s="44">
        <v>53.2</v>
      </c>
      <c r="CM947" s="44">
        <v>76.5</v>
      </c>
      <c r="CN947" s="44">
        <v>114.6</v>
      </c>
      <c r="CO947" s="45">
        <f t="shared" si="126"/>
        <v>68.099999999999994</v>
      </c>
      <c r="CP947" s="45">
        <f t="shared" si="127"/>
        <v>98.4</v>
      </c>
      <c r="CQ947" s="45">
        <f t="shared" si="128"/>
        <v>182.8</v>
      </c>
      <c r="CR947" s="45">
        <f t="shared" si="129"/>
        <v>111.3</v>
      </c>
      <c r="CS947" s="45">
        <f t="shared" si="130"/>
        <v>79</v>
      </c>
      <c r="CT947" s="45">
        <f t="shared" si="131"/>
        <v>97.1</v>
      </c>
      <c r="CU947" s="45">
        <f t="shared" si="132"/>
        <v>90.5</v>
      </c>
      <c r="CV947" s="45">
        <f t="shared" si="133"/>
        <v>76.5</v>
      </c>
    </row>
    <row r="948" spans="1:100" s="48" customFormat="1" x14ac:dyDescent="0.25">
      <c r="A948" s="41">
        <v>926</v>
      </c>
      <c r="B948" s="42" t="s">
        <v>1315</v>
      </c>
      <c r="C948" s="42" t="s">
        <v>1316</v>
      </c>
      <c r="D948" s="42" t="b">
        <v>0</v>
      </c>
      <c r="E948" s="46">
        <v>0.874</v>
      </c>
      <c r="F948" s="46">
        <f t="shared" si="134"/>
        <v>1.1441647597254005</v>
      </c>
      <c r="G948" s="46">
        <v>-0.19</v>
      </c>
      <c r="H948" s="47">
        <v>0.85865892959188195</v>
      </c>
      <c r="I948" s="47">
        <v>0.99366831051023496</v>
      </c>
      <c r="J948" s="42" t="s">
        <v>1317</v>
      </c>
      <c r="K948" s="42" t="s">
        <v>30</v>
      </c>
      <c r="L948" s="42">
        <v>13</v>
      </c>
      <c r="M948" s="42">
        <v>56.5</v>
      </c>
      <c r="N948" s="42">
        <v>5.49</v>
      </c>
      <c r="O948" s="42" t="b">
        <v>0</v>
      </c>
      <c r="P948" s="42">
        <v>17.131</v>
      </c>
      <c r="Q948" s="42">
        <v>31.73</v>
      </c>
      <c r="R948" s="42">
        <v>3</v>
      </c>
      <c r="S948" s="42">
        <v>3</v>
      </c>
      <c r="T948" s="42">
        <v>11</v>
      </c>
      <c r="U948" s="44">
        <v>229694.140625</v>
      </c>
      <c r="V948" s="44" t="s">
        <v>30</v>
      </c>
      <c r="W948" s="44" t="s">
        <v>30</v>
      </c>
      <c r="X948" s="44">
        <v>2704237.96875</v>
      </c>
      <c r="Y948" s="44">
        <v>2665562.65625</v>
      </c>
      <c r="Z948" s="44">
        <v>2930644.125</v>
      </c>
      <c r="AA948" s="44">
        <v>7311518.9375</v>
      </c>
      <c r="AB948" s="44">
        <v>6364353.8125</v>
      </c>
      <c r="AC948" s="44">
        <v>6898381.3125</v>
      </c>
      <c r="AD948" s="44">
        <v>2381980.625</v>
      </c>
      <c r="AE948" s="44">
        <v>1452960.78125</v>
      </c>
      <c r="AF948" s="44">
        <v>1872617.625</v>
      </c>
      <c r="AG948" s="44">
        <v>785373.3125</v>
      </c>
      <c r="AH948" s="44">
        <v>777576.8125</v>
      </c>
      <c r="AI948" s="44">
        <v>794246.4375</v>
      </c>
      <c r="AJ948" s="44" t="s">
        <v>30</v>
      </c>
      <c r="AK948" s="44" t="s">
        <v>30</v>
      </c>
      <c r="AL948" s="44" t="s">
        <v>30</v>
      </c>
      <c r="AM948" s="44">
        <v>2452510.25</v>
      </c>
      <c r="AN948" s="44">
        <v>2335788.5</v>
      </c>
      <c r="AO948" s="44">
        <v>2634160.5</v>
      </c>
      <c r="AP948" s="44">
        <v>2598119.5</v>
      </c>
      <c r="AQ948" s="44">
        <v>2647308.25</v>
      </c>
      <c r="AR948" s="44">
        <v>2469973.5</v>
      </c>
      <c r="AS948" s="44">
        <v>317403.969030932</v>
      </c>
      <c r="AT948" s="44" t="s">
        <v>30</v>
      </c>
      <c r="AU948" s="44" t="s">
        <v>30</v>
      </c>
      <c r="AV948" s="44">
        <v>2771648.1487443801</v>
      </c>
      <c r="AW948" s="44">
        <v>2892746.1142864702</v>
      </c>
      <c r="AX948" s="44">
        <v>3369715.0483844602</v>
      </c>
      <c r="AY948" s="44">
        <v>8503249.7967083808</v>
      </c>
      <c r="AZ948" s="44">
        <v>8130552.9453999298</v>
      </c>
      <c r="BA948" s="44">
        <v>9103802.8597095404</v>
      </c>
      <c r="BB948" s="44">
        <v>8523621.9191211108</v>
      </c>
      <c r="BC948" s="44">
        <v>5551212.6253254898</v>
      </c>
      <c r="BD948" s="44">
        <v>7410707.8581379903</v>
      </c>
      <c r="BE948" s="44">
        <v>1304023.0580174199</v>
      </c>
      <c r="BF948" s="44">
        <v>1343907.32050465</v>
      </c>
      <c r="BG948" s="44">
        <v>1462600.50288993</v>
      </c>
      <c r="BH948" s="44" t="s">
        <v>30</v>
      </c>
      <c r="BI948" s="44" t="s">
        <v>30</v>
      </c>
      <c r="BJ948" s="44" t="s">
        <v>30</v>
      </c>
      <c r="BK948" s="44">
        <v>2452510.25</v>
      </c>
      <c r="BL948" s="44">
        <v>2651356.3042339501</v>
      </c>
      <c r="BM948" s="44">
        <v>2886608.9466947601</v>
      </c>
      <c r="BN948" s="44">
        <v>3020175.5558469701</v>
      </c>
      <c r="BO948" s="44">
        <v>3256234.0314243999</v>
      </c>
      <c r="BP948" s="44">
        <v>3197253.6964178402</v>
      </c>
      <c r="BQ948" s="44">
        <v>9.6999999999999993</v>
      </c>
      <c r="BR948" s="44" t="s">
        <v>30</v>
      </c>
      <c r="BS948" s="44" t="s">
        <v>30</v>
      </c>
      <c r="BT948" s="44">
        <v>85.1</v>
      </c>
      <c r="BU948" s="44">
        <v>88.8</v>
      </c>
      <c r="BV948" s="44">
        <v>103.5</v>
      </c>
      <c r="BW948" s="44">
        <v>261.10000000000002</v>
      </c>
      <c r="BX948" s="44">
        <v>249.7</v>
      </c>
      <c r="BY948" s="44">
        <v>279.60000000000002</v>
      </c>
      <c r="BZ948" s="44">
        <v>261.8</v>
      </c>
      <c r="CA948" s="44">
        <v>170.5</v>
      </c>
      <c r="CB948" s="44">
        <v>227.6</v>
      </c>
      <c r="CC948" s="44">
        <v>40</v>
      </c>
      <c r="CD948" s="44">
        <v>41.3</v>
      </c>
      <c r="CE948" s="44">
        <v>44.9</v>
      </c>
      <c r="CF948" s="44" t="s">
        <v>30</v>
      </c>
      <c r="CG948" s="44" t="s">
        <v>30</v>
      </c>
      <c r="CH948" s="44" t="s">
        <v>30</v>
      </c>
      <c r="CI948" s="44">
        <v>75.3</v>
      </c>
      <c r="CJ948" s="44">
        <v>81.400000000000006</v>
      </c>
      <c r="CK948" s="44">
        <v>88.6</v>
      </c>
      <c r="CL948" s="44">
        <v>92.8</v>
      </c>
      <c r="CM948" s="44">
        <v>100</v>
      </c>
      <c r="CN948" s="44">
        <v>98.2</v>
      </c>
      <c r="CO948" s="45">
        <f t="shared" si="126"/>
        <v>9.6999999999999993</v>
      </c>
      <c r="CP948" s="45">
        <f t="shared" si="127"/>
        <v>88.8</v>
      </c>
      <c r="CQ948" s="45">
        <f t="shared" si="128"/>
        <v>261.10000000000002</v>
      </c>
      <c r="CR948" s="45">
        <f t="shared" si="129"/>
        <v>227.6</v>
      </c>
      <c r="CS948" s="45">
        <f t="shared" si="130"/>
        <v>41.3</v>
      </c>
      <c r="CT948" s="45" t="e">
        <f t="shared" si="131"/>
        <v>#NUM!</v>
      </c>
      <c r="CU948" s="45">
        <f t="shared" si="132"/>
        <v>81.400000000000006</v>
      </c>
      <c r="CV948" s="45">
        <f t="shared" si="133"/>
        <v>98.2</v>
      </c>
    </row>
    <row r="949" spans="1:100" s="48" customFormat="1" x14ac:dyDescent="0.25">
      <c r="A949" s="41">
        <v>111</v>
      </c>
      <c r="B949" s="42" t="s">
        <v>1729</v>
      </c>
      <c r="C949" s="42" t="s">
        <v>1730</v>
      </c>
      <c r="D949" s="42" t="b">
        <v>0</v>
      </c>
      <c r="E949" s="46">
        <v>0.872</v>
      </c>
      <c r="F949" s="46">
        <f t="shared" si="134"/>
        <v>1.1467889908256881</v>
      </c>
      <c r="G949" s="46">
        <v>-0.2</v>
      </c>
      <c r="H949" s="47">
        <v>0.85473943226709004</v>
      </c>
      <c r="I949" s="47">
        <v>0.99366831051023496</v>
      </c>
      <c r="J949" s="42" t="s">
        <v>1731</v>
      </c>
      <c r="K949" s="42" t="s">
        <v>30</v>
      </c>
      <c r="L949" s="42">
        <v>49</v>
      </c>
      <c r="M949" s="42">
        <v>70.8</v>
      </c>
      <c r="N949" s="42">
        <v>5.52</v>
      </c>
      <c r="O949" s="42" t="b">
        <v>0</v>
      </c>
      <c r="P949" s="42">
        <v>166.73599999999999</v>
      </c>
      <c r="Q949" s="42">
        <v>1124.75</v>
      </c>
      <c r="R949" s="42">
        <v>30</v>
      </c>
      <c r="S949" s="42">
        <v>20</v>
      </c>
      <c r="T949" s="42">
        <v>492</v>
      </c>
      <c r="U949" s="44">
        <v>67595071.109375</v>
      </c>
      <c r="V949" s="44">
        <v>61324444.96875</v>
      </c>
      <c r="W949" s="44">
        <v>58289968.953125</v>
      </c>
      <c r="X949" s="44">
        <v>138556920.21875</v>
      </c>
      <c r="Y949" s="44">
        <v>126449708.125</v>
      </c>
      <c r="Z949" s="44">
        <v>120137682.96875</v>
      </c>
      <c r="AA949" s="44">
        <v>158853131.09375</v>
      </c>
      <c r="AB949" s="44">
        <v>142940793.65625</v>
      </c>
      <c r="AC949" s="44">
        <v>141352938.59375</v>
      </c>
      <c r="AD949" s="44">
        <v>15853782.8046875</v>
      </c>
      <c r="AE949" s="44">
        <v>13781489.8359375</v>
      </c>
      <c r="AF949" s="44">
        <v>12868663.9375</v>
      </c>
      <c r="AG949" s="44">
        <v>43418180.5625</v>
      </c>
      <c r="AH949" s="44">
        <v>41760746.265625</v>
      </c>
      <c r="AI949" s="44">
        <v>39921106.203125</v>
      </c>
      <c r="AJ949" s="44">
        <v>29239234.3125</v>
      </c>
      <c r="AK949" s="44">
        <v>25642074.078125</v>
      </c>
      <c r="AL949" s="44">
        <v>25027995.625</v>
      </c>
      <c r="AM949" s="44">
        <v>118781013.515625</v>
      </c>
      <c r="AN949" s="44">
        <v>101782443.53125</v>
      </c>
      <c r="AO949" s="44">
        <v>104644719.03125</v>
      </c>
      <c r="AP949" s="44">
        <v>68579316.96875</v>
      </c>
      <c r="AQ949" s="44">
        <v>65049654.421875</v>
      </c>
      <c r="AR949" s="44">
        <v>61332017.78125</v>
      </c>
      <c r="AS949" s="44">
        <v>93406578.847264305</v>
      </c>
      <c r="AT949" s="44">
        <v>91210218.616333306</v>
      </c>
      <c r="AU949" s="44">
        <v>91918668.6979478</v>
      </c>
      <c r="AV949" s="44">
        <v>142010812.60519999</v>
      </c>
      <c r="AW949" s="44">
        <v>137226900.65963501</v>
      </c>
      <c r="AX949" s="44">
        <v>138136785.26315001</v>
      </c>
      <c r="AY949" s="44">
        <v>184745176.23848</v>
      </c>
      <c r="AZ949" s="44">
        <v>182608906.59425899</v>
      </c>
      <c r="BA949" s="44">
        <v>186543658.33131501</v>
      </c>
      <c r="BB949" s="44">
        <v>56730793.356062599</v>
      </c>
      <c r="BC949" s="44">
        <v>52653850.923101902</v>
      </c>
      <c r="BD949" s="44">
        <v>50926525.357982904</v>
      </c>
      <c r="BE949" s="44">
        <v>72090950.493895203</v>
      </c>
      <c r="BF949" s="44">
        <v>72176242.544668898</v>
      </c>
      <c r="BG949" s="44">
        <v>73514500.351300493</v>
      </c>
      <c r="BH949" s="44">
        <v>60690277.245829597</v>
      </c>
      <c r="BI949" s="44">
        <v>57177309.658147499</v>
      </c>
      <c r="BJ949" s="44">
        <v>59264090.683949098</v>
      </c>
      <c r="BK949" s="44">
        <v>118781013.515625</v>
      </c>
      <c r="BL949" s="44">
        <v>115533372.69916099</v>
      </c>
      <c r="BM949" s="44">
        <v>114673491.679784</v>
      </c>
      <c r="BN949" s="44">
        <v>79719803.783351898</v>
      </c>
      <c r="BO949" s="44">
        <v>80012177.826630607</v>
      </c>
      <c r="BP949" s="44">
        <v>79391143.491971105</v>
      </c>
      <c r="BQ949" s="44">
        <v>93.8</v>
      </c>
      <c r="BR949" s="44">
        <v>91.5</v>
      </c>
      <c r="BS949" s="44">
        <v>92.3</v>
      </c>
      <c r="BT949" s="44">
        <v>142.5</v>
      </c>
      <c r="BU949" s="44">
        <v>137.69999999999999</v>
      </c>
      <c r="BV949" s="44">
        <v>138.6</v>
      </c>
      <c r="BW949" s="44">
        <v>185.4</v>
      </c>
      <c r="BX949" s="44">
        <v>183.3</v>
      </c>
      <c r="BY949" s="44">
        <v>187.2</v>
      </c>
      <c r="BZ949" s="44">
        <v>56.9</v>
      </c>
      <c r="CA949" s="44">
        <v>52.8</v>
      </c>
      <c r="CB949" s="44">
        <v>51.1</v>
      </c>
      <c r="CC949" s="44">
        <v>72.400000000000006</v>
      </c>
      <c r="CD949" s="44">
        <v>72.400000000000006</v>
      </c>
      <c r="CE949" s="44">
        <v>73.8</v>
      </c>
      <c r="CF949" s="44">
        <v>60.9</v>
      </c>
      <c r="CG949" s="44">
        <v>57.4</v>
      </c>
      <c r="CH949" s="44">
        <v>59.5</v>
      </c>
      <c r="CI949" s="44">
        <v>119.2</v>
      </c>
      <c r="CJ949" s="44">
        <v>116</v>
      </c>
      <c r="CK949" s="44">
        <v>115.1</v>
      </c>
      <c r="CL949" s="44">
        <v>80</v>
      </c>
      <c r="CM949" s="44">
        <v>80.3</v>
      </c>
      <c r="CN949" s="44">
        <v>79.7</v>
      </c>
      <c r="CO949" s="45">
        <f t="shared" si="126"/>
        <v>92.3</v>
      </c>
      <c r="CP949" s="45">
        <f t="shared" si="127"/>
        <v>138.6</v>
      </c>
      <c r="CQ949" s="45">
        <f t="shared" si="128"/>
        <v>185.4</v>
      </c>
      <c r="CR949" s="45">
        <f t="shared" si="129"/>
        <v>52.8</v>
      </c>
      <c r="CS949" s="45">
        <f t="shared" si="130"/>
        <v>72.400000000000006</v>
      </c>
      <c r="CT949" s="45">
        <f t="shared" si="131"/>
        <v>59.5</v>
      </c>
      <c r="CU949" s="45">
        <f t="shared" si="132"/>
        <v>116</v>
      </c>
      <c r="CV949" s="45">
        <f t="shared" si="133"/>
        <v>80</v>
      </c>
    </row>
    <row r="950" spans="1:100" s="48" customFormat="1" x14ac:dyDescent="0.25">
      <c r="A950" s="41">
        <v>196</v>
      </c>
      <c r="B950" s="42" t="s">
        <v>2383</v>
      </c>
      <c r="C950" s="42" t="s">
        <v>2384</v>
      </c>
      <c r="D950" s="42" t="b">
        <v>0</v>
      </c>
      <c r="E950" s="46">
        <v>0.87</v>
      </c>
      <c r="F950" s="46">
        <f t="shared" si="134"/>
        <v>1.1494252873563218</v>
      </c>
      <c r="G950" s="46">
        <v>-0.2</v>
      </c>
      <c r="H950" s="47">
        <v>0.85122482514965403</v>
      </c>
      <c r="I950" s="47">
        <v>0.99366831051023496</v>
      </c>
      <c r="J950" s="42" t="s">
        <v>2385</v>
      </c>
      <c r="K950" s="42" t="s">
        <v>30</v>
      </c>
      <c r="L950" s="42">
        <v>66</v>
      </c>
      <c r="M950" s="42">
        <v>19.8</v>
      </c>
      <c r="N950" s="42">
        <v>4.84</v>
      </c>
      <c r="O950" s="42" t="b">
        <v>0</v>
      </c>
      <c r="P950" s="42">
        <v>115.193</v>
      </c>
      <c r="Q950" s="42">
        <v>1249.93</v>
      </c>
      <c r="R950" s="42">
        <v>13</v>
      </c>
      <c r="S950" s="42">
        <v>1</v>
      </c>
      <c r="T950" s="42">
        <v>482</v>
      </c>
      <c r="U950" s="44">
        <v>15960826.3125</v>
      </c>
      <c r="V950" s="44">
        <v>15158602.6054688</v>
      </c>
      <c r="W950" s="44">
        <v>13307127.5703125</v>
      </c>
      <c r="X950" s="44">
        <v>21127967.6875</v>
      </c>
      <c r="Y950" s="44">
        <v>21706439.855468798</v>
      </c>
      <c r="Z950" s="44">
        <v>18776575.425781298</v>
      </c>
      <c r="AA950" s="44">
        <v>20188135.095703099</v>
      </c>
      <c r="AB950" s="44">
        <v>17827529.958984401</v>
      </c>
      <c r="AC950" s="44">
        <v>15955461.9140625</v>
      </c>
      <c r="AD950" s="44">
        <v>1794594.3125</v>
      </c>
      <c r="AE950" s="44">
        <v>1973249.9375</v>
      </c>
      <c r="AF950" s="44">
        <v>2014717.2421875</v>
      </c>
      <c r="AG950" s="44">
        <v>10599540.5078125</v>
      </c>
      <c r="AH950" s="44">
        <v>8895677.609375</v>
      </c>
      <c r="AI950" s="44">
        <v>9116237.4765625</v>
      </c>
      <c r="AJ950" s="44">
        <v>6382362.34375</v>
      </c>
      <c r="AK950" s="44">
        <v>6080420.96875</v>
      </c>
      <c r="AL950" s="44">
        <v>5422386.1640625</v>
      </c>
      <c r="AM950" s="44">
        <v>19197395.4765625</v>
      </c>
      <c r="AN950" s="44">
        <v>18336388.9921875</v>
      </c>
      <c r="AO950" s="44">
        <v>15477459.8671875</v>
      </c>
      <c r="AP950" s="44">
        <v>19416053.144531298</v>
      </c>
      <c r="AQ950" s="44">
        <v>15839603.2578125</v>
      </c>
      <c r="AR950" s="44">
        <v>15836983.3515625</v>
      </c>
      <c r="AS950" s="44">
        <v>22055545.721872199</v>
      </c>
      <c r="AT950" s="44">
        <v>22545975.887225501</v>
      </c>
      <c r="AU950" s="44">
        <v>20984287.218277998</v>
      </c>
      <c r="AV950" s="44">
        <v>21654637.352369901</v>
      </c>
      <c r="AW950" s="44">
        <v>23556459.796460699</v>
      </c>
      <c r="AX950" s="44">
        <v>21589693.6204702</v>
      </c>
      <c r="AY950" s="44">
        <v>23478672.094796699</v>
      </c>
      <c r="AZ950" s="44">
        <v>22774924.287292</v>
      </c>
      <c r="BA950" s="44">
        <v>21056444.000569101</v>
      </c>
      <c r="BB950" s="44">
        <v>6421732.9299036898</v>
      </c>
      <c r="BC950" s="44">
        <v>7539040.3563053701</v>
      </c>
      <c r="BD950" s="44">
        <v>7973053.7079640096</v>
      </c>
      <c r="BE950" s="44">
        <v>17599331.4346001</v>
      </c>
      <c r="BF950" s="44">
        <v>15374643.466607099</v>
      </c>
      <c r="BG950" s="44">
        <v>16787501.8233045</v>
      </c>
      <c r="BH950" s="44">
        <v>13247519.9584805</v>
      </c>
      <c r="BI950" s="44">
        <v>13558268.006046301</v>
      </c>
      <c r="BJ950" s="44">
        <v>12839733.1598299</v>
      </c>
      <c r="BK950" s="44">
        <v>19197395.4765625</v>
      </c>
      <c r="BL950" s="44">
        <v>20813656.9519553</v>
      </c>
      <c r="BM950" s="44">
        <v>16960763.827691</v>
      </c>
      <c r="BN950" s="44">
        <v>22570127.7782408</v>
      </c>
      <c r="BO950" s="44">
        <v>19482980.560480598</v>
      </c>
      <c r="BP950" s="44">
        <v>20500160.6539062</v>
      </c>
      <c r="BQ950" s="44">
        <v>122.9</v>
      </c>
      <c r="BR950" s="44">
        <v>125.7</v>
      </c>
      <c r="BS950" s="44">
        <v>117</v>
      </c>
      <c r="BT950" s="44">
        <v>120.7</v>
      </c>
      <c r="BU950" s="44">
        <v>131.30000000000001</v>
      </c>
      <c r="BV950" s="44">
        <v>120.3</v>
      </c>
      <c r="BW950" s="44">
        <v>130.9</v>
      </c>
      <c r="BX950" s="44">
        <v>126.9</v>
      </c>
      <c r="BY950" s="44">
        <v>117.4</v>
      </c>
      <c r="BZ950" s="44">
        <v>35.799999999999997</v>
      </c>
      <c r="CA950" s="44">
        <v>42</v>
      </c>
      <c r="CB950" s="44">
        <v>44.4</v>
      </c>
      <c r="CC950" s="44">
        <v>98.1</v>
      </c>
      <c r="CD950" s="44">
        <v>85.7</v>
      </c>
      <c r="CE950" s="44">
        <v>93.6</v>
      </c>
      <c r="CF950" s="44">
        <v>73.8</v>
      </c>
      <c r="CG950" s="44">
        <v>75.599999999999994</v>
      </c>
      <c r="CH950" s="44">
        <v>71.599999999999994</v>
      </c>
      <c r="CI950" s="44">
        <v>107</v>
      </c>
      <c r="CJ950" s="44">
        <v>116</v>
      </c>
      <c r="CK950" s="44">
        <v>94.5</v>
      </c>
      <c r="CL950" s="44">
        <v>125.8</v>
      </c>
      <c r="CM950" s="44">
        <v>108.6</v>
      </c>
      <c r="CN950" s="44">
        <v>114.3</v>
      </c>
      <c r="CO950" s="45">
        <f t="shared" si="126"/>
        <v>122.9</v>
      </c>
      <c r="CP950" s="45">
        <f t="shared" si="127"/>
        <v>120.7</v>
      </c>
      <c r="CQ950" s="45">
        <f t="shared" si="128"/>
        <v>126.9</v>
      </c>
      <c r="CR950" s="45">
        <f t="shared" si="129"/>
        <v>42</v>
      </c>
      <c r="CS950" s="45">
        <f t="shared" si="130"/>
        <v>93.6</v>
      </c>
      <c r="CT950" s="45">
        <f t="shared" si="131"/>
        <v>73.8</v>
      </c>
      <c r="CU950" s="45">
        <f t="shared" si="132"/>
        <v>107</v>
      </c>
      <c r="CV950" s="45">
        <f t="shared" si="133"/>
        <v>114.3</v>
      </c>
    </row>
    <row r="951" spans="1:100" s="48" customFormat="1" x14ac:dyDescent="0.25">
      <c r="A951" s="41">
        <v>701</v>
      </c>
      <c r="B951" s="42" t="s">
        <v>2434</v>
      </c>
      <c r="C951" s="42" t="s">
        <v>2435</v>
      </c>
      <c r="D951" s="42" t="b">
        <v>0</v>
      </c>
      <c r="E951" s="46">
        <v>0.86899999999999999</v>
      </c>
      <c r="F951" s="46">
        <f t="shared" si="134"/>
        <v>1.1507479861910241</v>
      </c>
      <c r="G951" s="46">
        <v>-0.2</v>
      </c>
      <c r="H951" s="47">
        <v>0.84856742663045903</v>
      </c>
      <c r="I951" s="47">
        <v>0.99366831051023496</v>
      </c>
      <c r="J951" s="42" t="s">
        <v>2436</v>
      </c>
      <c r="K951" s="42" t="s">
        <v>30</v>
      </c>
      <c r="L951" s="42">
        <v>27</v>
      </c>
      <c r="M951" s="42">
        <v>26.9</v>
      </c>
      <c r="N951" s="42">
        <v>7.78</v>
      </c>
      <c r="O951" s="42" t="b">
        <v>0</v>
      </c>
      <c r="P951" s="42">
        <v>26.652000000000001</v>
      </c>
      <c r="Q951" s="42">
        <v>164.85</v>
      </c>
      <c r="R951" s="42">
        <v>5</v>
      </c>
      <c r="S951" s="42">
        <v>5</v>
      </c>
      <c r="T951" s="42">
        <v>92</v>
      </c>
      <c r="U951" s="44">
        <v>7549715.25</v>
      </c>
      <c r="V951" s="44">
        <v>7021973.625</v>
      </c>
      <c r="W951" s="44">
        <v>6651795.9375</v>
      </c>
      <c r="X951" s="44">
        <v>9379942.1875</v>
      </c>
      <c r="Y951" s="44">
        <v>9627720.875</v>
      </c>
      <c r="Z951" s="44">
        <v>8343494.0625</v>
      </c>
      <c r="AA951" s="44">
        <v>9627333.5</v>
      </c>
      <c r="AB951" s="44">
        <v>8564518.875</v>
      </c>
      <c r="AC951" s="44">
        <v>8880470.75</v>
      </c>
      <c r="AD951" s="44">
        <v>1776519.125</v>
      </c>
      <c r="AE951" s="44">
        <v>1968458.859375</v>
      </c>
      <c r="AF951" s="44">
        <v>1860994.671875</v>
      </c>
      <c r="AG951" s="44">
        <v>4671832.375</v>
      </c>
      <c r="AH951" s="44">
        <v>4538254.5</v>
      </c>
      <c r="AI951" s="44">
        <v>4340973.5</v>
      </c>
      <c r="AJ951" s="44">
        <v>3759093.84375</v>
      </c>
      <c r="AK951" s="44">
        <v>3975905.203125</v>
      </c>
      <c r="AL951" s="44">
        <v>3261614.5</v>
      </c>
      <c r="AM951" s="44">
        <v>9564999.1875</v>
      </c>
      <c r="AN951" s="44">
        <v>8073951.4375</v>
      </c>
      <c r="AO951" s="44">
        <v>9447329.1875</v>
      </c>
      <c r="AP951" s="44">
        <v>7639645.125</v>
      </c>
      <c r="AQ951" s="44">
        <v>7777745.15625</v>
      </c>
      <c r="AR951" s="44">
        <v>8205186.3125</v>
      </c>
      <c r="AS951" s="44">
        <v>10432610.8575646</v>
      </c>
      <c r="AT951" s="44">
        <v>10444052.9348574</v>
      </c>
      <c r="AU951" s="44">
        <v>10489355.853270501</v>
      </c>
      <c r="AV951" s="44">
        <v>9613761.6954364907</v>
      </c>
      <c r="AW951" s="44">
        <v>10448282.6863173</v>
      </c>
      <c r="AX951" s="44">
        <v>9593521.5260954499</v>
      </c>
      <c r="AY951" s="44">
        <v>11196527.332624299</v>
      </c>
      <c r="AZ951" s="44">
        <v>10941295.2542485</v>
      </c>
      <c r="BA951" s="44">
        <v>11719568.888272701</v>
      </c>
      <c r="BB951" s="44">
        <v>6357053.1156557398</v>
      </c>
      <c r="BC951" s="44">
        <v>7520735.4621061301</v>
      </c>
      <c r="BD951" s="44">
        <v>7364711.1159797003</v>
      </c>
      <c r="BE951" s="44">
        <v>7757046.2902536001</v>
      </c>
      <c r="BF951" s="44">
        <v>7843589.6580482898</v>
      </c>
      <c r="BG951" s="44">
        <v>7993879.1341847898</v>
      </c>
      <c r="BH951" s="44">
        <v>7802545.2079894897</v>
      </c>
      <c r="BI951" s="44">
        <v>8865568.4512062203</v>
      </c>
      <c r="BJ951" s="44">
        <v>7723216.0497504203</v>
      </c>
      <c r="BK951" s="44">
        <v>9564999.1875</v>
      </c>
      <c r="BL951" s="44">
        <v>9164751.8788170908</v>
      </c>
      <c r="BM951" s="44">
        <v>10352727.1610853</v>
      </c>
      <c r="BN951" s="44">
        <v>8880680.6083671302</v>
      </c>
      <c r="BO951" s="44">
        <v>9566758.4103692994</v>
      </c>
      <c r="BP951" s="44">
        <v>10621191.7931256</v>
      </c>
      <c r="BQ951" s="44">
        <v>112.7</v>
      </c>
      <c r="BR951" s="44">
        <v>112.8</v>
      </c>
      <c r="BS951" s="44">
        <v>113.3</v>
      </c>
      <c r="BT951" s="44">
        <v>103.8</v>
      </c>
      <c r="BU951" s="44">
        <v>112.8</v>
      </c>
      <c r="BV951" s="44">
        <v>103.6</v>
      </c>
      <c r="BW951" s="44">
        <v>120.9</v>
      </c>
      <c r="BX951" s="44">
        <v>118.1</v>
      </c>
      <c r="BY951" s="44">
        <v>126.6</v>
      </c>
      <c r="BZ951" s="44">
        <v>68.599999999999994</v>
      </c>
      <c r="CA951" s="44">
        <v>81.2</v>
      </c>
      <c r="CB951" s="44">
        <v>79.5</v>
      </c>
      <c r="CC951" s="44">
        <v>83.8</v>
      </c>
      <c r="CD951" s="44">
        <v>84.7</v>
      </c>
      <c r="CE951" s="44">
        <v>86.3</v>
      </c>
      <c r="CF951" s="44">
        <v>84.3</v>
      </c>
      <c r="CG951" s="44">
        <v>95.7</v>
      </c>
      <c r="CH951" s="44">
        <v>83.4</v>
      </c>
      <c r="CI951" s="44">
        <v>103.3</v>
      </c>
      <c r="CJ951" s="44">
        <v>99</v>
      </c>
      <c r="CK951" s="44">
        <v>111.8</v>
      </c>
      <c r="CL951" s="44">
        <v>95.9</v>
      </c>
      <c r="CM951" s="44">
        <v>103.3</v>
      </c>
      <c r="CN951" s="44">
        <v>114.7</v>
      </c>
      <c r="CO951" s="45">
        <f t="shared" si="126"/>
        <v>112.8</v>
      </c>
      <c r="CP951" s="45">
        <f t="shared" si="127"/>
        <v>103.8</v>
      </c>
      <c r="CQ951" s="45">
        <f t="shared" si="128"/>
        <v>120.9</v>
      </c>
      <c r="CR951" s="45">
        <f t="shared" si="129"/>
        <v>79.5</v>
      </c>
      <c r="CS951" s="45">
        <f t="shared" si="130"/>
        <v>84.7</v>
      </c>
      <c r="CT951" s="45">
        <f t="shared" si="131"/>
        <v>84.3</v>
      </c>
      <c r="CU951" s="45">
        <f t="shared" si="132"/>
        <v>103.3</v>
      </c>
      <c r="CV951" s="45">
        <f t="shared" si="133"/>
        <v>103.3</v>
      </c>
    </row>
    <row r="952" spans="1:100" s="48" customFormat="1" x14ac:dyDescent="0.25">
      <c r="A952" s="41">
        <v>1351</v>
      </c>
      <c r="B952" s="42" t="s">
        <v>683</v>
      </c>
      <c r="C952" s="42" t="s">
        <v>684</v>
      </c>
      <c r="D952" s="42" t="b">
        <v>0</v>
      </c>
      <c r="E952" s="46">
        <v>0.86899999999999999</v>
      </c>
      <c r="F952" s="46">
        <f t="shared" si="134"/>
        <v>1.1507479861910241</v>
      </c>
      <c r="G952" s="46">
        <v>-0.2</v>
      </c>
      <c r="H952" s="47">
        <v>0.84842667803798999</v>
      </c>
      <c r="I952" s="47">
        <v>0.99366831051023496</v>
      </c>
      <c r="J952" s="42" t="s">
        <v>685</v>
      </c>
      <c r="K952" s="42" t="s">
        <v>30</v>
      </c>
      <c r="L952" s="42">
        <v>8</v>
      </c>
      <c r="M952" s="42">
        <v>64.900000000000006</v>
      </c>
      <c r="N952" s="42">
        <v>5.77</v>
      </c>
      <c r="O952" s="42" t="b">
        <v>0</v>
      </c>
      <c r="P952" s="42">
        <v>8.282</v>
      </c>
      <c r="Q952" s="42">
        <v>8.64</v>
      </c>
      <c r="R952" s="42">
        <v>2</v>
      </c>
      <c r="S952" s="42">
        <v>2</v>
      </c>
      <c r="T952" s="42">
        <v>6</v>
      </c>
      <c r="U952" s="44">
        <v>506429.5625</v>
      </c>
      <c r="V952" s="44">
        <v>457093.203125</v>
      </c>
      <c r="W952" s="44">
        <v>204565.046875</v>
      </c>
      <c r="X952" s="44">
        <v>516923.75</v>
      </c>
      <c r="Y952" s="44">
        <v>664088.1015625</v>
      </c>
      <c r="Z952" s="44">
        <v>532826.125</v>
      </c>
      <c r="AA952" s="44">
        <v>496916.59375</v>
      </c>
      <c r="AB952" s="44">
        <v>550104.875</v>
      </c>
      <c r="AC952" s="44">
        <v>589895.625</v>
      </c>
      <c r="AD952" s="44" t="s">
        <v>30</v>
      </c>
      <c r="AE952" s="44" t="s">
        <v>30</v>
      </c>
      <c r="AF952" s="44" t="s">
        <v>30</v>
      </c>
      <c r="AG952" s="44" t="s">
        <v>30</v>
      </c>
      <c r="AH952" s="44" t="s">
        <v>30</v>
      </c>
      <c r="AI952" s="44" t="s">
        <v>30</v>
      </c>
      <c r="AJ952" s="44" t="s">
        <v>30</v>
      </c>
      <c r="AK952" s="44" t="s">
        <v>30</v>
      </c>
      <c r="AL952" s="44" t="s">
        <v>30</v>
      </c>
      <c r="AM952" s="44">
        <v>190696.359375</v>
      </c>
      <c r="AN952" s="44">
        <v>111221.4375</v>
      </c>
      <c r="AO952" s="44" t="s">
        <v>30</v>
      </c>
      <c r="AP952" s="44">
        <v>197106.828125</v>
      </c>
      <c r="AQ952" s="44" t="s">
        <v>30</v>
      </c>
      <c r="AR952" s="44" t="s">
        <v>30</v>
      </c>
      <c r="AS952" s="44">
        <v>699812.16209832602</v>
      </c>
      <c r="AT952" s="44">
        <v>679852.39827799005</v>
      </c>
      <c r="AU952" s="44">
        <v>322582.89219547098</v>
      </c>
      <c r="AV952" s="44">
        <v>529809.42183567001</v>
      </c>
      <c r="AW952" s="44">
        <v>720687.72078364005</v>
      </c>
      <c r="AX952" s="44">
        <v>612654.46605014906</v>
      </c>
      <c r="AY952" s="44">
        <v>577910.8227586</v>
      </c>
      <c r="AZ952" s="44">
        <v>702766.83909771405</v>
      </c>
      <c r="BA952" s="44">
        <v>778486.02947970806</v>
      </c>
      <c r="BB952" s="44" t="s">
        <v>30</v>
      </c>
      <c r="BC952" s="44" t="s">
        <v>30</v>
      </c>
      <c r="BD952" s="44" t="s">
        <v>30</v>
      </c>
      <c r="BE952" s="44" t="s">
        <v>30</v>
      </c>
      <c r="BF952" s="44" t="s">
        <v>30</v>
      </c>
      <c r="BG952" s="44" t="s">
        <v>30</v>
      </c>
      <c r="BH952" s="44" t="s">
        <v>30</v>
      </c>
      <c r="BI952" s="44" t="s">
        <v>30</v>
      </c>
      <c r="BJ952" s="44" t="s">
        <v>30</v>
      </c>
      <c r="BK952" s="44">
        <v>190696.359375</v>
      </c>
      <c r="BL952" s="44">
        <v>126247.585978605</v>
      </c>
      <c r="BM952" s="44" t="s">
        <v>30</v>
      </c>
      <c r="BN952" s="44">
        <v>229126.19076745899</v>
      </c>
      <c r="BO952" s="44" t="s">
        <v>30</v>
      </c>
      <c r="BP952" s="44" t="s">
        <v>30</v>
      </c>
      <c r="BQ952" s="44">
        <v>272.2</v>
      </c>
      <c r="BR952" s="44">
        <v>264.39999999999998</v>
      </c>
      <c r="BS952" s="44">
        <v>125.5</v>
      </c>
      <c r="BT952" s="44">
        <v>206.1</v>
      </c>
      <c r="BU952" s="44">
        <v>280.3</v>
      </c>
      <c r="BV952" s="44">
        <v>238.3</v>
      </c>
      <c r="BW952" s="44">
        <v>224.8</v>
      </c>
      <c r="BX952" s="44">
        <v>273.3</v>
      </c>
      <c r="BY952" s="44">
        <v>302.8</v>
      </c>
      <c r="BZ952" s="44" t="s">
        <v>30</v>
      </c>
      <c r="CA952" s="44" t="s">
        <v>30</v>
      </c>
      <c r="CB952" s="44" t="s">
        <v>30</v>
      </c>
      <c r="CC952" s="44" t="s">
        <v>30</v>
      </c>
      <c r="CD952" s="44" t="s">
        <v>30</v>
      </c>
      <c r="CE952" s="44" t="s">
        <v>30</v>
      </c>
      <c r="CF952" s="44" t="s">
        <v>30</v>
      </c>
      <c r="CG952" s="44" t="s">
        <v>30</v>
      </c>
      <c r="CH952" s="44" t="s">
        <v>30</v>
      </c>
      <c r="CI952" s="44">
        <v>74.2</v>
      </c>
      <c r="CJ952" s="44">
        <v>49.1</v>
      </c>
      <c r="CK952" s="44" t="s">
        <v>30</v>
      </c>
      <c r="CL952" s="44">
        <v>89.1</v>
      </c>
      <c r="CM952" s="44" t="s">
        <v>30</v>
      </c>
      <c r="CN952" s="44" t="s">
        <v>30</v>
      </c>
      <c r="CO952" s="45">
        <f t="shared" si="126"/>
        <v>264.39999999999998</v>
      </c>
      <c r="CP952" s="45">
        <f t="shared" si="127"/>
        <v>238.3</v>
      </c>
      <c r="CQ952" s="45">
        <f t="shared" si="128"/>
        <v>273.3</v>
      </c>
      <c r="CR952" s="45" t="e">
        <f t="shared" si="129"/>
        <v>#NUM!</v>
      </c>
      <c r="CS952" s="45" t="e">
        <f t="shared" si="130"/>
        <v>#NUM!</v>
      </c>
      <c r="CT952" s="45" t="e">
        <f t="shared" si="131"/>
        <v>#NUM!</v>
      </c>
      <c r="CU952" s="45">
        <f t="shared" si="132"/>
        <v>61.650000000000006</v>
      </c>
      <c r="CV952" s="45">
        <f t="shared" si="133"/>
        <v>89.1</v>
      </c>
    </row>
    <row r="953" spans="1:100" s="48" customFormat="1" x14ac:dyDescent="0.25">
      <c r="A953" s="41">
        <v>1239</v>
      </c>
      <c r="B953" s="42" t="s">
        <v>1657</v>
      </c>
      <c r="C953" s="42" t="s">
        <v>1658</v>
      </c>
      <c r="D953" s="42" t="b">
        <v>0</v>
      </c>
      <c r="E953" s="46">
        <v>0.86699999999999999</v>
      </c>
      <c r="F953" s="46">
        <f t="shared" si="134"/>
        <v>1.1534025374855825</v>
      </c>
      <c r="G953" s="46">
        <v>-0.21</v>
      </c>
      <c r="H953" s="47">
        <v>0.84499467776954695</v>
      </c>
      <c r="I953" s="47">
        <v>0.99366831051023496</v>
      </c>
      <c r="J953" s="42" t="s">
        <v>1659</v>
      </c>
      <c r="K953" s="42" t="s">
        <v>30</v>
      </c>
      <c r="L953" s="42">
        <v>7</v>
      </c>
      <c r="M953" s="42">
        <v>58.2</v>
      </c>
      <c r="N953" s="42">
        <v>6.43</v>
      </c>
      <c r="O953" s="42" t="b">
        <v>0</v>
      </c>
      <c r="P953" s="42">
        <v>10.315</v>
      </c>
      <c r="Q953" s="42">
        <v>26.19</v>
      </c>
      <c r="R953" s="42">
        <v>3</v>
      </c>
      <c r="S953" s="42">
        <v>3</v>
      </c>
      <c r="T953" s="42">
        <v>13</v>
      </c>
      <c r="U953" s="44">
        <v>790103.9921875</v>
      </c>
      <c r="V953" s="44">
        <v>772451.765625</v>
      </c>
      <c r="W953" s="44">
        <v>760519.2265625</v>
      </c>
      <c r="X953" s="44">
        <v>1615546</v>
      </c>
      <c r="Y953" s="44">
        <v>1566135.03125</v>
      </c>
      <c r="Z953" s="44">
        <v>1496607.0625</v>
      </c>
      <c r="AA953" s="44">
        <v>1385343.90625</v>
      </c>
      <c r="AB953" s="44">
        <v>1097012.046875</v>
      </c>
      <c r="AC953" s="44">
        <v>1081543.328125</v>
      </c>
      <c r="AD953" s="44">
        <v>40195.92578125</v>
      </c>
      <c r="AE953" s="44">
        <v>58709.0234375</v>
      </c>
      <c r="AF953" s="44" t="s">
        <v>30</v>
      </c>
      <c r="AG953" s="44">
        <v>468958.09375</v>
      </c>
      <c r="AH953" s="44">
        <v>511961.796875</v>
      </c>
      <c r="AI953" s="44">
        <v>501865.2265625</v>
      </c>
      <c r="AJ953" s="44">
        <v>609449.3125</v>
      </c>
      <c r="AK953" s="44">
        <v>540276.15625</v>
      </c>
      <c r="AL953" s="44">
        <v>526986.625</v>
      </c>
      <c r="AM953" s="44">
        <v>584475.1875</v>
      </c>
      <c r="AN953" s="44">
        <v>813925.03125</v>
      </c>
      <c r="AO953" s="44">
        <v>781877.21875</v>
      </c>
      <c r="AP953" s="44">
        <v>879813.9375</v>
      </c>
      <c r="AQ953" s="44">
        <v>683276.71875</v>
      </c>
      <c r="AR953" s="44">
        <v>806311.484375</v>
      </c>
      <c r="AS953" s="44">
        <v>1091809.05697079</v>
      </c>
      <c r="AT953" s="44">
        <v>1148897.3842181801</v>
      </c>
      <c r="AU953" s="44">
        <v>1199278.64228293</v>
      </c>
      <c r="AV953" s="44">
        <v>1655817.69498679</v>
      </c>
      <c r="AW953" s="44">
        <v>1699615.28215206</v>
      </c>
      <c r="AX953" s="44">
        <v>1720829.6623271201</v>
      </c>
      <c r="AY953" s="44">
        <v>1611146.1092952299</v>
      </c>
      <c r="AZ953" s="44">
        <v>1401448.5667564</v>
      </c>
      <c r="BA953" s="44">
        <v>1427314.1476889199</v>
      </c>
      <c r="BB953" s="44">
        <v>143836.12966979001</v>
      </c>
      <c r="BC953" s="44">
        <v>224304.933988926</v>
      </c>
      <c r="BD953" s="44" t="s">
        <v>30</v>
      </c>
      <c r="BE953" s="44">
        <v>778651.575958531</v>
      </c>
      <c r="BF953" s="44">
        <v>884837.60778170696</v>
      </c>
      <c r="BG953" s="44">
        <v>924182.09021338006</v>
      </c>
      <c r="BH953" s="44">
        <v>1265000.5587558299</v>
      </c>
      <c r="BI953" s="44">
        <v>1204720.6865053601</v>
      </c>
      <c r="BJ953" s="44">
        <v>1247857.9428083301</v>
      </c>
      <c r="BK953" s="44">
        <v>584475.1875</v>
      </c>
      <c r="BL953" s="44">
        <v>923887.27094875998</v>
      </c>
      <c r="BM953" s="44">
        <v>856809.51288297202</v>
      </c>
      <c r="BN953" s="44">
        <v>1022736.8478359</v>
      </c>
      <c r="BO953" s="44">
        <v>840441.94871290401</v>
      </c>
      <c r="BP953" s="44">
        <v>1043728.7581758</v>
      </c>
      <c r="BQ953" s="44">
        <v>105.2</v>
      </c>
      <c r="BR953" s="44">
        <v>110.7</v>
      </c>
      <c r="BS953" s="44">
        <v>115.6</v>
      </c>
      <c r="BT953" s="44">
        <v>159.6</v>
      </c>
      <c r="BU953" s="44">
        <v>163.80000000000001</v>
      </c>
      <c r="BV953" s="44">
        <v>165.9</v>
      </c>
      <c r="BW953" s="44">
        <v>155.30000000000001</v>
      </c>
      <c r="BX953" s="44">
        <v>135.1</v>
      </c>
      <c r="BY953" s="44">
        <v>137.6</v>
      </c>
      <c r="BZ953" s="44">
        <v>13.9</v>
      </c>
      <c r="CA953" s="44">
        <v>21.6</v>
      </c>
      <c r="CB953" s="44" t="s">
        <v>30</v>
      </c>
      <c r="CC953" s="44">
        <v>75</v>
      </c>
      <c r="CD953" s="44">
        <v>85.3</v>
      </c>
      <c r="CE953" s="44">
        <v>89.1</v>
      </c>
      <c r="CF953" s="44">
        <v>121.9</v>
      </c>
      <c r="CG953" s="44">
        <v>116.1</v>
      </c>
      <c r="CH953" s="44">
        <v>120.3</v>
      </c>
      <c r="CI953" s="44">
        <v>56.3</v>
      </c>
      <c r="CJ953" s="44">
        <v>89</v>
      </c>
      <c r="CK953" s="44">
        <v>82.6</v>
      </c>
      <c r="CL953" s="44">
        <v>98.6</v>
      </c>
      <c r="CM953" s="44">
        <v>81</v>
      </c>
      <c r="CN953" s="44">
        <v>100.6</v>
      </c>
      <c r="CO953" s="45">
        <f t="shared" si="126"/>
        <v>110.7</v>
      </c>
      <c r="CP953" s="45">
        <f t="shared" si="127"/>
        <v>163.80000000000001</v>
      </c>
      <c r="CQ953" s="45">
        <f t="shared" si="128"/>
        <v>137.6</v>
      </c>
      <c r="CR953" s="45">
        <f t="shared" si="129"/>
        <v>17.75</v>
      </c>
      <c r="CS953" s="45">
        <f t="shared" si="130"/>
        <v>85.3</v>
      </c>
      <c r="CT953" s="45">
        <f t="shared" si="131"/>
        <v>120.3</v>
      </c>
      <c r="CU953" s="45">
        <f t="shared" si="132"/>
        <v>82.6</v>
      </c>
      <c r="CV953" s="45">
        <f t="shared" si="133"/>
        <v>98.6</v>
      </c>
    </row>
    <row r="954" spans="1:100" s="48" customFormat="1" x14ac:dyDescent="0.25">
      <c r="A954" s="41">
        <v>1536</v>
      </c>
      <c r="B954" s="42" t="s">
        <v>1097</v>
      </c>
      <c r="C954" s="42" t="s">
        <v>1098</v>
      </c>
      <c r="D954" s="42" t="b">
        <v>0</v>
      </c>
      <c r="E954" s="46">
        <v>0.86499999999999999</v>
      </c>
      <c r="F954" s="46">
        <f t="shared" si="134"/>
        <v>1.1560693641618498</v>
      </c>
      <c r="G954" s="46">
        <v>-0.21</v>
      </c>
      <c r="H954" s="47">
        <v>0.84074574638356003</v>
      </c>
      <c r="I954" s="47">
        <v>0.99366831051023496</v>
      </c>
      <c r="J954" s="42" t="s">
        <v>1099</v>
      </c>
      <c r="K954" s="42" t="s">
        <v>30</v>
      </c>
      <c r="L954" s="42">
        <v>3</v>
      </c>
      <c r="M954" s="42">
        <v>74.2</v>
      </c>
      <c r="N954" s="42">
        <v>7.78</v>
      </c>
      <c r="O954" s="42" t="b">
        <v>0</v>
      </c>
      <c r="P954" s="42">
        <v>5.7320000000000002</v>
      </c>
      <c r="Q954" s="42">
        <v>33.53</v>
      </c>
      <c r="R954" s="42">
        <v>2</v>
      </c>
      <c r="S954" s="42">
        <v>2</v>
      </c>
      <c r="T954" s="42">
        <v>30</v>
      </c>
      <c r="U954" s="44">
        <v>47751602.078125</v>
      </c>
      <c r="V954" s="44">
        <v>42898962.078125</v>
      </c>
      <c r="W954" s="44">
        <v>40663746.6875</v>
      </c>
      <c r="X954" s="44">
        <v>11585106.96875</v>
      </c>
      <c r="Y954" s="44">
        <v>10913286.796875</v>
      </c>
      <c r="Z954" s="44">
        <v>10378877.5</v>
      </c>
      <c r="AA954" s="44">
        <v>7107632.828125</v>
      </c>
      <c r="AB954" s="44">
        <v>5989752.28125</v>
      </c>
      <c r="AC954" s="44">
        <v>6479585.4375</v>
      </c>
      <c r="AD954" s="44">
        <v>8558837.6875</v>
      </c>
      <c r="AE954" s="44">
        <v>7876124.7441406297</v>
      </c>
      <c r="AF954" s="44">
        <v>8411329.74609375</v>
      </c>
      <c r="AG954" s="44">
        <v>11659710.09375</v>
      </c>
      <c r="AH954" s="44">
        <v>11908371.90625</v>
      </c>
      <c r="AI954" s="44">
        <v>9826664.6015625</v>
      </c>
      <c r="AJ954" s="44">
        <v>11190262.15625</v>
      </c>
      <c r="AK954" s="44">
        <v>9794246.984375</v>
      </c>
      <c r="AL954" s="44">
        <v>9328735.5</v>
      </c>
      <c r="AM954" s="44">
        <v>3721132.9296875</v>
      </c>
      <c r="AN954" s="44">
        <v>3036758.0234375</v>
      </c>
      <c r="AO954" s="44">
        <v>2818900.1953125</v>
      </c>
      <c r="AP954" s="44">
        <v>9176553.125</v>
      </c>
      <c r="AQ954" s="44">
        <v>8316109.734375</v>
      </c>
      <c r="AR954" s="44">
        <v>6639646.15625</v>
      </c>
      <c r="AS954" s="44">
        <v>65985784.338866599</v>
      </c>
      <c r="AT954" s="44">
        <v>63805285.340185098</v>
      </c>
      <c r="AU954" s="44">
        <v>64123510.904446997</v>
      </c>
      <c r="AV954" s="44">
        <v>11873895.9566432</v>
      </c>
      <c r="AW954" s="44">
        <v>11843416.211482599</v>
      </c>
      <c r="AX954" s="44">
        <v>11933847.3746241</v>
      </c>
      <c r="AY954" s="44">
        <v>8266131.5545326397</v>
      </c>
      <c r="AZ954" s="44">
        <v>7651994.1359770503</v>
      </c>
      <c r="BA954" s="44">
        <v>8551117.3945626598</v>
      </c>
      <c r="BB954" s="44">
        <v>30626737.996819299</v>
      </c>
      <c r="BC954" s="44">
        <v>30091688.421691101</v>
      </c>
      <c r="BD954" s="44">
        <v>33287045.157853201</v>
      </c>
      <c r="BE954" s="44">
        <v>19359622.4496723</v>
      </c>
      <c r="BF954" s="44">
        <v>20581565.6059076</v>
      </c>
      <c r="BG954" s="44">
        <v>18095749.5172599</v>
      </c>
      <c r="BH954" s="44">
        <v>23227014.273283798</v>
      </c>
      <c r="BI954" s="44">
        <v>21839446.020933401</v>
      </c>
      <c r="BJ954" s="44">
        <v>22089624.5517294</v>
      </c>
      <c r="BK954" s="44">
        <v>3721132.9296875</v>
      </c>
      <c r="BL954" s="44">
        <v>3447027.6439300999</v>
      </c>
      <c r="BM954" s="44">
        <v>3089053.4284561099</v>
      </c>
      <c r="BN954" s="44">
        <v>10667254.3103026</v>
      </c>
      <c r="BO954" s="44">
        <v>10228955.969193101</v>
      </c>
      <c r="BP954" s="44">
        <v>8594680.5566848405</v>
      </c>
      <c r="BQ954" s="44">
        <v>308.7</v>
      </c>
      <c r="BR954" s="44">
        <v>298.5</v>
      </c>
      <c r="BS954" s="44">
        <v>300</v>
      </c>
      <c r="BT954" s="44">
        <v>55.6</v>
      </c>
      <c r="BU954" s="44">
        <v>55.4</v>
      </c>
      <c r="BV954" s="44">
        <v>55.8</v>
      </c>
      <c r="BW954" s="44">
        <v>38.700000000000003</v>
      </c>
      <c r="BX954" s="44">
        <v>35.799999999999997</v>
      </c>
      <c r="BY954" s="44">
        <v>40</v>
      </c>
      <c r="BZ954" s="44">
        <v>143.30000000000001</v>
      </c>
      <c r="CA954" s="44">
        <v>140.80000000000001</v>
      </c>
      <c r="CB954" s="44">
        <v>155.69999999999999</v>
      </c>
      <c r="CC954" s="44">
        <v>90.6</v>
      </c>
      <c r="CD954" s="44">
        <v>96.3</v>
      </c>
      <c r="CE954" s="44">
        <v>84.7</v>
      </c>
      <c r="CF954" s="44">
        <v>108.7</v>
      </c>
      <c r="CG954" s="44">
        <v>102.2</v>
      </c>
      <c r="CH954" s="44">
        <v>103.3</v>
      </c>
      <c r="CI954" s="44">
        <v>17.399999999999999</v>
      </c>
      <c r="CJ954" s="44">
        <v>16.100000000000001</v>
      </c>
      <c r="CK954" s="44">
        <v>14.5</v>
      </c>
      <c r="CL954" s="44">
        <v>49.9</v>
      </c>
      <c r="CM954" s="44">
        <v>47.9</v>
      </c>
      <c r="CN954" s="44">
        <v>40.200000000000003</v>
      </c>
      <c r="CO954" s="45">
        <f t="shared" si="126"/>
        <v>300</v>
      </c>
      <c r="CP954" s="45">
        <f t="shared" si="127"/>
        <v>55.6</v>
      </c>
      <c r="CQ954" s="45">
        <f t="shared" si="128"/>
        <v>38.700000000000003</v>
      </c>
      <c r="CR954" s="45">
        <f t="shared" si="129"/>
        <v>143.30000000000001</v>
      </c>
      <c r="CS954" s="45">
        <f t="shared" si="130"/>
        <v>90.6</v>
      </c>
      <c r="CT954" s="45">
        <f t="shared" si="131"/>
        <v>103.3</v>
      </c>
      <c r="CU954" s="45">
        <f t="shared" si="132"/>
        <v>16.100000000000001</v>
      </c>
      <c r="CV954" s="45">
        <f t="shared" si="133"/>
        <v>47.9</v>
      </c>
    </row>
    <row r="955" spans="1:100" s="48" customFormat="1" x14ac:dyDescent="0.25">
      <c r="A955" s="41">
        <v>419</v>
      </c>
      <c r="B955" s="42" t="s">
        <v>1567</v>
      </c>
      <c r="C955" s="42" t="s">
        <v>1568</v>
      </c>
      <c r="D955" s="42" t="b">
        <v>0</v>
      </c>
      <c r="E955" s="46">
        <v>0.86299999999999999</v>
      </c>
      <c r="F955" s="46">
        <f t="shared" si="134"/>
        <v>1.1587485515643106</v>
      </c>
      <c r="G955" s="46">
        <v>-0.21</v>
      </c>
      <c r="H955" s="47">
        <v>0.83817656472739699</v>
      </c>
      <c r="I955" s="47">
        <v>0.99366831051023496</v>
      </c>
      <c r="J955" s="42" t="s">
        <v>1569</v>
      </c>
      <c r="K955" s="42" t="s">
        <v>30</v>
      </c>
      <c r="L955" s="42">
        <v>21</v>
      </c>
      <c r="M955" s="42">
        <v>76.8</v>
      </c>
      <c r="N955" s="42">
        <v>7.05</v>
      </c>
      <c r="O955" s="42" t="b">
        <v>0</v>
      </c>
      <c r="P955" s="42">
        <v>51.554000000000002</v>
      </c>
      <c r="Q955" s="42">
        <v>146.53</v>
      </c>
      <c r="R955" s="42">
        <v>11</v>
      </c>
      <c r="S955" s="42">
        <v>10</v>
      </c>
      <c r="T955" s="42">
        <v>67</v>
      </c>
      <c r="U955" s="44">
        <v>11335152.21875</v>
      </c>
      <c r="V955" s="44">
        <v>10198197.75</v>
      </c>
      <c r="W955" s="44">
        <v>9734660.953125</v>
      </c>
      <c r="X955" s="44">
        <v>8709333.28125</v>
      </c>
      <c r="Y955" s="44">
        <v>8623847.75</v>
      </c>
      <c r="Z955" s="44">
        <v>8042896.96875</v>
      </c>
      <c r="AA955" s="44">
        <v>5495133.359375</v>
      </c>
      <c r="AB955" s="44">
        <v>4902368.734375</v>
      </c>
      <c r="AC955" s="44">
        <v>5476712.390625</v>
      </c>
      <c r="AD955" s="44">
        <v>2052950.28125</v>
      </c>
      <c r="AE955" s="44">
        <v>1831620.65625</v>
      </c>
      <c r="AF955" s="44">
        <v>1803315.34375</v>
      </c>
      <c r="AG955" s="44">
        <v>4448749.421875</v>
      </c>
      <c r="AH955" s="44">
        <v>4123384.4375</v>
      </c>
      <c r="AI955" s="44">
        <v>4100629.40625</v>
      </c>
      <c r="AJ955" s="44">
        <v>3410660.40625</v>
      </c>
      <c r="AK955" s="44">
        <v>3360990.0625</v>
      </c>
      <c r="AL955" s="44">
        <v>3059265.3125</v>
      </c>
      <c r="AM955" s="44">
        <v>5524219.65625</v>
      </c>
      <c r="AN955" s="44">
        <v>4705977.03125</v>
      </c>
      <c r="AO955" s="44">
        <v>5531215.046875</v>
      </c>
      <c r="AP955" s="44">
        <v>3790953.4375</v>
      </c>
      <c r="AQ955" s="44">
        <v>3311478.21875</v>
      </c>
      <c r="AR955" s="44">
        <v>3887208.53125</v>
      </c>
      <c r="AS955" s="44">
        <v>15663535.4041305</v>
      </c>
      <c r="AT955" s="44">
        <v>15168173.9108133</v>
      </c>
      <c r="AU955" s="44">
        <v>15350790.0434244</v>
      </c>
      <c r="AV955" s="44">
        <v>8926436.1142493896</v>
      </c>
      <c r="AW955" s="44">
        <v>9358850.3764928393</v>
      </c>
      <c r="AX955" s="44">
        <v>9247888.7890226692</v>
      </c>
      <c r="AY955" s="44">
        <v>6390804.9777913801</v>
      </c>
      <c r="AZ955" s="44">
        <v>6262846.1155669298</v>
      </c>
      <c r="BA955" s="44">
        <v>7227624.5201513004</v>
      </c>
      <c r="BB955" s="44">
        <v>7346227.6865196396</v>
      </c>
      <c r="BC955" s="44">
        <v>6997928.5353005501</v>
      </c>
      <c r="BD955" s="44">
        <v>7136450.6080780597</v>
      </c>
      <c r="BE955" s="44">
        <v>7386642.41976861</v>
      </c>
      <c r="BF955" s="44">
        <v>7126558.35633111</v>
      </c>
      <c r="BG955" s="44">
        <v>7551286.7903124597</v>
      </c>
      <c r="BH955" s="44">
        <v>7079321.0052766297</v>
      </c>
      <c r="BI955" s="44">
        <v>7494415.9733731998</v>
      </c>
      <c r="BJ955" s="44">
        <v>7244070.9844602197</v>
      </c>
      <c r="BK955" s="44">
        <v>5524219.65625</v>
      </c>
      <c r="BL955" s="44">
        <v>5341760.1248506997</v>
      </c>
      <c r="BM955" s="44">
        <v>6061306.7580362204</v>
      </c>
      <c r="BN955" s="44">
        <v>4406781.4837968601</v>
      </c>
      <c r="BO955" s="44">
        <v>4073174.3536909302</v>
      </c>
      <c r="BP955" s="44">
        <v>5031791.5739930104</v>
      </c>
      <c r="BQ955" s="44">
        <v>198.5</v>
      </c>
      <c r="BR955" s="44">
        <v>192.2</v>
      </c>
      <c r="BS955" s="44">
        <v>194.5</v>
      </c>
      <c r="BT955" s="44">
        <v>113.1</v>
      </c>
      <c r="BU955" s="44">
        <v>118.6</v>
      </c>
      <c r="BV955" s="44">
        <v>117.2</v>
      </c>
      <c r="BW955" s="44">
        <v>81</v>
      </c>
      <c r="BX955" s="44">
        <v>79.400000000000006</v>
      </c>
      <c r="BY955" s="44">
        <v>91.6</v>
      </c>
      <c r="BZ955" s="44">
        <v>93.1</v>
      </c>
      <c r="CA955" s="44">
        <v>88.7</v>
      </c>
      <c r="CB955" s="44">
        <v>90.4</v>
      </c>
      <c r="CC955" s="44">
        <v>93.6</v>
      </c>
      <c r="CD955" s="44">
        <v>90.3</v>
      </c>
      <c r="CE955" s="44">
        <v>95.7</v>
      </c>
      <c r="CF955" s="44">
        <v>89.7</v>
      </c>
      <c r="CG955" s="44">
        <v>95</v>
      </c>
      <c r="CH955" s="44">
        <v>91.8</v>
      </c>
      <c r="CI955" s="44">
        <v>70</v>
      </c>
      <c r="CJ955" s="44">
        <v>67.7</v>
      </c>
      <c r="CK955" s="44">
        <v>76.8</v>
      </c>
      <c r="CL955" s="44">
        <v>55.8</v>
      </c>
      <c r="CM955" s="44">
        <v>51.6</v>
      </c>
      <c r="CN955" s="44">
        <v>63.8</v>
      </c>
      <c r="CO955" s="45">
        <f t="shared" si="126"/>
        <v>194.5</v>
      </c>
      <c r="CP955" s="45">
        <f t="shared" si="127"/>
        <v>117.2</v>
      </c>
      <c r="CQ955" s="45">
        <f t="shared" si="128"/>
        <v>81</v>
      </c>
      <c r="CR955" s="45">
        <f t="shared" si="129"/>
        <v>90.4</v>
      </c>
      <c r="CS955" s="45">
        <f t="shared" si="130"/>
        <v>93.6</v>
      </c>
      <c r="CT955" s="45">
        <f t="shared" si="131"/>
        <v>91.8</v>
      </c>
      <c r="CU955" s="45">
        <f t="shared" si="132"/>
        <v>70</v>
      </c>
      <c r="CV955" s="45">
        <f t="shared" si="133"/>
        <v>55.8</v>
      </c>
    </row>
    <row r="956" spans="1:100" s="48" customFormat="1" x14ac:dyDescent="0.25">
      <c r="A956" s="41">
        <v>1254</v>
      </c>
      <c r="B956" s="42" t="s">
        <v>213</v>
      </c>
      <c r="C956" s="42" t="s">
        <v>214</v>
      </c>
      <c r="D956" s="42" t="b">
        <v>0</v>
      </c>
      <c r="E956" s="46">
        <v>0.86299999999999999</v>
      </c>
      <c r="F956" s="46">
        <f t="shared" si="134"/>
        <v>1.1587485515643106</v>
      </c>
      <c r="G956" s="46">
        <v>-0.21</v>
      </c>
      <c r="H956" s="47">
        <v>0.83735325237505598</v>
      </c>
      <c r="I956" s="47">
        <v>0.99366831051023496</v>
      </c>
      <c r="J956" s="42" t="s">
        <v>215</v>
      </c>
      <c r="K956" s="42" t="s">
        <v>30</v>
      </c>
      <c r="L956" s="42">
        <v>8</v>
      </c>
      <c r="M956" s="42">
        <v>71.8</v>
      </c>
      <c r="N956" s="42">
        <v>8.3800000000000008</v>
      </c>
      <c r="O956" s="42" t="b">
        <v>0</v>
      </c>
      <c r="P956" s="42">
        <v>9.9830000000000005</v>
      </c>
      <c r="Q956" s="42">
        <v>10.17</v>
      </c>
      <c r="R956" s="42">
        <v>3</v>
      </c>
      <c r="S956" s="42">
        <v>3</v>
      </c>
      <c r="T956" s="42">
        <v>11</v>
      </c>
      <c r="U956" s="44">
        <v>1149531.90625</v>
      </c>
      <c r="V956" s="44">
        <v>1216717.375</v>
      </c>
      <c r="W956" s="44">
        <v>1071994.65625</v>
      </c>
      <c r="X956" s="44">
        <v>1543794.28125</v>
      </c>
      <c r="Y956" s="44">
        <v>1677506.03125</v>
      </c>
      <c r="Z956" s="44">
        <v>1242220.2109375</v>
      </c>
      <c r="AA956" s="44">
        <v>2024467.375</v>
      </c>
      <c r="AB956" s="44">
        <v>1175342.1484375</v>
      </c>
      <c r="AC956" s="44">
        <v>1097039.3984375</v>
      </c>
      <c r="AD956" s="44">
        <v>433937.8125</v>
      </c>
      <c r="AE956" s="44">
        <v>431330.09375</v>
      </c>
      <c r="AF956" s="44">
        <v>524545.875</v>
      </c>
      <c r="AG956" s="44">
        <v>34566.9375</v>
      </c>
      <c r="AH956" s="44" t="s">
        <v>30</v>
      </c>
      <c r="AI956" s="44" t="s">
        <v>30</v>
      </c>
      <c r="AJ956" s="44" t="s">
        <v>30</v>
      </c>
      <c r="AK956" s="44" t="s">
        <v>30</v>
      </c>
      <c r="AL956" s="44" t="s">
        <v>30</v>
      </c>
      <c r="AM956" s="44">
        <v>120396.2890625</v>
      </c>
      <c r="AN956" s="44">
        <v>107318.6015625</v>
      </c>
      <c r="AO956" s="44">
        <v>114313.46875</v>
      </c>
      <c r="AP956" s="44">
        <v>134356.28125</v>
      </c>
      <c r="AQ956" s="44">
        <v>128726.5859375</v>
      </c>
      <c r="AR956" s="44">
        <v>70559.3828125</v>
      </c>
      <c r="AS956" s="44">
        <v>1588486.2738711501</v>
      </c>
      <c r="AT956" s="44">
        <v>1809670.8062273299</v>
      </c>
      <c r="AU956" s="44">
        <v>1690450.74861944</v>
      </c>
      <c r="AV956" s="44">
        <v>1582277.3776253799</v>
      </c>
      <c r="AW956" s="44">
        <v>1820478.33023642</v>
      </c>
      <c r="AX956" s="44">
        <v>1428330.41463314</v>
      </c>
      <c r="AY956" s="44">
        <v>2354442.6188407899</v>
      </c>
      <c r="AZ956" s="44">
        <v>1501516.3908804499</v>
      </c>
      <c r="BA956" s="44">
        <v>1447764.3319907901</v>
      </c>
      <c r="BB956" s="44">
        <v>1552792.58418001</v>
      </c>
      <c r="BC956" s="44">
        <v>1647948.8593270199</v>
      </c>
      <c r="BD956" s="44">
        <v>2075840.8902705701</v>
      </c>
      <c r="BE956" s="44">
        <v>57394.4681180482</v>
      </c>
      <c r="BF956" s="44" t="s">
        <v>30</v>
      </c>
      <c r="BG956" s="44" t="s">
        <v>30</v>
      </c>
      <c r="BH956" s="44" t="s">
        <v>30</v>
      </c>
      <c r="BI956" s="44" t="s">
        <v>30</v>
      </c>
      <c r="BJ956" s="44" t="s">
        <v>30</v>
      </c>
      <c r="BK956" s="44">
        <v>120396.2890625</v>
      </c>
      <c r="BL956" s="44">
        <v>121817.472264422</v>
      </c>
      <c r="BM956" s="44">
        <v>125268.85951765699</v>
      </c>
      <c r="BN956" s="44">
        <v>156182.02180682999</v>
      </c>
      <c r="BO956" s="44">
        <v>158335.88320467199</v>
      </c>
      <c r="BP956" s="44">
        <v>91335.493078863801</v>
      </c>
      <c r="BQ956" s="44">
        <v>178.7</v>
      </c>
      <c r="BR956" s="44">
        <v>203.6</v>
      </c>
      <c r="BS956" s="44">
        <v>190.2</v>
      </c>
      <c r="BT956" s="44">
        <v>178</v>
      </c>
      <c r="BU956" s="44">
        <v>204.8</v>
      </c>
      <c r="BV956" s="44">
        <v>160.69999999999999</v>
      </c>
      <c r="BW956" s="44">
        <v>264.89999999999998</v>
      </c>
      <c r="BX956" s="44">
        <v>168.9</v>
      </c>
      <c r="BY956" s="44">
        <v>162.9</v>
      </c>
      <c r="BZ956" s="44">
        <v>174.7</v>
      </c>
      <c r="CA956" s="44">
        <v>185.4</v>
      </c>
      <c r="CB956" s="44">
        <v>233.6</v>
      </c>
      <c r="CC956" s="44">
        <v>6.5</v>
      </c>
      <c r="CD956" s="44" t="s">
        <v>30</v>
      </c>
      <c r="CE956" s="44" t="s">
        <v>30</v>
      </c>
      <c r="CF956" s="44" t="s">
        <v>30</v>
      </c>
      <c r="CG956" s="44" t="s">
        <v>30</v>
      </c>
      <c r="CH956" s="44" t="s">
        <v>30</v>
      </c>
      <c r="CI956" s="44">
        <v>13.5</v>
      </c>
      <c r="CJ956" s="44">
        <v>13.7</v>
      </c>
      <c r="CK956" s="44">
        <v>14.1</v>
      </c>
      <c r="CL956" s="44">
        <v>17.600000000000001</v>
      </c>
      <c r="CM956" s="44">
        <v>17.8</v>
      </c>
      <c r="CN956" s="44">
        <v>10.3</v>
      </c>
      <c r="CO956" s="45">
        <f t="shared" si="126"/>
        <v>190.2</v>
      </c>
      <c r="CP956" s="45">
        <f t="shared" si="127"/>
        <v>178</v>
      </c>
      <c r="CQ956" s="45">
        <f t="shared" si="128"/>
        <v>168.9</v>
      </c>
      <c r="CR956" s="45">
        <f t="shared" si="129"/>
        <v>185.4</v>
      </c>
      <c r="CS956" s="45">
        <f t="shared" si="130"/>
        <v>6.5</v>
      </c>
      <c r="CT956" s="45" t="e">
        <f t="shared" si="131"/>
        <v>#NUM!</v>
      </c>
      <c r="CU956" s="45">
        <f t="shared" si="132"/>
        <v>13.7</v>
      </c>
      <c r="CV956" s="45">
        <f t="shared" si="133"/>
        <v>17.600000000000001</v>
      </c>
    </row>
    <row r="957" spans="1:100" s="48" customFormat="1" x14ac:dyDescent="0.25">
      <c r="A957" s="41">
        <v>1317</v>
      </c>
      <c r="B957" s="42" t="s">
        <v>1693</v>
      </c>
      <c r="C957" s="42" t="s">
        <v>1694</v>
      </c>
      <c r="D957" s="42" t="b">
        <v>0</v>
      </c>
      <c r="E957" s="46">
        <v>0.86299999999999999</v>
      </c>
      <c r="F957" s="46">
        <f t="shared" si="134"/>
        <v>1.1587485515643106</v>
      </c>
      <c r="G957" s="46">
        <v>-0.21</v>
      </c>
      <c r="H957" s="47">
        <v>0.83685423722022401</v>
      </c>
      <c r="I957" s="47">
        <v>0.99366831051023496</v>
      </c>
      <c r="J957" s="42" t="s">
        <v>1695</v>
      </c>
      <c r="K957" s="42" t="s">
        <v>30</v>
      </c>
      <c r="L957" s="42">
        <v>14</v>
      </c>
      <c r="M957" s="42">
        <v>26.6</v>
      </c>
      <c r="N957" s="42">
        <v>12.23</v>
      </c>
      <c r="O957" s="42" t="b">
        <v>0</v>
      </c>
      <c r="P957" s="42">
        <v>8.5950000000000006</v>
      </c>
      <c r="Q957" s="42">
        <v>29.08</v>
      </c>
      <c r="R957" s="42">
        <v>2</v>
      </c>
      <c r="S957" s="42">
        <v>2</v>
      </c>
      <c r="T957" s="42">
        <v>13</v>
      </c>
      <c r="U957" s="44">
        <v>1119286</v>
      </c>
      <c r="V957" s="44">
        <v>1078915.75</v>
      </c>
      <c r="W957" s="44">
        <v>1067383</v>
      </c>
      <c r="X957" s="44">
        <v>2718053.125</v>
      </c>
      <c r="Y957" s="44">
        <v>2305079.625</v>
      </c>
      <c r="Z957" s="44">
        <v>2710315.5625</v>
      </c>
      <c r="AA957" s="44">
        <v>2351948.6875</v>
      </c>
      <c r="AB957" s="44">
        <v>2432831.375</v>
      </c>
      <c r="AC957" s="44">
        <v>2283193.75</v>
      </c>
      <c r="AD957" s="44">
        <v>565456.9375</v>
      </c>
      <c r="AE957" s="44">
        <v>552148.875</v>
      </c>
      <c r="AF957" s="44">
        <v>541304.5625</v>
      </c>
      <c r="AG957" s="44">
        <v>1279987.125</v>
      </c>
      <c r="AH957" s="44">
        <v>665607.75</v>
      </c>
      <c r="AI957" s="44">
        <v>1128945.25</v>
      </c>
      <c r="AJ957" s="44">
        <v>958890.5625</v>
      </c>
      <c r="AK957" s="44">
        <v>1367767.5</v>
      </c>
      <c r="AL957" s="44">
        <v>564135.75</v>
      </c>
      <c r="AM957" s="44" t="s">
        <v>30</v>
      </c>
      <c r="AN957" s="44">
        <v>1292423.4375</v>
      </c>
      <c r="AO957" s="44">
        <v>1368144.4375</v>
      </c>
      <c r="AP957" s="44">
        <v>713149.625</v>
      </c>
      <c r="AQ957" s="44">
        <v>1762400.375</v>
      </c>
      <c r="AR957" s="44" t="s">
        <v>30</v>
      </c>
      <c r="AS957" s="44">
        <v>1546690.8207326201</v>
      </c>
      <c r="AT957" s="44">
        <v>1604713.12013101</v>
      </c>
      <c r="AU957" s="44">
        <v>1683178.53162215</v>
      </c>
      <c r="AV957" s="44">
        <v>2785807.6837732601</v>
      </c>
      <c r="AW957" s="44">
        <v>2501539.4452293301</v>
      </c>
      <c r="AX957" s="44">
        <v>3116376.7237780401</v>
      </c>
      <c r="AY957" s="44">
        <v>2735301.2923592599</v>
      </c>
      <c r="AZ957" s="44">
        <v>3107976.8479901101</v>
      </c>
      <c r="BA957" s="44">
        <v>3013133.7844222598</v>
      </c>
      <c r="BB957" s="44">
        <v>2023417.4435378099</v>
      </c>
      <c r="BC957" s="44">
        <v>2109551.6448298902</v>
      </c>
      <c r="BD957" s="44">
        <v>2142161.8174530901</v>
      </c>
      <c r="BE957" s="44">
        <v>2125273.0369106201</v>
      </c>
      <c r="BF957" s="44">
        <v>1150388.1204143099</v>
      </c>
      <c r="BG957" s="44">
        <v>2078946.5491120899</v>
      </c>
      <c r="BH957" s="44">
        <v>1990316.62267762</v>
      </c>
      <c r="BI957" s="44">
        <v>3049880.6629127702</v>
      </c>
      <c r="BJ957" s="44">
        <v>1335823.8009544001</v>
      </c>
      <c r="BK957" s="44" t="s">
        <v>30</v>
      </c>
      <c r="BL957" s="44">
        <v>1467031.38094709</v>
      </c>
      <c r="BM957" s="44">
        <v>1499262.4685011299</v>
      </c>
      <c r="BN957" s="44">
        <v>828998.460265756</v>
      </c>
      <c r="BO957" s="44">
        <v>2167782.3419581498</v>
      </c>
      <c r="BP957" s="44" t="s">
        <v>30</v>
      </c>
      <c r="BQ957" s="44">
        <v>80.599999999999994</v>
      </c>
      <c r="BR957" s="44">
        <v>83.6</v>
      </c>
      <c r="BS957" s="44">
        <v>87.7</v>
      </c>
      <c r="BT957" s="44">
        <v>145.1</v>
      </c>
      <c r="BU957" s="44">
        <v>130.30000000000001</v>
      </c>
      <c r="BV957" s="44">
        <v>162.4</v>
      </c>
      <c r="BW957" s="44">
        <v>142.5</v>
      </c>
      <c r="BX957" s="44">
        <v>161.9</v>
      </c>
      <c r="BY957" s="44">
        <v>157</v>
      </c>
      <c r="BZ957" s="44">
        <v>105.4</v>
      </c>
      <c r="CA957" s="44">
        <v>109.9</v>
      </c>
      <c r="CB957" s="44">
        <v>111.6</v>
      </c>
      <c r="CC957" s="44">
        <v>110.7</v>
      </c>
      <c r="CD957" s="44">
        <v>59.9</v>
      </c>
      <c r="CE957" s="44">
        <v>108.3</v>
      </c>
      <c r="CF957" s="44">
        <v>103.7</v>
      </c>
      <c r="CG957" s="44">
        <v>158.9</v>
      </c>
      <c r="CH957" s="44">
        <v>69.599999999999994</v>
      </c>
      <c r="CI957" s="44" t="s">
        <v>30</v>
      </c>
      <c r="CJ957" s="44">
        <v>76.400000000000006</v>
      </c>
      <c r="CK957" s="44">
        <v>78.099999999999994</v>
      </c>
      <c r="CL957" s="44">
        <v>43.2</v>
      </c>
      <c r="CM957" s="44">
        <v>112.9</v>
      </c>
      <c r="CN957" s="44" t="s">
        <v>30</v>
      </c>
      <c r="CO957" s="45">
        <f t="shared" si="126"/>
        <v>83.6</v>
      </c>
      <c r="CP957" s="45">
        <f t="shared" si="127"/>
        <v>145.1</v>
      </c>
      <c r="CQ957" s="45">
        <f t="shared" si="128"/>
        <v>157</v>
      </c>
      <c r="CR957" s="45">
        <f t="shared" si="129"/>
        <v>109.9</v>
      </c>
      <c r="CS957" s="45">
        <f t="shared" si="130"/>
        <v>108.3</v>
      </c>
      <c r="CT957" s="45">
        <f t="shared" si="131"/>
        <v>103.7</v>
      </c>
      <c r="CU957" s="45">
        <f t="shared" si="132"/>
        <v>77.25</v>
      </c>
      <c r="CV957" s="45">
        <f t="shared" si="133"/>
        <v>78.050000000000011</v>
      </c>
    </row>
    <row r="958" spans="1:100" s="48" customFormat="1" x14ac:dyDescent="0.25">
      <c r="A958" s="41">
        <v>632</v>
      </c>
      <c r="B958" s="42" t="s">
        <v>1956</v>
      </c>
      <c r="C958" s="42" t="s">
        <v>1957</v>
      </c>
      <c r="D958" s="42" t="b">
        <v>0</v>
      </c>
      <c r="E958" s="46">
        <v>0.86099999999999999</v>
      </c>
      <c r="F958" s="46">
        <f t="shared" si="134"/>
        <v>1.1614401858304297</v>
      </c>
      <c r="G958" s="46">
        <v>-0.22</v>
      </c>
      <c r="H958" s="47">
        <v>0.83349706590707995</v>
      </c>
      <c r="I958" s="47">
        <v>0.99366831051023496</v>
      </c>
      <c r="J958" s="42" t="s">
        <v>1958</v>
      </c>
      <c r="K958" s="42" t="s">
        <v>30</v>
      </c>
      <c r="L958" s="42">
        <v>2</v>
      </c>
      <c r="M958" s="42">
        <v>161.69999999999999</v>
      </c>
      <c r="N958" s="42">
        <v>8.1</v>
      </c>
      <c r="O958" s="42" t="b">
        <v>0</v>
      </c>
      <c r="P958" s="42">
        <v>30.532</v>
      </c>
      <c r="Q958" s="42">
        <v>246.11</v>
      </c>
      <c r="R958" s="42">
        <v>4</v>
      </c>
      <c r="S958" s="42">
        <v>2</v>
      </c>
      <c r="T958" s="42">
        <v>100</v>
      </c>
      <c r="U958" s="44">
        <v>7602432.8125</v>
      </c>
      <c r="V958" s="44">
        <v>6543897.5703125</v>
      </c>
      <c r="W958" s="44">
        <v>6337713.5625</v>
      </c>
      <c r="X958" s="44">
        <v>25394349</v>
      </c>
      <c r="Y958" s="44">
        <v>24275151.375</v>
      </c>
      <c r="Z958" s="44">
        <v>22696950.8125</v>
      </c>
      <c r="AA958" s="44">
        <v>10776189.5</v>
      </c>
      <c r="AB958" s="44">
        <v>11274197.6875</v>
      </c>
      <c r="AC958" s="44">
        <v>9683545.0625</v>
      </c>
      <c r="AD958" s="44">
        <v>1679021.3125</v>
      </c>
      <c r="AE958" s="44">
        <v>1494659.65625</v>
      </c>
      <c r="AF958" s="44">
        <v>1191598.09375</v>
      </c>
      <c r="AG958" s="44">
        <v>4888537.875</v>
      </c>
      <c r="AH958" s="44">
        <v>4687692.46875</v>
      </c>
      <c r="AI958" s="44">
        <v>4102311.78125</v>
      </c>
      <c r="AJ958" s="44">
        <v>4458224.96875</v>
      </c>
      <c r="AK958" s="44">
        <v>4106943.15625</v>
      </c>
      <c r="AL958" s="44">
        <v>3820738.3125</v>
      </c>
      <c r="AM958" s="44">
        <v>16334868.53125</v>
      </c>
      <c r="AN958" s="44">
        <v>15137755.03125</v>
      </c>
      <c r="AO958" s="44">
        <v>16206704.84375</v>
      </c>
      <c r="AP958" s="44">
        <v>9128917.6875</v>
      </c>
      <c r="AQ958" s="44">
        <v>8487645.875</v>
      </c>
      <c r="AR958" s="44">
        <v>8622114.859375</v>
      </c>
      <c r="AS958" s="44">
        <v>10505458.8785442</v>
      </c>
      <c r="AT958" s="44">
        <v>9732991.9299759101</v>
      </c>
      <c r="AU958" s="44">
        <v>9994072.8004573192</v>
      </c>
      <c r="AV958" s="44">
        <v>26027369.339449398</v>
      </c>
      <c r="AW958" s="44">
        <v>26344100.2405614</v>
      </c>
      <c r="AX958" s="44">
        <v>26097422.083045699</v>
      </c>
      <c r="AY958" s="44">
        <v>12532639.5183348</v>
      </c>
      <c r="AZ958" s="44">
        <v>14402948.659939</v>
      </c>
      <c r="BA958" s="44">
        <v>12779387.111056199</v>
      </c>
      <c r="BB958" s="44">
        <v>6008169.29898265</v>
      </c>
      <c r="BC958" s="44">
        <v>5710528.2271979097</v>
      </c>
      <c r="BD958" s="44">
        <v>4715637.2124263104</v>
      </c>
      <c r="BE958" s="44">
        <v>8116861.1251881598</v>
      </c>
      <c r="BF958" s="44">
        <v>8101867.3959334698</v>
      </c>
      <c r="BG958" s="44">
        <v>7554384.8747417703</v>
      </c>
      <c r="BH958" s="44">
        <v>9253693.3931285106</v>
      </c>
      <c r="BI958" s="44">
        <v>9157760.0110609606</v>
      </c>
      <c r="BJ958" s="44">
        <v>9047172.0238539297</v>
      </c>
      <c r="BK958" s="44">
        <v>16334868.53125</v>
      </c>
      <c r="BL958" s="44">
        <v>17182883.738854699</v>
      </c>
      <c r="BM958" s="44">
        <v>17759897.014024001</v>
      </c>
      <c r="BN958" s="44">
        <v>10611880.651034901</v>
      </c>
      <c r="BO958" s="44">
        <v>10439948.330480199</v>
      </c>
      <c r="BP958" s="44">
        <v>11160884.359721201</v>
      </c>
      <c r="BQ958" s="44">
        <v>84.2</v>
      </c>
      <c r="BR958" s="44">
        <v>78</v>
      </c>
      <c r="BS958" s="44">
        <v>80.099999999999994</v>
      </c>
      <c r="BT958" s="44">
        <v>208.5</v>
      </c>
      <c r="BU958" s="44">
        <v>211.1</v>
      </c>
      <c r="BV958" s="44">
        <v>209.1</v>
      </c>
      <c r="BW958" s="44">
        <v>100.4</v>
      </c>
      <c r="BX958" s="44">
        <v>115.4</v>
      </c>
      <c r="BY958" s="44">
        <v>102.4</v>
      </c>
      <c r="BZ958" s="44">
        <v>48.1</v>
      </c>
      <c r="CA958" s="44">
        <v>45.7</v>
      </c>
      <c r="CB958" s="44">
        <v>37.799999999999997</v>
      </c>
      <c r="CC958" s="44">
        <v>65</v>
      </c>
      <c r="CD958" s="44">
        <v>64.900000000000006</v>
      </c>
      <c r="CE958" s="44">
        <v>60.5</v>
      </c>
      <c r="CF958" s="44">
        <v>74.099999999999994</v>
      </c>
      <c r="CG958" s="44">
        <v>73.400000000000006</v>
      </c>
      <c r="CH958" s="44">
        <v>72.5</v>
      </c>
      <c r="CI958" s="44">
        <v>130.9</v>
      </c>
      <c r="CJ958" s="44">
        <v>137.69999999999999</v>
      </c>
      <c r="CK958" s="44">
        <v>142.30000000000001</v>
      </c>
      <c r="CL958" s="44">
        <v>85</v>
      </c>
      <c r="CM958" s="44">
        <v>83.6</v>
      </c>
      <c r="CN958" s="44">
        <v>89.4</v>
      </c>
      <c r="CO958" s="45">
        <f t="shared" si="126"/>
        <v>80.099999999999994</v>
      </c>
      <c r="CP958" s="45">
        <f t="shared" si="127"/>
        <v>209.1</v>
      </c>
      <c r="CQ958" s="45">
        <f t="shared" si="128"/>
        <v>102.4</v>
      </c>
      <c r="CR958" s="45">
        <f t="shared" si="129"/>
        <v>45.7</v>
      </c>
      <c r="CS958" s="45">
        <f t="shared" si="130"/>
        <v>64.900000000000006</v>
      </c>
      <c r="CT958" s="45">
        <f t="shared" si="131"/>
        <v>73.400000000000006</v>
      </c>
      <c r="CU958" s="45">
        <f t="shared" si="132"/>
        <v>137.69999999999999</v>
      </c>
      <c r="CV958" s="45">
        <f t="shared" si="133"/>
        <v>85</v>
      </c>
    </row>
    <row r="959" spans="1:100" s="48" customFormat="1" x14ac:dyDescent="0.25">
      <c r="A959" s="41">
        <v>783</v>
      </c>
      <c r="B959" s="42" t="s">
        <v>1884</v>
      </c>
      <c r="C959" s="42" t="s">
        <v>1885</v>
      </c>
      <c r="D959" s="42" t="b">
        <v>0</v>
      </c>
      <c r="E959" s="46">
        <v>0.86099999999999999</v>
      </c>
      <c r="F959" s="46">
        <f t="shared" si="134"/>
        <v>1.1614401858304297</v>
      </c>
      <c r="G959" s="46">
        <v>-0.22</v>
      </c>
      <c r="H959" s="47">
        <v>0.83401606384261595</v>
      </c>
      <c r="I959" s="47">
        <v>0.99366831051023496</v>
      </c>
      <c r="J959" s="42" t="s">
        <v>1886</v>
      </c>
      <c r="K959" s="42" t="s">
        <v>30</v>
      </c>
      <c r="L959" s="42">
        <v>9</v>
      </c>
      <c r="M959" s="42">
        <v>78.099999999999994</v>
      </c>
      <c r="N959" s="42">
        <v>5.08</v>
      </c>
      <c r="O959" s="42" t="b">
        <v>0</v>
      </c>
      <c r="P959" s="42">
        <v>23.141999999999999</v>
      </c>
      <c r="Q959" s="42">
        <v>108.56</v>
      </c>
      <c r="R959" s="42">
        <v>4</v>
      </c>
      <c r="S959" s="42">
        <v>4</v>
      </c>
      <c r="T959" s="42">
        <v>50</v>
      </c>
      <c r="U959" s="44">
        <v>2921635.375</v>
      </c>
      <c r="V959" s="44">
        <v>3306009.78125</v>
      </c>
      <c r="W959" s="44">
        <v>3413191.09375</v>
      </c>
      <c r="X959" s="44">
        <v>5738358.359375</v>
      </c>
      <c r="Y959" s="44">
        <v>5248658.546875</v>
      </c>
      <c r="Z959" s="44">
        <v>5250473.6875</v>
      </c>
      <c r="AA959" s="44">
        <v>12840525.390625</v>
      </c>
      <c r="AB959" s="44">
        <v>12464867.015625</v>
      </c>
      <c r="AC959" s="44">
        <v>11785263.2617188</v>
      </c>
      <c r="AD959" s="44">
        <v>503517.875</v>
      </c>
      <c r="AE959" s="44">
        <v>599625.640625</v>
      </c>
      <c r="AF959" s="44">
        <v>443674.9375</v>
      </c>
      <c r="AG959" s="44">
        <v>2994896.59375</v>
      </c>
      <c r="AH959" s="44">
        <v>2692626.25</v>
      </c>
      <c r="AI959" s="44">
        <v>2897692.015625</v>
      </c>
      <c r="AJ959" s="44">
        <v>1910033.8125</v>
      </c>
      <c r="AK959" s="44">
        <v>1897692.8125</v>
      </c>
      <c r="AL959" s="44">
        <v>2178956.5625</v>
      </c>
      <c r="AM959" s="44">
        <v>5212223.75</v>
      </c>
      <c r="AN959" s="44">
        <v>5838374.71875</v>
      </c>
      <c r="AO959" s="44">
        <v>5702826.609375</v>
      </c>
      <c r="AP959" s="44">
        <v>5422914.53125</v>
      </c>
      <c r="AQ959" s="44">
        <v>5887229.46875</v>
      </c>
      <c r="AR959" s="44">
        <v>5781791.1875</v>
      </c>
      <c r="AS959" s="44">
        <v>4037276.0992634702</v>
      </c>
      <c r="AT959" s="44">
        <v>4917156.2017268902</v>
      </c>
      <c r="AU959" s="44">
        <v>5382332.2774710897</v>
      </c>
      <c r="AV959" s="44">
        <v>5881401.89857083</v>
      </c>
      <c r="AW959" s="44">
        <v>5695996.8962234398</v>
      </c>
      <c r="AX959" s="44">
        <v>6037102.9170644898</v>
      </c>
      <c r="AY959" s="44">
        <v>14933448.9660495</v>
      </c>
      <c r="AZ959" s="44">
        <v>15924045.741903599</v>
      </c>
      <c r="BA959" s="44">
        <v>15553027.373255201</v>
      </c>
      <c r="BB959" s="44">
        <v>1801776.1987544601</v>
      </c>
      <c r="BC959" s="44">
        <v>2290942.3775655599</v>
      </c>
      <c r="BD959" s="44">
        <v>1755801.7728206201</v>
      </c>
      <c r="BE959" s="44">
        <v>4972685.1580888703</v>
      </c>
      <c r="BF959" s="44">
        <v>4653739.7599648396</v>
      </c>
      <c r="BG959" s="44">
        <v>5336084.1159243602</v>
      </c>
      <c r="BH959" s="44">
        <v>3964552.5731149898</v>
      </c>
      <c r="BI959" s="44">
        <v>4231520.7906258199</v>
      </c>
      <c r="BJ959" s="44">
        <v>5159577.3489506496</v>
      </c>
      <c r="BK959" s="44">
        <v>5212223.75</v>
      </c>
      <c r="BL959" s="44">
        <v>6627146.0866589202</v>
      </c>
      <c r="BM959" s="44">
        <v>6249364.9540606299</v>
      </c>
      <c r="BN959" s="44">
        <v>6303849.3451623796</v>
      </c>
      <c r="BO959" s="44">
        <v>7241392.0618984802</v>
      </c>
      <c r="BP959" s="44">
        <v>7484231.4082116503</v>
      </c>
      <c r="BQ959" s="44">
        <v>63.9</v>
      </c>
      <c r="BR959" s="44">
        <v>77.8</v>
      </c>
      <c r="BS959" s="44">
        <v>85.2</v>
      </c>
      <c r="BT959" s="44">
        <v>93.1</v>
      </c>
      <c r="BU959" s="44">
        <v>90.1</v>
      </c>
      <c r="BV959" s="44">
        <v>95.5</v>
      </c>
      <c r="BW959" s="44">
        <v>236.3</v>
      </c>
      <c r="BX959" s="44">
        <v>252</v>
      </c>
      <c r="BY959" s="44">
        <v>246.1</v>
      </c>
      <c r="BZ959" s="44">
        <v>28.5</v>
      </c>
      <c r="CA959" s="44">
        <v>36.299999999999997</v>
      </c>
      <c r="CB959" s="44">
        <v>27.8</v>
      </c>
      <c r="CC959" s="44">
        <v>78.7</v>
      </c>
      <c r="CD959" s="44">
        <v>73.7</v>
      </c>
      <c r="CE959" s="44">
        <v>84.5</v>
      </c>
      <c r="CF959" s="44">
        <v>62.7</v>
      </c>
      <c r="CG959" s="44">
        <v>67</v>
      </c>
      <c r="CH959" s="44">
        <v>81.7</v>
      </c>
      <c r="CI959" s="44">
        <v>82.5</v>
      </c>
      <c r="CJ959" s="44">
        <v>104.9</v>
      </c>
      <c r="CK959" s="44">
        <v>98.9</v>
      </c>
      <c r="CL959" s="44">
        <v>99.8</v>
      </c>
      <c r="CM959" s="44">
        <v>114.6</v>
      </c>
      <c r="CN959" s="44">
        <v>118.4</v>
      </c>
      <c r="CO959" s="45">
        <f t="shared" si="126"/>
        <v>77.8</v>
      </c>
      <c r="CP959" s="45">
        <f t="shared" si="127"/>
        <v>93.1</v>
      </c>
      <c r="CQ959" s="45">
        <f t="shared" si="128"/>
        <v>246.1</v>
      </c>
      <c r="CR959" s="45">
        <f t="shared" si="129"/>
        <v>28.5</v>
      </c>
      <c r="CS959" s="45">
        <f t="shared" si="130"/>
        <v>78.7</v>
      </c>
      <c r="CT959" s="45">
        <f t="shared" si="131"/>
        <v>67</v>
      </c>
      <c r="CU959" s="45">
        <f t="shared" si="132"/>
        <v>98.9</v>
      </c>
      <c r="CV959" s="45">
        <f t="shared" si="133"/>
        <v>114.6</v>
      </c>
    </row>
    <row r="960" spans="1:100" s="48" customFormat="1" x14ac:dyDescent="0.25">
      <c r="A960" s="41">
        <v>1027</v>
      </c>
      <c r="B960" s="42" t="s">
        <v>3530</v>
      </c>
      <c r="C960" s="42" t="s">
        <v>3531</v>
      </c>
      <c r="D960" s="42" t="b">
        <v>0</v>
      </c>
      <c r="E960" s="46">
        <v>0.86099999999999999</v>
      </c>
      <c r="F960" s="46">
        <f t="shared" si="134"/>
        <v>1.1614401858304297</v>
      </c>
      <c r="G960" s="46">
        <v>-0.22</v>
      </c>
      <c r="H960" s="47">
        <v>0.83447500461643798</v>
      </c>
      <c r="I960" s="47">
        <v>0.99366831051023496</v>
      </c>
      <c r="J960" s="42" t="s">
        <v>3532</v>
      </c>
      <c r="K960" s="42" t="s">
        <v>30</v>
      </c>
      <c r="L960" s="42">
        <v>14</v>
      </c>
      <c r="M960" s="42">
        <v>51.1</v>
      </c>
      <c r="N960" s="42">
        <v>8.4</v>
      </c>
      <c r="O960" s="42" t="b">
        <v>0</v>
      </c>
      <c r="P960" s="42">
        <v>14.474</v>
      </c>
      <c r="Q960" s="42">
        <v>18.77</v>
      </c>
      <c r="R960" s="42">
        <v>4</v>
      </c>
      <c r="S960" s="42">
        <v>4</v>
      </c>
      <c r="T960" s="42">
        <v>13</v>
      </c>
      <c r="U960" s="44">
        <v>500783.625</v>
      </c>
      <c r="V960" s="44">
        <v>878577.625</v>
      </c>
      <c r="W960" s="44">
        <v>1064743.03125</v>
      </c>
      <c r="X960" s="44">
        <v>1083968.59375</v>
      </c>
      <c r="Y960" s="44">
        <v>895476.9375</v>
      </c>
      <c r="Z960" s="44">
        <v>391454.125</v>
      </c>
      <c r="AA960" s="44">
        <v>1425225.6875</v>
      </c>
      <c r="AB960" s="44">
        <v>1167169.25</v>
      </c>
      <c r="AC960" s="44">
        <v>1288182.890625</v>
      </c>
      <c r="AD960" s="44">
        <v>403954.9375</v>
      </c>
      <c r="AE960" s="44">
        <v>401792.125</v>
      </c>
      <c r="AF960" s="44">
        <v>788524.28125</v>
      </c>
      <c r="AG960" s="44">
        <v>1202348.59375</v>
      </c>
      <c r="AH960" s="44">
        <v>1614326.6875</v>
      </c>
      <c r="AI960" s="44">
        <v>1649213.03125</v>
      </c>
      <c r="AJ960" s="44">
        <v>1518618.46875</v>
      </c>
      <c r="AK960" s="44">
        <v>844883.71875</v>
      </c>
      <c r="AL960" s="44">
        <v>946241.5625</v>
      </c>
      <c r="AM960" s="44">
        <v>954464.78125</v>
      </c>
      <c r="AN960" s="44">
        <v>395385.28125</v>
      </c>
      <c r="AO960" s="44" t="s">
        <v>30</v>
      </c>
      <c r="AP960" s="44">
        <v>1578811</v>
      </c>
      <c r="AQ960" s="44">
        <v>1639406.8125</v>
      </c>
      <c r="AR960" s="44">
        <v>296033.6875</v>
      </c>
      <c r="AS960" s="44">
        <v>692010.29581421299</v>
      </c>
      <c r="AT960" s="44">
        <v>1306742.4790963</v>
      </c>
      <c r="AU960" s="44">
        <v>1679015.5097976001</v>
      </c>
      <c r="AV960" s="44">
        <v>1110989.33632419</v>
      </c>
      <c r="AW960" s="44">
        <v>971797.61477845302</v>
      </c>
      <c r="AX960" s="44">
        <v>450102.02518692799</v>
      </c>
      <c r="AY960" s="44">
        <v>1657528.36600622</v>
      </c>
      <c r="AZ960" s="44">
        <v>1491075.3963315601</v>
      </c>
      <c r="BA960" s="44">
        <v>1700016.6491594999</v>
      </c>
      <c r="BB960" s="44">
        <v>1445502.58867542</v>
      </c>
      <c r="BC960" s="44">
        <v>1535095.47252713</v>
      </c>
      <c r="BD960" s="44">
        <v>3120510.5673359199</v>
      </c>
      <c r="BE960" s="44">
        <v>1996363.08628048</v>
      </c>
      <c r="BF960" s="44">
        <v>2790085.0670200102</v>
      </c>
      <c r="BG960" s="44">
        <v>3037016.8438796098</v>
      </c>
      <c r="BH960" s="44">
        <v>3152113.1816941402</v>
      </c>
      <c r="BI960" s="44">
        <v>1883941.90988268</v>
      </c>
      <c r="BJ960" s="44">
        <v>2240616.7321248199</v>
      </c>
      <c r="BK960" s="44">
        <v>954464.78125</v>
      </c>
      <c r="BL960" s="44">
        <v>448802.30296685599</v>
      </c>
      <c r="BM960" s="44" t="s">
        <v>30</v>
      </c>
      <c r="BN960" s="44">
        <v>1835283.70789039</v>
      </c>
      <c r="BO960" s="44">
        <v>2016498.1747824401</v>
      </c>
      <c r="BP960" s="44">
        <v>383200.38722017797</v>
      </c>
      <c r="BQ960" s="44">
        <v>43.8</v>
      </c>
      <c r="BR960" s="44">
        <v>82.8</v>
      </c>
      <c r="BS960" s="44">
        <v>106.3</v>
      </c>
      <c r="BT960" s="44">
        <v>70.400000000000006</v>
      </c>
      <c r="BU960" s="44">
        <v>61.5</v>
      </c>
      <c r="BV960" s="44">
        <v>28.5</v>
      </c>
      <c r="BW960" s="44">
        <v>105</v>
      </c>
      <c r="BX960" s="44">
        <v>94.4</v>
      </c>
      <c r="BY960" s="44">
        <v>107.7</v>
      </c>
      <c r="BZ960" s="44">
        <v>91.5</v>
      </c>
      <c r="CA960" s="44">
        <v>97.2</v>
      </c>
      <c r="CB960" s="44">
        <v>197.6</v>
      </c>
      <c r="CC960" s="44">
        <v>126.4</v>
      </c>
      <c r="CD960" s="44">
        <v>176.7</v>
      </c>
      <c r="CE960" s="44">
        <v>192.3</v>
      </c>
      <c r="CF960" s="44">
        <v>199.6</v>
      </c>
      <c r="CG960" s="44">
        <v>119.3</v>
      </c>
      <c r="CH960" s="44">
        <v>141.9</v>
      </c>
      <c r="CI960" s="44">
        <v>60.4</v>
      </c>
      <c r="CJ960" s="44">
        <v>28.4</v>
      </c>
      <c r="CK960" s="44" t="s">
        <v>30</v>
      </c>
      <c r="CL960" s="44">
        <v>116.2</v>
      </c>
      <c r="CM960" s="44">
        <v>127.7</v>
      </c>
      <c r="CN960" s="44">
        <v>24.3</v>
      </c>
      <c r="CO960" s="45">
        <f t="shared" si="126"/>
        <v>82.8</v>
      </c>
      <c r="CP960" s="45">
        <f t="shared" si="127"/>
        <v>61.5</v>
      </c>
      <c r="CQ960" s="45">
        <f t="shared" si="128"/>
        <v>105</v>
      </c>
      <c r="CR960" s="45">
        <f t="shared" si="129"/>
        <v>97.2</v>
      </c>
      <c r="CS960" s="45">
        <f t="shared" si="130"/>
        <v>176.7</v>
      </c>
      <c r="CT960" s="45">
        <f t="shared" si="131"/>
        <v>141.9</v>
      </c>
      <c r="CU960" s="45">
        <f t="shared" si="132"/>
        <v>44.4</v>
      </c>
      <c r="CV960" s="45">
        <f t="shared" si="133"/>
        <v>116.2</v>
      </c>
    </row>
    <row r="961" spans="1:100" s="48" customFormat="1" x14ac:dyDescent="0.25">
      <c r="A961" s="41">
        <v>1013</v>
      </c>
      <c r="B961" s="42" t="s">
        <v>1759</v>
      </c>
      <c r="C961" s="42" t="s">
        <v>1760</v>
      </c>
      <c r="D961" s="42" t="b">
        <v>0</v>
      </c>
      <c r="E961" s="46">
        <v>0.86</v>
      </c>
      <c r="F961" s="46">
        <f t="shared" si="134"/>
        <v>1.1627906976744187</v>
      </c>
      <c r="G961" s="46">
        <v>-0.22</v>
      </c>
      <c r="H961" s="47">
        <v>0.83128982439964005</v>
      </c>
      <c r="I961" s="47">
        <v>0.99366831051023496</v>
      </c>
      <c r="J961" s="42" t="s">
        <v>1761</v>
      </c>
      <c r="K961" s="42" t="s">
        <v>30</v>
      </c>
      <c r="L961" s="42">
        <v>5</v>
      </c>
      <c r="M961" s="42">
        <v>169.6</v>
      </c>
      <c r="N961" s="42">
        <v>6.84</v>
      </c>
      <c r="O961" s="42" t="b">
        <v>0</v>
      </c>
      <c r="P961" s="42">
        <v>14.882999999999999</v>
      </c>
      <c r="Q961" s="42">
        <v>19.190000000000001</v>
      </c>
      <c r="R961" s="42">
        <v>4</v>
      </c>
      <c r="S961" s="42">
        <v>4</v>
      </c>
      <c r="T961" s="42">
        <v>12</v>
      </c>
      <c r="U961" s="44">
        <v>1378053.71875</v>
      </c>
      <c r="V961" s="44">
        <v>1158050.265625</v>
      </c>
      <c r="W961" s="44">
        <v>812457.140625</v>
      </c>
      <c r="X961" s="44">
        <v>398155.53125</v>
      </c>
      <c r="Y961" s="44">
        <v>634272.953125</v>
      </c>
      <c r="Z961" s="44">
        <v>492746.3515625</v>
      </c>
      <c r="AA961" s="44">
        <v>155765.34375</v>
      </c>
      <c r="AB961" s="44">
        <v>258729.73828125</v>
      </c>
      <c r="AC961" s="44">
        <v>152342.72265625</v>
      </c>
      <c r="AD961" s="44">
        <v>21507.583984375</v>
      </c>
      <c r="AE961" s="44" t="s">
        <v>30</v>
      </c>
      <c r="AF961" s="44">
        <v>18464.853515625</v>
      </c>
      <c r="AG961" s="44">
        <v>478141.046875</v>
      </c>
      <c r="AH961" s="44">
        <v>473987.484375</v>
      </c>
      <c r="AI961" s="44">
        <v>434367.046875</v>
      </c>
      <c r="AJ961" s="44">
        <v>265047.4765625</v>
      </c>
      <c r="AK961" s="44">
        <v>241593.109375</v>
      </c>
      <c r="AL961" s="44">
        <v>162524.109375</v>
      </c>
      <c r="AM961" s="44">
        <v>255167.5625</v>
      </c>
      <c r="AN961" s="44" t="s">
        <v>30</v>
      </c>
      <c r="AO961" s="44">
        <v>253390.703125</v>
      </c>
      <c r="AP961" s="44">
        <v>342897.875</v>
      </c>
      <c r="AQ961" s="44">
        <v>277768.21875</v>
      </c>
      <c r="AR961" s="44">
        <v>643966.171875</v>
      </c>
      <c r="AS961" s="44">
        <v>1904270.2555621001</v>
      </c>
      <c r="AT961" s="44">
        <v>1722412.94560733</v>
      </c>
      <c r="AU961" s="44">
        <v>1281180.6230407599</v>
      </c>
      <c r="AV961" s="44">
        <v>408080.59566277702</v>
      </c>
      <c r="AW961" s="44">
        <v>688331.45461701101</v>
      </c>
      <c r="AX961" s="44">
        <v>566569.91605785501</v>
      </c>
      <c r="AY961" s="44">
        <v>181154.09929161501</v>
      </c>
      <c r="AZ961" s="44">
        <v>330530.93803702999</v>
      </c>
      <c r="BA961" s="44">
        <v>201046.890762739</v>
      </c>
      <c r="BB961" s="44">
        <v>76962.218899894302</v>
      </c>
      <c r="BC961" s="44" t="s">
        <v>30</v>
      </c>
      <c r="BD961" s="44">
        <v>73072.918475606595</v>
      </c>
      <c r="BE961" s="44">
        <v>793898.82516486698</v>
      </c>
      <c r="BF961" s="44">
        <v>819205.56251044897</v>
      </c>
      <c r="BG961" s="44">
        <v>799884.55874967505</v>
      </c>
      <c r="BH961" s="44">
        <v>550144.53059767198</v>
      </c>
      <c r="BI961" s="44">
        <v>538710.08967224497</v>
      </c>
      <c r="BJ961" s="44">
        <v>384842.785680648</v>
      </c>
      <c r="BK961" s="44">
        <v>255167.5625</v>
      </c>
      <c r="BL961" s="44" t="s">
        <v>30</v>
      </c>
      <c r="BM961" s="44">
        <v>277674.75468935998</v>
      </c>
      <c r="BN961" s="44">
        <v>398600.51865469298</v>
      </c>
      <c r="BO961" s="44">
        <v>341659.61849810602</v>
      </c>
      <c r="BP961" s="44">
        <v>833581.09849979705</v>
      </c>
      <c r="BQ961" s="44">
        <v>340.4</v>
      </c>
      <c r="BR961" s="44">
        <v>307.89999999999998</v>
      </c>
      <c r="BS961" s="44">
        <v>229</v>
      </c>
      <c r="BT961" s="44">
        <v>72.900000000000006</v>
      </c>
      <c r="BU961" s="44">
        <v>123</v>
      </c>
      <c r="BV961" s="44">
        <v>101.3</v>
      </c>
      <c r="BW961" s="44">
        <v>32.4</v>
      </c>
      <c r="BX961" s="44">
        <v>59.1</v>
      </c>
      <c r="BY961" s="44">
        <v>35.9</v>
      </c>
      <c r="BZ961" s="44">
        <v>13.8</v>
      </c>
      <c r="CA961" s="44" t="s">
        <v>30</v>
      </c>
      <c r="CB961" s="44">
        <v>13.1</v>
      </c>
      <c r="CC961" s="44">
        <v>141.9</v>
      </c>
      <c r="CD961" s="44">
        <v>146.4</v>
      </c>
      <c r="CE961" s="44">
        <v>143</v>
      </c>
      <c r="CF961" s="44">
        <v>98.3</v>
      </c>
      <c r="CG961" s="44">
        <v>96.3</v>
      </c>
      <c r="CH961" s="44">
        <v>68.8</v>
      </c>
      <c r="CI961" s="44">
        <v>45.6</v>
      </c>
      <c r="CJ961" s="44" t="s">
        <v>30</v>
      </c>
      <c r="CK961" s="44">
        <v>49.6</v>
      </c>
      <c r="CL961" s="44">
        <v>71.2</v>
      </c>
      <c r="CM961" s="44">
        <v>61.1</v>
      </c>
      <c r="CN961" s="44">
        <v>149</v>
      </c>
      <c r="CO961" s="45">
        <f t="shared" si="126"/>
        <v>307.89999999999998</v>
      </c>
      <c r="CP961" s="45">
        <f t="shared" si="127"/>
        <v>101.3</v>
      </c>
      <c r="CQ961" s="45">
        <f t="shared" si="128"/>
        <v>35.9</v>
      </c>
      <c r="CR961" s="45">
        <f t="shared" si="129"/>
        <v>13.45</v>
      </c>
      <c r="CS961" s="45">
        <f t="shared" si="130"/>
        <v>143</v>
      </c>
      <c r="CT961" s="45">
        <f t="shared" si="131"/>
        <v>96.3</v>
      </c>
      <c r="CU961" s="45">
        <f t="shared" si="132"/>
        <v>47.6</v>
      </c>
      <c r="CV961" s="45">
        <f t="shared" si="133"/>
        <v>71.2</v>
      </c>
    </row>
    <row r="962" spans="1:100" s="48" customFormat="1" x14ac:dyDescent="0.25">
      <c r="A962" s="41">
        <v>1479</v>
      </c>
      <c r="B962" s="42" t="s">
        <v>1052</v>
      </c>
      <c r="C962" s="42" t="s">
        <v>1053</v>
      </c>
      <c r="D962" s="42" t="b">
        <v>0</v>
      </c>
      <c r="E962" s="46">
        <v>0.85799999999999998</v>
      </c>
      <c r="F962" s="46">
        <f t="shared" si="134"/>
        <v>1.1655011655011656</v>
      </c>
      <c r="G962" s="46">
        <v>-0.22</v>
      </c>
      <c r="H962" s="47">
        <v>0.82914064219950001</v>
      </c>
      <c r="I962" s="47">
        <v>0.99366831051023496</v>
      </c>
      <c r="J962" s="42" t="s">
        <v>1054</v>
      </c>
      <c r="K962" s="42" t="s">
        <v>30</v>
      </c>
      <c r="L962" s="42">
        <v>8</v>
      </c>
      <c r="M962" s="42">
        <v>46.5</v>
      </c>
      <c r="N962" s="42">
        <v>5.76</v>
      </c>
      <c r="O962" s="42" t="b">
        <v>0</v>
      </c>
      <c r="P962" s="42">
        <v>6.5979999999999999</v>
      </c>
      <c r="Q962" s="42">
        <v>0</v>
      </c>
      <c r="R962" s="42">
        <v>2</v>
      </c>
      <c r="S962" s="42">
        <v>2</v>
      </c>
      <c r="T962" s="42">
        <v>5</v>
      </c>
      <c r="U962" s="44">
        <v>362761.1875</v>
      </c>
      <c r="V962" s="44">
        <v>113151.1328125</v>
      </c>
      <c r="W962" s="44">
        <v>383893.09375</v>
      </c>
      <c r="X962" s="44">
        <v>384787.21875</v>
      </c>
      <c r="Y962" s="44">
        <v>120525.65625</v>
      </c>
      <c r="Z962" s="44">
        <v>412831.171875</v>
      </c>
      <c r="AA962" s="44">
        <v>216869.265625</v>
      </c>
      <c r="AB962" s="44">
        <v>101101.359375</v>
      </c>
      <c r="AC962" s="44">
        <v>127529.2109375</v>
      </c>
      <c r="AD962" s="44">
        <v>416104.78125</v>
      </c>
      <c r="AE962" s="44">
        <v>423523.6875</v>
      </c>
      <c r="AF962" s="44">
        <v>467186.34375</v>
      </c>
      <c r="AG962" s="44" t="s">
        <v>30</v>
      </c>
      <c r="AH962" s="44" t="s">
        <v>30</v>
      </c>
      <c r="AI962" s="44">
        <v>34633.70703125</v>
      </c>
      <c r="AJ962" s="44" t="s">
        <v>30</v>
      </c>
      <c r="AK962" s="44">
        <v>317818.59375</v>
      </c>
      <c r="AL962" s="44" t="s">
        <v>30</v>
      </c>
      <c r="AM962" s="44" t="s">
        <v>30</v>
      </c>
      <c r="AN962" s="44">
        <v>99929.5078125</v>
      </c>
      <c r="AO962" s="44">
        <v>114168.5703125</v>
      </c>
      <c r="AP962" s="44" t="s">
        <v>30</v>
      </c>
      <c r="AQ962" s="44">
        <v>145847.625</v>
      </c>
      <c r="AR962" s="44">
        <v>84770.5078125</v>
      </c>
      <c r="AS962" s="44">
        <v>501283.31706491002</v>
      </c>
      <c r="AT962" s="44">
        <v>168294.05575171701</v>
      </c>
      <c r="AU962" s="44">
        <v>605369.03233235795</v>
      </c>
      <c r="AV962" s="44">
        <v>394379.04312907503</v>
      </c>
      <c r="AW962" s="44">
        <v>130797.947281984</v>
      </c>
      <c r="AX962" s="44">
        <v>474681.79450460599</v>
      </c>
      <c r="AY962" s="44">
        <v>252217.569919695</v>
      </c>
      <c r="AZ962" s="44">
        <v>129158.431392652</v>
      </c>
      <c r="BA962" s="44">
        <v>168300.46682481299</v>
      </c>
      <c r="BB962" s="44">
        <v>1488979.29600649</v>
      </c>
      <c r="BC962" s="44">
        <v>1618123.53885543</v>
      </c>
      <c r="BD962" s="44">
        <v>1848845.94837821</v>
      </c>
      <c r="BE962" s="44" t="s">
        <v>30</v>
      </c>
      <c r="BF962" s="44" t="s">
        <v>30</v>
      </c>
      <c r="BG962" s="44">
        <v>63777.783480267397</v>
      </c>
      <c r="BH962" s="44" t="s">
        <v>30</v>
      </c>
      <c r="BI962" s="44">
        <v>708679.49661931198</v>
      </c>
      <c r="BJ962" s="44" t="s">
        <v>30</v>
      </c>
      <c r="BK962" s="44" t="s">
        <v>30</v>
      </c>
      <c r="BL962" s="44">
        <v>113430.103161167</v>
      </c>
      <c r="BM962" s="44">
        <v>125110.07453623701</v>
      </c>
      <c r="BN962" s="44" t="s">
        <v>30</v>
      </c>
      <c r="BO962" s="44">
        <v>179395.05153108799</v>
      </c>
      <c r="BP962" s="44">
        <v>109731.063693895</v>
      </c>
      <c r="BQ962" s="44">
        <v>132.5</v>
      </c>
      <c r="BR962" s="44">
        <v>44.5</v>
      </c>
      <c r="BS962" s="44">
        <v>160</v>
      </c>
      <c r="BT962" s="44">
        <v>104.2</v>
      </c>
      <c r="BU962" s="44">
        <v>34.6</v>
      </c>
      <c r="BV962" s="44">
        <v>125.5</v>
      </c>
      <c r="BW962" s="44">
        <v>66.7</v>
      </c>
      <c r="BX962" s="44">
        <v>34.1</v>
      </c>
      <c r="BY962" s="44">
        <v>44.5</v>
      </c>
      <c r="BZ962" s="44">
        <v>393.5</v>
      </c>
      <c r="CA962" s="44">
        <v>427.7</v>
      </c>
      <c r="CB962" s="44">
        <v>488.7</v>
      </c>
      <c r="CC962" s="44" t="s">
        <v>30</v>
      </c>
      <c r="CD962" s="44" t="s">
        <v>30</v>
      </c>
      <c r="CE962" s="44">
        <v>16.899999999999999</v>
      </c>
      <c r="CF962" s="44" t="s">
        <v>30</v>
      </c>
      <c r="CG962" s="44">
        <v>187.3</v>
      </c>
      <c r="CH962" s="44" t="s">
        <v>30</v>
      </c>
      <c r="CI962" s="44" t="s">
        <v>30</v>
      </c>
      <c r="CJ962" s="44">
        <v>30</v>
      </c>
      <c r="CK962" s="44">
        <v>33.1</v>
      </c>
      <c r="CL962" s="44" t="s">
        <v>30</v>
      </c>
      <c r="CM962" s="44">
        <v>47.4</v>
      </c>
      <c r="CN962" s="44">
        <v>29</v>
      </c>
      <c r="CO962" s="45">
        <f t="shared" si="126"/>
        <v>132.5</v>
      </c>
      <c r="CP962" s="45">
        <f t="shared" si="127"/>
        <v>104.2</v>
      </c>
      <c r="CQ962" s="45">
        <f t="shared" si="128"/>
        <v>44.5</v>
      </c>
      <c r="CR962" s="45">
        <f t="shared" si="129"/>
        <v>427.7</v>
      </c>
      <c r="CS962" s="45">
        <f t="shared" si="130"/>
        <v>16.899999999999999</v>
      </c>
      <c r="CT962" s="45">
        <f t="shared" si="131"/>
        <v>187.3</v>
      </c>
      <c r="CU962" s="45">
        <f t="shared" si="132"/>
        <v>31.55</v>
      </c>
      <c r="CV962" s="45">
        <f t="shared" si="133"/>
        <v>38.200000000000003</v>
      </c>
    </row>
    <row r="963" spans="1:100" s="48" customFormat="1" x14ac:dyDescent="0.25">
      <c r="A963" s="41">
        <v>726</v>
      </c>
      <c r="B963" s="42" t="s">
        <v>566</v>
      </c>
      <c r="C963" s="42" t="s">
        <v>567</v>
      </c>
      <c r="D963" s="42" t="b">
        <v>0</v>
      </c>
      <c r="E963" s="46">
        <v>0.85499999999999998</v>
      </c>
      <c r="F963" s="46">
        <f t="shared" si="134"/>
        <v>1.1695906432748537</v>
      </c>
      <c r="G963" s="46">
        <v>-0.23</v>
      </c>
      <c r="H963" s="47">
        <v>0.82350016618103505</v>
      </c>
      <c r="I963" s="47">
        <v>0.99366831051023496</v>
      </c>
      <c r="J963" s="42" t="s">
        <v>568</v>
      </c>
      <c r="K963" s="42" t="s">
        <v>30</v>
      </c>
      <c r="L963" s="42">
        <v>26</v>
      </c>
      <c r="M963" s="42">
        <v>26</v>
      </c>
      <c r="N963" s="42">
        <v>9.11</v>
      </c>
      <c r="O963" s="42" t="b">
        <v>0</v>
      </c>
      <c r="P963" s="42">
        <v>25.523</v>
      </c>
      <c r="Q963" s="42">
        <v>27.52</v>
      </c>
      <c r="R963" s="42">
        <v>5</v>
      </c>
      <c r="S963" s="42">
        <v>5</v>
      </c>
      <c r="T963" s="42">
        <v>15</v>
      </c>
      <c r="U963" s="44">
        <v>16628221.15625</v>
      </c>
      <c r="V963" s="44">
        <v>14992252.09375</v>
      </c>
      <c r="W963" s="44">
        <v>15099044.125</v>
      </c>
      <c r="X963" s="44">
        <v>1545828.921875</v>
      </c>
      <c r="Y963" s="44">
        <v>1571732.265625</v>
      </c>
      <c r="Z963" s="44">
        <v>1569494.640625</v>
      </c>
      <c r="AA963" s="44">
        <v>1146058.9140625</v>
      </c>
      <c r="AB963" s="44">
        <v>1173670.83203125</v>
      </c>
      <c r="AC963" s="44">
        <v>1218440.22265625</v>
      </c>
      <c r="AD963" s="44">
        <v>36662.796875</v>
      </c>
      <c r="AE963" s="44">
        <v>104389.0546875</v>
      </c>
      <c r="AF963" s="44">
        <v>166169.5625</v>
      </c>
      <c r="AG963" s="44">
        <v>943614.3125</v>
      </c>
      <c r="AH963" s="44">
        <v>968773.71875</v>
      </c>
      <c r="AI963" s="44">
        <v>843847.078125</v>
      </c>
      <c r="AJ963" s="44">
        <v>848389.234375</v>
      </c>
      <c r="AK963" s="44">
        <v>933731.71875</v>
      </c>
      <c r="AL963" s="44">
        <v>595577.78125</v>
      </c>
      <c r="AM963" s="44">
        <v>1310160.5625</v>
      </c>
      <c r="AN963" s="44">
        <v>1226464.25</v>
      </c>
      <c r="AO963" s="44">
        <v>1163618.546875</v>
      </c>
      <c r="AP963" s="44">
        <v>2190281.6875</v>
      </c>
      <c r="AQ963" s="44">
        <v>2270084.6875</v>
      </c>
      <c r="AR963" s="44">
        <v>2229048.96875</v>
      </c>
      <c r="AS963" s="44">
        <v>22977788.543306898</v>
      </c>
      <c r="AT963" s="44">
        <v>22298556.337834701</v>
      </c>
      <c r="AU963" s="44">
        <v>23809997.835093401</v>
      </c>
      <c r="AV963" s="44">
        <v>1584362.7369712701</v>
      </c>
      <c r="AW963" s="44">
        <v>1705689.5636742299</v>
      </c>
      <c r="AX963" s="44">
        <v>1804637.3026860901</v>
      </c>
      <c r="AY963" s="44">
        <v>1332859.1926412899</v>
      </c>
      <c r="AZ963" s="44">
        <v>1499381.26028748</v>
      </c>
      <c r="BA963" s="44">
        <v>1607977.15883049</v>
      </c>
      <c r="BB963" s="44">
        <v>131193.266553138</v>
      </c>
      <c r="BC963" s="44">
        <v>398831.02545170102</v>
      </c>
      <c r="BD963" s="44">
        <v>657600.39111140103</v>
      </c>
      <c r="BE963" s="44">
        <v>1566764.24038188</v>
      </c>
      <c r="BF963" s="44">
        <v>1674358.17479528</v>
      </c>
      <c r="BG963" s="44">
        <v>1553939.81333133</v>
      </c>
      <c r="BH963" s="44">
        <v>1760955.06798493</v>
      </c>
      <c r="BI963" s="44">
        <v>2082057.3038648199</v>
      </c>
      <c r="BJ963" s="44">
        <v>1410275.7634370199</v>
      </c>
      <c r="BK963" s="44">
        <v>1310160.5625</v>
      </c>
      <c r="BL963" s="44">
        <v>1392161.0287725399</v>
      </c>
      <c r="BM963" s="44">
        <v>1275135.5537938301</v>
      </c>
      <c r="BN963" s="44">
        <v>2546085.8182261302</v>
      </c>
      <c r="BO963" s="44">
        <v>2792242.6538930298</v>
      </c>
      <c r="BP963" s="44">
        <v>2885389.2784000798</v>
      </c>
      <c r="BQ963" s="44">
        <v>540.29999999999995</v>
      </c>
      <c r="BR963" s="44">
        <v>524.4</v>
      </c>
      <c r="BS963" s="44">
        <v>559.9</v>
      </c>
      <c r="BT963" s="44">
        <v>37.299999999999997</v>
      </c>
      <c r="BU963" s="44">
        <v>40.1</v>
      </c>
      <c r="BV963" s="44">
        <v>42.4</v>
      </c>
      <c r="BW963" s="44">
        <v>31.3</v>
      </c>
      <c r="BX963" s="44">
        <v>35.299999999999997</v>
      </c>
      <c r="BY963" s="44">
        <v>37.799999999999997</v>
      </c>
      <c r="BZ963" s="44">
        <v>3.1</v>
      </c>
      <c r="CA963" s="44">
        <v>9.4</v>
      </c>
      <c r="CB963" s="44">
        <v>15.5</v>
      </c>
      <c r="CC963" s="44">
        <v>36.799999999999997</v>
      </c>
      <c r="CD963" s="44">
        <v>39.4</v>
      </c>
      <c r="CE963" s="44">
        <v>36.5</v>
      </c>
      <c r="CF963" s="44">
        <v>41.4</v>
      </c>
      <c r="CG963" s="44">
        <v>49</v>
      </c>
      <c r="CH963" s="44">
        <v>33.200000000000003</v>
      </c>
      <c r="CI963" s="44">
        <v>30.8</v>
      </c>
      <c r="CJ963" s="44">
        <v>32.700000000000003</v>
      </c>
      <c r="CK963" s="44">
        <v>30</v>
      </c>
      <c r="CL963" s="44">
        <v>59.9</v>
      </c>
      <c r="CM963" s="44">
        <v>65.7</v>
      </c>
      <c r="CN963" s="44">
        <v>67.900000000000006</v>
      </c>
      <c r="CO963" s="45">
        <f t="shared" ref="CO963:CO1026" si="135">MEDIAN(BQ963:BS963)</f>
        <v>540.29999999999995</v>
      </c>
      <c r="CP963" s="45">
        <f t="shared" ref="CP963:CP1026" si="136">MEDIAN(BT963:BV963)</f>
        <v>40.1</v>
      </c>
      <c r="CQ963" s="45">
        <f t="shared" ref="CQ963:CQ1026" si="137">MEDIAN(BW963:BY963)</f>
        <v>35.299999999999997</v>
      </c>
      <c r="CR963" s="45">
        <f t="shared" ref="CR963:CR1026" si="138">MEDIAN(BZ963:CB963)</f>
        <v>9.4</v>
      </c>
      <c r="CS963" s="45">
        <f t="shared" ref="CS963:CS1026" si="139">MEDIAN(CC963:CE963)</f>
        <v>36.799999999999997</v>
      </c>
      <c r="CT963" s="45">
        <f t="shared" ref="CT963:CT1026" si="140">MEDIAN(CF963:CH963)</f>
        <v>41.4</v>
      </c>
      <c r="CU963" s="45">
        <f t="shared" ref="CU963:CU1026" si="141">MEDIAN(CI963:CK963)</f>
        <v>30.8</v>
      </c>
      <c r="CV963" s="45">
        <f t="shared" ref="CV963:CV1026" si="142">MEDIAN(CL963:CN963)</f>
        <v>65.7</v>
      </c>
    </row>
    <row r="964" spans="1:100" s="48" customFormat="1" x14ac:dyDescent="0.25">
      <c r="A964" s="41">
        <v>738</v>
      </c>
      <c r="B964" s="42" t="s">
        <v>2413</v>
      </c>
      <c r="C964" s="42" t="s">
        <v>2414</v>
      </c>
      <c r="D964" s="42" t="b">
        <v>0</v>
      </c>
      <c r="E964" s="46">
        <v>0.85499999999999998</v>
      </c>
      <c r="F964" s="46">
        <f t="shared" ref="F964:F1027" si="143">IF(E964&lt;1,1/E964,-E964)</f>
        <v>1.1695906432748537</v>
      </c>
      <c r="G964" s="46">
        <v>-0.23</v>
      </c>
      <c r="H964" s="47">
        <v>0.82336567128585703</v>
      </c>
      <c r="I964" s="47">
        <v>0.99366831051023496</v>
      </c>
      <c r="J964" s="42" t="s">
        <v>2415</v>
      </c>
      <c r="K964" s="42" t="s">
        <v>30</v>
      </c>
      <c r="L964" s="42">
        <v>6</v>
      </c>
      <c r="M964" s="42">
        <v>198.5</v>
      </c>
      <c r="N964" s="42">
        <v>6.51</v>
      </c>
      <c r="O964" s="42" t="b">
        <v>0</v>
      </c>
      <c r="P964" s="42">
        <v>24.884</v>
      </c>
      <c r="Q964" s="42">
        <v>16.899999999999999</v>
      </c>
      <c r="R964" s="42">
        <v>7</v>
      </c>
      <c r="S964" s="42">
        <v>5</v>
      </c>
      <c r="T964" s="42">
        <v>19</v>
      </c>
      <c r="U964" s="44">
        <v>1479063.296875</v>
      </c>
      <c r="V964" s="44">
        <v>1221035.5390625</v>
      </c>
      <c r="W964" s="44">
        <v>975038.36328125</v>
      </c>
      <c r="X964" s="44">
        <v>3258035.796875</v>
      </c>
      <c r="Y964" s="44">
        <v>2790022.69921875</v>
      </c>
      <c r="Z964" s="44">
        <v>2802818.84375</v>
      </c>
      <c r="AA964" s="44">
        <v>2769130.671875</v>
      </c>
      <c r="AB964" s="44">
        <v>1908436.4765625</v>
      </c>
      <c r="AC964" s="44">
        <v>2319370.53125</v>
      </c>
      <c r="AD964" s="44">
        <v>436821.40625</v>
      </c>
      <c r="AE964" s="44">
        <v>363074.09375</v>
      </c>
      <c r="AF964" s="44">
        <v>346911.03125</v>
      </c>
      <c r="AG964" s="44">
        <v>787418.390625</v>
      </c>
      <c r="AH964" s="44">
        <v>1064865.65625</v>
      </c>
      <c r="AI964" s="44">
        <v>828962.5625</v>
      </c>
      <c r="AJ964" s="44">
        <v>711425.71875</v>
      </c>
      <c r="AK964" s="44">
        <v>447965.625</v>
      </c>
      <c r="AL964" s="44">
        <v>429168.109375</v>
      </c>
      <c r="AM964" s="44">
        <v>2418077.890625</v>
      </c>
      <c r="AN964" s="44">
        <v>2453468.953125</v>
      </c>
      <c r="AO964" s="44">
        <v>2458470.71875</v>
      </c>
      <c r="AP964" s="44">
        <v>2573526.4140625</v>
      </c>
      <c r="AQ964" s="44">
        <v>2488476.09375</v>
      </c>
      <c r="AR964" s="44">
        <v>2315930.25</v>
      </c>
      <c r="AS964" s="44">
        <v>2043850.83397728</v>
      </c>
      <c r="AT964" s="44">
        <v>1816093.37863483</v>
      </c>
      <c r="AU964" s="44">
        <v>1537558.34651948</v>
      </c>
      <c r="AV964" s="44">
        <v>3339250.83121497</v>
      </c>
      <c r="AW964" s="44">
        <v>3027813.7724552201</v>
      </c>
      <c r="AX964" s="44">
        <v>3222738.9040898699</v>
      </c>
      <c r="AY964" s="44">
        <v>3220481.2739952002</v>
      </c>
      <c r="AZ964" s="44">
        <v>2438054.8713599499</v>
      </c>
      <c r="BA964" s="44">
        <v>3060876.3300542398</v>
      </c>
      <c r="BB964" s="44">
        <v>1563111.16638651</v>
      </c>
      <c r="BC964" s="44">
        <v>1387168.54519614</v>
      </c>
      <c r="BD964" s="44">
        <v>1372867.7285941499</v>
      </c>
      <c r="BE964" s="44">
        <v>1307418.67763933</v>
      </c>
      <c r="BF964" s="44">
        <v>1840436.50451364</v>
      </c>
      <c r="BG964" s="44">
        <v>1526530.05861222</v>
      </c>
      <c r="BH964" s="44">
        <v>1476667.4000178201</v>
      </c>
      <c r="BI964" s="44">
        <v>998884.457582984</v>
      </c>
      <c r="BJ964" s="44">
        <v>1016232.30776232</v>
      </c>
      <c r="BK964" s="44">
        <v>2418077.890625</v>
      </c>
      <c r="BL964" s="44">
        <v>2784935.5265299999</v>
      </c>
      <c r="BM964" s="44">
        <v>2694081.6901365202</v>
      </c>
      <c r="BN964" s="44">
        <v>2991587.4031498898</v>
      </c>
      <c r="BO964" s="44">
        <v>3060867.7863089102</v>
      </c>
      <c r="BP964" s="44">
        <v>2997852.62977857</v>
      </c>
      <c r="BQ964" s="44">
        <v>92.3</v>
      </c>
      <c r="BR964" s="44">
        <v>82</v>
      </c>
      <c r="BS964" s="44">
        <v>69.400000000000006</v>
      </c>
      <c r="BT964" s="44">
        <v>150.80000000000001</v>
      </c>
      <c r="BU964" s="44">
        <v>136.69999999999999</v>
      </c>
      <c r="BV964" s="44">
        <v>145.5</v>
      </c>
      <c r="BW964" s="44">
        <v>145.4</v>
      </c>
      <c r="BX964" s="44">
        <v>110.1</v>
      </c>
      <c r="BY964" s="44">
        <v>138.19999999999999</v>
      </c>
      <c r="BZ964" s="44">
        <v>70.599999999999994</v>
      </c>
      <c r="CA964" s="44">
        <v>62.6</v>
      </c>
      <c r="CB964" s="44">
        <v>62</v>
      </c>
      <c r="CC964" s="44">
        <v>59</v>
      </c>
      <c r="CD964" s="44">
        <v>83.1</v>
      </c>
      <c r="CE964" s="44">
        <v>68.900000000000006</v>
      </c>
      <c r="CF964" s="44">
        <v>66.7</v>
      </c>
      <c r="CG964" s="44">
        <v>45.1</v>
      </c>
      <c r="CH964" s="44">
        <v>45.9</v>
      </c>
      <c r="CI964" s="44">
        <v>109.2</v>
      </c>
      <c r="CJ964" s="44">
        <v>125.8</v>
      </c>
      <c r="CK964" s="44">
        <v>121.7</v>
      </c>
      <c r="CL964" s="44">
        <v>135.1</v>
      </c>
      <c r="CM964" s="44">
        <v>138.19999999999999</v>
      </c>
      <c r="CN964" s="44">
        <v>135.4</v>
      </c>
      <c r="CO964" s="45">
        <f t="shared" si="135"/>
        <v>82</v>
      </c>
      <c r="CP964" s="45">
        <f t="shared" si="136"/>
        <v>145.5</v>
      </c>
      <c r="CQ964" s="45">
        <f t="shared" si="137"/>
        <v>138.19999999999999</v>
      </c>
      <c r="CR964" s="45">
        <f t="shared" si="138"/>
        <v>62.6</v>
      </c>
      <c r="CS964" s="45">
        <f t="shared" si="139"/>
        <v>68.900000000000006</v>
      </c>
      <c r="CT964" s="45">
        <f t="shared" si="140"/>
        <v>45.9</v>
      </c>
      <c r="CU964" s="45">
        <f t="shared" si="141"/>
        <v>121.7</v>
      </c>
      <c r="CV964" s="45">
        <f t="shared" si="142"/>
        <v>135.4</v>
      </c>
    </row>
    <row r="965" spans="1:100" s="48" customFormat="1" x14ac:dyDescent="0.25">
      <c r="A965" s="41">
        <v>916</v>
      </c>
      <c r="B965" s="42" t="s">
        <v>365</v>
      </c>
      <c r="C965" s="42" t="s">
        <v>366</v>
      </c>
      <c r="D965" s="42" t="b">
        <v>0</v>
      </c>
      <c r="E965" s="46">
        <v>0.85499999999999998</v>
      </c>
      <c r="F965" s="46">
        <f t="shared" si="143"/>
        <v>1.1695906432748537</v>
      </c>
      <c r="G965" s="46">
        <v>-0.23</v>
      </c>
      <c r="H965" s="47">
        <v>0.82224576345978595</v>
      </c>
      <c r="I965" s="47">
        <v>0.99366831051023496</v>
      </c>
      <c r="J965" s="42" t="s">
        <v>367</v>
      </c>
      <c r="K965" s="42" t="s">
        <v>29</v>
      </c>
      <c r="L965" s="42">
        <v>25</v>
      </c>
      <c r="M965" s="42">
        <v>17.100000000000001</v>
      </c>
      <c r="N965" s="42">
        <v>6.4</v>
      </c>
      <c r="O965" s="42" t="b">
        <v>0</v>
      </c>
      <c r="P965" s="42">
        <v>17.510999999999999</v>
      </c>
      <c r="Q965" s="42">
        <v>58.92</v>
      </c>
      <c r="R965" s="42">
        <v>2</v>
      </c>
      <c r="S965" s="42">
        <v>2</v>
      </c>
      <c r="T965" s="42">
        <v>21</v>
      </c>
      <c r="U965" s="44">
        <v>15871282.25</v>
      </c>
      <c r="V965" s="44">
        <v>14514902.390625</v>
      </c>
      <c r="W965" s="44">
        <v>15620913.046875</v>
      </c>
      <c r="X965" s="44">
        <v>2193659.890625</v>
      </c>
      <c r="Y965" s="44">
        <v>2332955.015625</v>
      </c>
      <c r="Z965" s="44">
        <v>2208743.171875</v>
      </c>
      <c r="AA965" s="44">
        <v>1926302.5078125</v>
      </c>
      <c r="AB965" s="44">
        <v>1709924.65625</v>
      </c>
      <c r="AC965" s="44">
        <v>1708853.859375</v>
      </c>
      <c r="AD965" s="44">
        <v>968274.421875</v>
      </c>
      <c r="AE965" s="44">
        <v>800424.125</v>
      </c>
      <c r="AF965" s="44">
        <v>925130.125</v>
      </c>
      <c r="AG965" s="44">
        <v>1072329.578125</v>
      </c>
      <c r="AH965" s="44">
        <v>1006001.390625</v>
      </c>
      <c r="AI965" s="44">
        <v>1178233.09375</v>
      </c>
      <c r="AJ965" s="44">
        <v>626230.296875</v>
      </c>
      <c r="AK965" s="44">
        <v>454444.09375</v>
      </c>
      <c r="AL965" s="44">
        <v>838652.859375</v>
      </c>
      <c r="AM965" s="44">
        <v>1690827.53125</v>
      </c>
      <c r="AN965" s="44">
        <v>1408770.4375</v>
      </c>
      <c r="AO965" s="44">
        <v>1250270.5</v>
      </c>
      <c r="AP965" s="44">
        <v>820499.0625</v>
      </c>
      <c r="AQ965" s="44">
        <v>665280.3125</v>
      </c>
      <c r="AR965" s="44">
        <v>1110434.40625</v>
      </c>
      <c r="AS965" s="44">
        <v>21931808.822170202</v>
      </c>
      <c r="AT965" s="44">
        <v>21588575.6637225</v>
      </c>
      <c r="AU965" s="44">
        <v>24632943.830692802</v>
      </c>
      <c r="AV965" s="44">
        <v>2248342.5811952502</v>
      </c>
      <c r="AW965" s="44">
        <v>2531790.6298059202</v>
      </c>
      <c r="AX965" s="44">
        <v>2539658.44600242</v>
      </c>
      <c r="AY965" s="44">
        <v>2240277.5056691798</v>
      </c>
      <c r="AZ965" s="44">
        <v>2184453.1840734198</v>
      </c>
      <c r="BA965" s="44">
        <v>2255176.6779859099</v>
      </c>
      <c r="BB965" s="44">
        <v>3464849.79743195</v>
      </c>
      <c r="BC965" s="44">
        <v>3058117.3047853801</v>
      </c>
      <c r="BD965" s="44">
        <v>3661115.3262736602</v>
      </c>
      <c r="BE965" s="44">
        <v>1780481.2990371301</v>
      </c>
      <c r="BF965" s="44">
        <v>1738699.7806069399</v>
      </c>
      <c r="BG965" s="44">
        <v>2169709.8458062699</v>
      </c>
      <c r="BH965" s="44">
        <v>1299831.92893783</v>
      </c>
      <c r="BI965" s="44">
        <v>1013330.30204552</v>
      </c>
      <c r="BJ965" s="44">
        <v>1985856.15304754</v>
      </c>
      <c r="BK965" s="44">
        <v>1690827.53125</v>
      </c>
      <c r="BL965" s="44">
        <v>1599096.9990151201</v>
      </c>
      <c r="BM965" s="44">
        <v>1370091.91774326</v>
      </c>
      <c r="BN965" s="44">
        <v>953786.46446318505</v>
      </c>
      <c r="BO965" s="44">
        <v>818306.06390440604</v>
      </c>
      <c r="BP965" s="44">
        <v>1437400.24336794</v>
      </c>
      <c r="BQ965" s="44">
        <v>477.7</v>
      </c>
      <c r="BR965" s="44">
        <v>470.2</v>
      </c>
      <c r="BS965" s="44">
        <v>536.5</v>
      </c>
      <c r="BT965" s="44">
        <v>49</v>
      </c>
      <c r="BU965" s="44">
        <v>55.1</v>
      </c>
      <c r="BV965" s="44">
        <v>55.3</v>
      </c>
      <c r="BW965" s="44">
        <v>48.8</v>
      </c>
      <c r="BX965" s="44">
        <v>47.6</v>
      </c>
      <c r="BY965" s="44">
        <v>49.1</v>
      </c>
      <c r="BZ965" s="44">
        <v>75.5</v>
      </c>
      <c r="CA965" s="44">
        <v>66.599999999999994</v>
      </c>
      <c r="CB965" s="44">
        <v>79.7</v>
      </c>
      <c r="CC965" s="44">
        <v>38.799999999999997</v>
      </c>
      <c r="CD965" s="44">
        <v>37.9</v>
      </c>
      <c r="CE965" s="44">
        <v>47.3</v>
      </c>
      <c r="CF965" s="44">
        <v>28.3</v>
      </c>
      <c r="CG965" s="44">
        <v>22.1</v>
      </c>
      <c r="CH965" s="44">
        <v>43.3</v>
      </c>
      <c r="CI965" s="44">
        <v>36.799999999999997</v>
      </c>
      <c r="CJ965" s="44">
        <v>34.799999999999997</v>
      </c>
      <c r="CK965" s="44">
        <v>29.8</v>
      </c>
      <c r="CL965" s="44">
        <v>20.8</v>
      </c>
      <c r="CM965" s="44">
        <v>17.8</v>
      </c>
      <c r="CN965" s="44">
        <v>31.3</v>
      </c>
      <c r="CO965" s="45">
        <f t="shared" si="135"/>
        <v>477.7</v>
      </c>
      <c r="CP965" s="45">
        <f t="shared" si="136"/>
        <v>55.1</v>
      </c>
      <c r="CQ965" s="45">
        <f t="shared" si="137"/>
        <v>48.8</v>
      </c>
      <c r="CR965" s="45">
        <f t="shared" si="138"/>
        <v>75.5</v>
      </c>
      <c r="CS965" s="45">
        <f t="shared" si="139"/>
        <v>38.799999999999997</v>
      </c>
      <c r="CT965" s="45">
        <f t="shared" si="140"/>
        <v>28.3</v>
      </c>
      <c r="CU965" s="45">
        <f t="shared" si="141"/>
        <v>34.799999999999997</v>
      </c>
      <c r="CV965" s="45">
        <f t="shared" si="142"/>
        <v>20.8</v>
      </c>
    </row>
    <row r="966" spans="1:100" s="48" customFormat="1" x14ac:dyDescent="0.25">
      <c r="A966" s="41">
        <v>1349</v>
      </c>
      <c r="B966" s="42" t="s">
        <v>2315</v>
      </c>
      <c r="C966" s="42" t="s">
        <v>2316</v>
      </c>
      <c r="D966" s="42" t="b">
        <v>0</v>
      </c>
      <c r="E966" s="46">
        <v>0.85499999999999998</v>
      </c>
      <c r="F966" s="46">
        <f t="shared" si="143"/>
        <v>1.1695906432748537</v>
      </c>
      <c r="G966" s="46">
        <v>-0.23</v>
      </c>
      <c r="H966" s="47">
        <v>0.82349159890798396</v>
      </c>
      <c r="I966" s="47">
        <v>0.99366831051023496</v>
      </c>
      <c r="J966" s="42" t="s">
        <v>2317</v>
      </c>
      <c r="K966" s="42" t="s">
        <v>30</v>
      </c>
      <c r="L966" s="42">
        <v>3</v>
      </c>
      <c r="M966" s="42">
        <v>115.3</v>
      </c>
      <c r="N966" s="42">
        <v>8.32</v>
      </c>
      <c r="O966" s="42" t="b">
        <v>0</v>
      </c>
      <c r="P966" s="42">
        <v>8.3190000000000008</v>
      </c>
      <c r="Q966" s="42">
        <v>0</v>
      </c>
      <c r="R966" s="42">
        <v>2</v>
      </c>
      <c r="S966" s="42">
        <v>2</v>
      </c>
      <c r="T966" s="42">
        <v>8</v>
      </c>
      <c r="U966" s="44">
        <v>73147.765625</v>
      </c>
      <c r="V966" s="44">
        <v>69218.296875</v>
      </c>
      <c r="W966" s="44">
        <v>80637.625</v>
      </c>
      <c r="X966" s="44">
        <v>101875.6640625</v>
      </c>
      <c r="Y966" s="44">
        <v>99286.1328125</v>
      </c>
      <c r="Z966" s="44">
        <v>67217.3515625</v>
      </c>
      <c r="AA966" s="44">
        <v>79066.7890625</v>
      </c>
      <c r="AB966" s="44">
        <v>98464.0078125</v>
      </c>
      <c r="AC966" s="44">
        <v>79067.9296875</v>
      </c>
      <c r="AD966" s="44" t="s">
        <v>30</v>
      </c>
      <c r="AE966" s="44" t="s">
        <v>30</v>
      </c>
      <c r="AF966" s="44" t="s">
        <v>30</v>
      </c>
      <c r="AG966" s="44" t="s">
        <v>30</v>
      </c>
      <c r="AH966" s="44">
        <v>21642.447265625</v>
      </c>
      <c r="AI966" s="44">
        <v>20528.716796875</v>
      </c>
      <c r="AJ966" s="44" t="s">
        <v>30</v>
      </c>
      <c r="AK966" s="44" t="s">
        <v>30</v>
      </c>
      <c r="AL966" s="44" t="s">
        <v>30</v>
      </c>
      <c r="AM966" s="44">
        <v>95128.1796875</v>
      </c>
      <c r="AN966" s="44">
        <v>70304.640625</v>
      </c>
      <c r="AO966" s="44">
        <v>77732.3359375</v>
      </c>
      <c r="AP966" s="44">
        <v>114707.3359375</v>
      </c>
      <c r="AQ966" s="44">
        <v>86204.25</v>
      </c>
      <c r="AR966" s="44">
        <v>101662.625</v>
      </c>
      <c r="AS966" s="44">
        <v>101079.596858434</v>
      </c>
      <c r="AT966" s="44">
        <v>102951.049837242</v>
      </c>
      <c r="AU966" s="44">
        <v>127159.153969098</v>
      </c>
      <c r="AV966" s="44">
        <v>104415.180529194</v>
      </c>
      <c r="AW966" s="44">
        <v>107748.198761137</v>
      </c>
      <c r="AX966" s="44">
        <v>77287.896930407805</v>
      </c>
      <c r="AY966" s="44">
        <v>91954.170367227794</v>
      </c>
      <c r="AZ966" s="44">
        <v>125789.17708243</v>
      </c>
      <c r="BA966" s="44">
        <v>104346.050441725</v>
      </c>
      <c r="BB966" s="44" t="s">
        <v>30</v>
      </c>
      <c r="BC966" s="44" t="s">
        <v>30</v>
      </c>
      <c r="BD966" s="44" t="s">
        <v>30</v>
      </c>
      <c r="BE966" s="44" t="s">
        <v>30</v>
      </c>
      <c r="BF966" s="44">
        <v>37405.234886565202</v>
      </c>
      <c r="BG966" s="44">
        <v>37803.520536148899</v>
      </c>
      <c r="BH966" s="44" t="s">
        <v>30</v>
      </c>
      <c r="BI966" s="44" t="s">
        <v>30</v>
      </c>
      <c r="BJ966" s="44" t="s">
        <v>30</v>
      </c>
      <c r="BK966" s="44">
        <v>95128.1796875</v>
      </c>
      <c r="BL966" s="44">
        <v>79802.881184660204</v>
      </c>
      <c r="BM966" s="44">
        <v>85181.922804123096</v>
      </c>
      <c r="BN966" s="44">
        <v>133341.16928600299</v>
      </c>
      <c r="BO966" s="44">
        <v>106032.689054407</v>
      </c>
      <c r="BP966" s="44">
        <v>131597.040846305</v>
      </c>
      <c r="BQ966" s="44">
        <v>147.1</v>
      </c>
      <c r="BR966" s="44">
        <v>149.80000000000001</v>
      </c>
      <c r="BS966" s="44">
        <v>185.1</v>
      </c>
      <c r="BT966" s="44">
        <v>152</v>
      </c>
      <c r="BU966" s="44">
        <v>156.80000000000001</v>
      </c>
      <c r="BV966" s="44">
        <v>112.5</v>
      </c>
      <c r="BW966" s="44">
        <v>133.80000000000001</v>
      </c>
      <c r="BX966" s="44">
        <v>183.1</v>
      </c>
      <c r="BY966" s="44">
        <v>151.9</v>
      </c>
      <c r="BZ966" s="44" t="s">
        <v>30</v>
      </c>
      <c r="CA966" s="44" t="s">
        <v>30</v>
      </c>
      <c r="CB966" s="44" t="s">
        <v>30</v>
      </c>
      <c r="CC966" s="44" t="s">
        <v>30</v>
      </c>
      <c r="CD966" s="44">
        <v>54.4</v>
      </c>
      <c r="CE966" s="44">
        <v>55</v>
      </c>
      <c r="CF966" s="44" t="s">
        <v>30</v>
      </c>
      <c r="CG966" s="44" t="s">
        <v>30</v>
      </c>
      <c r="CH966" s="44" t="s">
        <v>30</v>
      </c>
      <c r="CI966" s="44">
        <v>138.5</v>
      </c>
      <c r="CJ966" s="44">
        <v>116.1</v>
      </c>
      <c r="CK966" s="44">
        <v>124</v>
      </c>
      <c r="CL966" s="44">
        <v>194.1</v>
      </c>
      <c r="CM966" s="44">
        <v>154.30000000000001</v>
      </c>
      <c r="CN966" s="44">
        <v>191.5</v>
      </c>
      <c r="CO966" s="45">
        <f t="shared" si="135"/>
        <v>149.80000000000001</v>
      </c>
      <c r="CP966" s="45">
        <f t="shared" si="136"/>
        <v>152</v>
      </c>
      <c r="CQ966" s="45">
        <f t="shared" si="137"/>
        <v>151.9</v>
      </c>
      <c r="CR966" s="45" t="e">
        <f t="shared" si="138"/>
        <v>#NUM!</v>
      </c>
      <c r="CS966" s="45">
        <f t="shared" si="139"/>
        <v>54.7</v>
      </c>
      <c r="CT966" s="45" t="e">
        <f t="shared" si="140"/>
        <v>#NUM!</v>
      </c>
      <c r="CU966" s="45">
        <f t="shared" si="141"/>
        <v>124</v>
      </c>
      <c r="CV966" s="45">
        <f t="shared" si="142"/>
        <v>191.5</v>
      </c>
    </row>
    <row r="967" spans="1:100" s="48" customFormat="1" x14ac:dyDescent="0.25">
      <c r="A967" s="41">
        <v>1102</v>
      </c>
      <c r="B967" s="42" t="s">
        <v>1297</v>
      </c>
      <c r="C967" s="42" t="s">
        <v>1298</v>
      </c>
      <c r="D967" s="42" t="b">
        <v>0</v>
      </c>
      <c r="E967" s="46">
        <v>0.85399999999999998</v>
      </c>
      <c r="F967" s="46">
        <f t="shared" si="143"/>
        <v>1.1709601873536299</v>
      </c>
      <c r="G967" s="46">
        <v>-0.23</v>
      </c>
      <c r="H967" s="47">
        <v>0.82063503561714302</v>
      </c>
      <c r="I967" s="47">
        <v>0.99366831051023496</v>
      </c>
      <c r="J967" s="42" t="s">
        <v>1299</v>
      </c>
      <c r="K967" s="42" t="s">
        <v>30</v>
      </c>
      <c r="L967" s="42">
        <v>19</v>
      </c>
      <c r="M967" s="42">
        <v>25.3</v>
      </c>
      <c r="N967" s="42">
        <v>8.16</v>
      </c>
      <c r="O967" s="42" t="b">
        <v>0</v>
      </c>
      <c r="P967" s="42">
        <v>12.769</v>
      </c>
      <c r="Q967" s="42">
        <v>48.93</v>
      </c>
      <c r="R967" s="42">
        <v>3</v>
      </c>
      <c r="S967" s="42">
        <v>3</v>
      </c>
      <c r="T967" s="42">
        <v>20</v>
      </c>
      <c r="U967" s="44">
        <v>847808.4375</v>
      </c>
      <c r="V967" s="44">
        <v>705856.5625</v>
      </c>
      <c r="W967" s="44">
        <v>818135.5625</v>
      </c>
      <c r="X967" s="44">
        <v>3062854.390625</v>
      </c>
      <c r="Y967" s="44">
        <v>2456669.40625</v>
      </c>
      <c r="Z967" s="44">
        <v>2094877.65625</v>
      </c>
      <c r="AA967" s="44">
        <v>4667777.8125</v>
      </c>
      <c r="AB967" s="44">
        <v>3829681.9375</v>
      </c>
      <c r="AC967" s="44">
        <v>3528468.5</v>
      </c>
      <c r="AD967" s="44">
        <v>433043.6875</v>
      </c>
      <c r="AE967" s="44">
        <v>382335.75</v>
      </c>
      <c r="AF967" s="44">
        <v>409915.40625</v>
      </c>
      <c r="AG967" s="44">
        <v>714255.4375</v>
      </c>
      <c r="AH967" s="44">
        <v>763187</v>
      </c>
      <c r="AI967" s="44">
        <v>599935.1875</v>
      </c>
      <c r="AJ967" s="44">
        <v>575977.625</v>
      </c>
      <c r="AK967" s="44">
        <v>752381.4375</v>
      </c>
      <c r="AL967" s="44">
        <v>486778.59375</v>
      </c>
      <c r="AM967" s="44">
        <v>2221481.5</v>
      </c>
      <c r="AN967" s="44">
        <v>1478882.375</v>
      </c>
      <c r="AO967" s="44">
        <v>2017838.375</v>
      </c>
      <c r="AP967" s="44">
        <v>1066797.75</v>
      </c>
      <c r="AQ967" s="44">
        <v>1173536.125</v>
      </c>
      <c r="AR967" s="44">
        <v>996731.625</v>
      </c>
      <c r="AS967" s="44">
        <v>1171548.22629865</v>
      </c>
      <c r="AT967" s="44">
        <v>1049847.7631588201</v>
      </c>
      <c r="AU967" s="44">
        <v>1290135.04501815</v>
      </c>
      <c r="AV967" s="44">
        <v>3139204.01967191</v>
      </c>
      <c r="AW967" s="44">
        <v>2666049.0843662298</v>
      </c>
      <c r="AX967" s="44">
        <v>2408733.5280908602</v>
      </c>
      <c r="AY967" s="44">
        <v>5428595.7643695902</v>
      </c>
      <c r="AZ967" s="44">
        <v>4892473.4033060204</v>
      </c>
      <c r="BA967" s="44">
        <v>4656524.5041599097</v>
      </c>
      <c r="BB967" s="44">
        <v>1549593.0688823401</v>
      </c>
      <c r="BC967" s="44">
        <v>1460760.0355787601</v>
      </c>
      <c r="BD967" s="44">
        <v>1622201.6079063099</v>
      </c>
      <c r="BE967" s="44">
        <v>1185939.9154390299</v>
      </c>
      <c r="BF967" s="44">
        <v>1319037.0130976301</v>
      </c>
      <c r="BG967" s="44">
        <v>1104777.3908823701</v>
      </c>
      <c r="BH967" s="44">
        <v>1195525.2102378199</v>
      </c>
      <c r="BI967" s="44">
        <v>1677678.1122272301</v>
      </c>
      <c r="BJ967" s="44">
        <v>1152648.86390618</v>
      </c>
      <c r="BK967" s="44">
        <v>2221481.5</v>
      </c>
      <c r="BL967" s="44">
        <v>1678681.1426534201</v>
      </c>
      <c r="BM967" s="44">
        <v>2211220.73095357</v>
      </c>
      <c r="BN967" s="44">
        <v>1240095.5720406801</v>
      </c>
      <c r="BO967" s="44">
        <v>1443469.3305288199</v>
      </c>
      <c r="BP967" s="44">
        <v>1290217.83932816</v>
      </c>
      <c r="BQ967" s="44">
        <v>57.3</v>
      </c>
      <c r="BR967" s="44">
        <v>51.4</v>
      </c>
      <c r="BS967" s="44">
        <v>63.1</v>
      </c>
      <c r="BT967" s="44">
        <v>153.6</v>
      </c>
      <c r="BU967" s="44">
        <v>130.4</v>
      </c>
      <c r="BV967" s="44">
        <v>117.8</v>
      </c>
      <c r="BW967" s="44">
        <v>265.60000000000002</v>
      </c>
      <c r="BX967" s="44">
        <v>239.4</v>
      </c>
      <c r="BY967" s="44">
        <v>227.8</v>
      </c>
      <c r="BZ967" s="44">
        <v>75.8</v>
      </c>
      <c r="CA967" s="44">
        <v>71.5</v>
      </c>
      <c r="CB967" s="44">
        <v>79.400000000000006</v>
      </c>
      <c r="CC967" s="44">
        <v>58</v>
      </c>
      <c r="CD967" s="44">
        <v>64.5</v>
      </c>
      <c r="CE967" s="44">
        <v>54</v>
      </c>
      <c r="CF967" s="44">
        <v>58.5</v>
      </c>
      <c r="CG967" s="44">
        <v>82.1</v>
      </c>
      <c r="CH967" s="44">
        <v>56.4</v>
      </c>
      <c r="CI967" s="44">
        <v>108.7</v>
      </c>
      <c r="CJ967" s="44">
        <v>82.1</v>
      </c>
      <c r="CK967" s="44">
        <v>108.2</v>
      </c>
      <c r="CL967" s="44">
        <v>60.7</v>
      </c>
      <c r="CM967" s="44">
        <v>70.599999999999994</v>
      </c>
      <c r="CN967" s="44">
        <v>63.1</v>
      </c>
      <c r="CO967" s="45">
        <f t="shared" si="135"/>
        <v>57.3</v>
      </c>
      <c r="CP967" s="45">
        <f t="shared" si="136"/>
        <v>130.4</v>
      </c>
      <c r="CQ967" s="45">
        <f t="shared" si="137"/>
        <v>239.4</v>
      </c>
      <c r="CR967" s="45">
        <f t="shared" si="138"/>
        <v>75.8</v>
      </c>
      <c r="CS967" s="45">
        <f t="shared" si="139"/>
        <v>58</v>
      </c>
      <c r="CT967" s="45">
        <f t="shared" si="140"/>
        <v>58.5</v>
      </c>
      <c r="CU967" s="45">
        <f t="shared" si="141"/>
        <v>108.2</v>
      </c>
      <c r="CV967" s="45">
        <f t="shared" si="142"/>
        <v>63.1</v>
      </c>
    </row>
    <row r="968" spans="1:100" s="48" customFormat="1" x14ac:dyDescent="0.25">
      <c r="A968" s="41">
        <v>133</v>
      </c>
      <c r="B968" s="42" t="s">
        <v>2100</v>
      </c>
      <c r="C968" s="42" t="s">
        <v>2101</v>
      </c>
      <c r="D968" s="42" t="b">
        <v>0</v>
      </c>
      <c r="E968" s="46">
        <v>0.85299999999999998</v>
      </c>
      <c r="F968" s="46">
        <f t="shared" si="143"/>
        <v>1.1723329425556859</v>
      </c>
      <c r="G968" s="46">
        <v>-0.23</v>
      </c>
      <c r="H968" s="47">
        <v>0.81890540527521805</v>
      </c>
      <c r="I968" s="47">
        <v>0.99366831051023496</v>
      </c>
      <c r="J968" s="42" t="s">
        <v>2102</v>
      </c>
      <c r="K968" s="42" t="s">
        <v>30</v>
      </c>
      <c r="L968" s="42">
        <v>87</v>
      </c>
      <c r="M968" s="42">
        <v>6.2</v>
      </c>
      <c r="N968" s="42">
        <v>9.52</v>
      </c>
      <c r="O968" s="42" t="b">
        <v>0</v>
      </c>
      <c r="P968" s="42">
        <v>149.96600000000001</v>
      </c>
      <c r="Q968" s="42">
        <v>1622.13</v>
      </c>
      <c r="R968" s="42">
        <v>16</v>
      </c>
      <c r="S968" s="42">
        <v>2</v>
      </c>
      <c r="T968" s="42">
        <v>677</v>
      </c>
      <c r="U968" s="44">
        <v>6512515.40625</v>
      </c>
      <c r="V968" s="44">
        <v>5750031.3125</v>
      </c>
      <c r="W968" s="44">
        <v>5414918.75</v>
      </c>
      <c r="X968" s="44">
        <v>51025668.375</v>
      </c>
      <c r="Y968" s="44">
        <v>50936063.59375</v>
      </c>
      <c r="Z968" s="44">
        <v>46942323.125</v>
      </c>
      <c r="AA968" s="44">
        <v>34566891.4375</v>
      </c>
      <c r="AB968" s="44">
        <v>31312881.6875</v>
      </c>
      <c r="AC968" s="44">
        <v>30237911.0625</v>
      </c>
      <c r="AD968" s="44">
        <v>3974872.515625</v>
      </c>
      <c r="AE968" s="44">
        <v>4067006.5625</v>
      </c>
      <c r="AF968" s="44">
        <v>4651607.5</v>
      </c>
      <c r="AG968" s="44">
        <v>10880968</v>
      </c>
      <c r="AH968" s="44">
        <v>9938392.5625</v>
      </c>
      <c r="AI968" s="44">
        <v>9092589.8125</v>
      </c>
      <c r="AJ968" s="44">
        <v>3481676.28125</v>
      </c>
      <c r="AK968" s="44">
        <v>3114069.65625</v>
      </c>
      <c r="AL968" s="44">
        <v>2950190.34375</v>
      </c>
      <c r="AM968" s="44">
        <v>39240886.53125</v>
      </c>
      <c r="AN968" s="44">
        <v>33751598.203125</v>
      </c>
      <c r="AO968" s="44">
        <v>35827944.5</v>
      </c>
      <c r="AP968" s="44">
        <v>27822931</v>
      </c>
      <c r="AQ968" s="44">
        <v>26010425.75</v>
      </c>
      <c r="AR968" s="44">
        <v>24193480.65625</v>
      </c>
      <c r="AS968" s="44">
        <v>8999351.1923910901</v>
      </c>
      <c r="AT968" s="44">
        <v>8552243.9433596898</v>
      </c>
      <c r="AU968" s="44">
        <v>8538898.3996168599</v>
      </c>
      <c r="AV968" s="44">
        <v>52297616.158161402</v>
      </c>
      <c r="AW968" s="44">
        <v>55277297.531305604</v>
      </c>
      <c r="AX968" s="44">
        <v>53975251.137133002</v>
      </c>
      <c r="AY968" s="44">
        <v>40201073.826291002</v>
      </c>
      <c r="AZ968" s="44">
        <v>40002653.833171502</v>
      </c>
      <c r="BA968" s="44">
        <v>39905010.861550599</v>
      </c>
      <c r="BB968" s="44">
        <v>14223587.7757794</v>
      </c>
      <c r="BC968" s="44">
        <v>15538491.1061457</v>
      </c>
      <c r="BD968" s="44">
        <v>18408298.519150998</v>
      </c>
      <c r="BE968" s="44">
        <v>18066609.776162598</v>
      </c>
      <c r="BF968" s="44">
        <v>17176796.303699799</v>
      </c>
      <c r="BG968" s="44">
        <v>16743954.778310699</v>
      </c>
      <c r="BH968" s="44">
        <v>7226724.7675140901</v>
      </c>
      <c r="BI968" s="44">
        <v>6943826.9497998003</v>
      </c>
      <c r="BJ968" s="44">
        <v>6985791.0592035698</v>
      </c>
      <c r="BK968" s="44">
        <v>39240886.53125</v>
      </c>
      <c r="BL968" s="44">
        <v>38311479.260141298</v>
      </c>
      <c r="BM968" s="44">
        <v>39261565.548258498</v>
      </c>
      <c r="BN968" s="44">
        <v>32342675.576784302</v>
      </c>
      <c r="BO968" s="44">
        <v>31993264.667606302</v>
      </c>
      <c r="BP968" s="44">
        <v>31317216.746417999</v>
      </c>
      <c r="BQ968" s="44">
        <v>33.700000000000003</v>
      </c>
      <c r="BR968" s="44">
        <v>32</v>
      </c>
      <c r="BS968" s="44">
        <v>31.9</v>
      </c>
      <c r="BT968" s="44">
        <v>195.6</v>
      </c>
      <c r="BU968" s="44">
        <v>206.8</v>
      </c>
      <c r="BV968" s="44">
        <v>201.9</v>
      </c>
      <c r="BW968" s="44">
        <v>150.4</v>
      </c>
      <c r="BX968" s="44">
        <v>149.69999999999999</v>
      </c>
      <c r="BY968" s="44">
        <v>149.30000000000001</v>
      </c>
      <c r="BZ968" s="44">
        <v>53.2</v>
      </c>
      <c r="CA968" s="44">
        <v>58.1</v>
      </c>
      <c r="CB968" s="44">
        <v>68.900000000000006</v>
      </c>
      <c r="CC968" s="44">
        <v>67.599999999999994</v>
      </c>
      <c r="CD968" s="44">
        <v>64.3</v>
      </c>
      <c r="CE968" s="44">
        <v>62.6</v>
      </c>
      <c r="CF968" s="44">
        <v>27</v>
      </c>
      <c r="CG968" s="44">
        <v>26</v>
      </c>
      <c r="CH968" s="44">
        <v>26.1</v>
      </c>
      <c r="CI968" s="44">
        <v>146.80000000000001</v>
      </c>
      <c r="CJ968" s="44">
        <v>143.30000000000001</v>
      </c>
      <c r="CK968" s="44">
        <v>146.9</v>
      </c>
      <c r="CL968" s="44">
        <v>121</v>
      </c>
      <c r="CM968" s="44">
        <v>119.7</v>
      </c>
      <c r="CN968" s="44">
        <v>117.2</v>
      </c>
      <c r="CO968" s="45">
        <f t="shared" si="135"/>
        <v>32</v>
      </c>
      <c r="CP968" s="45">
        <f t="shared" si="136"/>
        <v>201.9</v>
      </c>
      <c r="CQ968" s="45">
        <f t="shared" si="137"/>
        <v>149.69999999999999</v>
      </c>
      <c r="CR968" s="45">
        <f t="shared" si="138"/>
        <v>58.1</v>
      </c>
      <c r="CS968" s="45">
        <f t="shared" si="139"/>
        <v>64.3</v>
      </c>
      <c r="CT968" s="45">
        <f t="shared" si="140"/>
        <v>26.1</v>
      </c>
      <c r="CU968" s="45">
        <f t="shared" si="141"/>
        <v>146.80000000000001</v>
      </c>
      <c r="CV968" s="45">
        <f t="shared" si="142"/>
        <v>119.7</v>
      </c>
    </row>
    <row r="969" spans="1:100" s="48" customFormat="1" x14ac:dyDescent="0.25">
      <c r="A969" s="41">
        <v>549</v>
      </c>
      <c r="B969" s="42" t="s">
        <v>1848</v>
      </c>
      <c r="C969" s="42" t="s">
        <v>1849</v>
      </c>
      <c r="D969" s="42" t="b">
        <v>0</v>
      </c>
      <c r="E969" s="46">
        <v>0.85299999999999998</v>
      </c>
      <c r="F969" s="46">
        <f t="shared" si="143"/>
        <v>1.1723329425556859</v>
      </c>
      <c r="G969" s="46">
        <v>-0.23</v>
      </c>
      <c r="H969" s="47">
        <v>0.81872246947253702</v>
      </c>
      <c r="I969" s="47">
        <v>0.99366831051023496</v>
      </c>
      <c r="J969" s="42" t="s">
        <v>1850</v>
      </c>
      <c r="K969" s="42" t="s">
        <v>30</v>
      </c>
      <c r="L969" s="42">
        <v>23</v>
      </c>
      <c r="M969" s="42">
        <v>62.2</v>
      </c>
      <c r="N969" s="42">
        <v>6.38</v>
      </c>
      <c r="O969" s="42" t="b">
        <v>0</v>
      </c>
      <c r="P969" s="42">
        <v>37.156999999999996</v>
      </c>
      <c r="Q969" s="42">
        <v>125.15</v>
      </c>
      <c r="R969" s="42">
        <v>8</v>
      </c>
      <c r="S969" s="42">
        <v>7</v>
      </c>
      <c r="T969" s="42">
        <v>48</v>
      </c>
      <c r="U969" s="44">
        <v>7047552.5625</v>
      </c>
      <c r="V969" s="44">
        <v>7237833.0625</v>
      </c>
      <c r="W969" s="44">
        <v>6917196.84375</v>
      </c>
      <c r="X969" s="44">
        <v>4812691.03125</v>
      </c>
      <c r="Y969" s="44">
        <v>6416564.78125</v>
      </c>
      <c r="Z969" s="44">
        <v>4603483.46875</v>
      </c>
      <c r="AA969" s="44">
        <v>3858954.71875</v>
      </c>
      <c r="AB969" s="44">
        <v>3829650.59375</v>
      </c>
      <c r="AC969" s="44">
        <v>3181693.171875</v>
      </c>
      <c r="AD969" s="44">
        <v>4208276.03125</v>
      </c>
      <c r="AE969" s="44">
        <v>3815463.9921875</v>
      </c>
      <c r="AF969" s="44">
        <v>3977296.8125</v>
      </c>
      <c r="AG969" s="44">
        <v>3080570.78125</v>
      </c>
      <c r="AH969" s="44">
        <v>3757802.4375</v>
      </c>
      <c r="AI969" s="44">
        <v>3573934.578125</v>
      </c>
      <c r="AJ969" s="44">
        <v>3073288.9375</v>
      </c>
      <c r="AK969" s="44">
        <v>4138485.3125</v>
      </c>
      <c r="AL969" s="44">
        <v>3962078.9375</v>
      </c>
      <c r="AM969" s="44">
        <v>2880686.5625</v>
      </c>
      <c r="AN969" s="44">
        <v>3506763.71875</v>
      </c>
      <c r="AO969" s="44">
        <v>2497825.71875</v>
      </c>
      <c r="AP969" s="44">
        <v>4608518.625</v>
      </c>
      <c r="AQ969" s="44">
        <v>5049675.1875</v>
      </c>
      <c r="AR969" s="44">
        <v>3772668.59375</v>
      </c>
      <c r="AS969" s="44">
        <v>9738694.8975055609</v>
      </c>
      <c r="AT969" s="44">
        <v>10765109.0242327</v>
      </c>
      <c r="AU969" s="44">
        <v>10907872.0819092</v>
      </c>
      <c r="AV969" s="44">
        <v>4932659.8995311698</v>
      </c>
      <c r="AW969" s="44">
        <v>6963442.70674216</v>
      </c>
      <c r="AX969" s="44">
        <v>5293180.2218176099</v>
      </c>
      <c r="AY969" s="44">
        <v>4487939.6754920604</v>
      </c>
      <c r="AZ969" s="44">
        <v>4892433.3612174802</v>
      </c>
      <c r="BA969" s="44">
        <v>4198884.6491202004</v>
      </c>
      <c r="BB969" s="44">
        <v>15058793.276991701</v>
      </c>
      <c r="BC969" s="44">
        <v>14577442.253248001</v>
      </c>
      <c r="BD969" s="44">
        <v>15739777.490634801</v>
      </c>
      <c r="BE969" s="44">
        <v>5114937.4019565396</v>
      </c>
      <c r="BF969" s="44">
        <v>6494712.9641503496</v>
      </c>
      <c r="BG969" s="44">
        <v>6581381.1236154698</v>
      </c>
      <c r="BH969" s="44">
        <v>6379057.5252402499</v>
      </c>
      <c r="BI969" s="44">
        <v>9228093.4649655502</v>
      </c>
      <c r="BJ969" s="44">
        <v>9381854.1830979995</v>
      </c>
      <c r="BK969" s="44">
        <v>2880686.5625</v>
      </c>
      <c r="BL969" s="44">
        <v>3980531.6676431498</v>
      </c>
      <c r="BM969" s="44">
        <v>2737208.33146956</v>
      </c>
      <c r="BN969" s="44">
        <v>5357157.47481611</v>
      </c>
      <c r="BO969" s="44">
        <v>6211186.09560367</v>
      </c>
      <c r="BP969" s="44">
        <v>4883525.5142318998</v>
      </c>
      <c r="BQ969" s="44">
        <v>132.19999999999999</v>
      </c>
      <c r="BR969" s="44">
        <v>146.1</v>
      </c>
      <c r="BS969" s="44">
        <v>148.1</v>
      </c>
      <c r="BT969" s="44">
        <v>67</v>
      </c>
      <c r="BU969" s="44">
        <v>94.5</v>
      </c>
      <c r="BV969" s="44">
        <v>71.900000000000006</v>
      </c>
      <c r="BW969" s="44">
        <v>60.9</v>
      </c>
      <c r="BX969" s="44">
        <v>66.400000000000006</v>
      </c>
      <c r="BY969" s="44">
        <v>57</v>
      </c>
      <c r="BZ969" s="44">
        <v>204.4</v>
      </c>
      <c r="CA969" s="44">
        <v>197.9</v>
      </c>
      <c r="CB969" s="44">
        <v>213.7</v>
      </c>
      <c r="CC969" s="44">
        <v>69.400000000000006</v>
      </c>
      <c r="CD969" s="44">
        <v>88.2</v>
      </c>
      <c r="CE969" s="44">
        <v>89.3</v>
      </c>
      <c r="CF969" s="44">
        <v>86.6</v>
      </c>
      <c r="CG969" s="44">
        <v>125.3</v>
      </c>
      <c r="CH969" s="44">
        <v>127.4</v>
      </c>
      <c r="CI969" s="44">
        <v>39.1</v>
      </c>
      <c r="CJ969" s="44">
        <v>54</v>
      </c>
      <c r="CK969" s="44">
        <v>37.200000000000003</v>
      </c>
      <c r="CL969" s="44">
        <v>72.7</v>
      </c>
      <c r="CM969" s="44">
        <v>84.3</v>
      </c>
      <c r="CN969" s="44">
        <v>66.3</v>
      </c>
      <c r="CO969" s="45">
        <f t="shared" si="135"/>
        <v>146.1</v>
      </c>
      <c r="CP969" s="45">
        <f t="shared" si="136"/>
        <v>71.900000000000006</v>
      </c>
      <c r="CQ969" s="45">
        <f t="shared" si="137"/>
        <v>60.9</v>
      </c>
      <c r="CR969" s="45">
        <f t="shared" si="138"/>
        <v>204.4</v>
      </c>
      <c r="CS969" s="45">
        <f t="shared" si="139"/>
        <v>88.2</v>
      </c>
      <c r="CT969" s="45">
        <f t="shared" si="140"/>
        <v>125.3</v>
      </c>
      <c r="CU969" s="45">
        <f t="shared" si="141"/>
        <v>39.1</v>
      </c>
      <c r="CV969" s="45">
        <f t="shared" si="142"/>
        <v>72.7</v>
      </c>
    </row>
    <row r="970" spans="1:100" s="48" customFormat="1" x14ac:dyDescent="0.25">
      <c r="A970" s="41">
        <v>1554</v>
      </c>
      <c r="B970" s="42" t="s">
        <v>2028</v>
      </c>
      <c r="C970" s="42" t="s">
        <v>2029</v>
      </c>
      <c r="D970" s="42" t="b">
        <v>0</v>
      </c>
      <c r="E970" s="46">
        <v>0.85299999999999998</v>
      </c>
      <c r="F970" s="46">
        <f t="shared" si="143"/>
        <v>1.1723329425556859</v>
      </c>
      <c r="G970" s="46">
        <v>-0.23</v>
      </c>
      <c r="H970" s="47">
        <v>0.82006599572105898</v>
      </c>
      <c r="I970" s="47">
        <v>0.99366831051023496</v>
      </c>
      <c r="J970" s="42" t="s">
        <v>2030</v>
      </c>
      <c r="K970" s="42" t="s">
        <v>30</v>
      </c>
      <c r="L970" s="42">
        <v>2</v>
      </c>
      <c r="M970" s="42">
        <v>117.4</v>
      </c>
      <c r="N970" s="42">
        <v>10.23</v>
      </c>
      <c r="O970" s="42" t="b">
        <v>0</v>
      </c>
      <c r="P970" s="42">
        <v>5.2960000000000003</v>
      </c>
      <c r="Q970" s="42">
        <v>2.0699999999999998</v>
      </c>
      <c r="R970" s="42">
        <v>2</v>
      </c>
      <c r="S970" s="42">
        <v>2</v>
      </c>
      <c r="T970" s="42">
        <v>6</v>
      </c>
      <c r="U970" s="44">
        <v>430677.25</v>
      </c>
      <c r="V970" s="44">
        <v>329561.40625</v>
      </c>
      <c r="W970" s="44">
        <v>309536.53125</v>
      </c>
      <c r="X970" s="44">
        <v>668859.5625</v>
      </c>
      <c r="Y970" s="44">
        <v>532776.875</v>
      </c>
      <c r="Z970" s="44">
        <v>499159.2265625</v>
      </c>
      <c r="AA970" s="44">
        <v>516143.9375</v>
      </c>
      <c r="AB970" s="44">
        <v>285213.5625</v>
      </c>
      <c r="AC970" s="44">
        <v>405143.828125</v>
      </c>
      <c r="AD970" s="44">
        <v>114404.8828125</v>
      </c>
      <c r="AE970" s="44">
        <v>80513.578125</v>
      </c>
      <c r="AF970" s="44">
        <v>60525.69921875</v>
      </c>
      <c r="AG970" s="44">
        <v>241460.921875</v>
      </c>
      <c r="AH970" s="44">
        <v>211933.953125</v>
      </c>
      <c r="AI970" s="44">
        <v>220451.609375</v>
      </c>
      <c r="AJ970" s="44">
        <v>249064.390625</v>
      </c>
      <c r="AK970" s="44">
        <v>221806.59375</v>
      </c>
      <c r="AL970" s="44">
        <v>150054.875</v>
      </c>
      <c r="AM970" s="44">
        <v>337312.15625</v>
      </c>
      <c r="AN970" s="44">
        <v>230891.28125</v>
      </c>
      <c r="AO970" s="44">
        <v>332740.828125</v>
      </c>
      <c r="AP970" s="44">
        <v>344689.8125</v>
      </c>
      <c r="AQ970" s="44">
        <v>411994.78125</v>
      </c>
      <c r="AR970" s="44">
        <v>414361.203125</v>
      </c>
      <c r="AS970" s="44">
        <v>595133.45943160902</v>
      </c>
      <c r="AT970" s="44">
        <v>490169.42471940099</v>
      </c>
      <c r="AU970" s="44">
        <v>488114.61692081299</v>
      </c>
      <c r="AV970" s="44">
        <v>685532.63048444595</v>
      </c>
      <c r="AW970" s="44">
        <v>578184.95893325901</v>
      </c>
      <c r="AX970" s="44">
        <v>573943.57197416597</v>
      </c>
      <c r="AY970" s="44">
        <v>600272.10065872001</v>
      </c>
      <c r="AZ970" s="44">
        <v>364364.401944126</v>
      </c>
      <c r="BA970" s="44">
        <v>534668.84099240601</v>
      </c>
      <c r="BB970" s="44">
        <v>409383.66859936499</v>
      </c>
      <c r="BC970" s="44">
        <v>307611.87580928003</v>
      </c>
      <c r="BD970" s="44">
        <v>239524.75338882199</v>
      </c>
      <c r="BE970" s="44">
        <v>400918.39730694197</v>
      </c>
      <c r="BF970" s="44">
        <v>366291.26086263801</v>
      </c>
      <c r="BG970" s="44">
        <v>405960.44188711798</v>
      </c>
      <c r="BH970" s="44">
        <v>516969.314501944</v>
      </c>
      <c r="BI970" s="44">
        <v>494589.64420829801</v>
      </c>
      <c r="BJ970" s="44">
        <v>355316.73621861002</v>
      </c>
      <c r="BK970" s="44">
        <v>337312.15625</v>
      </c>
      <c r="BL970" s="44">
        <v>262084.96793902401</v>
      </c>
      <c r="BM970" s="44">
        <v>364629.509627925</v>
      </c>
      <c r="BN970" s="44">
        <v>400683.55056877702</v>
      </c>
      <c r="BO970" s="44">
        <v>506760.56612428901</v>
      </c>
      <c r="BP970" s="44">
        <v>536369.27211710997</v>
      </c>
      <c r="BQ970" s="44">
        <v>132.1</v>
      </c>
      <c r="BR970" s="44">
        <v>108.8</v>
      </c>
      <c r="BS970" s="44">
        <v>108.3</v>
      </c>
      <c r="BT970" s="44">
        <v>152.1</v>
      </c>
      <c r="BU970" s="44">
        <v>128.30000000000001</v>
      </c>
      <c r="BV970" s="44">
        <v>127.4</v>
      </c>
      <c r="BW970" s="44">
        <v>133.19999999999999</v>
      </c>
      <c r="BX970" s="44">
        <v>80.900000000000006</v>
      </c>
      <c r="BY970" s="44">
        <v>118.7</v>
      </c>
      <c r="BZ970" s="44">
        <v>90.8</v>
      </c>
      <c r="CA970" s="44">
        <v>68.3</v>
      </c>
      <c r="CB970" s="44">
        <v>53.2</v>
      </c>
      <c r="CC970" s="44">
        <v>89</v>
      </c>
      <c r="CD970" s="44">
        <v>81.3</v>
      </c>
      <c r="CE970" s="44">
        <v>90.1</v>
      </c>
      <c r="CF970" s="44">
        <v>114.7</v>
      </c>
      <c r="CG970" s="44">
        <v>109.8</v>
      </c>
      <c r="CH970" s="44">
        <v>78.900000000000006</v>
      </c>
      <c r="CI970" s="44">
        <v>74.900000000000006</v>
      </c>
      <c r="CJ970" s="44">
        <v>58.2</v>
      </c>
      <c r="CK970" s="44">
        <v>80.900000000000006</v>
      </c>
      <c r="CL970" s="44">
        <v>88.9</v>
      </c>
      <c r="CM970" s="44">
        <v>112.5</v>
      </c>
      <c r="CN970" s="44">
        <v>119</v>
      </c>
      <c r="CO970" s="45">
        <f t="shared" si="135"/>
        <v>108.8</v>
      </c>
      <c r="CP970" s="45">
        <f t="shared" si="136"/>
        <v>128.30000000000001</v>
      </c>
      <c r="CQ970" s="45">
        <f t="shared" si="137"/>
        <v>118.7</v>
      </c>
      <c r="CR970" s="45">
        <f t="shared" si="138"/>
        <v>68.3</v>
      </c>
      <c r="CS970" s="45">
        <f t="shared" si="139"/>
        <v>89</v>
      </c>
      <c r="CT970" s="45">
        <f t="shared" si="140"/>
        <v>109.8</v>
      </c>
      <c r="CU970" s="45">
        <f t="shared" si="141"/>
        <v>74.900000000000006</v>
      </c>
      <c r="CV970" s="45">
        <f t="shared" si="142"/>
        <v>112.5</v>
      </c>
    </row>
    <row r="971" spans="1:100" s="48" customFormat="1" x14ac:dyDescent="0.25">
      <c r="A971" s="41">
        <v>319</v>
      </c>
      <c r="B971" s="42" t="s">
        <v>2913</v>
      </c>
      <c r="C971" s="42" t="s">
        <v>2914</v>
      </c>
      <c r="D971" s="42" t="b">
        <v>0</v>
      </c>
      <c r="E971" s="46">
        <v>0.85199999999999998</v>
      </c>
      <c r="F971" s="46">
        <f t="shared" si="143"/>
        <v>1.1737089201877935</v>
      </c>
      <c r="G971" s="46">
        <v>-0.23</v>
      </c>
      <c r="H971" s="47">
        <v>0.81762130207211703</v>
      </c>
      <c r="I971" s="47">
        <v>0.99366831051023496</v>
      </c>
      <c r="J971" s="42" t="s">
        <v>2915</v>
      </c>
      <c r="K971" s="42" t="s">
        <v>30</v>
      </c>
      <c r="L971" s="42">
        <v>42</v>
      </c>
      <c r="M971" s="42">
        <v>57.4</v>
      </c>
      <c r="N971" s="42">
        <v>6.92</v>
      </c>
      <c r="O971" s="42" t="b">
        <v>0</v>
      </c>
      <c r="P971" s="42">
        <v>70.576999999999998</v>
      </c>
      <c r="Q971" s="42">
        <v>242.23</v>
      </c>
      <c r="R971" s="42">
        <v>15</v>
      </c>
      <c r="S971" s="42">
        <v>15</v>
      </c>
      <c r="T971" s="42">
        <v>105</v>
      </c>
      <c r="U971" s="44">
        <v>2208041.5</v>
      </c>
      <c r="V971" s="44">
        <v>3226493.21875</v>
      </c>
      <c r="W971" s="44">
        <v>3729536.6796875</v>
      </c>
      <c r="X971" s="44">
        <v>21924438.546875</v>
      </c>
      <c r="Y971" s="44">
        <v>22164540.7265625</v>
      </c>
      <c r="Z971" s="44">
        <v>22289787.15625</v>
      </c>
      <c r="AA971" s="44">
        <v>26227610.359375</v>
      </c>
      <c r="AB971" s="44">
        <v>24845349.96875</v>
      </c>
      <c r="AC971" s="44">
        <v>23460614.4609375</v>
      </c>
      <c r="AD971" s="44">
        <v>903211.65625</v>
      </c>
      <c r="AE971" s="44">
        <v>1096585.359375</v>
      </c>
      <c r="AF971" s="44">
        <v>594945.70703125</v>
      </c>
      <c r="AG971" s="44">
        <v>3252320.859375</v>
      </c>
      <c r="AH971" s="44">
        <v>4246504.140625</v>
      </c>
      <c r="AI971" s="44">
        <v>2385094.078125</v>
      </c>
      <c r="AJ971" s="44">
        <v>3199503.515625</v>
      </c>
      <c r="AK971" s="44">
        <v>3168695.65625</v>
      </c>
      <c r="AL971" s="44">
        <v>2535832.9140625</v>
      </c>
      <c r="AM971" s="44">
        <v>37024475.3125</v>
      </c>
      <c r="AN971" s="44">
        <v>31742791.15625</v>
      </c>
      <c r="AO971" s="44">
        <v>37034492.5625</v>
      </c>
      <c r="AP971" s="44">
        <v>14202403.734375</v>
      </c>
      <c r="AQ971" s="44">
        <v>12593350.265625</v>
      </c>
      <c r="AR971" s="44">
        <v>13031020.78125</v>
      </c>
      <c r="AS971" s="44">
        <v>3051192.9210645799</v>
      </c>
      <c r="AT971" s="44">
        <v>4798888.1431584004</v>
      </c>
      <c r="AU971" s="44">
        <v>5881184.2348504299</v>
      </c>
      <c r="AV971" s="44">
        <v>22470962.323924001</v>
      </c>
      <c r="AW971" s="44">
        <v>24053604.184232101</v>
      </c>
      <c r="AX971" s="44">
        <v>25629256.914877798</v>
      </c>
      <c r="AY971" s="44">
        <v>30502543.228419598</v>
      </c>
      <c r="AZ971" s="44">
        <v>31740289.638071202</v>
      </c>
      <c r="BA971" s="44">
        <v>30961003.653569199</v>
      </c>
      <c r="BB971" s="44">
        <v>3232030.7688557198</v>
      </c>
      <c r="BC971" s="44">
        <v>4189637.1672692602</v>
      </c>
      <c r="BD971" s="44">
        <v>2354441.5941625801</v>
      </c>
      <c r="BE971" s="44">
        <v>5400108.87204172</v>
      </c>
      <c r="BF971" s="44">
        <v>7339349.5142825302</v>
      </c>
      <c r="BG971" s="44">
        <v>4392137.7967847902</v>
      </c>
      <c r="BH971" s="44">
        <v>6641034.2123519601</v>
      </c>
      <c r="BI971" s="44">
        <v>7065633.31023187</v>
      </c>
      <c r="BJ971" s="44">
        <v>6004629.1373100299</v>
      </c>
      <c r="BK971" s="44">
        <v>37024475.3125</v>
      </c>
      <c r="BL971" s="44">
        <v>36031279.992218897</v>
      </c>
      <c r="BM971" s="44">
        <v>40583744.827702403</v>
      </c>
      <c r="BN971" s="44">
        <v>16509537.9919319</v>
      </c>
      <c r="BO971" s="44">
        <v>15490034.341326</v>
      </c>
      <c r="BP971" s="44">
        <v>16867986.3816147</v>
      </c>
      <c r="BQ971" s="44">
        <v>18.899999999999999</v>
      </c>
      <c r="BR971" s="44">
        <v>29.7</v>
      </c>
      <c r="BS971" s="44">
        <v>36.4</v>
      </c>
      <c r="BT971" s="44">
        <v>138.9</v>
      </c>
      <c r="BU971" s="44">
        <v>148.69999999999999</v>
      </c>
      <c r="BV971" s="44">
        <v>158.4</v>
      </c>
      <c r="BW971" s="44">
        <v>188.6</v>
      </c>
      <c r="BX971" s="44">
        <v>196.2</v>
      </c>
      <c r="BY971" s="44">
        <v>191.4</v>
      </c>
      <c r="BZ971" s="44">
        <v>20</v>
      </c>
      <c r="CA971" s="44">
        <v>25.9</v>
      </c>
      <c r="CB971" s="44">
        <v>14.6</v>
      </c>
      <c r="CC971" s="44">
        <v>33.4</v>
      </c>
      <c r="CD971" s="44">
        <v>45.4</v>
      </c>
      <c r="CE971" s="44">
        <v>27.2</v>
      </c>
      <c r="CF971" s="44">
        <v>41.1</v>
      </c>
      <c r="CG971" s="44">
        <v>43.7</v>
      </c>
      <c r="CH971" s="44">
        <v>37.1</v>
      </c>
      <c r="CI971" s="44">
        <v>228.9</v>
      </c>
      <c r="CJ971" s="44">
        <v>222.8</v>
      </c>
      <c r="CK971" s="44">
        <v>250.9</v>
      </c>
      <c r="CL971" s="44">
        <v>102.1</v>
      </c>
      <c r="CM971" s="44">
        <v>95.8</v>
      </c>
      <c r="CN971" s="44">
        <v>104.3</v>
      </c>
      <c r="CO971" s="45">
        <f t="shared" si="135"/>
        <v>29.7</v>
      </c>
      <c r="CP971" s="45">
        <f t="shared" si="136"/>
        <v>148.69999999999999</v>
      </c>
      <c r="CQ971" s="45">
        <f t="shared" si="137"/>
        <v>191.4</v>
      </c>
      <c r="CR971" s="45">
        <f t="shared" si="138"/>
        <v>20</v>
      </c>
      <c r="CS971" s="45">
        <f t="shared" si="139"/>
        <v>33.4</v>
      </c>
      <c r="CT971" s="45">
        <f t="shared" si="140"/>
        <v>41.1</v>
      </c>
      <c r="CU971" s="45">
        <f t="shared" si="141"/>
        <v>228.9</v>
      </c>
      <c r="CV971" s="45">
        <f t="shared" si="142"/>
        <v>102.1</v>
      </c>
    </row>
    <row r="972" spans="1:100" s="48" customFormat="1" x14ac:dyDescent="0.25">
      <c r="A972" s="41">
        <v>387</v>
      </c>
      <c r="B972" s="42" t="s">
        <v>1902</v>
      </c>
      <c r="C972" s="42" t="s">
        <v>1903</v>
      </c>
      <c r="D972" s="42" t="b">
        <v>0</v>
      </c>
      <c r="E972" s="46">
        <v>0.85199999999999998</v>
      </c>
      <c r="F972" s="46">
        <f t="shared" si="143"/>
        <v>1.1737089201877935</v>
      </c>
      <c r="G972" s="46">
        <v>-0.23</v>
      </c>
      <c r="H972" s="47">
        <v>0.81794797219772297</v>
      </c>
      <c r="I972" s="47">
        <v>0.99366831051023496</v>
      </c>
      <c r="J972" s="42" t="s">
        <v>1904</v>
      </c>
      <c r="K972" s="42" t="s">
        <v>30</v>
      </c>
      <c r="L972" s="42">
        <v>7</v>
      </c>
      <c r="M972" s="42">
        <v>278.39999999999998</v>
      </c>
      <c r="N972" s="42">
        <v>6.68</v>
      </c>
      <c r="O972" s="42" t="b">
        <v>0</v>
      </c>
      <c r="P972" s="42">
        <v>56.34</v>
      </c>
      <c r="Q972" s="42">
        <v>107.78</v>
      </c>
      <c r="R972" s="42">
        <v>12</v>
      </c>
      <c r="S972" s="42">
        <v>12</v>
      </c>
      <c r="T972" s="42">
        <v>82</v>
      </c>
      <c r="U972" s="44">
        <v>9309735.78125</v>
      </c>
      <c r="V972" s="44">
        <v>7490711.0390625</v>
      </c>
      <c r="W972" s="44">
        <v>8088947.65625</v>
      </c>
      <c r="X972" s="44">
        <v>12498097.0625</v>
      </c>
      <c r="Y972" s="44">
        <v>10922402.1875</v>
      </c>
      <c r="Z972" s="44">
        <v>10966024.328125</v>
      </c>
      <c r="AA972" s="44">
        <v>9722027.046875</v>
      </c>
      <c r="AB972" s="44">
        <v>9150519.703125</v>
      </c>
      <c r="AC972" s="44">
        <v>8523873.546875</v>
      </c>
      <c r="AD972" s="44">
        <v>6527606.0625</v>
      </c>
      <c r="AE972" s="44">
        <v>6076358.1875</v>
      </c>
      <c r="AF972" s="44">
        <v>5227226.859375</v>
      </c>
      <c r="AG972" s="44">
        <v>6090207.765625</v>
      </c>
      <c r="AH972" s="44">
        <v>5921416.828125</v>
      </c>
      <c r="AI972" s="44">
        <v>3416826</v>
      </c>
      <c r="AJ972" s="44">
        <v>5151622.1875</v>
      </c>
      <c r="AK972" s="44">
        <v>5698062.484375</v>
      </c>
      <c r="AL972" s="44">
        <v>5175541.140625</v>
      </c>
      <c r="AM972" s="44">
        <v>9811405.234375</v>
      </c>
      <c r="AN972" s="44">
        <v>7254653.296875</v>
      </c>
      <c r="AO972" s="44">
        <v>7554837.859375</v>
      </c>
      <c r="AP972" s="44">
        <v>8566280.28125</v>
      </c>
      <c r="AQ972" s="44">
        <v>7908893.546875</v>
      </c>
      <c r="AR972" s="44">
        <v>6426490.25</v>
      </c>
      <c r="AS972" s="44">
        <v>12864703.816813</v>
      </c>
      <c r="AT972" s="44">
        <v>11141224.218382001</v>
      </c>
      <c r="AU972" s="44">
        <v>12755630.3954769</v>
      </c>
      <c r="AV972" s="44">
        <v>12809644.7081977</v>
      </c>
      <c r="AW972" s="44">
        <v>11853308.498482101</v>
      </c>
      <c r="AX972" s="44">
        <v>12608960.905286601</v>
      </c>
      <c r="AY972" s="44">
        <v>11306655.3224575</v>
      </c>
      <c r="AZ972" s="44">
        <v>11689919.686435301</v>
      </c>
      <c r="BA972" s="44">
        <v>11248967.091922101</v>
      </c>
      <c r="BB972" s="44">
        <v>23358227.8250953</v>
      </c>
      <c r="BC972" s="44">
        <v>23215462.3316333</v>
      </c>
      <c r="BD972" s="44">
        <v>20686257.912925702</v>
      </c>
      <c r="BE972" s="44">
        <v>10112097.3021244</v>
      </c>
      <c r="BF972" s="44">
        <v>10234147.025926899</v>
      </c>
      <c r="BG972" s="44">
        <v>6292066.5299016703</v>
      </c>
      <c r="BH972" s="44">
        <v>10692940.0231073</v>
      </c>
      <c r="BI972" s="44">
        <v>12705675.9187245</v>
      </c>
      <c r="BJ972" s="44">
        <v>12255225.8715488</v>
      </c>
      <c r="BK972" s="44">
        <v>9811405.234375</v>
      </c>
      <c r="BL972" s="44">
        <v>8234765.5850266898</v>
      </c>
      <c r="BM972" s="44">
        <v>8278866.2861280404</v>
      </c>
      <c r="BN972" s="44">
        <v>9957844.6295350101</v>
      </c>
      <c r="BO972" s="44">
        <v>9728073.1544002108</v>
      </c>
      <c r="BP972" s="44">
        <v>8318761.1959422603</v>
      </c>
      <c r="BQ972" s="44">
        <v>105.7</v>
      </c>
      <c r="BR972" s="44">
        <v>91.5</v>
      </c>
      <c r="BS972" s="44">
        <v>104.8</v>
      </c>
      <c r="BT972" s="44">
        <v>105.2</v>
      </c>
      <c r="BU972" s="44">
        <v>97.4</v>
      </c>
      <c r="BV972" s="44">
        <v>103.6</v>
      </c>
      <c r="BW972" s="44">
        <v>92.9</v>
      </c>
      <c r="BX972" s="44">
        <v>96</v>
      </c>
      <c r="BY972" s="44">
        <v>92.4</v>
      </c>
      <c r="BZ972" s="44">
        <v>191.9</v>
      </c>
      <c r="CA972" s="44">
        <v>190.7</v>
      </c>
      <c r="CB972" s="44">
        <v>169.9</v>
      </c>
      <c r="CC972" s="44">
        <v>83.1</v>
      </c>
      <c r="CD972" s="44">
        <v>84.1</v>
      </c>
      <c r="CE972" s="44">
        <v>51.7</v>
      </c>
      <c r="CF972" s="44">
        <v>87.8</v>
      </c>
      <c r="CG972" s="44">
        <v>104.4</v>
      </c>
      <c r="CH972" s="44">
        <v>100.7</v>
      </c>
      <c r="CI972" s="44">
        <v>80.599999999999994</v>
      </c>
      <c r="CJ972" s="44">
        <v>67.599999999999994</v>
      </c>
      <c r="CK972" s="44">
        <v>68</v>
      </c>
      <c r="CL972" s="44">
        <v>81.8</v>
      </c>
      <c r="CM972" s="44">
        <v>79.900000000000006</v>
      </c>
      <c r="CN972" s="44">
        <v>68.3</v>
      </c>
      <c r="CO972" s="45">
        <f t="shared" si="135"/>
        <v>104.8</v>
      </c>
      <c r="CP972" s="45">
        <f t="shared" si="136"/>
        <v>103.6</v>
      </c>
      <c r="CQ972" s="45">
        <f t="shared" si="137"/>
        <v>92.9</v>
      </c>
      <c r="CR972" s="45">
        <f t="shared" si="138"/>
        <v>190.7</v>
      </c>
      <c r="CS972" s="45">
        <f t="shared" si="139"/>
        <v>83.1</v>
      </c>
      <c r="CT972" s="45">
        <f t="shared" si="140"/>
        <v>100.7</v>
      </c>
      <c r="CU972" s="45">
        <f t="shared" si="141"/>
        <v>68</v>
      </c>
      <c r="CV972" s="45">
        <f t="shared" si="142"/>
        <v>79.900000000000006</v>
      </c>
    </row>
    <row r="973" spans="1:100" s="48" customFormat="1" x14ac:dyDescent="0.25">
      <c r="A973" s="41">
        <v>329</v>
      </c>
      <c r="B973" s="42" t="s">
        <v>2076</v>
      </c>
      <c r="C973" s="43" t="s">
        <v>2077</v>
      </c>
      <c r="D973" s="42" t="b">
        <v>0</v>
      </c>
      <c r="E973" s="46">
        <v>0.85099999999999998</v>
      </c>
      <c r="F973" s="46">
        <f t="shared" si="143"/>
        <v>1.1750881316098707</v>
      </c>
      <c r="G973" s="46">
        <v>-0.23</v>
      </c>
      <c r="H973" s="47">
        <v>0.814992732419344</v>
      </c>
      <c r="I973" s="47">
        <v>0.99366831051023496</v>
      </c>
      <c r="J973" s="42" t="s">
        <v>2078</v>
      </c>
      <c r="K973" s="42" t="s">
        <v>30</v>
      </c>
      <c r="L973" s="42">
        <v>13</v>
      </c>
      <c r="M973" s="42">
        <v>201.7</v>
      </c>
      <c r="N973" s="42">
        <v>6.21</v>
      </c>
      <c r="O973" s="42" t="b">
        <v>0</v>
      </c>
      <c r="P973" s="42">
        <v>68.637</v>
      </c>
      <c r="Q973" s="42">
        <v>221.45</v>
      </c>
      <c r="R973" s="42">
        <v>14</v>
      </c>
      <c r="S973" s="42">
        <v>14</v>
      </c>
      <c r="T973" s="42">
        <v>129</v>
      </c>
      <c r="U973" s="44">
        <v>9009677.46875</v>
      </c>
      <c r="V973" s="44">
        <v>8260478.90625</v>
      </c>
      <c r="W973" s="44">
        <v>9014024.46875</v>
      </c>
      <c r="X973" s="44">
        <v>13358669.046875</v>
      </c>
      <c r="Y973" s="44">
        <v>12228054.34375</v>
      </c>
      <c r="Z973" s="44">
        <v>12026852.515625</v>
      </c>
      <c r="AA973" s="44">
        <v>12081240.46875</v>
      </c>
      <c r="AB973" s="44">
        <v>10199719.109375</v>
      </c>
      <c r="AC973" s="44">
        <v>10848911.7695313</v>
      </c>
      <c r="AD973" s="44">
        <v>582588.453125</v>
      </c>
      <c r="AE973" s="44">
        <v>542142.23046875</v>
      </c>
      <c r="AF973" s="44">
        <v>120580.89746093799</v>
      </c>
      <c r="AG973" s="44">
        <v>3924027.5234375</v>
      </c>
      <c r="AH973" s="44">
        <v>4555750.5859375</v>
      </c>
      <c r="AI973" s="44">
        <v>3914792.3671875</v>
      </c>
      <c r="AJ973" s="44">
        <v>2189113.6796875</v>
      </c>
      <c r="AK973" s="44">
        <v>2512059.515625</v>
      </c>
      <c r="AL973" s="44">
        <v>2356740.6796875</v>
      </c>
      <c r="AM973" s="44">
        <v>12571056.296875</v>
      </c>
      <c r="AN973" s="44">
        <v>10558938.78125</v>
      </c>
      <c r="AO973" s="44">
        <v>10598948.234375</v>
      </c>
      <c r="AP973" s="44">
        <v>9867422.8125</v>
      </c>
      <c r="AQ973" s="44">
        <v>8295978.671875</v>
      </c>
      <c r="AR973" s="44">
        <v>8578965.265625</v>
      </c>
      <c r="AS973" s="44">
        <v>12450066.7735299</v>
      </c>
      <c r="AT973" s="44">
        <v>12286129.7366591</v>
      </c>
      <c r="AU973" s="44">
        <v>14214403.329748301</v>
      </c>
      <c r="AV973" s="44">
        <v>13691668.6923727</v>
      </c>
      <c r="AW973" s="44">
        <v>13270240.189337701</v>
      </c>
      <c r="AX973" s="44">
        <v>13828723.0308464</v>
      </c>
      <c r="AY973" s="44">
        <v>14050405.4544663</v>
      </c>
      <c r="AZ973" s="44">
        <v>13030286.9215257</v>
      </c>
      <c r="BA973" s="44">
        <v>14317323.0817538</v>
      </c>
      <c r="BB973" s="44">
        <v>2084720.4451476601</v>
      </c>
      <c r="BC973" s="44">
        <v>2071320.0475453299</v>
      </c>
      <c r="BD973" s="44">
        <v>477187.54348213598</v>
      </c>
      <c r="BE973" s="44">
        <v>6515401.38863263</v>
      </c>
      <c r="BF973" s="44">
        <v>7873828.6229886003</v>
      </c>
      <c r="BG973" s="44">
        <v>7209068.8917419203</v>
      </c>
      <c r="BH973" s="44">
        <v>4543823.3683867296</v>
      </c>
      <c r="BI973" s="44">
        <v>5601450.3494129702</v>
      </c>
      <c r="BJ973" s="44">
        <v>5580554.4899503598</v>
      </c>
      <c r="BK973" s="44">
        <v>12571056.296875</v>
      </c>
      <c r="BL973" s="44">
        <v>11985463.9680294</v>
      </c>
      <c r="BM973" s="44">
        <v>11614713.226054899</v>
      </c>
      <c r="BN973" s="44">
        <v>11470353.5297431</v>
      </c>
      <c r="BO973" s="44">
        <v>10204194.421004999</v>
      </c>
      <c r="BP973" s="44">
        <v>11105029.4292468</v>
      </c>
      <c r="BQ973" s="44">
        <v>128.80000000000001</v>
      </c>
      <c r="BR973" s="44">
        <v>127.1</v>
      </c>
      <c r="BS973" s="44">
        <v>147</v>
      </c>
      <c r="BT973" s="44">
        <v>141.6</v>
      </c>
      <c r="BU973" s="44">
        <v>137.30000000000001</v>
      </c>
      <c r="BV973" s="44">
        <v>143</v>
      </c>
      <c r="BW973" s="44">
        <v>145.30000000000001</v>
      </c>
      <c r="BX973" s="44">
        <v>134.80000000000001</v>
      </c>
      <c r="BY973" s="44">
        <v>148.1</v>
      </c>
      <c r="BZ973" s="44">
        <v>21.6</v>
      </c>
      <c r="CA973" s="44">
        <v>21.4</v>
      </c>
      <c r="CB973" s="44">
        <v>4.9000000000000004</v>
      </c>
      <c r="CC973" s="44">
        <v>67.400000000000006</v>
      </c>
      <c r="CD973" s="44">
        <v>81.400000000000006</v>
      </c>
      <c r="CE973" s="44">
        <v>74.599999999999994</v>
      </c>
      <c r="CF973" s="44">
        <v>47</v>
      </c>
      <c r="CG973" s="44">
        <v>57.9</v>
      </c>
      <c r="CH973" s="44">
        <v>57.7</v>
      </c>
      <c r="CI973" s="44">
        <v>130</v>
      </c>
      <c r="CJ973" s="44">
        <v>124</v>
      </c>
      <c r="CK973" s="44">
        <v>120.1</v>
      </c>
      <c r="CL973" s="44">
        <v>118.6</v>
      </c>
      <c r="CM973" s="44">
        <v>105.5</v>
      </c>
      <c r="CN973" s="44">
        <v>114.9</v>
      </c>
      <c r="CO973" s="45">
        <f t="shared" si="135"/>
        <v>128.80000000000001</v>
      </c>
      <c r="CP973" s="45">
        <f t="shared" si="136"/>
        <v>141.6</v>
      </c>
      <c r="CQ973" s="45">
        <f t="shared" si="137"/>
        <v>145.30000000000001</v>
      </c>
      <c r="CR973" s="45">
        <f t="shared" si="138"/>
        <v>21.4</v>
      </c>
      <c r="CS973" s="45">
        <f t="shared" si="139"/>
        <v>74.599999999999994</v>
      </c>
      <c r="CT973" s="45">
        <f t="shared" si="140"/>
        <v>57.7</v>
      </c>
      <c r="CU973" s="45">
        <f t="shared" si="141"/>
        <v>124</v>
      </c>
      <c r="CV973" s="45">
        <f t="shared" si="142"/>
        <v>114.9</v>
      </c>
    </row>
    <row r="974" spans="1:100" s="48" customFormat="1" x14ac:dyDescent="0.25">
      <c r="A974" s="41">
        <v>1014</v>
      </c>
      <c r="B974" s="42" t="s">
        <v>2222</v>
      </c>
      <c r="C974" s="42" t="s">
        <v>2223</v>
      </c>
      <c r="D974" s="42" t="b">
        <v>0</v>
      </c>
      <c r="E974" s="46">
        <v>0.84899999999999998</v>
      </c>
      <c r="F974" s="46">
        <f t="shared" si="143"/>
        <v>1.1778563015312131</v>
      </c>
      <c r="G974" s="46">
        <v>-0.24</v>
      </c>
      <c r="H974" s="47">
        <v>0.81093594466687102</v>
      </c>
      <c r="I974" s="47">
        <v>0.99366831051023496</v>
      </c>
      <c r="J974" s="42" t="s">
        <v>2224</v>
      </c>
      <c r="K974" s="42" t="s">
        <v>30</v>
      </c>
      <c r="L974" s="42">
        <v>5</v>
      </c>
      <c r="M974" s="42">
        <v>116.9</v>
      </c>
      <c r="N974" s="42">
        <v>7.72</v>
      </c>
      <c r="O974" s="42" t="b">
        <v>0</v>
      </c>
      <c r="P974" s="42">
        <v>14.874000000000001</v>
      </c>
      <c r="Q974" s="42">
        <v>15.96</v>
      </c>
      <c r="R974" s="42">
        <v>3</v>
      </c>
      <c r="S974" s="42">
        <v>3</v>
      </c>
      <c r="T974" s="42">
        <v>21</v>
      </c>
      <c r="U974" s="44">
        <v>793373.328125</v>
      </c>
      <c r="V974" s="44">
        <v>1289626.3515625</v>
      </c>
      <c r="W974" s="44">
        <v>880284.9375</v>
      </c>
      <c r="X974" s="44">
        <v>2023681.59375</v>
      </c>
      <c r="Y974" s="44">
        <v>2418340.6875</v>
      </c>
      <c r="Z974" s="44">
        <v>2127573.25</v>
      </c>
      <c r="AA974" s="44">
        <v>2429845.75</v>
      </c>
      <c r="AB974" s="44">
        <v>2186513.375</v>
      </c>
      <c r="AC974" s="44">
        <v>2074095.25</v>
      </c>
      <c r="AD974" s="44">
        <v>691298.53125</v>
      </c>
      <c r="AE974" s="44">
        <v>793042.5859375</v>
      </c>
      <c r="AF974" s="44">
        <v>972323.609375</v>
      </c>
      <c r="AG974" s="44">
        <v>884206.625</v>
      </c>
      <c r="AH974" s="44">
        <v>1333769.1875</v>
      </c>
      <c r="AI974" s="44">
        <v>897677.75</v>
      </c>
      <c r="AJ974" s="44">
        <v>434413.84375</v>
      </c>
      <c r="AK974" s="44">
        <v>810603.8125</v>
      </c>
      <c r="AL974" s="44">
        <v>619148.8125</v>
      </c>
      <c r="AM974" s="44">
        <v>2362373.6875</v>
      </c>
      <c r="AN974" s="44">
        <v>2039606.25</v>
      </c>
      <c r="AO974" s="44">
        <v>2200245.3125</v>
      </c>
      <c r="AP974" s="44">
        <v>1797752.9375</v>
      </c>
      <c r="AQ974" s="44">
        <v>1388731.125</v>
      </c>
      <c r="AR974" s="44">
        <v>1305091.375</v>
      </c>
      <c r="AS974" s="44">
        <v>1096326.8047889699</v>
      </c>
      <c r="AT974" s="44">
        <v>1918111.14669429</v>
      </c>
      <c r="AU974" s="44">
        <v>1388139.69166676</v>
      </c>
      <c r="AV974" s="44">
        <v>2074127.1322205199</v>
      </c>
      <c r="AW974" s="44">
        <v>2624453.6441053599</v>
      </c>
      <c r="AX974" s="44">
        <v>2446327.5960076698</v>
      </c>
      <c r="AY974" s="44">
        <v>2825895.0782099701</v>
      </c>
      <c r="AZ974" s="44">
        <v>2793302.0829775902</v>
      </c>
      <c r="BA974" s="44">
        <v>2737186.21991004</v>
      </c>
      <c r="BB974" s="44">
        <v>2473725.9622415002</v>
      </c>
      <c r="BC974" s="44">
        <v>3029915.2408571099</v>
      </c>
      <c r="BD974" s="44">
        <v>3847879.0952575901</v>
      </c>
      <c r="BE974" s="44">
        <v>1468124.5322449999</v>
      </c>
      <c r="BF974" s="44">
        <v>2305189.8489382798</v>
      </c>
      <c r="BG974" s="44">
        <v>1653068.7033558199</v>
      </c>
      <c r="BH974" s="44">
        <v>901689.02286688401</v>
      </c>
      <c r="BI974" s="44">
        <v>1807503.7555923201</v>
      </c>
      <c r="BJ974" s="44">
        <v>1466089.8907224999</v>
      </c>
      <c r="BK974" s="44">
        <v>2362373.6875</v>
      </c>
      <c r="BL974" s="44">
        <v>2315159.4800181799</v>
      </c>
      <c r="BM974" s="44">
        <v>2411108.8918027999</v>
      </c>
      <c r="BN974" s="44">
        <v>2089792.0504771201</v>
      </c>
      <c r="BO974" s="44">
        <v>1708162.8290635601</v>
      </c>
      <c r="BP974" s="44">
        <v>1689373.6806819099</v>
      </c>
      <c r="BQ974" s="44">
        <v>51.2</v>
      </c>
      <c r="BR974" s="44">
        <v>89.5</v>
      </c>
      <c r="BS974" s="44">
        <v>64.8</v>
      </c>
      <c r="BT974" s="44">
        <v>96.8</v>
      </c>
      <c r="BU974" s="44">
        <v>122.5</v>
      </c>
      <c r="BV974" s="44">
        <v>114.2</v>
      </c>
      <c r="BW974" s="44">
        <v>131.9</v>
      </c>
      <c r="BX974" s="44">
        <v>130.30000000000001</v>
      </c>
      <c r="BY974" s="44">
        <v>127.7</v>
      </c>
      <c r="BZ974" s="44">
        <v>115.4</v>
      </c>
      <c r="CA974" s="44">
        <v>141.4</v>
      </c>
      <c r="CB974" s="44">
        <v>179.6</v>
      </c>
      <c r="CC974" s="44">
        <v>68.5</v>
      </c>
      <c r="CD974" s="44">
        <v>107.6</v>
      </c>
      <c r="CE974" s="44">
        <v>77.099999999999994</v>
      </c>
      <c r="CF974" s="44">
        <v>42.1</v>
      </c>
      <c r="CG974" s="44">
        <v>84.3</v>
      </c>
      <c r="CH974" s="44">
        <v>68.400000000000006</v>
      </c>
      <c r="CI974" s="44">
        <v>110.2</v>
      </c>
      <c r="CJ974" s="44">
        <v>108</v>
      </c>
      <c r="CK974" s="44">
        <v>112.5</v>
      </c>
      <c r="CL974" s="44">
        <v>97.5</v>
      </c>
      <c r="CM974" s="44">
        <v>79.7</v>
      </c>
      <c r="CN974" s="44">
        <v>78.8</v>
      </c>
      <c r="CO974" s="45">
        <f t="shared" si="135"/>
        <v>64.8</v>
      </c>
      <c r="CP974" s="45">
        <f t="shared" si="136"/>
        <v>114.2</v>
      </c>
      <c r="CQ974" s="45">
        <f t="shared" si="137"/>
        <v>130.30000000000001</v>
      </c>
      <c r="CR974" s="45">
        <f t="shared" si="138"/>
        <v>141.4</v>
      </c>
      <c r="CS974" s="45">
        <f t="shared" si="139"/>
        <v>77.099999999999994</v>
      </c>
      <c r="CT974" s="45">
        <f t="shared" si="140"/>
        <v>68.400000000000006</v>
      </c>
      <c r="CU974" s="45">
        <f t="shared" si="141"/>
        <v>110.2</v>
      </c>
      <c r="CV974" s="45">
        <f t="shared" si="142"/>
        <v>79.7</v>
      </c>
    </row>
    <row r="975" spans="1:100" s="48" customFormat="1" x14ac:dyDescent="0.25">
      <c r="A975" s="41">
        <v>390</v>
      </c>
      <c r="B975" s="42" t="s">
        <v>2016</v>
      </c>
      <c r="C975" s="42" t="s">
        <v>2017</v>
      </c>
      <c r="D975" s="42" t="b">
        <v>0</v>
      </c>
      <c r="E975" s="46">
        <v>0.84799999999999998</v>
      </c>
      <c r="F975" s="46">
        <f t="shared" si="143"/>
        <v>1.179245283018868</v>
      </c>
      <c r="G975" s="46">
        <v>-0.24</v>
      </c>
      <c r="H975" s="47">
        <v>0.81008628199910804</v>
      </c>
      <c r="I975" s="47">
        <v>0.99366831051023496</v>
      </c>
      <c r="J975" s="42" t="s">
        <v>2018</v>
      </c>
      <c r="K975" s="42" t="s">
        <v>29</v>
      </c>
      <c r="L975" s="42">
        <v>57</v>
      </c>
      <c r="M975" s="42">
        <v>27.8</v>
      </c>
      <c r="N975" s="42">
        <v>4.79</v>
      </c>
      <c r="O975" s="42" t="b">
        <v>0</v>
      </c>
      <c r="P975" s="42">
        <v>55.98</v>
      </c>
      <c r="Q975" s="42">
        <v>208.81</v>
      </c>
      <c r="R975" s="42">
        <v>13</v>
      </c>
      <c r="S975" s="42">
        <v>11</v>
      </c>
      <c r="T975" s="42">
        <v>111</v>
      </c>
      <c r="U975" s="44">
        <v>8477477.92578125</v>
      </c>
      <c r="V975" s="44">
        <v>7122845.33203125</v>
      </c>
      <c r="W975" s="44">
        <v>6746062.05078125</v>
      </c>
      <c r="X975" s="44">
        <v>13644121.890625</v>
      </c>
      <c r="Y975" s="44">
        <v>11946608.1367188</v>
      </c>
      <c r="Z975" s="44">
        <v>11857920.921875</v>
      </c>
      <c r="AA975" s="44">
        <v>22665334.300781298</v>
      </c>
      <c r="AB975" s="44">
        <v>21291069.4765625</v>
      </c>
      <c r="AC975" s="44">
        <v>20961928.875</v>
      </c>
      <c r="AD975" s="44">
        <v>5731212.6201171903</v>
      </c>
      <c r="AE975" s="44">
        <v>5572387.36572266</v>
      </c>
      <c r="AF975" s="44">
        <v>5572810.1953125</v>
      </c>
      <c r="AG975" s="44">
        <v>9297978.03125</v>
      </c>
      <c r="AH975" s="44">
        <v>8958523.203125</v>
      </c>
      <c r="AI975" s="44">
        <v>8291397.9941406297</v>
      </c>
      <c r="AJ975" s="44">
        <v>8333250.0078125</v>
      </c>
      <c r="AK975" s="44">
        <v>8523443.5234375</v>
      </c>
      <c r="AL975" s="44">
        <v>7829304.6953125</v>
      </c>
      <c r="AM975" s="44">
        <v>9951535.46875</v>
      </c>
      <c r="AN975" s="44">
        <v>9397812.59375</v>
      </c>
      <c r="AO975" s="44">
        <v>9485669.49609375</v>
      </c>
      <c r="AP975" s="44">
        <v>11000619.15625</v>
      </c>
      <c r="AQ975" s="44">
        <v>11074922.9765625</v>
      </c>
      <c r="AR975" s="44">
        <v>9931157.76171875</v>
      </c>
      <c r="AS975" s="44">
        <v>11714644.238174399</v>
      </c>
      <c r="AT975" s="44">
        <v>10594083.325759601</v>
      </c>
      <c r="AU975" s="44">
        <v>10638006.0548706</v>
      </c>
      <c r="AV975" s="44">
        <v>13984237.1922889</v>
      </c>
      <c r="AW975" s="44">
        <v>12964806.580466701</v>
      </c>
      <c r="AX975" s="44">
        <v>13634482.0007769</v>
      </c>
      <c r="AY975" s="44">
        <v>26359638.938628599</v>
      </c>
      <c r="AZ975" s="44">
        <v>27199645.516782001</v>
      </c>
      <c r="BA975" s="44">
        <v>27663485.010818299</v>
      </c>
      <c r="BB975" s="44">
        <v>20508432.771981299</v>
      </c>
      <c r="BC975" s="44">
        <v>21289980.773735199</v>
      </c>
      <c r="BD975" s="44">
        <v>22053871.412384</v>
      </c>
      <c r="BE975" s="44">
        <v>15438234.980373699</v>
      </c>
      <c r="BF975" s="44">
        <v>15483261.2290511</v>
      </c>
      <c r="BG975" s="44">
        <v>15268564.394272899</v>
      </c>
      <c r="BH975" s="44">
        <v>17296870.633740999</v>
      </c>
      <c r="BI975" s="44">
        <v>19005778.0898882</v>
      </c>
      <c r="BJ975" s="44">
        <v>18539104.3856421</v>
      </c>
      <c r="BK975" s="44">
        <v>9951535.46875</v>
      </c>
      <c r="BL975" s="44">
        <v>10667468.2517053</v>
      </c>
      <c r="BM975" s="44">
        <v>10394741.8666455</v>
      </c>
      <c r="BN975" s="44">
        <v>12787633.9309598</v>
      </c>
      <c r="BO975" s="44">
        <v>13622343.031525301</v>
      </c>
      <c r="BP975" s="44">
        <v>12855373.089372801</v>
      </c>
      <c r="BQ975" s="44">
        <v>72.099999999999994</v>
      </c>
      <c r="BR975" s="44">
        <v>65.2</v>
      </c>
      <c r="BS975" s="44">
        <v>65.5</v>
      </c>
      <c r="BT975" s="44">
        <v>86.1</v>
      </c>
      <c r="BU975" s="44">
        <v>79.8</v>
      </c>
      <c r="BV975" s="44">
        <v>83.9</v>
      </c>
      <c r="BW975" s="44">
        <v>162.19999999999999</v>
      </c>
      <c r="BX975" s="44">
        <v>167.4</v>
      </c>
      <c r="BY975" s="44">
        <v>170.3</v>
      </c>
      <c r="BZ975" s="44">
        <v>126.2</v>
      </c>
      <c r="CA975" s="44">
        <v>131</v>
      </c>
      <c r="CB975" s="44">
        <v>135.69999999999999</v>
      </c>
      <c r="CC975" s="44">
        <v>95</v>
      </c>
      <c r="CD975" s="44">
        <v>95.3</v>
      </c>
      <c r="CE975" s="44">
        <v>94</v>
      </c>
      <c r="CF975" s="44">
        <v>106.5</v>
      </c>
      <c r="CG975" s="44">
        <v>117</v>
      </c>
      <c r="CH975" s="44">
        <v>114.1</v>
      </c>
      <c r="CI975" s="44">
        <v>61.3</v>
      </c>
      <c r="CJ975" s="44">
        <v>65.7</v>
      </c>
      <c r="CK975" s="44">
        <v>64</v>
      </c>
      <c r="CL975" s="44">
        <v>78.7</v>
      </c>
      <c r="CM975" s="44">
        <v>83.8</v>
      </c>
      <c r="CN975" s="44">
        <v>79.099999999999994</v>
      </c>
      <c r="CO975" s="45">
        <f t="shared" si="135"/>
        <v>65.5</v>
      </c>
      <c r="CP975" s="45">
        <f t="shared" si="136"/>
        <v>83.9</v>
      </c>
      <c r="CQ975" s="45">
        <f t="shared" si="137"/>
        <v>167.4</v>
      </c>
      <c r="CR975" s="45">
        <f t="shared" si="138"/>
        <v>131</v>
      </c>
      <c r="CS975" s="45">
        <f t="shared" si="139"/>
        <v>95</v>
      </c>
      <c r="CT975" s="45">
        <f t="shared" si="140"/>
        <v>114.1</v>
      </c>
      <c r="CU975" s="45">
        <f t="shared" si="141"/>
        <v>64</v>
      </c>
      <c r="CV975" s="45">
        <f t="shared" si="142"/>
        <v>79.099999999999994</v>
      </c>
    </row>
    <row r="976" spans="1:100" s="48" customFormat="1" x14ac:dyDescent="0.25">
      <c r="A976" s="41">
        <v>397</v>
      </c>
      <c r="B976" s="42" t="s">
        <v>2452</v>
      </c>
      <c r="C976" s="42" t="s">
        <v>2453</v>
      </c>
      <c r="D976" s="42" t="b">
        <v>0</v>
      </c>
      <c r="E976" s="46">
        <v>0.84699999999999998</v>
      </c>
      <c r="F976" s="46">
        <f t="shared" si="143"/>
        <v>1.1806375442739079</v>
      </c>
      <c r="G976" s="46">
        <v>-0.24</v>
      </c>
      <c r="H976" s="47">
        <v>0.80771293592281501</v>
      </c>
      <c r="I976" s="47">
        <v>0.99366831051023496</v>
      </c>
      <c r="J976" s="42" t="s">
        <v>2454</v>
      </c>
      <c r="K976" s="42" t="s">
        <v>30</v>
      </c>
      <c r="L976" s="42">
        <v>31</v>
      </c>
      <c r="M976" s="42">
        <v>26.8</v>
      </c>
      <c r="N976" s="42">
        <v>9.83</v>
      </c>
      <c r="O976" s="42" t="b">
        <v>0</v>
      </c>
      <c r="P976" s="42">
        <v>54.832000000000001</v>
      </c>
      <c r="Q976" s="42">
        <v>442.52</v>
      </c>
      <c r="R976" s="42">
        <v>8</v>
      </c>
      <c r="S976" s="42">
        <v>1</v>
      </c>
      <c r="T976" s="42">
        <v>280</v>
      </c>
      <c r="U976" s="44">
        <v>2526096.3125</v>
      </c>
      <c r="V976" s="44">
        <v>3064722.5</v>
      </c>
      <c r="W976" s="44">
        <v>1949676.75</v>
      </c>
      <c r="X976" s="44">
        <v>2085563.1875</v>
      </c>
      <c r="Y976" s="44">
        <v>2884507.125</v>
      </c>
      <c r="Z976" s="44">
        <v>2520488.375</v>
      </c>
      <c r="AA976" s="44">
        <v>1018844.03125</v>
      </c>
      <c r="AB976" s="44">
        <v>2175987.9375</v>
      </c>
      <c r="AC976" s="44">
        <v>1264875.5</v>
      </c>
      <c r="AD976" s="44">
        <v>1500960.625</v>
      </c>
      <c r="AE976" s="44">
        <v>1523521.25</v>
      </c>
      <c r="AF976" s="44">
        <v>1095580.71875</v>
      </c>
      <c r="AG976" s="44">
        <v>2090128.9375</v>
      </c>
      <c r="AH976" s="44">
        <v>2050201.375</v>
      </c>
      <c r="AI976" s="44">
        <v>1627088.125</v>
      </c>
      <c r="AJ976" s="44">
        <v>1871959.6875</v>
      </c>
      <c r="AK976" s="44">
        <v>1967424.8125</v>
      </c>
      <c r="AL976" s="44">
        <v>724559.75</v>
      </c>
      <c r="AM976" s="44">
        <v>2633470.75</v>
      </c>
      <c r="AN976" s="44">
        <v>1183851.875</v>
      </c>
      <c r="AO976" s="44">
        <v>1363685.6875</v>
      </c>
      <c r="AP976" s="44">
        <v>2721927.875</v>
      </c>
      <c r="AQ976" s="44">
        <v>2130997.8125</v>
      </c>
      <c r="AR976" s="44">
        <v>1627063</v>
      </c>
      <c r="AS976" s="44">
        <v>3490698.5156879202</v>
      </c>
      <c r="AT976" s="44">
        <v>4558280.2969654603</v>
      </c>
      <c r="AU976" s="44">
        <v>3074485.96164905</v>
      </c>
      <c r="AV976" s="44">
        <v>2137551.2859897302</v>
      </c>
      <c r="AW976" s="44">
        <v>3130351.0191031098</v>
      </c>
      <c r="AX976" s="44">
        <v>2898109.5091221998</v>
      </c>
      <c r="AY976" s="44">
        <v>1184909.09695522</v>
      </c>
      <c r="AZ976" s="44">
        <v>2779855.68615735</v>
      </c>
      <c r="BA976" s="44">
        <v>1669257.85520305</v>
      </c>
      <c r="BB976" s="44">
        <v>5371001.2368331999</v>
      </c>
      <c r="BC976" s="44">
        <v>5820797.4413980199</v>
      </c>
      <c r="BD976" s="44">
        <v>4335657.4953015801</v>
      </c>
      <c r="BE976" s="44">
        <v>3470421.3720395002</v>
      </c>
      <c r="BF976" s="44">
        <v>3543419.2379176598</v>
      </c>
      <c r="BG976" s="44">
        <v>2996273.9491308499</v>
      </c>
      <c r="BH976" s="44">
        <v>3885524.1971511701</v>
      </c>
      <c r="BI976" s="44">
        <v>4387010.8709108299</v>
      </c>
      <c r="BJ976" s="44">
        <v>1715693.71248599</v>
      </c>
      <c r="BK976" s="44">
        <v>2633470.75</v>
      </c>
      <c r="BL976" s="44">
        <v>1343791.6712324</v>
      </c>
      <c r="BM976" s="44">
        <v>1494376.4079740399</v>
      </c>
      <c r="BN976" s="44">
        <v>3164096.19836713</v>
      </c>
      <c r="BO976" s="44">
        <v>2621163.4394874298</v>
      </c>
      <c r="BP976" s="44">
        <v>2106149.3943375102</v>
      </c>
      <c r="BQ976" s="44">
        <v>113.5</v>
      </c>
      <c r="BR976" s="44">
        <v>148.19999999999999</v>
      </c>
      <c r="BS976" s="44">
        <v>100</v>
      </c>
      <c r="BT976" s="44">
        <v>69.5</v>
      </c>
      <c r="BU976" s="44">
        <v>101.8</v>
      </c>
      <c r="BV976" s="44">
        <v>94.2</v>
      </c>
      <c r="BW976" s="44">
        <v>38.5</v>
      </c>
      <c r="BX976" s="44">
        <v>90.4</v>
      </c>
      <c r="BY976" s="44">
        <v>54.3</v>
      </c>
      <c r="BZ976" s="44">
        <v>174.6</v>
      </c>
      <c r="CA976" s="44">
        <v>189.3</v>
      </c>
      <c r="CB976" s="44">
        <v>141</v>
      </c>
      <c r="CC976" s="44">
        <v>112.8</v>
      </c>
      <c r="CD976" s="44">
        <v>115.2</v>
      </c>
      <c r="CE976" s="44">
        <v>97.4</v>
      </c>
      <c r="CF976" s="44">
        <v>126.3</v>
      </c>
      <c r="CG976" s="44">
        <v>142.6</v>
      </c>
      <c r="CH976" s="44">
        <v>55.8</v>
      </c>
      <c r="CI976" s="44">
        <v>85.6</v>
      </c>
      <c r="CJ976" s="44">
        <v>43.7</v>
      </c>
      <c r="CK976" s="44">
        <v>48.6</v>
      </c>
      <c r="CL976" s="44">
        <v>102.9</v>
      </c>
      <c r="CM976" s="44">
        <v>85.2</v>
      </c>
      <c r="CN976" s="44">
        <v>68.5</v>
      </c>
      <c r="CO976" s="45">
        <f t="shared" si="135"/>
        <v>113.5</v>
      </c>
      <c r="CP976" s="45">
        <f t="shared" si="136"/>
        <v>94.2</v>
      </c>
      <c r="CQ976" s="45">
        <f t="shared" si="137"/>
        <v>54.3</v>
      </c>
      <c r="CR976" s="45">
        <f t="shared" si="138"/>
        <v>174.6</v>
      </c>
      <c r="CS976" s="45">
        <f t="shared" si="139"/>
        <v>112.8</v>
      </c>
      <c r="CT976" s="45">
        <f t="shared" si="140"/>
        <v>126.3</v>
      </c>
      <c r="CU976" s="45">
        <f t="shared" si="141"/>
        <v>48.6</v>
      </c>
      <c r="CV976" s="45">
        <f t="shared" si="142"/>
        <v>85.2</v>
      </c>
    </row>
    <row r="977" spans="1:100" s="48" customFormat="1" x14ac:dyDescent="0.25">
      <c r="A977" s="41">
        <v>1510</v>
      </c>
      <c r="B977" s="42" t="s">
        <v>2117</v>
      </c>
      <c r="C977" s="42" t="s">
        <v>2118</v>
      </c>
      <c r="D977" s="42" t="b">
        <v>0</v>
      </c>
      <c r="E977" s="46">
        <v>0.84699999999999998</v>
      </c>
      <c r="F977" s="46">
        <f t="shared" si="143"/>
        <v>1.1806375442739079</v>
      </c>
      <c r="G977" s="46">
        <v>-0.24</v>
      </c>
      <c r="H977" s="47">
        <v>0.80813147086595105</v>
      </c>
      <c r="I977" s="47">
        <v>0.99366831051023496</v>
      </c>
      <c r="J977" s="42" t="s">
        <v>2119</v>
      </c>
      <c r="K977" s="42" t="s">
        <v>30</v>
      </c>
      <c r="L977" s="42">
        <v>6</v>
      </c>
      <c r="M977" s="42">
        <v>57.1</v>
      </c>
      <c r="N977" s="42">
        <v>8.82</v>
      </c>
      <c r="O977" s="42" t="b">
        <v>0</v>
      </c>
      <c r="P977" s="42">
        <v>6.0949999999999998</v>
      </c>
      <c r="Q977" s="42">
        <v>6.53</v>
      </c>
      <c r="R977" s="42">
        <v>2</v>
      </c>
      <c r="S977" s="42">
        <v>2</v>
      </c>
      <c r="T977" s="42">
        <v>5</v>
      </c>
      <c r="U977" s="44">
        <v>3504576.25</v>
      </c>
      <c r="V977" s="44">
        <v>2851299.03125</v>
      </c>
      <c r="W977" s="44">
        <v>1813065.71875</v>
      </c>
      <c r="X977" s="44">
        <v>1855501.8125</v>
      </c>
      <c r="Y977" s="44">
        <v>914302.84375</v>
      </c>
      <c r="Z977" s="44">
        <v>611680.25</v>
      </c>
      <c r="AA977" s="44">
        <v>707861.625</v>
      </c>
      <c r="AB977" s="44">
        <v>580829.625</v>
      </c>
      <c r="AC977" s="44">
        <v>917082.1875</v>
      </c>
      <c r="AD977" s="44">
        <v>2250948</v>
      </c>
      <c r="AE977" s="44">
        <v>2085039.15625</v>
      </c>
      <c r="AF977" s="44">
        <v>2005292.015625</v>
      </c>
      <c r="AG977" s="44">
        <v>1081980.6875</v>
      </c>
      <c r="AH977" s="44">
        <v>560476.3125</v>
      </c>
      <c r="AI977" s="44">
        <v>455432.21875</v>
      </c>
      <c r="AJ977" s="44">
        <v>2909530.8125</v>
      </c>
      <c r="AK977" s="44">
        <v>1881512.625</v>
      </c>
      <c r="AL977" s="44">
        <v>1704001.125</v>
      </c>
      <c r="AM977" s="44">
        <v>974721.46875</v>
      </c>
      <c r="AN977" s="44">
        <v>867342.375</v>
      </c>
      <c r="AO977" s="44">
        <v>405179.8125</v>
      </c>
      <c r="AP977" s="44">
        <v>2141540.3125</v>
      </c>
      <c r="AQ977" s="44">
        <v>1985287.90625</v>
      </c>
      <c r="AR977" s="44">
        <v>1663514.125</v>
      </c>
      <c r="AS977" s="44">
        <v>4842815.7918820996</v>
      </c>
      <c r="AT977" s="44">
        <v>4240847.3181188703</v>
      </c>
      <c r="AU977" s="44">
        <v>2859061.1750609502</v>
      </c>
      <c r="AV977" s="44">
        <v>1901755.03156058</v>
      </c>
      <c r="AW977" s="44">
        <v>992228.03573476395</v>
      </c>
      <c r="AX977" s="44">
        <v>703322.56504346803</v>
      </c>
      <c r="AY977" s="44">
        <v>823238.545961697</v>
      </c>
      <c r="AZ977" s="44">
        <v>742018.14629539603</v>
      </c>
      <c r="BA977" s="44">
        <v>1210274.5648494</v>
      </c>
      <c r="BB977" s="44">
        <v>8054737.9396093199</v>
      </c>
      <c r="BC977" s="44">
        <v>7966144.6047534198</v>
      </c>
      <c r="BD977" s="44">
        <v>7935754.2616601</v>
      </c>
      <c r="BE977" s="44">
        <v>1796505.86844908</v>
      </c>
      <c r="BF977" s="44">
        <v>968686.57504907297</v>
      </c>
      <c r="BG977" s="44">
        <v>838675.95839991001</v>
      </c>
      <c r="BH977" s="44">
        <v>6039153.7541193198</v>
      </c>
      <c r="BI977" s="44">
        <v>4195441.8218109002</v>
      </c>
      <c r="BJ977" s="44">
        <v>4034924.6783740902</v>
      </c>
      <c r="BK977" s="44">
        <v>974721.46875</v>
      </c>
      <c r="BL977" s="44">
        <v>984521.36136704695</v>
      </c>
      <c r="BM977" s="44">
        <v>444010.78513727803</v>
      </c>
      <c r="BN977" s="44">
        <v>2489426.5655114702</v>
      </c>
      <c r="BO977" s="44">
        <v>2441937.7843538001</v>
      </c>
      <c r="BP977" s="44">
        <v>2153333.5014321199</v>
      </c>
      <c r="BQ977" s="44">
        <v>166.9</v>
      </c>
      <c r="BR977" s="44">
        <v>146.19999999999999</v>
      </c>
      <c r="BS977" s="44">
        <v>98.5</v>
      </c>
      <c r="BT977" s="44">
        <v>65.5</v>
      </c>
      <c r="BU977" s="44">
        <v>34.200000000000003</v>
      </c>
      <c r="BV977" s="44">
        <v>24.2</v>
      </c>
      <c r="BW977" s="44">
        <v>28.4</v>
      </c>
      <c r="BX977" s="44">
        <v>25.6</v>
      </c>
      <c r="BY977" s="44">
        <v>41.7</v>
      </c>
      <c r="BZ977" s="44">
        <v>277.60000000000002</v>
      </c>
      <c r="CA977" s="44">
        <v>274.60000000000002</v>
      </c>
      <c r="CB977" s="44">
        <v>273.5</v>
      </c>
      <c r="CC977" s="44">
        <v>61.9</v>
      </c>
      <c r="CD977" s="44">
        <v>33.4</v>
      </c>
      <c r="CE977" s="44">
        <v>28.9</v>
      </c>
      <c r="CF977" s="44">
        <v>208.1</v>
      </c>
      <c r="CG977" s="44">
        <v>144.6</v>
      </c>
      <c r="CH977" s="44">
        <v>139.1</v>
      </c>
      <c r="CI977" s="44">
        <v>33.6</v>
      </c>
      <c r="CJ977" s="44">
        <v>33.9</v>
      </c>
      <c r="CK977" s="44">
        <v>15.3</v>
      </c>
      <c r="CL977" s="44">
        <v>85.8</v>
      </c>
      <c r="CM977" s="44">
        <v>84.2</v>
      </c>
      <c r="CN977" s="44">
        <v>74.2</v>
      </c>
      <c r="CO977" s="45">
        <f t="shared" si="135"/>
        <v>146.19999999999999</v>
      </c>
      <c r="CP977" s="45">
        <f t="shared" si="136"/>
        <v>34.200000000000003</v>
      </c>
      <c r="CQ977" s="45">
        <f t="shared" si="137"/>
        <v>28.4</v>
      </c>
      <c r="CR977" s="45">
        <f t="shared" si="138"/>
        <v>274.60000000000002</v>
      </c>
      <c r="CS977" s="45">
        <f t="shared" si="139"/>
        <v>33.4</v>
      </c>
      <c r="CT977" s="45">
        <f t="shared" si="140"/>
        <v>144.6</v>
      </c>
      <c r="CU977" s="45">
        <f t="shared" si="141"/>
        <v>33.6</v>
      </c>
      <c r="CV977" s="45">
        <f t="shared" si="142"/>
        <v>84.2</v>
      </c>
    </row>
    <row r="978" spans="1:100" s="48" customFormat="1" x14ac:dyDescent="0.25">
      <c r="A978" s="41">
        <v>339</v>
      </c>
      <c r="B978" s="42" t="s">
        <v>1821</v>
      </c>
      <c r="C978" s="42" t="s">
        <v>1822</v>
      </c>
      <c r="D978" s="42" t="b">
        <v>0</v>
      </c>
      <c r="E978" s="46">
        <v>0.84599999999999997</v>
      </c>
      <c r="F978" s="46">
        <f t="shared" si="143"/>
        <v>1.1820330969267139</v>
      </c>
      <c r="G978" s="46">
        <v>-0.24</v>
      </c>
      <c r="H978" s="47">
        <v>0.80560353169207</v>
      </c>
      <c r="I978" s="47">
        <v>0.99366831051023496</v>
      </c>
      <c r="J978" s="42" t="s">
        <v>1823</v>
      </c>
      <c r="K978" s="42" t="s">
        <v>30</v>
      </c>
      <c r="L978" s="42">
        <v>47</v>
      </c>
      <c r="M978" s="42">
        <v>23.7</v>
      </c>
      <c r="N978" s="42">
        <v>6.79</v>
      </c>
      <c r="O978" s="42" t="b">
        <v>0</v>
      </c>
      <c r="P978" s="42">
        <v>64.772999999999996</v>
      </c>
      <c r="Q978" s="42">
        <v>258.45999999999998</v>
      </c>
      <c r="R978" s="42">
        <v>12</v>
      </c>
      <c r="S978" s="42">
        <v>9</v>
      </c>
      <c r="T978" s="42">
        <v>106</v>
      </c>
      <c r="U978" s="44">
        <v>13086604.4375</v>
      </c>
      <c r="V978" s="44">
        <v>12386812.5625</v>
      </c>
      <c r="W978" s="44">
        <v>11919859.078125</v>
      </c>
      <c r="X978" s="44">
        <v>6019623.203125</v>
      </c>
      <c r="Y978" s="44">
        <v>6342964.78125</v>
      </c>
      <c r="Z978" s="44">
        <v>5576286.109375</v>
      </c>
      <c r="AA978" s="44">
        <v>4133409.234375</v>
      </c>
      <c r="AB978" s="44">
        <v>3243237.65625</v>
      </c>
      <c r="AC978" s="44">
        <v>4566480.734375</v>
      </c>
      <c r="AD978" s="44">
        <v>5748142.1953125</v>
      </c>
      <c r="AE978" s="44">
        <v>5911261.328125</v>
      </c>
      <c r="AF978" s="44">
        <v>5488797.65234375</v>
      </c>
      <c r="AG978" s="44">
        <v>3705124.3671875</v>
      </c>
      <c r="AH978" s="44">
        <v>3942016.796875</v>
      </c>
      <c r="AI978" s="44">
        <v>2855830.65625</v>
      </c>
      <c r="AJ978" s="44">
        <v>4450012.703125</v>
      </c>
      <c r="AK978" s="44">
        <v>2533180.453125</v>
      </c>
      <c r="AL978" s="44">
        <v>2577959.1875</v>
      </c>
      <c r="AM978" s="44">
        <v>5523395.6875</v>
      </c>
      <c r="AN978" s="44">
        <v>6594853.90625</v>
      </c>
      <c r="AO978" s="44">
        <v>7510599.6875</v>
      </c>
      <c r="AP978" s="44">
        <v>5689372.59375</v>
      </c>
      <c r="AQ978" s="44">
        <v>7293606.5</v>
      </c>
      <c r="AR978" s="44">
        <v>8156948.7734375</v>
      </c>
      <c r="AS978" s="44">
        <v>18083788.1989411</v>
      </c>
      <c r="AT978" s="44">
        <v>18423385.362246599</v>
      </c>
      <c r="AU978" s="44">
        <v>18796674.577224299</v>
      </c>
      <c r="AV978" s="44">
        <v>6169678.0016709203</v>
      </c>
      <c r="AW978" s="44">
        <v>6883569.8463116297</v>
      </c>
      <c r="AX978" s="44">
        <v>6411728.7583862403</v>
      </c>
      <c r="AY978" s="44">
        <v>4807128.5231368896</v>
      </c>
      <c r="AZ978" s="44">
        <v>4143282.45341489</v>
      </c>
      <c r="BA978" s="44">
        <v>6026390.6103714099</v>
      </c>
      <c r="BB978" s="44">
        <v>20569013.154836498</v>
      </c>
      <c r="BC978" s="44">
        <v>22584689.786364999</v>
      </c>
      <c r="BD978" s="44">
        <v>21721399.687217601</v>
      </c>
      <c r="BE978" s="44">
        <v>6151937.5954536498</v>
      </c>
      <c r="BF978" s="44">
        <v>6813095.6912666298</v>
      </c>
      <c r="BG978" s="44">
        <v>5258996.6498902002</v>
      </c>
      <c r="BH978" s="44">
        <v>9236647.6431519203</v>
      </c>
      <c r="BI978" s="44">
        <v>5648546.3206682</v>
      </c>
      <c r="BJ978" s="44">
        <v>6104380.4448691104</v>
      </c>
      <c r="BK978" s="44">
        <v>5523395.6875</v>
      </c>
      <c r="BL978" s="44">
        <v>7485826.5120484103</v>
      </c>
      <c r="BM978" s="44">
        <v>8230388.4873303603</v>
      </c>
      <c r="BN978" s="44">
        <v>6613592.6525894804</v>
      </c>
      <c r="BO978" s="44">
        <v>8971259.6548279598</v>
      </c>
      <c r="BP978" s="44">
        <v>10558750.7790525</v>
      </c>
      <c r="BQ978" s="44">
        <v>179.9</v>
      </c>
      <c r="BR978" s="44">
        <v>183.3</v>
      </c>
      <c r="BS978" s="44">
        <v>187</v>
      </c>
      <c r="BT978" s="44">
        <v>61.4</v>
      </c>
      <c r="BU978" s="44">
        <v>68.5</v>
      </c>
      <c r="BV978" s="44">
        <v>63.8</v>
      </c>
      <c r="BW978" s="44">
        <v>47.8</v>
      </c>
      <c r="BX978" s="44">
        <v>41.2</v>
      </c>
      <c r="BY978" s="44">
        <v>60</v>
      </c>
      <c r="BZ978" s="44">
        <v>204.7</v>
      </c>
      <c r="CA978" s="44">
        <v>224.7</v>
      </c>
      <c r="CB978" s="44">
        <v>216.1</v>
      </c>
      <c r="CC978" s="44">
        <v>61.2</v>
      </c>
      <c r="CD978" s="44">
        <v>67.8</v>
      </c>
      <c r="CE978" s="44">
        <v>52.3</v>
      </c>
      <c r="CF978" s="44">
        <v>91.9</v>
      </c>
      <c r="CG978" s="44">
        <v>56.2</v>
      </c>
      <c r="CH978" s="44">
        <v>60.7</v>
      </c>
      <c r="CI978" s="44">
        <v>55</v>
      </c>
      <c r="CJ978" s="44">
        <v>74.5</v>
      </c>
      <c r="CK978" s="44">
        <v>81.900000000000006</v>
      </c>
      <c r="CL978" s="44">
        <v>65.8</v>
      </c>
      <c r="CM978" s="44">
        <v>89.3</v>
      </c>
      <c r="CN978" s="44">
        <v>105.1</v>
      </c>
      <c r="CO978" s="45">
        <f t="shared" si="135"/>
        <v>183.3</v>
      </c>
      <c r="CP978" s="45">
        <f t="shared" si="136"/>
        <v>63.8</v>
      </c>
      <c r="CQ978" s="45">
        <f t="shared" si="137"/>
        <v>47.8</v>
      </c>
      <c r="CR978" s="45">
        <f t="shared" si="138"/>
        <v>216.1</v>
      </c>
      <c r="CS978" s="45">
        <f t="shared" si="139"/>
        <v>61.2</v>
      </c>
      <c r="CT978" s="45">
        <f t="shared" si="140"/>
        <v>60.7</v>
      </c>
      <c r="CU978" s="45">
        <f t="shared" si="141"/>
        <v>74.5</v>
      </c>
      <c r="CV978" s="45">
        <f t="shared" si="142"/>
        <v>89.3</v>
      </c>
    </row>
    <row r="979" spans="1:100" s="48" customFormat="1" x14ac:dyDescent="0.25">
      <c r="A979" s="41">
        <v>379</v>
      </c>
      <c r="B979" s="42" t="s">
        <v>1534</v>
      </c>
      <c r="C979" s="42" t="s">
        <v>1535</v>
      </c>
      <c r="D979" s="42" t="b">
        <v>0</v>
      </c>
      <c r="E979" s="46">
        <v>0.84599999999999997</v>
      </c>
      <c r="F979" s="46">
        <f t="shared" si="143"/>
        <v>1.1820330969267139</v>
      </c>
      <c r="G979" s="46">
        <v>-0.24</v>
      </c>
      <c r="H979" s="47">
        <v>0.80688711172026395</v>
      </c>
      <c r="I979" s="47">
        <v>0.99366831051023496</v>
      </c>
      <c r="J979" s="42" t="s">
        <v>1536</v>
      </c>
      <c r="K979" s="42" t="s">
        <v>29</v>
      </c>
      <c r="L979" s="42">
        <v>33</v>
      </c>
      <c r="M979" s="42">
        <v>59.2</v>
      </c>
      <c r="N979" s="42">
        <v>9.25</v>
      </c>
      <c r="O979" s="42" t="b">
        <v>0</v>
      </c>
      <c r="P979" s="42">
        <v>57.703000000000003</v>
      </c>
      <c r="Q979" s="42">
        <v>294</v>
      </c>
      <c r="R979" s="42">
        <v>13</v>
      </c>
      <c r="S979" s="42">
        <v>11</v>
      </c>
      <c r="T979" s="42">
        <v>117</v>
      </c>
      <c r="U979" s="44">
        <v>8493770.734375</v>
      </c>
      <c r="V979" s="44">
        <v>7589425.1484375</v>
      </c>
      <c r="W979" s="44">
        <v>6817943.02734375</v>
      </c>
      <c r="X979" s="44">
        <v>13640904.84375</v>
      </c>
      <c r="Y979" s="44">
        <v>12043660.03125</v>
      </c>
      <c r="Z979" s="44">
        <v>12018313.7304688</v>
      </c>
      <c r="AA979" s="44">
        <v>17481366.203125</v>
      </c>
      <c r="AB979" s="44">
        <v>15862786</v>
      </c>
      <c r="AC979" s="44">
        <v>16600840.9375</v>
      </c>
      <c r="AD979" s="44">
        <v>1711167.93359375</v>
      </c>
      <c r="AE979" s="44">
        <v>1791412.62109375</v>
      </c>
      <c r="AF979" s="44">
        <v>2996952.0761718801</v>
      </c>
      <c r="AG979" s="44">
        <v>4530278.63671875</v>
      </c>
      <c r="AH979" s="44">
        <v>3689169.3984375</v>
      </c>
      <c r="AI979" s="44">
        <v>3722322.703125</v>
      </c>
      <c r="AJ979" s="44">
        <v>4358728</v>
      </c>
      <c r="AK979" s="44">
        <v>4095958.765625</v>
      </c>
      <c r="AL979" s="44">
        <v>3462334.75</v>
      </c>
      <c r="AM979" s="44">
        <v>7101228.625</v>
      </c>
      <c r="AN979" s="44">
        <v>6598568.5078125</v>
      </c>
      <c r="AO979" s="44">
        <v>6858704.4375</v>
      </c>
      <c r="AP979" s="44">
        <v>10112523.4296875</v>
      </c>
      <c r="AQ979" s="44">
        <v>8963909.9609375</v>
      </c>
      <c r="AR979" s="44">
        <v>9031251.578125</v>
      </c>
      <c r="AS979" s="44">
        <v>11737158.5352316</v>
      </c>
      <c r="AT979" s="44">
        <v>11288045.530848799</v>
      </c>
      <c r="AU979" s="44">
        <v>10751356.667145699</v>
      </c>
      <c r="AV979" s="44">
        <v>13980939.9521353</v>
      </c>
      <c r="AW979" s="44">
        <v>13070130.118868999</v>
      </c>
      <c r="AX979" s="44">
        <v>13818904.959593499</v>
      </c>
      <c r="AY979" s="44">
        <v>20330717.171572302</v>
      </c>
      <c r="AZ979" s="44">
        <v>20264935.802474901</v>
      </c>
      <c r="BA979" s="44">
        <v>21908151.543687999</v>
      </c>
      <c r="BB979" s="44">
        <v>6123201.9912323402</v>
      </c>
      <c r="BC979" s="44">
        <v>6844308.8675990701</v>
      </c>
      <c r="BD979" s="44">
        <v>11860155.541017</v>
      </c>
      <c r="BE979" s="44">
        <v>7522012.4079846302</v>
      </c>
      <c r="BF979" s="44">
        <v>6376092.6013233904</v>
      </c>
      <c r="BG979" s="44">
        <v>6854637.0502407597</v>
      </c>
      <c r="BH979" s="44">
        <v>9047172.9844878595</v>
      </c>
      <c r="BI979" s="44">
        <v>9133266.7543041799</v>
      </c>
      <c r="BJ979" s="44">
        <v>8198503.93441917</v>
      </c>
      <c r="BK979" s="44">
        <v>7101228.625</v>
      </c>
      <c r="BL979" s="44">
        <v>7490042.96069967</v>
      </c>
      <c r="BM979" s="44">
        <v>7516017.94652321</v>
      </c>
      <c r="BN979" s="44">
        <v>11755269.944385501</v>
      </c>
      <c r="BO979" s="44">
        <v>11025761.2310273</v>
      </c>
      <c r="BP979" s="44">
        <v>11690490.8054437</v>
      </c>
      <c r="BQ979" s="44">
        <v>106</v>
      </c>
      <c r="BR979" s="44">
        <v>102</v>
      </c>
      <c r="BS979" s="44">
        <v>97.1</v>
      </c>
      <c r="BT979" s="44">
        <v>126.3</v>
      </c>
      <c r="BU979" s="44">
        <v>118.1</v>
      </c>
      <c r="BV979" s="44">
        <v>124.8</v>
      </c>
      <c r="BW979" s="44">
        <v>183.7</v>
      </c>
      <c r="BX979" s="44">
        <v>183.1</v>
      </c>
      <c r="BY979" s="44">
        <v>197.9</v>
      </c>
      <c r="BZ979" s="44">
        <v>55.3</v>
      </c>
      <c r="CA979" s="44">
        <v>61.8</v>
      </c>
      <c r="CB979" s="44">
        <v>107.1</v>
      </c>
      <c r="CC979" s="44">
        <v>67.900000000000006</v>
      </c>
      <c r="CD979" s="44">
        <v>57.6</v>
      </c>
      <c r="CE979" s="44">
        <v>61.9</v>
      </c>
      <c r="CF979" s="44">
        <v>81.7</v>
      </c>
      <c r="CG979" s="44">
        <v>82.5</v>
      </c>
      <c r="CH979" s="44">
        <v>74.099999999999994</v>
      </c>
      <c r="CI979" s="44">
        <v>64.099999999999994</v>
      </c>
      <c r="CJ979" s="44">
        <v>67.7</v>
      </c>
      <c r="CK979" s="44">
        <v>67.900000000000006</v>
      </c>
      <c r="CL979" s="44">
        <v>106.2</v>
      </c>
      <c r="CM979" s="44">
        <v>99.6</v>
      </c>
      <c r="CN979" s="44">
        <v>105.6</v>
      </c>
      <c r="CO979" s="45">
        <f t="shared" si="135"/>
        <v>102</v>
      </c>
      <c r="CP979" s="45">
        <f t="shared" si="136"/>
        <v>124.8</v>
      </c>
      <c r="CQ979" s="45">
        <f t="shared" si="137"/>
        <v>183.7</v>
      </c>
      <c r="CR979" s="45">
        <f t="shared" si="138"/>
        <v>61.8</v>
      </c>
      <c r="CS979" s="45">
        <f t="shared" si="139"/>
        <v>61.9</v>
      </c>
      <c r="CT979" s="45">
        <f t="shared" si="140"/>
        <v>81.7</v>
      </c>
      <c r="CU979" s="45">
        <f t="shared" si="141"/>
        <v>67.7</v>
      </c>
      <c r="CV979" s="45">
        <f t="shared" si="142"/>
        <v>105.6</v>
      </c>
    </row>
    <row r="980" spans="1:100" s="48" customFormat="1" x14ac:dyDescent="0.25">
      <c r="A980" s="41">
        <v>1308</v>
      </c>
      <c r="B980" s="42" t="s">
        <v>815</v>
      </c>
      <c r="C980" s="42" t="s">
        <v>816</v>
      </c>
      <c r="D980" s="42" t="b">
        <v>0</v>
      </c>
      <c r="E980" s="46">
        <v>0.84499999999999997</v>
      </c>
      <c r="F980" s="46">
        <f t="shared" si="143"/>
        <v>1.1834319526627219</v>
      </c>
      <c r="G980" s="46">
        <v>-0.24</v>
      </c>
      <c r="H980" s="47">
        <v>0.80456539812580097</v>
      </c>
      <c r="I980" s="47">
        <v>0.99366831051023496</v>
      </c>
      <c r="J980" s="42" t="s">
        <v>817</v>
      </c>
      <c r="K980" s="42" t="s">
        <v>30</v>
      </c>
      <c r="L980" s="42">
        <v>3</v>
      </c>
      <c r="M980" s="42">
        <v>107.7</v>
      </c>
      <c r="N980" s="42">
        <v>7.77</v>
      </c>
      <c r="O980" s="42" t="b">
        <v>0</v>
      </c>
      <c r="P980" s="42">
        <v>8.6479999999999997</v>
      </c>
      <c r="Q980" s="42">
        <v>13.25</v>
      </c>
      <c r="R980" s="42">
        <v>2</v>
      </c>
      <c r="S980" s="42">
        <v>2</v>
      </c>
      <c r="T980" s="42">
        <v>5</v>
      </c>
      <c r="U980" s="44" t="s">
        <v>30</v>
      </c>
      <c r="V980" s="44" t="s">
        <v>30</v>
      </c>
      <c r="W980" s="44" t="s">
        <v>30</v>
      </c>
      <c r="X980" s="44" t="s">
        <v>30</v>
      </c>
      <c r="Y980" s="44" t="s">
        <v>30</v>
      </c>
      <c r="Z980" s="44" t="s">
        <v>30</v>
      </c>
      <c r="AA980" s="44">
        <v>1123517.0625</v>
      </c>
      <c r="AB980" s="44">
        <v>1282875.125</v>
      </c>
      <c r="AC980" s="44">
        <v>1183631.8125</v>
      </c>
      <c r="AD980" s="44" t="s">
        <v>30</v>
      </c>
      <c r="AE980" s="44" t="s">
        <v>30</v>
      </c>
      <c r="AF980" s="44" t="s">
        <v>30</v>
      </c>
      <c r="AG980" s="44">
        <v>621595.25</v>
      </c>
      <c r="AH980" s="44">
        <v>259736.3125</v>
      </c>
      <c r="AI980" s="44" t="s">
        <v>30</v>
      </c>
      <c r="AJ980" s="44" t="s">
        <v>30</v>
      </c>
      <c r="AK980" s="44" t="s">
        <v>30</v>
      </c>
      <c r="AL980" s="44" t="s">
        <v>30</v>
      </c>
      <c r="AM980" s="44" t="s">
        <v>30</v>
      </c>
      <c r="AN980" s="44" t="s">
        <v>30</v>
      </c>
      <c r="AO980" s="44" t="s">
        <v>30</v>
      </c>
      <c r="AP980" s="44" t="s">
        <v>30</v>
      </c>
      <c r="AQ980" s="44" t="s">
        <v>30</v>
      </c>
      <c r="AR980" s="44" t="s">
        <v>30</v>
      </c>
      <c r="AS980" s="44" t="s">
        <v>30</v>
      </c>
      <c r="AT980" s="44" t="s">
        <v>30</v>
      </c>
      <c r="AU980" s="44" t="s">
        <v>30</v>
      </c>
      <c r="AV980" s="44" t="s">
        <v>30</v>
      </c>
      <c r="AW980" s="44" t="s">
        <v>30</v>
      </c>
      <c r="AX980" s="44" t="s">
        <v>30</v>
      </c>
      <c r="AY980" s="44">
        <v>1306643.1633381101</v>
      </c>
      <c r="AZ980" s="44">
        <v>1638891.30514129</v>
      </c>
      <c r="BA980" s="44">
        <v>1562040.4543244301</v>
      </c>
      <c r="BB980" s="44" t="s">
        <v>30</v>
      </c>
      <c r="BC980" s="44" t="s">
        <v>30</v>
      </c>
      <c r="BD980" s="44" t="s">
        <v>30</v>
      </c>
      <c r="BE980" s="44">
        <v>1032088.21315036</v>
      </c>
      <c r="BF980" s="44">
        <v>448909.38896101998</v>
      </c>
      <c r="BG980" s="44" t="s">
        <v>30</v>
      </c>
      <c r="BH980" s="44" t="s">
        <v>30</v>
      </c>
      <c r="BI980" s="44" t="s">
        <v>30</v>
      </c>
      <c r="BJ980" s="44" t="s">
        <v>30</v>
      </c>
      <c r="BK980" s="44" t="s">
        <v>30</v>
      </c>
      <c r="BL980" s="44" t="s">
        <v>30</v>
      </c>
      <c r="BM980" s="44" t="s">
        <v>30</v>
      </c>
      <c r="BN980" s="44" t="s">
        <v>30</v>
      </c>
      <c r="BO980" s="44" t="s">
        <v>30</v>
      </c>
      <c r="BP980" s="44" t="s">
        <v>30</v>
      </c>
      <c r="BQ980" s="44" t="s">
        <v>30</v>
      </c>
      <c r="BR980" s="44" t="s">
        <v>30</v>
      </c>
      <c r="BS980" s="44" t="s">
        <v>30</v>
      </c>
      <c r="BT980" s="44" t="s">
        <v>30</v>
      </c>
      <c r="BU980" s="44" t="s">
        <v>30</v>
      </c>
      <c r="BV980" s="44" t="s">
        <v>30</v>
      </c>
      <c r="BW980" s="44">
        <v>523.70000000000005</v>
      </c>
      <c r="BX980" s="44">
        <v>656.8</v>
      </c>
      <c r="BY980" s="44">
        <v>626</v>
      </c>
      <c r="BZ980" s="44" t="s">
        <v>30</v>
      </c>
      <c r="CA980" s="44" t="s">
        <v>30</v>
      </c>
      <c r="CB980" s="44" t="s">
        <v>30</v>
      </c>
      <c r="CC980" s="44">
        <v>413.6</v>
      </c>
      <c r="CD980" s="44">
        <v>179.9</v>
      </c>
      <c r="CE980" s="44" t="s">
        <v>30</v>
      </c>
      <c r="CF980" s="44" t="s">
        <v>30</v>
      </c>
      <c r="CG980" s="44" t="s">
        <v>30</v>
      </c>
      <c r="CH980" s="44" t="s">
        <v>30</v>
      </c>
      <c r="CI980" s="44" t="s">
        <v>30</v>
      </c>
      <c r="CJ980" s="44" t="s">
        <v>30</v>
      </c>
      <c r="CK980" s="44" t="s">
        <v>30</v>
      </c>
      <c r="CL980" s="44" t="s">
        <v>30</v>
      </c>
      <c r="CM980" s="44" t="s">
        <v>30</v>
      </c>
      <c r="CN980" s="44" t="s">
        <v>30</v>
      </c>
      <c r="CO980" s="45" t="e">
        <f t="shared" si="135"/>
        <v>#NUM!</v>
      </c>
      <c r="CP980" s="45" t="e">
        <f t="shared" si="136"/>
        <v>#NUM!</v>
      </c>
      <c r="CQ980" s="45">
        <f t="shared" si="137"/>
        <v>626</v>
      </c>
      <c r="CR980" s="45" t="e">
        <f t="shared" si="138"/>
        <v>#NUM!</v>
      </c>
      <c r="CS980" s="45">
        <f t="shared" si="139"/>
        <v>296.75</v>
      </c>
      <c r="CT980" s="45" t="e">
        <f t="shared" si="140"/>
        <v>#NUM!</v>
      </c>
      <c r="CU980" s="45" t="e">
        <f t="shared" si="141"/>
        <v>#NUM!</v>
      </c>
      <c r="CV980" s="45" t="e">
        <f t="shared" si="142"/>
        <v>#NUM!</v>
      </c>
    </row>
    <row r="981" spans="1:100" s="48" customFormat="1" x14ac:dyDescent="0.25">
      <c r="A981" s="41">
        <v>77</v>
      </c>
      <c r="B981" s="42" t="s">
        <v>1986</v>
      </c>
      <c r="C981" s="42" t="s">
        <v>1987</v>
      </c>
      <c r="D981" s="42" t="b">
        <v>0</v>
      </c>
      <c r="E981" s="46">
        <v>0.84399999999999997</v>
      </c>
      <c r="F981" s="46">
        <f t="shared" si="143"/>
        <v>1.1848341232227488</v>
      </c>
      <c r="G981" s="46">
        <v>-0.24</v>
      </c>
      <c r="H981" s="47">
        <v>0.802332315036277</v>
      </c>
      <c r="I981" s="47">
        <v>0.99366831051023496</v>
      </c>
      <c r="J981" s="42" t="s">
        <v>1988</v>
      </c>
      <c r="K981" s="42" t="s">
        <v>30</v>
      </c>
      <c r="L981" s="42">
        <v>68</v>
      </c>
      <c r="M981" s="42">
        <v>11.4</v>
      </c>
      <c r="N981" s="42">
        <v>11.36</v>
      </c>
      <c r="O981" s="42" t="b">
        <v>0</v>
      </c>
      <c r="P981" s="42">
        <v>216.89699999999999</v>
      </c>
      <c r="Q981" s="42">
        <v>2266.71</v>
      </c>
      <c r="R981" s="42">
        <v>24</v>
      </c>
      <c r="S981" s="42">
        <v>10</v>
      </c>
      <c r="T981" s="42">
        <v>940</v>
      </c>
      <c r="U981" s="44">
        <v>417803912.28125</v>
      </c>
      <c r="V981" s="44">
        <v>376669203.328125</v>
      </c>
      <c r="W981" s="44">
        <v>353627848.41406298</v>
      </c>
      <c r="X981" s="44">
        <v>1456854893.96875</v>
      </c>
      <c r="Y981" s="44">
        <v>1410252216.46875</v>
      </c>
      <c r="Z981" s="44">
        <v>1342739733.8671899</v>
      </c>
      <c r="AA981" s="44">
        <v>1775893979.34375</v>
      </c>
      <c r="AB981" s="44">
        <v>1637623635.98438</v>
      </c>
      <c r="AC981" s="44">
        <v>1600143453.92188</v>
      </c>
      <c r="AD981" s="44">
        <v>804780769.81933606</v>
      </c>
      <c r="AE981" s="44">
        <v>767776154.82031298</v>
      </c>
      <c r="AF981" s="44">
        <v>764884310.31933606</v>
      </c>
      <c r="AG981" s="44">
        <v>571396774.171875</v>
      </c>
      <c r="AH981" s="44">
        <v>549813206.75</v>
      </c>
      <c r="AI981" s="44">
        <v>524592589.97656298</v>
      </c>
      <c r="AJ981" s="44">
        <v>495422524.359375</v>
      </c>
      <c r="AK981" s="44">
        <v>464404153.5</v>
      </c>
      <c r="AL981" s="44">
        <v>437295686.84179699</v>
      </c>
      <c r="AM981" s="44">
        <v>1376636409.14063</v>
      </c>
      <c r="AN981" s="44">
        <v>1175715861.53125</v>
      </c>
      <c r="AO981" s="44">
        <v>1332099736</v>
      </c>
      <c r="AP981" s="44">
        <v>1037820793.64063</v>
      </c>
      <c r="AQ981" s="44">
        <v>991781503.41406298</v>
      </c>
      <c r="AR981" s="44">
        <v>990114054.09375</v>
      </c>
      <c r="AS981" s="44">
        <v>577344374.88862205</v>
      </c>
      <c r="AT981" s="44">
        <v>560234673.12432599</v>
      </c>
      <c r="AU981" s="44">
        <v>557643135.25162196</v>
      </c>
      <c r="AV981" s="44">
        <v>1493170799.50776</v>
      </c>
      <c r="AW981" s="44">
        <v>1530446718.17733</v>
      </c>
      <c r="AX981" s="44">
        <v>1543909834.93296</v>
      </c>
      <c r="AY981" s="44">
        <v>2065353348.3144801</v>
      </c>
      <c r="AZ981" s="44">
        <v>2092087597.4648399</v>
      </c>
      <c r="BA981" s="44">
        <v>2111711413.42434</v>
      </c>
      <c r="BB981" s="44">
        <v>2879808062.9724898</v>
      </c>
      <c r="BC981" s="44">
        <v>2933381780.8871999</v>
      </c>
      <c r="BD981" s="44">
        <v>3026957609.1648502</v>
      </c>
      <c r="BE981" s="44">
        <v>948739353.55028999</v>
      </c>
      <c r="BF981" s="44">
        <v>950257237.07708895</v>
      </c>
      <c r="BG981" s="44">
        <v>966034406.55917501</v>
      </c>
      <c r="BH981" s="44">
        <v>1028321399.7962101</v>
      </c>
      <c r="BI981" s="44">
        <v>1035539481.33438</v>
      </c>
      <c r="BJ981" s="44">
        <v>1035477695.81696</v>
      </c>
      <c r="BK981" s="44">
        <v>1376636409.14063</v>
      </c>
      <c r="BL981" s="44">
        <v>1334556472.6681099</v>
      </c>
      <c r="BM981" s="44">
        <v>1459763372.74336</v>
      </c>
      <c r="BN981" s="44">
        <v>1206411403.4412701</v>
      </c>
      <c r="BO981" s="44">
        <v>1219908064.4100001</v>
      </c>
      <c r="BP981" s="44">
        <v>1281651734.04755</v>
      </c>
      <c r="BQ981" s="44">
        <v>39.299999999999997</v>
      </c>
      <c r="BR981" s="44">
        <v>38.200000000000003</v>
      </c>
      <c r="BS981" s="44">
        <v>38</v>
      </c>
      <c r="BT981" s="44">
        <v>101.8</v>
      </c>
      <c r="BU981" s="44">
        <v>104.3</v>
      </c>
      <c r="BV981" s="44">
        <v>105.2</v>
      </c>
      <c r="BW981" s="44">
        <v>140.80000000000001</v>
      </c>
      <c r="BX981" s="44">
        <v>142.6</v>
      </c>
      <c r="BY981" s="44">
        <v>143.9</v>
      </c>
      <c r="BZ981" s="44">
        <v>196.3</v>
      </c>
      <c r="CA981" s="44">
        <v>199.9</v>
      </c>
      <c r="CB981" s="44">
        <v>206.3</v>
      </c>
      <c r="CC981" s="44">
        <v>64.7</v>
      </c>
      <c r="CD981" s="44">
        <v>64.8</v>
      </c>
      <c r="CE981" s="44">
        <v>65.8</v>
      </c>
      <c r="CF981" s="44">
        <v>70.099999999999994</v>
      </c>
      <c r="CG981" s="44">
        <v>70.599999999999994</v>
      </c>
      <c r="CH981" s="44">
        <v>70.599999999999994</v>
      </c>
      <c r="CI981" s="44">
        <v>93.8</v>
      </c>
      <c r="CJ981" s="44">
        <v>91</v>
      </c>
      <c r="CK981" s="44">
        <v>99.5</v>
      </c>
      <c r="CL981" s="44">
        <v>82.2</v>
      </c>
      <c r="CM981" s="44">
        <v>83.1</v>
      </c>
      <c r="CN981" s="44">
        <v>87.3</v>
      </c>
      <c r="CO981" s="45">
        <f t="shared" si="135"/>
        <v>38.200000000000003</v>
      </c>
      <c r="CP981" s="45">
        <f t="shared" si="136"/>
        <v>104.3</v>
      </c>
      <c r="CQ981" s="45">
        <f t="shared" si="137"/>
        <v>142.6</v>
      </c>
      <c r="CR981" s="45">
        <f t="shared" si="138"/>
        <v>199.9</v>
      </c>
      <c r="CS981" s="45">
        <f t="shared" si="139"/>
        <v>64.8</v>
      </c>
      <c r="CT981" s="45">
        <f t="shared" si="140"/>
        <v>70.599999999999994</v>
      </c>
      <c r="CU981" s="45">
        <f t="shared" si="141"/>
        <v>93.8</v>
      </c>
      <c r="CV981" s="45">
        <f t="shared" si="142"/>
        <v>83.1</v>
      </c>
    </row>
    <row r="982" spans="1:100" s="48" customFormat="1" x14ac:dyDescent="0.25">
      <c r="A982" s="41">
        <v>490</v>
      </c>
      <c r="B982" s="42" t="s">
        <v>1893</v>
      </c>
      <c r="C982" s="42" t="s">
        <v>1894</v>
      </c>
      <c r="D982" s="42" t="b">
        <v>0</v>
      </c>
      <c r="E982" s="46">
        <v>0.84399999999999997</v>
      </c>
      <c r="F982" s="46">
        <f t="shared" si="143"/>
        <v>1.1848341232227488</v>
      </c>
      <c r="G982" s="46">
        <v>-0.24</v>
      </c>
      <c r="H982" s="47">
        <v>0.80223287853760505</v>
      </c>
      <c r="I982" s="47">
        <v>0.99366831051023496</v>
      </c>
      <c r="J982" s="42" t="s">
        <v>1895</v>
      </c>
      <c r="K982" s="42" t="s">
        <v>30</v>
      </c>
      <c r="L982" s="42">
        <v>8</v>
      </c>
      <c r="M982" s="42">
        <v>179.6</v>
      </c>
      <c r="N982" s="42">
        <v>5.2</v>
      </c>
      <c r="O982" s="42" t="b">
        <v>0</v>
      </c>
      <c r="P982" s="42">
        <v>42.555</v>
      </c>
      <c r="Q982" s="42">
        <v>141</v>
      </c>
      <c r="R982" s="42">
        <v>9</v>
      </c>
      <c r="S982" s="42">
        <v>7</v>
      </c>
      <c r="T982" s="42">
        <v>61</v>
      </c>
      <c r="U982" s="44">
        <v>2367309.3828125</v>
      </c>
      <c r="V982" s="44">
        <v>1536894.4765625</v>
      </c>
      <c r="W982" s="44">
        <v>1935619.984375</v>
      </c>
      <c r="X982" s="44">
        <v>4297300.25</v>
      </c>
      <c r="Y982" s="44">
        <v>3930035.15625</v>
      </c>
      <c r="Z982" s="44">
        <v>4241844.28125</v>
      </c>
      <c r="AA982" s="44">
        <v>4426662.09375</v>
      </c>
      <c r="AB982" s="44">
        <v>3469252.09375</v>
      </c>
      <c r="AC982" s="44">
        <v>3521783.75</v>
      </c>
      <c r="AD982" s="44">
        <v>1132067.0234375</v>
      </c>
      <c r="AE982" s="44">
        <v>1184666.8144531299</v>
      </c>
      <c r="AF982" s="44">
        <v>996129.287109375</v>
      </c>
      <c r="AG982" s="44">
        <v>1343773.65625</v>
      </c>
      <c r="AH982" s="44">
        <v>1314781.140625</v>
      </c>
      <c r="AI982" s="44">
        <v>1428899.5625</v>
      </c>
      <c r="AJ982" s="44">
        <v>1249991.0234375</v>
      </c>
      <c r="AK982" s="44">
        <v>1281422.65625</v>
      </c>
      <c r="AL982" s="44">
        <v>1408119.6953125</v>
      </c>
      <c r="AM982" s="44">
        <v>3180976</v>
      </c>
      <c r="AN982" s="44">
        <v>2774598.3515625</v>
      </c>
      <c r="AO982" s="44">
        <v>3044476.6015625</v>
      </c>
      <c r="AP982" s="44">
        <v>2592695.8984375</v>
      </c>
      <c r="AQ982" s="44">
        <v>2422149.234375</v>
      </c>
      <c r="AR982" s="44">
        <v>2798336.5</v>
      </c>
      <c r="AS982" s="44">
        <v>3271278.02208756</v>
      </c>
      <c r="AT982" s="44">
        <v>2285882.59166364</v>
      </c>
      <c r="AU982" s="44">
        <v>3052319.55453553</v>
      </c>
      <c r="AV982" s="44">
        <v>4404421.6596873002</v>
      </c>
      <c r="AW982" s="44">
        <v>4264988.4445954403</v>
      </c>
      <c r="AX982" s="44">
        <v>4877360.0265885899</v>
      </c>
      <c r="AY982" s="44">
        <v>5148179.7244235603</v>
      </c>
      <c r="AZ982" s="44">
        <v>4432019.1271851799</v>
      </c>
      <c r="BA982" s="44">
        <v>4647702.6308233002</v>
      </c>
      <c r="BB982" s="44">
        <v>4050961.2855839501</v>
      </c>
      <c r="BC982" s="44">
        <v>4526163.0334843704</v>
      </c>
      <c r="BD982" s="44">
        <v>3942087.8224954498</v>
      </c>
      <c r="BE982" s="44">
        <v>2231183.3170501101</v>
      </c>
      <c r="BF982" s="44">
        <v>2272372.2870110502</v>
      </c>
      <c r="BG982" s="44">
        <v>2631310.7872035</v>
      </c>
      <c r="BH982" s="44">
        <v>2594537.9060349902</v>
      </c>
      <c r="BI982" s="44">
        <v>2857346.8665655502</v>
      </c>
      <c r="BJ982" s="44">
        <v>3334303.49626149</v>
      </c>
      <c r="BK982" s="44">
        <v>3180976</v>
      </c>
      <c r="BL982" s="44">
        <v>3149449.8886060701</v>
      </c>
      <c r="BM982" s="44">
        <v>3336248.2643229901</v>
      </c>
      <c r="BN982" s="44">
        <v>3013870.9078645702</v>
      </c>
      <c r="BO982" s="44">
        <v>2979284.6247355002</v>
      </c>
      <c r="BP982" s="44">
        <v>3622302.7163837799</v>
      </c>
      <c r="BQ982" s="44">
        <v>93.3</v>
      </c>
      <c r="BR982" s="44">
        <v>65.2</v>
      </c>
      <c r="BS982" s="44">
        <v>87.1</v>
      </c>
      <c r="BT982" s="44">
        <v>125.7</v>
      </c>
      <c r="BU982" s="44">
        <v>121.7</v>
      </c>
      <c r="BV982" s="44">
        <v>139.19999999999999</v>
      </c>
      <c r="BW982" s="44">
        <v>146.9</v>
      </c>
      <c r="BX982" s="44">
        <v>126.5</v>
      </c>
      <c r="BY982" s="44">
        <v>132.6</v>
      </c>
      <c r="BZ982" s="44">
        <v>115.6</v>
      </c>
      <c r="CA982" s="44">
        <v>129.19999999999999</v>
      </c>
      <c r="CB982" s="44">
        <v>112.5</v>
      </c>
      <c r="CC982" s="44">
        <v>63.7</v>
      </c>
      <c r="CD982" s="44">
        <v>64.8</v>
      </c>
      <c r="CE982" s="44">
        <v>75.099999999999994</v>
      </c>
      <c r="CF982" s="44">
        <v>74</v>
      </c>
      <c r="CG982" s="44">
        <v>81.5</v>
      </c>
      <c r="CH982" s="44">
        <v>95.1</v>
      </c>
      <c r="CI982" s="44">
        <v>90.8</v>
      </c>
      <c r="CJ982" s="44">
        <v>89.9</v>
      </c>
      <c r="CK982" s="44">
        <v>95.2</v>
      </c>
      <c r="CL982" s="44">
        <v>86</v>
      </c>
      <c r="CM982" s="44">
        <v>85</v>
      </c>
      <c r="CN982" s="44">
        <v>103.4</v>
      </c>
      <c r="CO982" s="45">
        <f t="shared" si="135"/>
        <v>87.1</v>
      </c>
      <c r="CP982" s="45">
        <f t="shared" si="136"/>
        <v>125.7</v>
      </c>
      <c r="CQ982" s="45">
        <f t="shared" si="137"/>
        <v>132.6</v>
      </c>
      <c r="CR982" s="45">
        <f t="shared" si="138"/>
        <v>115.6</v>
      </c>
      <c r="CS982" s="45">
        <f t="shared" si="139"/>
        <v>64.8</v>
      </c>
      <c r="CT982" s="45">
        <f t="shared" si="140"/>
        <v>81.5</v>
      </c>
      <c r="CU982" s="45">
        <f t="shared" si="141"/>
        <v>90.8</v>
      </c>
      <c r="CV982" s="45">
        <f t="shared" si="142"/>
        <v>86</v>
      </c>
    </row>
    <row r="983" spans="1:100" s="48" customFormat="1" x14ac:dyDescent="0.25">
      <c r="A983" s="41">
        <v>580</v>
      </c>
      <c r="B983" s="42" t="s">
        <v>2491</v>
      </c>
      <c r="C983" s="42" t="s">
        <v>2492</v>
      </c>
      <c r="D983" s="42" t="b">
        <v>0</v>
      </c>
      <c r="E983" s="46">
        <v>0.84399999999999997</v>
      </c>
      <c r="F983" s="46">
        <f t="shared" si="143"/>
        <v>1.1848341232227488</v>
      </c>
      <c r="G983" s="46">
        <v>-0.24</v>
      </c>
      <c r="H983" s="47">
        <v>0.80249224732867297</v>
      </c>
      <c r="I983" s="47">
        <v>0.99366831051023496</v>
      </c>
      <c r="J983" s="42" t="s">
        <v>2493</v>
      </c>
      <c r="K983" s="42" t="s">
        <v>30</v>
      </c>
      <c r="L983" s="42">
        <v>30</v>
      </c>
      <c r="M983" s="42">
        <v>14.5</v>
      </c>
      <c r="N983" s="42">
        <v>11.05</v>
      </c>
      <c r="O983" s="42" t="b">
        <v>0</v>
      </c>
      <c r="P983" s="42">
        <v>35.011000000000003</v>
      </c>
      <c r="Q983" s="42">
        <v>296.72000000000003</v>
      </c>
      <c r="R983" s="42">
        <v>5</v>
      </c>
      <c r="S983" s="42">
        <v>5</v>
      </c>
      <c r="T983" s="42">
        <v>115</v>
      </c>
      <c r="U983" s="44">
        <v>18430470.3125</v>
      </c>
      <c r="V983" s="44">
        <v>16028283.6875</v>
      </c>
      <c r="W983" s="44">
        <v>14519713.0625</v>
      </c>
      <c r="X983" s="44">
        <v>28865429.5625</v>
      </c>
      <c r="Y983" s="44">
        <v>25386487</v>
      </c>
      <c r="Z983" s="44">
        <v>24668098.40625</v>
      </c>
      <c r="AA983" s="44">
        <v>25404198.59375</v>
      </c>
      <c r="AB983" s="44">
        <v>22803742.78125</v>
      </c>
      <c r="AC983" s="44">
        <v>21586394.625</v>
      </c>
      <c r="AD983" s="44">
        <v>7178737.3125</v>
      </c>
      <c r="AE983" s="44">
        <v>6321393.875</v>
      </c>
      <c r="AF983" s="44">
        <v>6042635.75</v>
      </c>
      <c r="AG983" s="44">
        <v>13738377.296875</v>
      </c>
      <c r="AH983" s="44">
        <v>14644908.3125</v>
      </c>
      <c r="AI983" s="44">
        <v>13340005.78125</v>
      </c>
      <c r="AJ983" s="44">
        <v>8663816.34375</v>
      </c>
      <c r="AK983" s="44">
        <v>9388080.0625</v>
      </c>
      <c r="AL983" s="44">
        <v>8451686.1640625</v>
      </c>
      <c r="AM983" s="44">
        <v>24257929.765625</v>
      </c>
      <c r="AN983" s="44">
        <v>21894140.28125</v>
      </c>
      <c r="AO983" s="44">
        <v>21201591.46875</v>
      </c>
      <c r="AP983" s="44">
        <v>23694407.65625</v>
      </c>
      <c r="AQ983" s="44">
        <v>23297395.484375</v>
      </c>
      <c r="AR983" s="44">
        <v>22253292.375</v>
      </c>
      <c r="AS983" s="44">
        <v>25468235.334069099</v>
      </c>
      <c r="AT983" s="44">
        <v>23839486.1939063</v>
      </c>
      <c r="AU983" s="44">
        <v>22896438.5905656</v>
      </c>
      <c r="AV983" s="44">
        <v>29584975.6323759</v>
      </c>
      <c r="AW983" s="44">
        <v>27550153.980603501</v>
      </c>
      <c r="AX983" s="44">
        <v>28363888.233809099</v>
      </c>
      <c r="AY983" s="44">
        <v>29544920.607386999</v>
      </c>
      <c r="AZ983" s="44">
        <v>29132107.280409701</v>
      </c>
      <c r="BA983" s="44">
        <v>28487593.279571101</v>
      </c>
      <c r="BB983" s="44">
        <v>25688220.158565599</v>
      </c>
      <c r="BC983" s="44">
        <v>24151650.8507309</v>
      </c>
      <c r="BD983" s="44">
        <v>23913161.789444599</v>
      </c>
      <c r="BE983" s="44">
        <v>22811012.915425599</v>
      </c>
      <c r="BF983" s="44">
        <v>25311196.492614198</v>
      </c>
      <c r="BG983" s="44">
        <v>24565548.226599101</v>
      </c>
      <c r="BH983" s="44">
        <v>17983009.0723118</v>
      </c>
      <c r="BI983" s="44">
        <v>20933765.310621601</v>
      </c>
      <c r="BJ983" s="44">
        <v>20012848.921827201</v>
      </c>
      <c r="BK983" s="44">
        <v>24257929.765625</v>
      </c>
      <c r="BL983" s="44">
        <v>24852064.671298198</v>
      </c>
      <c r="BM983" s="44">
        <v>23233475.567590199</v>
      </c>
      <c r="BN983" s="44">
        <v>27543487.054263499</v>
      </c>
      <c r="BO983" s="44">
        <v>28656191.442675799</v>
      </c>
      <c r="BP983" s="44">
        <v>28805742.775554299</v>
      </c>
      <c r="BQ983" s="44">
        <v>100.6</v>
      </c>
      <c r="BR983" s="44">
        <v>94.2</v>
      </c>
      <c r="BS983" s="44">
        <v>90.4</v>
      </c>
      <c r="BT983" s="44">
        <v>116.9</v>
      </c>
      <c r="BU983" s="44">
        <v>108.8</v>
      </c>
      <c r="BV983" s="44">
        <v>112</v>
      </c>
      <c r="BW983" s="44">
        <v>116.7</v>
      </c>
      <c r="BX983" s="44">
        <v>115.1</v>
      </c>
      <c r="BY983" s="44">
        <v>112.5</v>
      </c>
      <c r="BZ983" s="44">
        <v>101.5</v>
      </c>
      <c r="CA983" s="44">
        <v>95.4</v>
      </c>
      <c r="CB983" s="44">
        <v>94.5</v>
      </c>
      <c r="CC983" s="44">
        <v>90.1</v>
      </c>
      <c r="CD983" s="44">
        <v>100</v>
      </c>
      <c r="CE983" s="44">
        <v>97</v>
      </c>
      <c r="CF983" s="44">
        <v>71</v>
      </c>
      <c r="CG983" s="44">
        <v>82.7</v>
      </c>
      <c r="CH983" s="44">
        <v>79.099999999999994</v>
      </c>
      <c r="CI983" s="44">
        <v>95.8</v>
      </c>
      <c r="CJ983" s="44">
        <v>98.2</v>
      </c>
      <c r="CK983" s="44">
        <v>91.8</v>
      </c>
      <c r="CL983" s="44">
        <v>108.8</v>
      </c>
      <c r="CM983" s="44">
        <v>113.2</v>
      </c>
      <c r="CN983" s="44">
        <v>113.8</v>
      </c>
      <c r="CO983" s="45">
        <f t="shared" si="135"/>
        <v>94.2</v>
      </c>
      <c r="CP983" s="45">
        <f t="shared" si="136"/>
        <v>112</v>
      </c>
      <c r="CQ983" s="45">
        <f t="shared" si="137"/>
        <v>115.1</v>
      </c>
      <c r="CR983" s="45">
        <f t="shared" si="138"/>
        <v>95.4</v>
      </c>
      <c r="CS983" s="45">
        <f t="shared" si="139"/>
        <v>97</v>
      </c>
      <c r="CT983" s="45">
        <f t="shared" si="140"/>
        <v>79.099999999999994</v>
      </c>
      <c r="CU983" s="45">
        <f t="shared" si="141"/>
        <v>95.8</v>
      </c>
      <c r="CV983" s="45">
        <f t="shared" si="142"/>
        <v>113.2</v>
      </c>
    </row>
    <row r="984" spans="1:100" s="48" customFormat="1" x14ac:dyDescent="0.25">
      <c r="A984" s="41">
        <v>640</v>
      </c>
      <c r="B984" s="42" t="s">
        <v>2198</v>
      </c>
      <c r="C984" s="42" t="s">
        <v>2199</v>
      </c>
      <c r="D984" s="42" t="b">
        <v>0</v>
      </c>
      <c r="E984" s="46">
        <v>0.84299999999999997</v>
      </c>
      <c r="F984" s="46">
        <f t="shared" si="143"/>
        <v>1.1862396204033214</v>
      </c>
      <c r="G984" s="46">
        <v>-0.25</v>
      </c>
      <c r="H984" s="47">
        <v>0.80021421283863003</v>
      </c>
      <c r="I984" s="47">
        <v>0.99366831051023496</v>
      </c>
      <c r="J984" s="42" t="s">
        <v>2200</v>
      </c>
      <c r="K984" s="42" t="s">
        <v>30</v>
      </c>
      <c r="L984" s="42">
        <v>27</v>
      </c>
      <c r="M984" s="42">
        <v>36.9</v>
      </c>
      <c r="N984" s="42">
        <v>5.38</v>
      </c>
      <c r="O984" s="42" t="b">
        <v>0</v>
      </c>
      <c r="P984" s="42">
        <v>29.896999999999998</v>
      </c>
      <c r="Q984" s="42">
        <v>84.14</v>
      </c>
      <c r="R984" s="42">
        <v>7</v>
      </c>
      <c r="S984" s="42">
        <v>7</v>
      </c>
      <c r="T984" s="42">
        <v>42</v>
      </c>
      <c r="U984" s="44">
        <v>3107899.4609375</v>
      </c>
      <c r="V984" s="44">
        <v>5359325.09375</v>
      </c>
      <c r="W984" s="44">
        <v>2569112.2421875</v>
      </c>
      <c r="X984" s="44">
        <v>4832726.3828125</v>
      </c>
      <c r="Y984" s="44">
        <v>5478209.203125</v>
      </c>
      <c r="Z984" s="44">
        <v>6309114.5625</v>
      </c>
      <c r="AA984" s="44">
        <v>2820005.0859375</v>
      </c>
      <c r="AB984" s="44">
        <v>4992480.96875</v>
      </c>
      <c r="AC984" s="44">
        <v>6098132.96875</v>
      </c>
      <c r="AD984" s="44">
        <v>1421106.671875</v>
      </c>
      <c r="AE984" s="44">
        <v>1347717.65234375</v>
      </c>
      <c r="AF984" s="44">
        <v>1137513.8515625</v>
      </c>
      <c r="AG984" s="44">
        <v>2459461.046875</v>
      </c>
      <c r="AH984" s="44">
        <v>4866360.125</v>
      </c>
      <c r="AI984" s="44">
        <v>4143198.375</v>
      </c>
      <c r="AJ984" s="44">
        <v>1606354.52734375</v>
      </c>
      <c r="AK984" s="44">
        <v>1923209.796875</v>
      </c>
      <c r="AL984" s="44">
        <v>2472688.30078125</v>
      </c>
      <c r="AM984" s="44">
        <v>1977947.5</v>
      </c>
      <c r="AN984" s="44">
        <v>2944939.5</v>
      </c>
      <c r="AO984" s="44">
        <v>3497943.796875</v>
      </c>
      <c r="AP984" s="44">
        <v>3334309.1328125</v>
      </c>
      <c r="AQ984" s="44">
        <v>4110713.41015625</v>
      </c>
      <c r="AR984" s="44">
        <v>5610519.3828125</v>
      </c>
      <c r="AS984" s="44">
        <v>4294666.0353045501</v>
      </c>
      <c r="AT984" s="44">
        <v>7971131.4743416999</v>
      </c>
      <c r="AU984" s="44">
        <v>4051286.7184297</v>
      </c>
      <c r="AV984" s="44">
        <v>4953194.68445371</v>
      </c>
      <c r="AW984" s="44">
        <v>5945111.9441635497</v>
      </c>
      <c r="AX984" s="44">
        <v>7254350.0256066797</v>
      </c>
      <c r="AY984" s="44">
        <v>3279647.8924136902</v>
      </c>
      <c r="AZ984" s="44">
        <v>6377965.7827317603</v>
      </c>
      <c r="BA984" s="44">
        <v>8047714.0715893498</v>
      </c>
      <c r="BB984" s="44">
        <v>5085253.7802665802</v>
      </c>
      <c r="BC984" s="44">
        <v>5149118.5058885496</v>
      </c>
      <c r="BD984" s="44">
        <v>4501603.91848017</v>
      </c>
      <c r="BE984" s="44">
        <v>4083655.3322795401</v>
      </c>
      <c r="BF984" s="44">
        <v>8410663.6039888393</v>
      </c>
      <c r="BG984" s="44">
        <v>7629677.3151692497</v>
      </c>
      <c r="BH984" s="44">
        <v>3334222.1132619702</v>
      </c>
      <c r="BI984" s="44">
        <v>4288419.1722741304</v>
      </c>
      <c r="BJ984" s="44">
        <v>5855108.2510283897</v>
      </c>
      <c r="BK984" s="44">
        <v>1977947.5</v>
      </c>
      <c r="BL984" s="44">
        <v>3342804.3287791498</v>
      </c>
      <c r="BM984" s="44">
        <v>3833174.1209750902</v>
      </c>
      <c r="BN984" s="44">
        <v>3875956.7981987102</v>
      </c>
      <c r="BO984" s="44">
        <v>5056247.1897949297</v>
      </c>
      <c r="BP984" s="44">
        <v>7262528.8633749299</v>
      </c>
      <c r="BQ984" s="44">
        <v>81.900000000000006</v>
      </c>
      <c r="BR984" s="44">
        <v>152</v>
      </c>
      <c r="BS984" s="44">
        <v>77.3</v>
      </c>
      <c r="BT984" s="44">
        <v>94.5</v>
      </c>
      <c r="BU984" s="44">
        <v>113.4</v>
      </c>
      <c r="BV984" s="44">
        <v>138.30000000000001</v>
      </c>
      <c r="BW984" s="44">
        <v>62.5</v>
      </c>
      <c r="BX984" s="44">
        <v>121.6</v>
      </c>
      <c r="BY984" s="44">
        <v>153.5</v>
      </c>
      <c r="BZ984" s="44">
        <v>97</v>
      </c>
      <c r="CA984" s="44">
        <v>98.2</v>
      </c>
      <c r="CB984" s="44">
        <v>85.8</v>
      </c>
      <c r="CC984" s="44">
        <v>77.900000000000006</v>
      </c>
      <c r="CD984" s="44">
        <v>160.4</v>
      </c>
      <c r="CE984" s="44">
        <v>145.5</v>
      </c>
      <c r="CF984" s="44">
        <v>63.6</v>
      </c>
      <c r="CG984" s="44">
        <v>81.8</v>
      </c>
      <c r="CH984" s="44">
        <v>111.6</v>
      </c>
      <c r="CI984" s="44">
        <v>37.700000000000003</v>
      </c>
      <c r="CJ984" s="44">
        <v>63.7</v>
      </c>
      <c r="CK984" s="44">
        <v>73.099999999999994</v>
      </c>
      <c r="CL984" s="44">
        <v>73.900000000000006</v>
      </c>
      <c r="CM984" s="44">
        <v>96.4</v>
      </c>
      <c r="CN984" s="44">
        <v>138.5</v>
      </c>
      <c r="CO984" s="45">
        <f t="shared" si="135"/>
        <v>81.900000000000006</v>
      </c>
      <c r="CP984" s="45">
        <f t="shared" si="136"/>
        <v>113.4</v>
      </c>
      <c r="CQ984" s="45">
        <f t="shared" si="137"/>
        <v>121.6</v>
      </c>
      <c r="CR984" s="45">
        <f t="shared" si="138"/>
        <v>97</v>
      </c>
      <c r="CS984" s="45">
        <f t="shared" si="139"/>
        <v>145.5</v>
      </c>
      <c r="CT984" s="45">
        <f t="shared" si="140"/>
        <v>81.8</v>
      </c>
      <c r="CU984" s="45">
        <f t="shared" si="141"/>
        <v>63.7</v>
      </c>
      <c r="CV984" s="45">
        <f t="shared" si="142"/>
        <v>96.4</v>
      </c>
    </row>
    <row r="985" spans="1:100" s="48" customFormat="1" x14ac:dyDescent="0.25">
      <c r="A985" s="41">
        <v>1274</v>
      </c>
      <c r="B985" s="42" t="s">
        <v>2225</v>
      </c>
      <c r="C985" s="42" t="s">
        <v>2226</v>
      </c>
      <c r="D985" s="42" t="b">
        <v>0</v>
      </c>
      <c r="E985" s="46">
        <v>0.84299999999999997</v>
      </c>
      <c r="F985" s="46">
        <f t="shared" si="143"/>
        <v>1.1862396204033214</v>
      </c>
      <c r="G985" s="46">
        <v>-0.25</v>
      </c>
      <c r="H985" s="47">
        <v>0.80125823284998199</v>
      </c>
      <c r="I985" s="47">
        <v>0.99366831051023496</v>
      </c>
      <c r="J985" s="42" t="s">
        <v>2227</v>
      </c>
      <c r="K985" s="42" t="s">
        <v>30</v>
      </c>
      <c r="L985" s="42">
        <v>36</v>
      </c>
      <c r="M985" s="42">
        <v>23.3</v>
      </c>
      <c r="N985" s="42">
        <v>6.62</v>
      </c>
      <c r="O985" s="42" t="b">
        <v>0</v>
      </c>
      <c r="P985" s="42">
        <v>9.5429999999999993</v>
      </c>
      <c r="Q985" s="42">
        <v>5.93</v>
      </c>
      <c r="R985" s="42">
        <v>4</v>
      </c>
      <c r="S985" s="42">
        <v>4</v>
      </c>
      <c r="T985" s="42">
        <v>10</v>
      </c>
      <c r="U985" s="44">
        <v>3145010.765625</v>
      </c>
      <c r="V985" s="44">
        <v>2880730.53125</v>
      </c>
      <c r="W985" s="44">
        <v>2497916.59375</v>
      </c>
      <c r="X985" s="44">
        <v>1254961.375</v>
      </c>
      <c r="Y985" s="44">
        <v>1210696.5625</v>
      </c>
      <c r="Z985" s="44">
        <v>1161456.40625</v>
      </c>
      <c r="AA985" s="44">
        <v>1280383.0625</v>
      </c>
      <c r="AB985" s="44">
        <v>882325.640625</v>
      </c>
      <c r="AC985" s="44">
        <v>562420.375</v>
      </c>
      <c r="AD985" s="44">
        <v>631293.84375</v>
      </c>
      <c r="AE985" s="44">
        <v>561038.9375</v>
      </c>
      <c r="AF985" s="44">
        <v>259667.328125</v>
      </c>
      <c r="AG985" s="44">
        <v>1024394.0625</v>
      </c>
      <c r="AH985" s="44">
        <v>1322332.875</v>
      </c>
      <c r="AI985" s="44">
        <v>1167456.25</v>
      </c>
      <c r="AJ985" s="44">
        <v>1844167.25</v>
      </c>
      <c r="AK985" s="44">
        <v>1280283.375</v>
      </c>
      <c r="AL985" s="44">
        <v>1032570.4375</v>
      </c>
      <c r="AM985" s="44">
        <v>1449158.5625</v>
      </c>
      <c r="AN985" s="44">
        <v>720676.0625</v>
      </c>
      <c r="AO985" s="44">
        <v>1350947.3125</v>
      </c>
      <c r="AP985" s="44">
        <v>1314353.5546875</v>
      </c>
      <c r="AQ985" s="44">
        <v>858802.9375</v>
      </c>
      <c r="AR985" s="44">
        <v>686624.25</v>
      </c>
      <c r="AS985" s="44">
        <v>4345948.47277412</v>
      </c>
      <c r="AT985" s="44">
        <v>4284621.9262800198</v>
      </c>
      <c r="AU985" s="44">
        <v>3939016.8143794001</v>
      </c>
      <c r="AV985" s="44">
        <v>1286244.55834124</v>
      </c>
      <c r="AW985" s="44">
        <v>1313883.1190255799</v>
      </c>
      <c r="AX985" s="44">
        <v>1335466.5265552001</v>
      </c>
      <c r="AY985" s="44">
        <v>1489077.3188142299</v>
      </c>
      <c r="AZ985" s="44">
        <v>1127183.6147914501</v>
      </c>
      <c r="BA985" s="44">
        <v>742226.90604331705</v>
      </c>
      <c r="BB985" s="44">
        <v>2259006.6382230599</v>
      </c>
      <c r="BC985" s="44">
        <v>2143517.2052405998</v>
      </c>
      <c r="BD985" s="44">
        <v>1027608.9914713</v>
      </c>
      <c r="BE985" s="44">
        <v>1700889.82746806</v>
      </c>
      <c r="BF985" s="44">
        <v>2285424.1565446099</v>
      </c>
      <c r="BG985" s="44">
        <v>2149864.3465454499</v>
      </c>
      <c r="BH985" s="44">
        <v>3827836.9568087901</v>
      </c>
      <c r="BI985" s="44">
        <v>2854806.4700039998</v>
      </c>
      <c r="BJ985" s="44">
        <v>2445035.90948526</v>
      </c>
      <c r="BK985" s="44">
        <v>1449158.5625</v>
      </c>
      <c r="BL985" s="44">
        <v>818040.25562240405</v>
      </c>
      <c r="BM985" s="44">
        <v>1480417.23303335</v>
      </c>
      <c r="BN985" s="44">
        <v>1527866.01140085</v>
      </c>
      <c r="BO985" s="44">
        <v>1056342.17374374</v>
      </c>
      <c r="BP985" s="44">
        <v>888799.78727003594</v>
      </c>
      <c r="BQ985" s="44">
        <v>218.3</v>
      </c>
      <c r="BR985" s="44">
        <v>215.2</v>
      </c>
      <c r="BS985" s="44">
        <v>197.9</v>
      </c>
      <c r="BT985" s="44">
        <v>64.599999999999994</v>
      </c>
      <c r="BU985" s="44">
        <v>66</v>
      </c>
      <c r="BV985" s="44">
        <v>67.099999999999994</v>
      </c>
      <c r="BW985" s="44">
        <v>74.8</v>
      </c>
      <c r="BX985" s="44">
        <v>56.6</v>
      </c>
      <c r="BY985" s="44">
        <v>37.299999999999997</v>
      </c>
      <c r="BZ985" s="44">
        <v>113.5</v>
      </c>
      <c r="CA985" s="44">
        <v>107.7</v>
      </c>
      <c r="CB985" s="44">
        <v>51.6</v>
      </c>
      <c r="CC985" s="44">
        <v>85.4</v>
      </c>
      <c r="CD985" s="44">
        <v>114.8</v>
      </c>
      <c r="CE985" s="44">
        <v>108</v>
      </c>
      <c r="CF985" s="44">
        <v>192.3</v>
      </c>
      <c r="CG985" s="44">
        <v>143.4</v>
      </c>
      <c r="CH985" s="44">
        <v>122.8</v>
      </c>
      <c r="CI985" s="44">
        <v>72.8</v>
      </c>
      <c r="CJ985" s="44">
        <v>41.1</v>
      </c>
      <c r="CK985" s="44">
        <v>74.400000000000006</v>
      </c>
      <c r="CL985" s="44">
        <v>76.7</v>
      </c>
      <c r="CM985" s="44">
        <v>53.1</v>
      </c>
      <c r="CN985" s="44">
        <v>44.6</v>
      </c>
      <c r="CO985" s="45">
        <f t="shared" si="135"/>
        <v>215.2</v>
      </c>
      <c r="CP985" s="45">
        <f t="shared" si="136"/>
        <v>66</v>
      </c>
      <c r="CQ985" s="45">
        <f t="shared" si="137"/>
        <v>56.6</v>
      </c>
      <c r="CR985" s="45">
        <f t="shared" si="138"/>
        <v>107.7</v>
      </c>
      <c r="CS985" s="45">
        <f t="shared" si="139"/>
        <v>108</v>
      </c>
      <c r="CT985" s="45">
        <f t="shared" si="140"/>
        <v>143.4</v>
      </c>
      <c r="CU985" s="45">
        <f t="shared" si="141"/>
        <v>72.8</v>
      </c>
      <c r="CV985" s="45">
        <f t="shared" si="142"/>
        <v>53.1</v>
      </c>
    </row>
    <row r="986" spans="1:100" s="48" customFormat="1" x14ac:dyDescent="0.25">
      <c r="A986" s="41">
        <v>830</v>
      </c>
      <c r="B986" s="42" t="s">
        <v>2641</v>
      </c>
      <c r="C986" s="42" t="s">
        <v>2642</v>
      </c>
      <c r="D986" s="42" t="b">
        <v>0</v>
      </c>
      <c r="E986" s="46">
        <v>0.84099999999999997</v>
      </c>
      <c r="F986" s="46">
        <f t="shared" si="143"/>
        <v>1.1890606420927468</v>
      </c>
      <c r="G986" s="46">
        <v>-0.25</v>
      </c>
      <c r="H986" s="47">
        <v>0.79629350489281203</v>
      </c>
      <c r="I986" s="47">
        <v>0.99366831051023496</v>
      </c>
      <c r="J986" s="42" t="s">
        <v>2643</v>
      </c>
      <c r="K986" s="42" t="s">
        <v>30</v>
      </c>
      <c r="L986" s="42">
        <v>4</v>
      </c>
      <c r="M986" s="42">
        <v>226.8</v>
      </c>
      <c r="N986" s="42">
        <v>5.55</v>
      </c>
      <c r="O986" s="42" t="b">
        <v>0</v>
      </c>
      <c r="P986" s="42">
        <v>21.225999999999999</v>
      </c>
      <c r="Q986" s="42">
        <v>19.440000000000001</v>
      </c>
      <c r="R986" s="42">
        <v>6</v>
      </c>
      <c r="S986" s="42">
        <v>6</v>
      </c>
      <c r="T986" s="42">
        <v>8</v>
      </c>
      <c r="U986" s="44">
        <v>148011.015625</v>
      </c>
      <c r="V986" s="44">
        <v>96545.1171875</v>
      </c>
      <c r="W986" s="44">
        <v>132728.484375</v>
      </c>
      <c r="X986" s="44">
        <v>1019145.65625</v>
      </c>
      <c r="Y986" s="44">
        <v>1324779.390625</v>
      </c>
      <c r="Z986" s="44">
        <v>1214754.34375</v>
      </c>
      <c r="AA986" s="44">
        <v>2662557.53125</v>
      </c>
      <c r="AB986" s="44">
        <v>2584214.65625</v>
      </c>
      <c r="AC986" s="44">
        <v>2384699.96875</v>
      </c>
      <c r="AD986" s="44">
        <v>530646.140625</v>
      </c>
      <c r="AE986" s="44">
        <v>786253.625</v>
      </c>
      <c r="AF986" s="44">
        <v>858876.5</v>
      </c>
      <c r="AG986" s="44">
        <v>572999.1953125</v>
      </c>
      <c r="AH986" s="44">
        <v>526830.890625</v>
      </c>
      <c r="AI986" s="44">
        <v>611654.7265625</v>
      </c>
      <c r="AJ986" s="44">
        <v>406807.875</v>
      </c>
      <c r="AK986" s="44">
        <v>361804.40625</v>
      </c>
      <c r="AL986" s="44">
        <v>383545.6953125</v>
      </c>
      <c r="AM986" s="44">
        <v>2931465.71875</v>
      </c>
      <c r="AN986" s="44">
        <v>2825605.09375</v>
      </c>
      <c r="AO986" s="44">
        <v>2337677.78125</v>
      </c>
      <c r="AP986" s="44">
        <v>1469617.171875</v>
      </c>
      <c r="AQ986" s="44">
        <v>663532</v>
      </c>
      <c r="AR986" s="44">
        <v>627005.7265625</v>
      </c>
      <c r="AS986" s="44">
        <v>204529.74417128399</v>
      </c>
      <c r="AT986" s="44">
        <v>143595.28650440701</v>
      </c>
      <c r="AU986" s="44">
        <v>209302.317382557</v>
      </c>
      <c r="AV986" s="44">
        <v>1044550.5181453699</v>
      </c>
      <c r="AW986" s="44">
        <v>1437689.12185639</v>
      </c>
      <c r="AX986" s="44">
        <v>1396749.5941612399</v>
      </c>
      <c r="AY986" s="44">
        <v>3096537.3925526999</v>
      </c>
      <c r="AZ986" s="44">
        <v>3301371.1531329299</v>
      </c>
      <c r="BA986" s="44">
        <v>3147091.6743492899</v>
      </c>
      <c r="BB986" s="44">
        <v>1898851.32903979</v>
      </c>
      <c r="BC986" s="44">
        <v>3003977.19341947</v>
      </c>
      <c r="BD986" s="44">
        <v>3398922.8461523498</v>
      </c>
      <c r="BE986" s="44">
        <v>951399.99159690004</v>
      </c>
      <c r="BF986" s="44">
        <v>910536.27011147595</v>
      </c>
      <c r="BG986" s="44">
        <v>1126358.8584435</v>
      </c>
      <c r="BH986" s="44">
        <v>844388.82549608801</v>
      </c>
      <c r="BI986" s="44">
        <v>806760.11264963599</v>
      </c>
      <c r="BJ986" s="44">
        <v>908202.44693239604</v>
      </c>
      <c r="BK986" s="44">
        <v>2931465.71875</v>
      </c>
      <c r="BL986" s="44">
        <v>3207347.7023239098</v>
      </c>
      <c r="BM986" s="44">
        <v>2561712.39294106</v>
      </c>
      <c r="BN986" s="44">
        <v>1708351.6978144499</v>
      </c>
      <c r="BO986" s="44">
        <v>816155.60988755105</v>
      </c>
      <c r="BP986" s="44">
        <v>811626.67410282197</v>
      </c>
      <c r="BQ986" s="44">
        <v>12.3</v>
      </c>
      <c r="BR986" s="44">
        <v>8.6</v>
      </c>
      <c r="BS986" s="44">
        <v>12.6</v>
      </c>
      <c r="BT986" s="44">
        <v>62.9</v>
      </c>
      <c r="BU986" s="44">
        <v>86.5</v>
      </c>
      <c r="BV986" s="44">
        <v>84.1</v>
      </c>
      <c r="BW986" s="44">
        <v>186.4</v>
      </c>
      <c r="BX986" s="44">
        <v>198.7</v>
      </c>
      <c r="BY986" s="44">
        <v>189.5</v>
      </c>
      <c r="BZ986" s="44">
        <v>114.3</v>
      </c>
      <c r="CA986" s="44">
        <v>180.8</v>
      </c>
      <c r="CB986" s="44">
        <v>204.6</v>
      </c>
      <c r="CC986" s="44">
        <v>57.3</v>
      </c>
      <c r="CD986" s="44">
        <v>54.8</v>
      </c>
      <c r="CE986" s="44">
        <v>67.8</v>
      </c>
      <c r="CF986" s="44">
        <v>50.8</v>
      </c>
      <c r="CG986" s="44">
        <v>48.6</v>
      </c>
      <c r="CH986" s="44">
        <v>54.7</v>
      </c>
      <c r="CI986" s="44">
        <v>176.5</v>
      </c>
      <c r="CJ986" s="44">
        <v>193.1</v>
      </c>
      <c r="CK986" s="44">
        <v>154.19999999999999</v>
      </c>
      <c r="CL986" s="44">
        <v>102.8</v>
      </c>
      <c r="CM986" s="44">
        <v>49.1</v>
      </c>
      <c r="CN986" s="44">
        <v>48.9</v>
      </c>
      <c r="CO986" s="45">
        <f t="shared" si="135"/>
        <v>12.3</v>
      </c>
      <c r="CP986" s="45">
        <f t="shared" si="136"/>
        <v>84.1</v>
      </c>
      <c r="CQ986" s="45">
        <f t="shared" si="137"/>
        <v>189.5</v>
      </c>
      <c r="CR986" s="45">
        <f t="shared" si="138"/>
        <v>180.8</v>
      </c>
      <c r="CS986" s="45">
        <f t="shared" si="139"/>
        <v>57.3</v>
      </c>
      <c r="CT986" s="45">
        <f t="shared" si="140"/>
        <v>50.8</v>
      </c>
      <c r="CU986" s="45">
        <f t="shared" si="141"/>
        <v>176.5</v>
      </c>
      <c r="CV986" s="45">
        <f t="shared" si="142"/>
        <v>49.1</v>
      </c>
    </row>
    <row r="987" spans="1:100" s="48" customFormat="1" x14ac:dyDescent="0.25">
      <c r="A987" s="41">
        <v>948</v>
      </c>
      <c r="B987" s="42" t="s">
        <v>2584</v>
      </c>
      <c r="C987" s="42" t="s">
        <v>2585</v>
      </c>
      <c r="D987" s="42" t="b">
        <v>0</v>
      </c>
      <c r="E987" s="46">
        <v>0.84</v>
      </c>
      <c r="F987" s="46">
        <f t="shared" si="143"/>
        <v>1.1904761904761905</v>
      </c>
      <c r="G987" s="46">
        <v>-0.25</v>
      </c>
      <c r="H987" s="47">
        <v>0.79443827089236696</v>
      </c>
      <c r="I987" s="47">
        <v>0.99366831051023496</v>
      </c>
      <c r="J987" s="42" t="s">
        <v>2586</v>
      </c>
      <c r="K987" s="42" t="s">
        <v>30</v>
      </c>
      <c r="L987" s="42">
        <v>15</v>
      </c>
      <c r="M987" s="42">
        <v>49</v>
      </c>
      <c r="N987" s="42">
        <v>5.83</v>
      </c>
      <c r="O987" s="42" t="b">
        <v>0</v>
      </c>
      <c r="P987" s="42">
        <v>16.643999999999998</v>
      </c>
      <c r="Q987" s="42">
        <v>29.51</v>
      </c>
      <c r="R987" s="42">
        <v>4</v>
      </c>
      <c r="S987" s="42">
        <v>4</v>
      </c>
      <c r="T987" s="42">
        <v>12</v>
      </c>
      <c r="U987" s="44">
        <v>2409309.59375</v>
      </c>
      <c r="V987" s="44">
        <v>2441941.203125</v>
      </c>
      <c r="W987" s="44">
        <v>2407344.859375</v>
      </c>
      <c r="X987" s="44">
        <v>1543790.53125</v>
      </c>
      <c r="Y987" s="44">
        <v>1644502.4375</v>
      </c>
      <c r="Z987" s="44">
        <v>1747463.9375</v>
      </c>
      <c r="AA987" s="44">
        <v>2794775.34375</v>
      </c>
      <c r="AB987" s="44">
        <v>2700908.65625</v>
      </c>
      <c r="AC987" s="44">
        <v>2778851.8125</v>
      </c>
      <c r="AD987" s="44">
        <v>916951.2421875</v>
      </c>
      <c r="AE987" s="44">
        <v>997471.125</v>
      </c>
      <c r="AF987" s="44" t="s">
        <v>30</v>
      </c>
      <c r="AG987" s="44">
        <v>4053339.5</v>
      </c>
      <c r="AH987" s="44">
        <v>3776589.453125</v>
      </c>
      <c r="AI987" s="44">
        <v>3583826.796875</v>
      </c>
      <c r="AJ987" s="44">
        <v>240934.140625</v>
      </c>
      <c r="AK987" s="44">
        <v>171137.203125</v>
      </c>
      <c r="AL987" s="44">
        <v>217360.2265625</v>
      </c>
      <c r="AM987" s="44">
        <v>2661616</v>
      </c>
      <c r="AN987" s="44">
        <v>2412160.1875</v>
      </c>
      <c r="AO987" s="44">
        <v>2532436.375</v>
      </c>
      <c r="AP987" s="44">
        <v>2391530.3125</v>
      </c>
      <c r="AQ987" s="44">
        <v>603046.4375</v>
      </c>
      <c r="AR987" s="44">
        <v>1077200.1875</v>
      </c>
      <c r="AS987" s="44">
        <v>3329316.2185144499</v>
      </c>
      <c r="AT987" s="44">
        <v>3631993.5891594798</v>
      </c>
      <c r="AU987" s="44">
        <v>3796192.3559874399</v>
      </c>
      <c r="AV987" s="44">
        <v>1582273.53414685</v>
      </c>
      <c r="AW987" s="44">
        <v>1784661.8704905</v>
      </c>
      <c r="AX987" s="44">
        <v>2009270.0701771199</v>
      </c>
      <c r="AY987" s="44">
        <v>3250305.86349183</v>
      </c>
      <c r="AZ987" s="44">
        <v>3450449.4057509801</v>
      </c>
      <c r="BA987" s="44">
        <v>3667254.3791549802</v>
      </c>
      <c r="BB987" s="44">
        <v>3281196.1712218798</v>
      </c>
      <c r="BC987" s="44">
        <v>3810959.2316276599</v>
      </c>
      <c r="BD987" s="44" t="s">
        <v>30</v>
      </c>
      <c r="BE987" s="44">
        <v>6730109.2179304501</v>
      </c>
      <c r="BF987" s="44">
        <v>6527183.0782573996</v>
      </c>
      <c r="BG987" s="44">
        <v>6599597.5907412004</v>
      </c>
      <c r="BH987" s="44">
        <v>500093.79986622202</v>
      </c>
      <c r="BI987" s="44">
        <v>381605.82592868502</v>
      </c>
      <c r="BJ987" s="44">
        <v>514689.88452341198</v>
      </c>
      <c r="BK987" s="44">
        <v>2661616</v>
      </c>
      <c r="BL987" s="44">
        <v>2738045.89754178</v>
      </c>
      <c r="BM987" s="44">
        <v>2775135.9482500199</v>
      </c>
      <c r="BN987" s="44">
        <v>2780026.6272892999</v>
      </c>
      <c r="BO987" s="44">
        <v>741757.34250695899</v>
      </c>
      <c r="BP987" s="44">
        <v>1394380.2560093701</v>
      </c>
      <c r="BQ987" s="44">
        <v>117.6</v>
      </c>
      <c r="BR987" s="44">
        <v>128.30000000000001</v>
      </c>
      <c r="BS987" s="44">
        <v>134.1</v>
      </c>
      <c r="BT987" s="44">
        <v>55.9</v>
      </c>
      <c r="BU987" s="44">
        <v>63</v>
      </c>
      <c r="BV987" s="44">
        <v>71</v>
      </c>
      <c r="BW987" s="44">
        <v>114.8</v>
      </c>
      <c r="BX987" s="44">
        <v>121.9</v>
      </c>
      <c r="BY987" s="44">
        <v>129.6</v>
      </c>
      <c r="BZ987" s="44">
        <v>115.9</v>
      </c>
      <c r="CA987" s="44">
        <v>134.6</v>
      </c>
      <c r="CB987" s="44" t="s">
        <v>30</v>
      </c>
      <c r="CC987" s="44">
        <v>237.7</v>
      </c>
      <c r="CD987" s="44">
        <v>230.6</v>
      </c>
      <c r="CE987" s="44">
        <v>233.1</v>
      </c>
      <c r="CF987" s="44">
        <v>17.7</v>
      </c>
      <c r="CG987" s="44">
        <v>13.5</v>
      </c>
      <c r="CH987" s="44">
        <v>18.2</v>
      </c>
      <c r="CI987" s="44">
        <v>94</v>
      </c>
      <c r="CJ987" s="44">
        <v>96.7</v>
      </c>
      <c r="CK987" s="44">
        <v>98</v>
      </c>
      <c r="CL987" s="44">
        <v>98.2</v>
      </c>
      <c r="CM987" s="44">
        <v>26.2</v>
      </c>
      <c r="CN987" s="44">
        <v>49.3</v>
      </c>
      <c r="CO987" s="45">
        <f t="shared" si="135"/>
        <v>128.30000000000001</v>
      </c>
      <c r="CP987" s="45">
        <f t="shared" si="136"/>
        <v>63</v>
      </c>
      <c r="CQ987" s="45">
        <f t="shared" si="137"/>
        <v>121.9</v>
      </c>
      <c r="CR987" s="45">
        <f t="shared" si="138"/>
        <v>125.25</v>
      </c>
      <c r="CS987" s="45">
        <f t="shared" si="139"/>
        <v>233.1</v>
      </c>
      <c r="CT987" s="45">
        <f t="shared" si="140"/>
        <v>17.7</v>
      </c>
      <c r="CU987" s="45">
        <f t="shared" si="141"/>
        <v>96.7</v>
      </c>
      <c r="CV987" s="45">
        <f t="shared" si="142"/>
        <v>49.3</v>
      </c>
    </row>
    <row r="988" spans="1:100" s="48" customFormat="1" x14ac:dyDescent="0.25">
      <c r="A988" s="41">
        <v>1260</v>
      </c>
      <c r="B988" s="42" t="s">
        <v>2746</v>
      </c>
      <c r="C988" s="42" t="s">
        <v>2747</v>
      </c>
      <c r="D988" s="42" t="b">
        <v>0</v>
      </c>
      <c r="E988" s="46">
        <v>0.84</v>
      </c>
      <c r="F988" s="46">
        <f t="shared" si="143"/>
        <v>1.1904761904761905</v>
      </c>
      <c r="G988" s="46">
        <v>-0.25</v>
      </c>
      <c r="H988" s="47">
        <v>0.79496777750873604</v>
      </c>
      <c r="I988" s="47">
        <v>0.99366831051023496</v>
      </c>
      <c r="J988" s="42" t="s">
        <v>2748</v>
      </c>
      <c r="K988" s="42" t="s">
        <v>30</v>
      </c>
      <c r="L988" s="42">
        <v>9</v>
      </c>
      <c r="M988" s="42">
        <v>61.8</v>
      </c>
      <c r="N988" s="42">
        <v>7.44</v>
      </c>
      <c r="O988" s="42" t="b">
        <v>0</v>
      </c>
      <c r="P988" s="42">
        <v>9.8390000000000004</v>
      </c>
      <c r="Q988" s="42">
        <v>10.82</v>
      </c>
      <c r="R988" s="42">
        <v>3</v>
      </c>
      <c r="S988" s="42">
        <v>3</v>
      </c>
      <c r="T988" s="42">
        <v>7</v>
      </c>
      <c r="U988" s="44">
        <v>158320.21875</v>
      </c>
      <c r="V988" s="44" t="s">
        <v>30</v>
      </c>
      <c r="W988" s="44" t="s">
        <v>30</v>
      </c>
      <c r="X988" s="44">
        <v>453747.625</v>
      </c>
      <c r="Y988" s="44">
        <v>456625.9375</v>
      </c>
      <c r="Z988" s="44">
        <v>765531.3125</v>
      </c>
      <c r="AA988" s="44">
        <v>1153412.3125</v>
      </c>
      <c r="AB988" s="44">
        <v>1291724.625</v>
      </c>
      <c r="AC988" s="44">
        <v>1333334.5625</v>
      </c>
      <c r="AD988" s="44">
        <v>348282.09375</v>
      </c>
      <c r="AE988" s="44">
        <v>254442.453125</v>
      </c>
      <c r="AF988" s="44">
        <v>341483.90625</v>
      </c>
      <c r="AG988" s="44">
        <v>247635.1875</v>
      </c>
      <c r="AH988" s="44" t="s">
        <v>30</v>
      </c>
      <c r="AI988" s="44" t="s">
        <v>30</v>
      </c>
      <c r="AJ988" s="44">
        <v>263093.25</v>
      </c>
      <c r="AK988" s="44" t="s">
        <v>30</v>
      </c>
      <c r="AL988" s="44" t="s">
        <v>30</v>
      </c>
      <c r="AM988" s="44">
        <v>1152388.375</v>
      </c>
      <c r="AN988" s="44">
        <v>1038668.6875</v>
      </c>
      <c r="AO988" s="44">
        <v>952350.84375</v>
      </c>
      <c r="AP988" s="44">
        <v>739849.28125</v>
      </c>
      <c r="AQ988" s="44">
        <v>528650.9375</v>
      </c>
      <c r="AR988" s="44">
        <v>489558</v>
      </c>
      <c r="AS988" s="44">
        <v>218775.566814027</v>
      </c>
      <c r="AT988" s="44" t="s">
        <v>30</v>
      </c>
      <c r="AU988" s="44" t="s">
        <v>30</v>
      </c>
      <c r="AV988" s="44">
        <v>465058.467250844</v>
      </c>
      <c r="AW988" s="44">
        <v>495543.74694152898</v>
      </c>
      <c r="AX988" s="44">
        <v>880223.68930269103</v>
      </c>
      <c r="AY988" s="44">
        <v>1341411.1480288501</v>
      </c>
      <c r="AZ988" s="44">
        <v>1650196.66785525</v>
      </c>
      <c r="BA988" s="44">
        <v>1759603.36971255</v>
      </c>
      <c r="BB988" s="44">
        <v>1246284.22967332</v>
      </c>
      <c r="BC988" s="44">
        <v>972128.20637259597</v>
      </c>
      <c r="BD988" s="44">
        <v>1351390.3926192799</v>
      </c>
      <c r="BE988" s="44">
        <v>411170.06312392099</v>
      </c>
      <c r="BF988" s="44" t="s">
        <v>30</v>
      </c>
      <c r="BG988" s="44" t="s">
        <v>30</v>
      </c>
      <c r="BH988" s="44">
        <v>546088.24955379404</v>
      </c>
      <c r="BI988" s="44" t="s">
        <v>30</v>
      </c>
      <c r="BJ988" s="44" t="s">
        <v>30</v>
      </c>
      <c r="BK988" s="44">
        <v>1152388.375</v>
      </c>
      <c r="BL988" s="44">
        <v>1178994.0624390999</v>
      </c>
      <c r="BM988" s="44">
        <v>1043620.71557942</v>
      </c>
      <c r="BN988" s="44">
        <v>860035.38876568305</v>
      </c>
      <c r="BO988" s="44">
        <v>650249.61616461305</v>
      </c>
      <c r="BP988" s="44">
        <v>633707.65925663698</v>
      </c>
      <c r="BQ988" s="44">
        <v>31.1</v>
      </c>
      <c r="BR988" s="44" t="s">
        <v>30</v>
      </c>
      <c r="BS988" s="44" t="s">
        <v>30</v>
      </c>
      <c r="BT988" s="44">
        <v>66.2</v>
      </c>
      <c r="BU988" s="44">
        <v>70.599999999999994</v>
      </c>
      <c r="BV988" s="44">
        <v>125.3</v>
      </c>
      <c r="BW988" s="44">
        <v>191</v>
      </c>
      <c r="BX988" s="44">
        <v>234.9</v>
      </c>
      <c r="BY988" s="44">
        <v>250.5</v>
      </c>
      <c r="BZ988" s="44">
        <v>177.4</v>
      </c>
      <c r="CA988" s="44">
        <v>138.4</v>
      </c>
      <c r="CB988" s="44">
        <v>192.4</v>
      </c>
      <c r="CC988" s="44">
        <v>58.5</v>
      </c>
      <c r="CD988" s="44" t="s">
        <v>30</v>
      </c>
      <c r="CE988" s="44" t="s">
        <v>30</v>
      </c>
      <c r="CF988" s="44">
        <v>77.7</v>
      </c>
      <c r="CG988" s="44" t="s">
        <v>30</v>
      </c>
      <c r="CH988" s="44" t="s">
        <v>30</v>
      </c>
      <c r="CI988" s="44">
        <v>164.1</v>
      </c>
      <c r="CJ988" s="44">
        <v>167.9</v>
      </c>
      <c r="CK988" s="44">
        <v>148.6</v>
      </c>
      <c r="CL988" s="44">
        <v>122.4</v>
      </c>
      <c r="CM988" s="44">
        <v>92.6</v>
      </c>
      <c r="CN988" s="44">
        <v>90.2</v>
      </c>
      <c r="CO988" s="45">
        <f t="shared" si="135"/>
        <v>31.1</v>
      </c>
      <c r="CP988" s="45">
        <f t="shared" si="136"/>
        <v>70.599999999999994</v>
      </c>
      <c r="CQ988" s="45">
        <f t="shared" si="137"/>
        <v>234.9</v>
      </c>
      <c r="CR988" s="45">
        <f t="shared" si="138"/>
        <v>177.4</v>
      </c>
      <c r="CS988" s="45">
        <f t="shared" si="139"/>
        <v>58.5</v>
      </c>
      <c r="CT988" s="45">
        <f t="shared" si="140"/>
        <v>77.7</v>
      </c>
      <c r="CU988" s="45">
        <f t="shared" si="141"/>
        <v>164.1</v>
      </c>
      <c r="CV988" s="45">
        <f t="shared" si="142"/>
        <v>92.6</v>
      </c>
    </row>
    <row r="989" spans="1:100" s="48" customFormat="1" x14ac:dyDescent="0.25">
      <c r="A989" s="41">
        <v>1293</v>
      </c>
      <c r="B989" s="42" t="s">
        <v>2246</v>
      </c>
      <c r="C989" s="42" t="s">
        <v>2247</v>
      </c>
      <c r="D989" s="42" t="b">
        <v>0</v>
      </c>
      <c r="E989" s="46">
        <v>0.84</v>
      </c>
      <c r="F989" s="46">
        <f t="shared" si="143"/>
        <v>1.1904761904761905</v>
      </c>
      <c r="G989" s="46">
        <v>-0.25</v>
      </c>
      <c r="H989" s="47">
        <v>0.79575493329020897</v>
      </c>
      <c r="I989" s="47">
        <v>0.99366831051023496</v>
      </c>
      <c r="J989" s="42" t="s">
        <v>2248</v>
      </c>
      <c r="K989" s="42" t="s">
        <v>30</v>
      </c>
      <c r="L989" s="42">
        <v>6</v>
      </c>
      <c r="M989" s="42">
        <v>52.8</v>
      </c>
      <c r="N989" s="42">
        <v>5.17</v>
      </c>
      <c r="O989" s="42" t="b">
        <v>1</v>
      </c>
      <c r="P989" s="42">
        <v>8.8889999999999993</v>
      </c>
      <c r="Q989" s="42">
        <v>10.14</v>
      </c>
      <c r="R989" s="42">
        <v>3</v>
      </c>
      <c r="S989" s="42">
        <v>1</v>
      </c>
      <c r="T989" s="42">
        <v>7</v>
      </c>
      <c r="U989" s="44">
        <v>323220.3125</v>
      </c>
      <c r="V989" s="44" t="s">
        <v>30</v>
      </c>
      <c r="W989" s="44" t="s">
        <v>30</v>
      </c>
      <c r="X989" s="44" t="s">
        <v>30</v>
      </c>
      <c r="Y989" s="44" t="s">
        <v>30</v>
      </c>
      <c r="Z989" s="44" t="s">
        <v>30</v>
      </c>
      <c r="AA989" s="44">
        <v>1320361.25</v>
      </c>
      <c r="AB989" s="44">
        <v>1090648.5</v>
      </c>
      <c r="AC989" s="44" t="s">
        <v>30</v>
      </c>
      <c r="AD989" s="44" t="s">
        <v>30</v>
      </c>
      <c r="AE989" s="44" t="s">
        <v>30</v>
      </c>
      <c r="AF989" s="44" t="s">
        <v>30</v>
      </c>
      <c r="AG989" s="44" t="s">
        <v>30</v>
      </c>
      <c r="AH989" s="44" t="s">
        <v>30</v>
      </c>
      <c r="AI989" s="44" t="s">
        <v>30</v>
      </c>
      <c r="AJ989" s="44">
        <v>564149.0625</v>
      </c>
      <c r="AK989" s="44" t="s">
        <v>30</v>
      </c>
      <c r="AL989" s="44" t="s">
        <v>30</v>
      </c>
      <c r="AM989" s="44">
        <v>1181316.125</v>
      </c>
      <c r="AN989" s="44">
        <v>621272</v>
      </c>
      <c r="AO989" s="44" t="s">
        <v>30</v>
      </c>
      <c r="AP989" s="44" t="s">
        <v>30</v>
      </c>
      <c r="AQ989" s="44" t="s">
        <v>30</v>
      </c>
      <c r="AR989" s="44" t="s">
        <v>30</v>
      </c>
      <c r="AS989" s="44">
        <v>446643.56600375503</v>
      </c>
      <c r="AT989" s="44" t="s">
        <v>30</v>
      </c>
      <c r="AU989" s="44" t="s">
        <v>30</v>
      </c>
      <c r="AV989" s="44" t="s">
        <v>30</v>
      </c>
      <c r="AW989" s="44" t="s">
        <v>30</v>
      </c>
      <c r="AX989" s="44" t="s">
        <v>30</v>
      </c>
      <c r="AY989" s="44">
        <v>1535571.69537785</v>
      </c>
      <c r="AZ989" s="44">
        <v>1393319.0446851901</v>
      </c>
      <c r="BA989" s="44" t="s">
        <v>30</v>
      </c>
      <c r="BB989" s="44" t="s">
        <v>30</v>
      </c>
      <c r="BC989" s="44" t="s">
        <v>30</v>
      </c>
      <c r="BD989" s="44" t="s">
        <v>30</v>
      </c>
      <c r="BE989" s="44" t="s">
        <v>30</v>
      </c>
      <c r="BF989" s="44" t="s">
        <v>30</v>
      </c>
      <c r="BG989" s="44" t="s">
        <v>30</v>
      </c>
      <c r="BH989" s="44">
        <v>1170973.3109003699</v>
      </c>
      <c r="BI989" s="44" t="s">
        <v>30</v>
      </c>
      <c r="BJ989" s="44" t="s">
        <v>30</v>
      </c>
      <c r="BK989" s="44">
        <v>1181316.125</v>
      </c>
      <c r="BL989" s="44">
        <v>705206.58606035297</v>
      </c>
      <c r="BM989" s="44" t="s">
        <v>30</v>
      </c>
      <c r="BN989" s="44" t="s">
        <v>30</v>
      </c>
      <c r="BO989" s="44" t="s">
        <v>30</v>
      </c>
      <c r="BP989" s="44" t="s">
        <v>30</v>
      </c>
      <c r="BQ989" s="44">
        <v>166.6</v>
      </c>
      <c r="BR989" s="44" t="s">
        <v>30</v>
      </c>
      <c r="BS989" s="44" t="s">
        <v>30</v>
      </c>
      <c r="BT989" s="44" t="s">
        <v>30</v>
      </c>
      <c r="BU989" s="44" t="s">
        <v>30</v>
      </c>
      <c r="BV989" s="44" t="s">
        <v>30</v>
      </c>
      <c r="BW989" s="44">
        <v>572.9</v>
      </c>
      <c r="BX989" s="44">
        <v>519.79999999999995</v>
      </c>
      <c r="BY989" s="44" t="s">
        <v>30</v>
      </c>
      <c r="BZ989" s="44" t="s">
        <v>30</v>
      </c>
      <c r="CA989" s="44" t="s">
        <v>30</v>
      </c>
      <c r="CB989" s="44" t="s">
        <v>30</v>
      </c>
      <c r="CC989" s="44" t="s">
        <v>30</v>
      </c>
      <c r="CD989" s="44" t="s">
        <v>30</v>
      </c>
      <c r="CE989" s="44" t="s">
        <v>30</v>
      </c>
      <c r="CF989" s="44">
        <v>436.9</v>
      </c>
      <c r="CG989" s="44" t="s">
        <v>30</v>
      </c>
      <c r="CH989" s="44" t="s">
        <v>30</v>
      </c>
      <c r="CI989" s="44">
        <v>440.7</v>
      </c>
      <c r="CJ989" s="44">
        <v>263.10000000000002</v>
      </c>
      <c r="CK989" s="44" t="s">
        <v>30</v>
      </c>
      <c r="CL989" s="44" t="s">
        <v>30</v>
      </c>
      <c r="CM989" s="44" t="s">
        <v>30</v>
      </c>
      <c r="CN989" s="44" t="s">
        <v>30</v>
      </c>
      <c r="CO989" s="45">
        <f t="shared" si="135"/>
        <v>166.6</v>
      </c>
      <c r="CP989" s="45" t="e">
        <f t="shared" si="136"/>
        <v>#NUM!</v>
      </c>
      <c r="CQ989" s="45">
        <f t="shared" si="137"/>
        <v>546.34999999999991</v>
      </c>
      <c r="CR989" s="45" t="e">
        <f t="shared" si="138"/>
        <v>#NUM!</v>
      </c>
      <c r="CS989" s="45" t="e">
        <f t="shared" si="139"/>
        <v>#NUM!</v>
      </c>
      <c r="CT989" s="45">
        <f t="shared" si="140"/>
        <v>436.9</v>
      </c>
      <c r="CU989" s="45">
        <f t="shared" si="141"/>
        <v>351.9</v>
      </c>
      <c r="CV989" s="45" t="e">
        <f t="shared" si="142"/>
        <v>#NUM!</v>
      </c>
    </row>
    <row r="990" spans="1:100" s="48" customFormat="1" x14ac:dyDescent="0.25">
      <c r="A990" s="41">
        <v>33</v>
      </c>
      <c r="B990" s="42" t="s">
        <v>2019</v>
      </c>
      <c r="C990" s="42" t="s">
        <v>2020</v>
      </c>
      <c r="D990" s="42" t="b">
        <v>0</v>
      </c>
      <c r="E990" s="46">
        <v>0.83899999999999997</v>
      </c>
      <c r="F990" s="46">
        <f t="shared" si="143"/>
        <v>1.1918951132300357</v>
      </c>
      <c r="G990" s="46">
        <v>-0.25</v>
      </c>
      <c r="H990" s="47">
        <v>0.793639593435433</v>
      </c>
      <c r="I990" s="47">
        <v>0.99366831051023496</v>
      </c>
      <c r="J990" s="42" t="s">
        <v>2021</v>
      </c>
      <c r="K990" s="42" t="s">
        <v>30</v>
      </c>
      <c r="L990" s="42">
        <v>52</v>
      </c>
      <c r="M990" s="42">
        <v>277.7</v>
      </c>
      <c r="N990" s="42">
        <v>5.71</v>
      </c>
      <c r="O990" s="42" t="b">
        <v>0</v>
      </c>
      <c r="P990" s="42">
        <v>454.65499999999997</v>
      </c>
      <c r="Q990" s="42">
        <v>1899.84</v>
      </c>
      <c r="R990" s="42">
        <v>92</v>
      </c>
      <c r="S990" s="42">
        <v>83</v>
      </c>
      <c r="T990" s="42">
        <v>798</v>
      </c>
      <c r="U990" s="44">
        <v>128825044.125</v>
      </c>
      <c r="V990" s="44">
        <v>122435124.8125</v>
      </c>
      <c r="W990" s="44">
        <v>118284239.42968801</v>
      </c>
      <c r="X990" s="44">
        <v>211184233.99218801</v>
      </c>
      <c r="Y990" s="44">
        <v>204522011.4375</v>
      </c>
      <c r="Z990" s="44">
        <v>195786930.80468801</v>
      </c>
      <c r="AA990" s="44">
        <v>208501605.609375</v>
      </c>
      <c r="AB990" s="44">
        <v>193875972.89843801</v>
      </c>
      <c r="AC990" s="44">
        <v>189770353.94140601</v>
      </c>
      <c r="AD990" s="44">
        <v>36729596.1796875</v>
      </c>
      <c r="AE990" s="44">
        <v>34940013.984375</v>
      </c>
      <c r="AF990" s="44">
        <v>32587634.548828099</v>
      </c>
      <c r="AG990" s="44">
        <v>68791402.84375</v>
      </c>
      <c r="AH990" s="44">
        <v>65248994.8125</v>
      </c>
      <c r="AI990" s="44">
        <v>65899815.9453125</v>
      </c>
      <c r="AJ990" s="44">
        <v>57216123.2265625</v>
      </c>
      <c r="AK990" s="44">
        <v>49177509.542968802</v>
      </c>
      <c r="AL990" s="44">
        <v>46545725.074218802</v>
      </c>
      <c r="AM990" s="44">
        <v>178768909.15625</v>
      </c>
      <c r="AN990" s="44">
        <v>166756324.375</v>
      </c>
      <c r="AO990" s="44">
        <v>169356574.67968801</v>
      </c>
      <c r="AP990" s="44">
        <v>156526465.515625</v>
      </c>
      <c r="AQ990" s="44">
        <v>156646628.83593801</v>
      </c>
      <c r="AR990" s="44">
        <v>149067151.19531301</v>
      </c>
      <c r="AS990" s="44">
        <v>178017515.834748</v>
      </c>
      <c r="AT990" s="44">
        <v>182102496.09526601</v>
      </c>
      <c r="AU990" s="44">
        <v>186524886.04119101</v>
      </c>
      <c r="AV990" s="44">
        <v>216448551.478259</v>
      </c>
      <c r="AW990" s="44">
        <v>221953234.70812899</v>
      </c>
      <c r="AX990" s="44">
        <v>225119850.404751</v>
      </c>
      <c r="AY990" s="44">
        <v>242486034.798879</v>
      </c>
      <c r="AZ990" s="44">
        <v>247679325.96639699</v>
      </c>
      <c r="BA990" s="44">
        <v>250440184.82558599</v>
      </c>
      <c r="BB990" s="44">
        <v>131432299.57114001</v>
      </c>
      <c r="BC990" s="44">
        <v>133492554.831553</v>
      </c>
      <c r="BD990" s="44">
        <v>128962494.107215</v>
      </c>
      <c r="BE990" s="44">
        <v>114220300.173003</v>
      </c>
      <c r="BF990" s="44">
        <v>112771626.38397001</v>
      </c>
      <c r="BG990" s="44">
        <v>121354153.309586</v>
      </c>
      <c r="BH990" s="44">
        <v>118760373.286079</v>
      </c>
      <c r="BI990" s="44">
        <v>109657186.185012</v>
      </c>
      <c r="BJ990" s="44">
        <v>110216180.036138</v>
      </c>
      <c r="BK990" s="44">
        <v>178768909.15625</v>
      </c>
      <c r="BL990" s="44">
        <v>189285302.11640999</v>
      </c>
      <c r="BM990" s="44">
        <v>185587098.30018499</v>
      </c>
      <c r="BN990" s="44">
        <v>181953680.34203801</v>
      </c>
      <c r="BO990" s="44">
        <v>192678009.34155899</v>
      </c>
      <c r="BP990" s="44">
        <v>192959762.59408799</v>
      </c>
      <c r="BQ990" s="44">
        <v>102.9</v>
      </c>
      <c r="BR990" s="44">
        <v>105.2</v>
      </c>
      <c r="BS990" s="44">
        <v>107.8</v>
      </c>
      <c r="BT990" s="44">
        <v>125.1</v>
      </c>
      <c r="BU990" s="44">
        <v>128.30000000000001</v>
      </c>
      <c r="BV990" s="44">
        <v>130.1</v>
      </c>
      <c r="BW990" s="44">
        <v>140.1</v>
      </c>
      <c r="BX990" s="44">
        <v>143.1</v>
      </c>
      <c r="BY990" s="44">
        <v>144.69999999999999</v>
      </c>
      <c r="BZ990" s="44">
        <v>76</v>
      </c>
      <c r="CA990" s="44">
        <v>77.099999999999994</v>
      </c>
      <c r="CB990" s="44">
        <v>74.5</v>
      </c>
      <c r="CC990" s="44">
        <v>66</v>
      </c>
      <c r="CD990" s="44">
        <v>65.2</v>
      </c>
      <c r="CE990" s="44">
        <v>70.099999999999994</v>
      </c>
      <c r="CF990" s="44">
        <v>68.599999999999994</v>
      </c>
      <c r="CG990" s="44">
        <v>63.4</v>
      </c>
      <c r="CH990" s="44">
        <v>63.7</v>
      </c>
      <c r="CI990" s="44">
        <v>103.3</v>
      </c>
      <c r="CJ990" s="44">
        <v>109.4</v>
      </c>
      <c r="CK990" s="44">
        <v>107.3</v>
      </c>
      <c r="CL990" s="44">
        <v>105.2</v>
      </c>
      <c r="CM990" s="44">
        <v>111.4</v>
      </c>
      <c r="CN990" s="44">
        <v>111.5</v>
      </c>
      <c r="CO990" s="45">
        <f t="shared" si="135"/>
        <v>105.2</v>
      </c>
      <c r="CP990" s="45">
        <f t="shared" si="136"/>
        <v>128.30000000000001</v>
      </c>
      <c r="CQ990" s="45">
        <f t="shared" si="137"/>
        <v>143.1</v>
      </c>
      <c r="CR990" s="45">
        <f t="shared" si="138"/>
        <v>76</v>
      </c>
      <c r="CS990" s="45">
        <f t="shared" si="139"/>
        <v>66</v>
      </c>
      <c r="CT990" s="45">
        <f t="shared" si="140"/>
        <v>63.7</v>
      </c>
      <c r="CU990" s="45">
        <f t="shared" si="141"/>
        <v>107.3</v>
      </c>
      <c r="CV990" s="45">
        <f t="shared" si="142"/>
        <v>111.4</v>
      </c>
    </row>
    <row r="991" spans="1:100" s="48" customFormat="1" x14ac:dyDescent="0.25">
      <c r="A991" s="41">
        <v>175</v>
      </c>
      <c r="B991" s="42" t="s">
        <v>2656</v>
      </c>
      <c r="C991" s="42" t="s">
        <v>2657</v>
      </c>
      <c r="D991" s="42" t="b">
        <v>0</v>
      </c>
      <c r="E991" s="46">
        <v>0.83899999999999997</v>
      </c>
      <c r="F991" s="46">
        <f t="shared" si="143"/>
        <v>1.1918951132300357</v>
      </c>
      <c r="G991" s="46">
        <v>-0.25</v>
      </c>
      <c r="H991" s="47">
        <v>0.79378295117685005</v>
      </c>
      <c r="I991" s="47">
        <v>0.99366831051023496</v>
      </c>
      <c r="J991" s="42" t="s">
        <v>2658</v>
      </c>
      <c r="K991" s="42" t="s">
        <v>30</v>
      </c>
      <c r="L991" s="42">
        <v>70</v>
      </c>
      <c r="M991" s="42">
        <v>32.299999999999997</v>
      </c>
      <c r="N991" s="42">
        <v>8.43</v>
      </c>
      <c r="O991" s="42" t="b">
        <v>0</v>
      </c>
      <c r="P991" s="42">
        <v>120.9</v>
      </c>
      <c r="Q991" s="42">
        <v>1133.55</v>
      </c>
      <c r="R991" s="42">
        <v>20</v>
      </c>
      <c r="S991" s="42">
        <v>19</v>
      </c>
      <c r="T991" s="42">
        <v>387</v>
      </c>
      <c r="U991" s="44">
        <v>127867313.5</v>
      </c>
      <c r="V991" s="44">
        <v>112080754.65625</v>
      </c>
      <c r="W991" s="44">
        <v>114804668.96875</v>
      </c>
      <c r="X991" s="44">
        <v>121783164.5</v>
      </c>
      <c r="Y991" s="44">
        <v>104449408.625</v>
      </c>
      <c r="Z991" s="44">
        <v>123727879.03125</v>
      </c>
      <c r="AA991" s="44">
        <v>81827011.28125</v>
      </c>
      <c r="AB991" s="44">
        <v>75485660.46875</v>
      </c>
      <c r="AC991" s="44">
        <v>62800180.125</v>
      </c>
      <c r="AD991" s="44">
        <v>36396530.847656302</v>
      </c>
      <c r="AE991" s="44">
        <v>38829729.359375</v>
      </c>
      <c r="AF991" s="44">
        <v>34704050.8203125</v>
      </c>
      <c r="AG991" s="44">
        <v>69251136.078125</v>
      </c>
      <c r="AH991" s="44">
        <v>67226811.5703125</v>
      </c>
      <c r="AI991" s="44">
        <v>68220869.96875</v>
      </c>
      <c r="AJ991" s="44">
        <v>60411043.78125</v>
      </c>
      <c r="AK991" s="44">
        <v>53406274.609375</v>
      </c>
      <c r="AL991" s="44">
        <v>50686897.734375</v>
      </c>
      <c r="AM991" s="44">
        <v>110608622.15625</v>
      </c>
      <c r="AN991" s="44">
        <v>101379711.94531301</v>
      </c>
      <c r="AO991" s="44">
        <v>106739948.359375</v>
      </c>
      <c r="AP991" s="44">
        <v>117446893.59375</v>
      </c>
      <c r="AQ991" s="44">
        <v>119352253.375</v>
      </c>
      <c r="AR991" s="44">
        <v>112090442.46875</v>
      </c>
      <c r="AS991" s="44">
        <v>176694071.09728</v>
      </c>
      <c r="AT991" s="44">
        <v>166702040.92494601</v>
      </c>
      <c r="AU991" s="44">
        <v>181037878.75409999</v>
      </c>
      <c r="AV991" s="44">
        <v>124818927.304198</v>
      </c>
      <c r="AW991" s="44">
        <v>113351535.83092099</v>
      </c>
      <c r="AX991" s="44">
        <v>142264866.730039</v>
      </c>
      <c r="AY991" s="44">
        <v>95164291.167172194</v>
      </c>
      <c r="AZ991" s="44">
        <v>96434009.978236794</v>
      </c>
      <c r="BA991" s="44">
        <v>82877480.022201806</v>
      </c>
      <c r="BB991" s="44">
        <v>130240466.633959</v>
      </c>
      <c r="BC991" s="44">
        <v>148353683.485037</v>
      </c>
      <c r="BD991" s="44">
        <v>137338012.143996</v>
      </c>
      <c r="BE991" s="44">
        <v>114983634.919193</v>
      </c>
      <c r="BF991" s="44">
        <v>116189941.303747</v>
      </c>
      <c r="BG991" s="44">
        <v>125628361.693322</v>
      </c>
      <c r="BH991" s="44">
        <v>125391894.89741901</v>
      </c>
      <c r="BI991" s="44">
        <v>119086587.60304099</v>
      </c>
      <c r="BJ991" s="44">
        <v>120022112.390714</v>
      </c>
      <c r="BK991" s="44">
        <v>110608622.15625</v>
      </c>
      <c r="BL991" s="44">
        <v>115076231.59700701</v>
      </c>
      <c r="BM991" s="44">
        <v>116969520.233831</v>
      </c>
      <c r="BN991" s="44">
        <v>136525759.166199</v>
      </c>
      <c r="BO991" s="44">
        <v>146805295.21519199</v>
      </c>
      <c r="BP991" s="44">
        <v>145095314.38953599</v>
      </c>
      <c r="BQ991" s="44">
        <v>137.30000000000001</v>
      </c>
      <c r="BR991" s="44">
        <v>129.6</v>
      </c>
      <c r="BS991" s="44">
        <v>140.69999999999999</v>
      </c>
      <c r="BT991" s="44">
        <v>97</v>
      </c>
      <c r="BU991" s="44">
        <v>88.1</v>
      </c>
      <c r="BV991" s="44">
        <v>110.6</v>
      </c>
      <c r="BW991" s="44">
        <v>74</v>
      </c>
      <c r="BX991" s="44">
        <v>75</v>
      </c>
      <c r="BY991" s="44">
        <v>64.400000000000006</v>
      </c>
      <c r="BZ991" s="44">
        <v>101.2</v>
      </c>
      <c r="CA991" s="44">
        <v>115.3</v>
      </c>
      <c r="CB991" s="44">
        <v>106.8</v>
      </c>
      <c r="CC991" s="44">
        <v>89.4</v>
      </c>
      <c r="CD991" s="44">
        <v>90.3</v>
      </c>
      <c r="CE991" s="44">
        <v>97.6</v>
      </c>
      <c r="CF991" s="44">
        <v>97.5</v>
      </c>
      <c r="CG991" s="44">
        <v>92.6</v>
      </c>
      <c r="CH991" s="44">
        <v>93.3</v>
      </c>
      <c r="CI991" s="44">
        <v>86</v>
      </c>
      <c r="CJ991" s="44">
        <v>89.4</v>
      </c>
      <c r="CK991" s="44">
        <v>90.9</v>
      </c>
      <c r="CL991" s="44">
        <v>106.1</v>
      </c>
      <c r="CM991" s="44">
        <v>114.1</v>
      </c>
      <c r="CN991" s="44">
        <v>112.8</v>
      </c>
      <c r="CO991" s="45">
        <f t="shared" si="135"/>
        <v>137.30000000000001</v>
      </c>
      <c r="CP991" s="45">
        <f t="shared" si="136"/>
        <v>97</v>
      </c>
      <c r="CQ991" s="45">
        <f t="shared" si="137"/>
        <v>74</v>
      </c>
      <c r="CR991" s="45">
        <f t="shared" si="138"/>
        <v>106.8</v>
      </c>
      <c r="CS991" s="45">
        <f t="shared" si="139"/>
        <v>90.3</v>
      </c>
      <c r="CT991" s="45">
        <f t="shared" si="140"/>
        <v>93.3</v>
      </c>
      <c r="CU991" s="45">
        <f t="shared" si="141"/>
        <v>89.4</v>
      </c>
      <c r="CV991" s="45">
        <f t="shared" si="142"/>
        <v>112.8</v>
      </c>
    </row>
    <row r="992" spans="1:100" s="48" customFormat="1" x14ac:dyDescent="0.25">
      <c r="A992" s="41">
        <v>1200</v>
      </c>
      <c r="B992" s="42" t="s">
        <v>2309</v>
      </c>
      <c r="C992" s="42" t="s">
        <v>2310</v>
      </c>
      <c r="D992" s="42" t="b">
        <v>0</v>
      </c>
      <c r="E992" s="46">
        <v>0.83899999999999997</v>
      </c>
      <c r="F992" s="46">
        <f t="shared" si="143"/>
        <v>1.1918951132300357</v>
      </c>
      <c r="G992" s="46">
        <v>-0.25</v>
      </c>
      <c r="H992" s="47">
        <v>0.79392536442000905</v>
      </c>
      <c r="I992" s="47">
        <v>0.99366831051023496</v>
      </c>
      <c r="J992" s="42" t="s">
        <v>2311</v>
      </c>
      <c r="K992" s="42" t="s">
        <v>30</v>
      </c>
      <c r="L992" s="42">
        <v>8</v>
      </c>
      <c r="M992" s="42">
        <v>91.8</v>
      </c>
      <c r="N992" s="42">
        <v>7.23</v>
      </c>
      <c r="O992" s="42" t="b">
        <v>0</v>
      </c>
      <c r="P992" s="42">
        <v>11.209</v>
      </c>
      <c r="Q992" s="42">
        <v>27.27</v>
      </c>
      <c r="R992" s="42">
        <v>3</v>
      </c>
      <c r="S992" s="42">
        <v>3</v>
      </c>
      <c r="T992" s="42">
        <v>14</v>
      </c>
      <c r="U992" s="44">
        <v>1586221.34375</v>
      </c>
      <c r="V992" s="44">
        <v>1440595.125</v>
      </c>
      <c r="W992" s="44">
        <v>1455237.90625</v>
      </c>
      <c r="X992" s="44">
        <v>1153656.8125</v>
      </c>
      <c r="Y992" s="44">
        <v>1108393.8125</v>
      </c>
      <c r="Z992" s="44">
        <v>858276.28125</v>
      </c>
      <c r="AA992" s="44">
        <v>721231.25</v>
      </c>
      <c r="AB992" s="44">
        <v>551574.1875</v>
      </c>
      <c r="AC992" s="44">
        <v>182767.625</v>
      </c>
      <c r="AD992" s="44">
        <v>553642.5</v>
      </c>
      <c r="AE992" s="44">
        <v>735092.0625</v>
      </c>
      <c r="AF992" s="44">
        <v>751628.40625</v>
      </c>
      <c r="AG992" s="44">
        <v>914485.46875</v>
      </c>
      <c r="AH992" s="44">
        <v>888381.84375</v>
      </c>
      <c r="AI992" s="44">
        <v>766762.96875</v>
      </c>
      <c r="AJ992" s="44">
        <v>700919.59375</v>
      </c>
      <c r="AK992" s="44">
        <v>689259.625</v>
      </c>
      <c r="AL992" s="44">
        <v>701668.09375</v>
      </c>
      <c r="AM992" s="44">
        <v>593895.75</v>
      </c>
      <c r="AN992" s="44">
        <v>854177.71875</v>
      </c>
      <c r="AO992" s="44">
        <v>906288.59375</v>
      </c>
      <c r="AP992" s="44">
        <v>1045607.9375</v>
      </c>
      <c r="AQ992" s="44">
        <v>866999.875</v>
      </c>
      <c r="AR992" s="44">
        <v>863239.40625</v>
      </c>
      <c r="AS992" s="44">
        <v>2191927.70393652</v>
      </c>
      <c r="AT992" s="44">
        <v>2142652.8418778498</v>
      </c>
      <c r="AU992" s="44">
        <v>2294795.02877858</v>
      </c>
      <c r="AV992" s="44">
        <v>1182414.71556957</v>
      </c>
      <c r="AW992" s="44">
        <v>1202861.1995635</v>
      </c>
      <c r="AX992" s="44">
        <v>986863.766885916</v>
      </c>
      <c r="AY992" s="44">
        <v>838787.33439199696</v>
      </c>
      <c r="AZ992" s="44">
        <v>704643.90681370499</v>
      </c>
      <c r="BA992" s="44">
        <v>241198.67426324199</v>
      </c>
      <c r="BB992" s="44">
        <v>1981140.9458282299</v>
      </c>
      <c r="BC992" s="44">
        <v>2808508.2479761899</v>
      </c>
      <c r="BD992" s="44">
        <v>2974498.6174615398</v>
      </c>
      <c r="BE992" s="44">
        <v>1518399.10841365</v>
      </c>
      <c r="BF992" s="44">
        <v>1535414.6934764001</v>
      </c>
      <c r="BG992" s="44">
        <v>1411989.8443877201</v>
      </c>
      <c r="BH992" s="44">
        <v>1454860.4117699501</v>
      </c>
      <c r="BI992" s="44">
        <v>1536927.58602175</v>
      </c>
      <c r="BJ992" s="44">
        <v>1661488.2854021499</v>
      </c>
      <c r="BK992" s="44">
        <v>593895.75</v>
      </c>
      <c r="BL992" s="44">
        <v>969578.14440133702</v>
      </c>
      <c r="BM992" s="44">
        <v>993144.02558468399</v>
      </c>
      <c r="BN992" s="44">
        <v>1215463.5434733001</v>
      </c>
      <c r="BO992" s="44">
        <v>1066424.54584414</v>
      </c>
      <c r="BP992" s="44">
        <v>1117419.02596378</v>
      </c>
      <c r="BQ992" s="44">
        <v>151.9</v>
      </c>
      <c r="BR992" s="44">
        <v>148.5</v>
      </c>
      <c r="BS992" s="44">
        <v>159.1</v>
      </c>
      <c r="BT992" s="44">
        <v>82</v>
      </c>
      <c r="BU992" s="44">
        <v>83.4</v>
      </c>
      <c r="BV992" s="44">
        <v>68.400000000000006</v>
      </c>
      <c r="BW992" s="44">
        <v>58.1</v>
      </c>
      <c r="BX992" s="44">
        <v>48.8</v>
      </c>
      <c r="BY992" s="44">
        <v>16.7</v>
      </c>
      <c r="BZ992" s="44">
        <v>137.30000000000001</v>
      </c>
      <c r="CA992" s="44">
        <v>194.7</v>
      </c>
      <c r="CB992" s="44">
        <v>206.2</v>
      </c>
      <c r="CC992" s="44">
        <v>105.2</v>
      </c>
      <c r="CD992" s="44">
        <v>106.4</v>
      </c>
      <c r="CE992" s="44">
        <v>97.9</v>
      </c>
      <c r="CF992" s="44">
        <v>100.8</v>
      </c>
      <c r="CG992" s="44">
        <v>106.5</v>
      </c>
      <c r="CH992" s="44">
        <v>115.2</v>
      </c>
      <c r="CI992" s="44">
        <v>41.2</v>
      </c>
      <c r="CJ992" s="44">
        <v>67.2</v>
      </c>
      <c r="CK992" s="44">
        <v>68.8</v>
      </c>
      <c r="CL992" s="44">
        <v>84.2</v>
      </c>
      <c r="CM992" s="44">
        <v>73.900000000000006</v>
      </c>
      <c r="CN992" s="44">
        <v>77.5</v>
      </c>
      <c r="CO992" s="45">
        <f t="shared" si="135"/>
        <v>151.9</v>
      </c>
      <c r="CP992" s="45">
        <f t="shared" si="136"/>
        <v>82</v>
      </c>
      <c r="CQ992" s="45">
        <f t="shared" si="137"/>
        <v>48.8</v>
      </c>
      <c r="CR992" s="45">
        <f t="shared" si="138"/>
        <v>194.7</v>
      </c>
      <c r="CS992" s="45">
        <f t="shared" si="139"/>
        <v>105.2</v>
      </c>
      <c r="CT992" s="45">
        <f t="shared" si="140"/>
        <v>106.5</v>
      </c>
      <c r="CU992" s="45">
        <f t="shared" si="141"/>
        <v>67.2</v>
      </c>
      <c r="CV992" s="45">
        <f t="shared" si="142"/>
        <v>77.5</v>
      </c>
    </row>
    <row r="993" spans="1:100" s="48" customFormat="1" x14ac:dyDescent="0.25">
      <c r="A993" s="41">
        <v>1519</v>
      </c>
      <c r="B993" s="42" t="s">
        <v>2255</v>
      </c>
      <c r="C993" s="42" t="s">
        <v>2256</v>
      </c>
      <c r="D993" s="42" t="b">
        <v>0</v>
      </c>
      <c r="E993" s="46">
        <v>0.83899999999999997</v>
      </c>
      <c r="F993" s="46">
        <f t="shared" si="143"/>
        <v>1.1918951132300357</v>
      </c>
      <c r="G993" s="46">
        <v>-0.25</v>
      </c>
      <c r="H993" s="47">
        <v>0.79261070586853899</v>
      </c>
      <c r="I993" s="47">
        <v>0.99366831051023496</v>
      </c>
      <c r="J993" s="42" t="s">
        <v>2257</v>
      </c>
      <c r="K993" s="42" t="s">
        <v>30</v>
      </c>
      <c r="L993" s="42">
        <v>17</v>
      </c>
      <c r="M993" s="42">
        <v>25.2</v>
      </c>
      <c r="N993" s="42">
        <v>6.89</v>
      </c>
      <c r="O993" s="42" t="b">
        <v>0</v>
      </c>
      <c r="P993" s="42">
        <v>6.0090000000000003</v>
      </c>
      <c r="Q993" s="42">
        <v>21.52</v>
      </c>
      <c r="R993" s="42">
        <v>2</v>
      </c>
      <c r="S993" s="42">
        <v>2</v>
      </c>
      <c r="T993" s="42">
        <v>11</v>
      </c>
      <c r="U993" s="44">
        <v>649018.3125</v>
      </c>
      <c r="V993" s="44">
        <v>511088.96875</v>
      </c>
      <c r="W993" s="44">
        <v>735441.5</v>
      </c>
      <c r="X993" s="44">
        <v>1333486.5</v>
      </c>
      <c r="Y993" s="44">
        <v>1116492.25</v>
      </c>
      <c r="Z993" s="44">
        <v>1153565.5</v>
      </c>
      <c r="AA993" s="44">
        <v>1186505.375</v>
      </c>
      <c r="AB993" s="44">
        <v>890345.375</v>
      </c>
      <c r="AC993" s="44">
        <v>876468.875</v>
      </c>
      <c r="AD993" s="44" t="s">
        <v>30</v>
      </c>
      <c r="AE993" s="44" t="s">
        <v>30</v>
      </c>
      <c r="AF993" s="44" t="s">
        <v>30</v>
      </c>
      <c r="AG993" s="44">
        <v>538287.9375</v>
      </c>
      <c r="AH993" s="44">
        <v>467991.375</v>
      </c>
      <c r="AI993" s="44">
        <v>515565.625</v>
      </c>
      <c r="AJ993" s="44">
        <v>291570.59375</v>
      </c>
      <c r="AK993" s="44" t="s">
        <v>30</v>
      </c>
      <c r="AL993" s="44">
        <v>362176.90625</v>
      </c>
      <c r="AM993" s="44">
        <v>1041645.3125</v>
      </c>
      <c r="AN993" s="44">
        <v>873243.25</v>
      </c>
      <c r="AO993" s="44">
        <v>885307.5</v>
      </c>
      <c r="AP993" s="44">
        <v>1507242.625</v>
      </c>
      <c r="AQ993" s="44">
        <v>1185793.875</v>
      </c>
      <c r="AR993" s="44">
        <v>1289073.875</v>
      </c>
      <c r="AS993" s="44">
        <v>896849.12205738795</v>
      </c>
      <c r="AT993" s="44">
        <v>760162.38868266798</v>
      </c>
      <c r="AU993" s="44">
        <v>1159733.05183237</v>
      </c>
      <c r="AV993" s="44">
        <v>1366727.1267583901</v>
      </c>
      <c r="AW993" s="44">
        <v>1211649.8594567401</v>
      </c>
      <c r="AX993" s="44">
        <v>1326393.39982883</v>
      </c>
      <c r="AY993" s="44">
        <v>1379898.1682200099</v>
      </c>
      <c r="AZ993" s="44">
        <v>1137428.9400616901</v>
      </c>
      <c r="BA993" s="44">
        <v>1156677.1231118999</v>
      </c>
      <c r="BB993" s="44" t="s">
        <v>30</v>
      </c>
      <c r="BC993" s="44" t="s">
        <v>30</v>
      </c>
      <c r="BD993" s="44" t="s">
        <v>30</v>
      </c>
      <c r="BE993" s="44">
        <v>893765.89601476002</v>
      </c>
      <c r="BF993" s="44">
        <v>808842.32230823499</v>
      </c>
      <c r="BG993" s="44">
        <v>949411.29955998203</v>
      </c>
      <c r="BH993" s="44">
        <v>605197.11228736502</v>
      </c>
      <c r="BI993" s="44" t="s">
        <v>30</v>
      </c>
      <c r="BJ993" s="44">
        <v>857603.03530627303</v>
      </c>
      <c r="BK993" s="44">
        <v>1041645.3125</v>
      </c>
      <c r="BL993" s="44">
        <v>991219.45159728196</v>
      </c>
      <c r="BM993" s="44">
        <v>970152.17944235797</v>
      </c>
      <c r="BN993" s="44">
        <v>1752089.28332805</v>
      </c>
      <c r="BO993" s="44">
        <v>1458546.5708534699</v>
      </c>
      <c r="BP993" s="44">
        <v>1668639.8505082801</v>
      </c>
      <c r="BQ993" s="44">
        <v>96.1</v>
      </c>
      <c r="BR993" s="44">
        <v>81.5</v>
      </c>
      <c r="BS993" s="44">
        <v>124.3</v>
      </c>
      <c r="BT993" s="44">
        <v>146.5</v>
      </c>
      <c r="BU993" s="44">
        <v>129.9</v>
      </c>
      <c r="BV993" s="44">
        <v>142.19999999999999</v>
      </c>
      <c r="BW993" s="44">
        <v>147.9</v>
      </c>
      <c r="BX993" s="44">
        <v>121.9</v>
      </c>
      <c r="BY993" s="44">
        <v>124</v>
      </c>
      <c r="BZ993" s="44" t="s">
        <v>30</v>
      </c>
      <c r="CA993" s="44" t="s">
        <v>30</v>
      </c>
      <c r="CB993" s="44" t="s">
        <v>30</v>
      </c>
      <c r="CC993" s="44">
        <v>95.8</v>
      </c>
      <c r="CD993" s="44">
        <v>86.7</v>
      </c>
      <c r="CE993" s="44">
        <v>101.8</v>
      </c>
      <c r="CF993" s="44">
        <v>64.900000000000006</v>
      </c>
      <c r="CG993" s="44" t="s">
        <v>30</v>
      </c>
      <c r="CH993" s="44">
        <v>91.9</v>
      </c>
      <c r="CI993" s="44">
        <v>111.6</v>
      </c>
      <c r="CJ993" s="44">
        <v>106.2</v>
      </c>
      <c r="CK993" s="44">
        <v>104</v>
      </c>
      <c r="CL993" s="44">
        <v>187.8</v>
      </c>
      <c r="CM993" s="44">
        <v>156.30000000000001</v>
      </c>
      <c r="CN993" s="44">
        <v>178.8</v>
      </c>
      <c r="CO993" s="45">
        <f t="shared" si="135"/>
        <v>96.1</v>
      </c>
      <c r="CP993" s="45">
        <f t="shared" si="136"/>
        <v>142.19999999999999</v>
      </c>
      <c r="CQ993" s="45">
        <f t="shared" si="137"/>
        <v>124</v>
      </c>
      <c r="CR993" s="45" t="e">
        <f t="shared" si="138"/>
        <v>#NUM!</v>
      </c>
      <c r="CS993" s="45">
        <f t="shared" si="139"/>
        <v>95.8</v>
      </c>
      <c r="CT993" s="45">
        <f t="shared" si="140"/>
        <v>78.400000000000006</v>
      </c>
      <c r="CU993" s="45">
        <f t="shared" si="141"/>
        <v>106.2</v>
      </c>
      <c r="CV993" s="45">
        <f t="shared" si="142"/>
        <v>178.8</v>
      </c>
    </row>
    <row r="994" spans="1:100" s="48" customFormat="1" x14ac:dyDescent="0.25">
      <c r="A994" s="41">
        <v>1209</v>
      </c>
      <c r="B994" s="42" t="s">
        <v>1639</v>
      </c>
      <c r="C994" s="42" t="s">
        <v>1640</v>
      </c>
      <c r="D994" s="42" t="b">
        <v>0</v>
      </c>
      <c r="E994" s="46">
        <v>0.83699999999999997</v>
      </c>
      <c r="F994" s="46">
        <f t="shared" si="143"/>
        <v>1.1947431302270013</v>
      </c>
      <c r="G994" s="46">
        <v>-0.26</v>
      </c>
      <c r="H994" s="47">
        <v>0.78888361464313905</v>
      </c>
      <c r="I994" s="47">
        <v>0.99366831051023496</v>
      </c>
      <c r="J994" s="42" t="s">
        <v>1641</v>
      </c>
      <c r="K994" s="42" t="s">
        <v>30</v>
      </c>
      <c r="L994" s="42">
        <v>32</v>
      </c>
      <c r="M994" s="42">
        <v>15.3</v>
      </c>
      <c r="N994" s="42">
        <v>4.96</v>
      </c>
      <c r="O994" s="42" t="b">
        <v>1</v>
      </c>
      <c r="P994" s="42">
        <v>11.03</v>
      </c>
      <c r="Q994" s="42">
        <v>9.44</v>
      </c>
      <c r="R994" s="42">
        <v>3</v>
      </c>
      <c r="S994" s="42">
        <v>3</v>
      </c>
      <c r="T994" s="42">
        <v>6</v>
      </c>
      <c r="U994" s="44">
        <v>1385051.25</v>
      </c>
      <c r="V994" s="44">
        <v>1303391.234375</v>
      </c>
      <c r="W994" s="44">
        <v>847401.625</v>
      </c>
      <c r="X994" s="44">
        <v>500342.671875</v>
      </c>
      <c r="Y994" s="44">
        <v>233645.375</v>
      </c>
      <c r="Z994" s="44" t="s">
        <v>30</v>
      </c>
      <c r="AA994" s="44">
        <v>1129424.28125</v>
      </c>
      <c r="AB994" s="44">
        <v>1173039.21875</v>
      </c>
      <c r="AC994" s="44">
        <v>689300.96875</v>
      </c>
      <c r="AD994" s="44">
        <v>1819958.75</v>
      </c>
      <c r="AE994" s="44">
        <v>1575975.875</v>
      </c>
      <c r="AF994" s="44">
        <v>1630374.75</v>
      </c>
      <c r="AG994" s="44">
        <v>694821.1875</v>
      </c>
      <c r="AH994" s="44">
        <v>772123.0625</v>
      </c>
      <c r="AI994" s="44">
        <v>765131.90625</v>
      </c>
      <c r="AJ994" s="44">
        <v>951327.53125</v>
      </c>
      <c r="AK994" s="44">
        <v>955471.625</v>
      </c>
      <c r="AL994" s="44">
        <v>763792.6875</v>
      </c>
      <c r="AM994" s="44">
        <v>1341508.671875</v>
      </c>
      <c r="AN994" s="44">
        <v>1040033.21875</v>
      </c>
      <c r="AO994" s="44">
        <v>828887.6875</v>
      </c>
      <c r="AP994" s="44">
        <v>243264.609375</v>
      </c>
      <c r="AQ994" s="44">
        <v>277624.09375</v>
      </c>
      <c r="AR994" s="44">
        <v>201333.015625</v>
      </c>
      <c r="AS994" s="44">
        <v>1913939.8282648399</v>
      </c>
      <c r="AT994" s="44">
        <v>1938584.1892337899</v>
      </c>
      <c r="AU994" s="44">
        <v>1336285.30982948</v>
      </c>
      <c r="AV994" s="44">
        <v>512815.01711965899</v>
      </c>
      <c r="AW994" s="44">
        <v>253558.755809964</v>
      </c>
      <c r="AX994" s="44" t="s">
        <v>30</v>
      </c>
      <c r="AY994" s="44">
        <v>1313513.22099158</v>
      </c>
      <c r="AZ994" s="44">
        <v>1498574.3652945999</v>
      </c>
      <c r="BA994" s="44">
        <v>909671.39191565302</v>
      </c>
      <c r="BB994" s="44">
        <v>6512496.4202411398</v>
      </c>
      <c r="BC994" s="44">
        <v>6021206.6887186598</v>
      </c>
      <c r="BD994" s="44">
        <v>6452054.4985977896</v>
      </c>
      <c r="BE994" s="44">
        <v>1153671.5537415801</v>
      </c>
      <c r="BF994" s="44">
        <v>1334481.45487777</v>
      </c>
      <c r="BG994" s="44">
        <v>1408986.2516486</v>
      </c>
      <c r="BH994" s="44">
        <v>1974618.45293501</v>
      </c>
      <c r="BI994" s="44">
        <v>2130533.4664329598</v>
      </c>
      <c r="BJ994" s="44">
        <v>1808593.85521557</v>
      </c>
      <c r="BK994" s="44">
        <v>1341508.671875</v>
      </c>
      <c r="BL994" s="44">
        <v>1180542.9434837699</v>
      </c>
      <c r="BM994" s="44">
        <v>908325.29549457296</v>
      </c>
      <c r="BN994" s="44">
        <v>282782.153337072</v>
      </c>
      <c r="BO994" s="44">
        <v>341482.34230453102</v>
      </c>
      <c r="BP994" s="44">
        <v>260615.236729456</v>
      </c>
      <c r="BQ994" s="44">
        <v>107.4</v>
      </c>
      <c r="BR994" s="44">
        <v>108.7</v>
      </c>
      <c r="BS994" s="44">
        <v>75</v>
      </c>
      <c r="BT994" s="44">
        <v>28.8</v>
      </c>
      <c r="BU994" s="44">
        <v>14.2</v>
      </c>
      <c r="BV994" s="44" t="s">
        <v>30</v>
      </c>
      <c r="BW994" s="44">
        <v>73.7</v>
      </c>
      <c r="BX994" s="44">
        <v>84.1</v>
      </c>
      <c r="BY994" s="44">
        <v>51</v>
      </c>
      <c r="BZ994" s="44">
        <v>365.3</v>
      </c>
      <c r="CA994" s="44">
        <v>337.7</v>
      </c>
      <c r="CB994" s="44">
        <v>361.9</v>
      </c>
      <c r="CC994" s="44">
        <v>64.7</v>
      </c>
      <c r="CD994" s="44">
        <v>74.900000000000006</v>
      </c>
      <c r="CE994" s="44">
        <v>79</v>
      </c>
      <c r="CF994" s="44">
        <v>110.8</v>
      </c>
      <c r="CG994" s="44">
        <v>119.5</v>
      </c>
      <c r="CH994" s="44">
        <v>101.4</v>
      </c>
      <c r="CI994" s="44">
        <v>75.2</v>
      </c>
      <c r="CJ994" s="44">
        <v>66.2</v>
      </c>
      <c r="CK994" s="44">
        <v>50.9</v>
      </c>
      <c r="CL994" s="44">
        <v>15.9</v>
      </c>
      <c r="CM994" s="44">
        <v>19.2</v>
      </c>
      <c r="CN994" s="44">
        <v>14.6</v>
      </c>
      <c r="CO994" s="45">
        <f t="shared" si="135"/>
        <v>107.4</v>
      </c>
      <c r="CP994" s="45">
        <f t="shared" si="136"/>
        <v>21.5</v>
      </c>
      <c r="CQ994" s="45">
        <f t="shared" si="137"/>
        <v>73.7</v>
      </c>
      <c r="CR994" s="45">
        <f t="shared" si="138"/>
        <v>361.9</v>
      </c>
      <c r="CS994" s="45">
        <f t="shared" si="139"/>
        <v>74.900000000000006</v>
      </c>
      <c r="CT994" s="45">
        <f t="shared" si="140"/>
        <v>110.8</v>
      </c>
      <c r="CU994" s="45">
        <f t="shared" si="141"/>
        <v>66.2</v>
      </c>
      <c r="CV994" s="45">
        <f t="shared" si="142"/>
        <v>15.9</v>
      </c>
    </row>
    <row r="995" spans="1:100" s="48" customFormat="1" x14ac:dyDescent="0.25">
      <c r="A995" s="41">
        <v>1402</v>
      </c>
      <c r="B995" s="42" t="s">
        <v>344</v>
      </c>
      <c r="C995" s="42" t="s">
        <v>345</v>
      </c>
      <c r="D995" s="42" t="b">
        <v>0</v>
      </c>
      <c r="E995" s="46">
        <v>0.83699999999999997</v>
      </c>
      <c r="F995" s="46">
        <f t="shared" si="143"/>
        <v>1.1947431302270013</v>
      </c>
      <c r="G995" s="46">
        <v>-0.26</v>
      </c>
      <c r="H995" s="47">
        <v>0.78988647311001103</v>
      </c>
      <c r="I995" s="47">
        <v>0.99366831051023496</v>
      </c>
      <c r="J995" s="42" t="s">
        <v>346</v>
      </c>
      <c r="K995" s="42" t="s">
        <v>30</v>
      </c>
      <c r="L995" s="42">
        <v>19</v>
      </c>
      <c r="M995" s="42">
        <v>24.2</v>
      </c>
      <c r="N995" s="42">
        <v>8.76</v>
      </c>
      <c r="O995" s="42" t="b">
        <v>0</v>
      </c>
      <c r="P995" s="42">
        <v>7.6319999999999997</v>
      </c>
      <c r="Q995" s="42">
        <v>9.01</v>
      </c>
      <c r="R995" s="42">
        <v>3</v>
      </c>
      <c r="S995" s="42">
        <v>3</v>
      </c>
      <c r="T995" s="42">
        <v>7</v>
      </c>
      <c r="U995" s="44">
        <v>618139.3125</v>
      </c>
      <c r="V995" s="44">
        <v>204194.78125</v>
      </c>
      <c r="W995" s="44">
        <v>180733.4375</v>
      </c>
      <c r="X995" s="44">
        <v>1502222.875</v>
      </c>
      <c r="Y995" s="44">
        <v>970545.8125</v>
      </c>
      <c r="Z995" s="44">
        <v>604064.875</v>
      </c>
      <c r="AA995" s="44">
        <v>1277936.1875</v>
      </c>
      <c r="AB995" s="44">
        <v>749852.65625</v>
      </c>
      <c r="AC995" s="44">
        <v>862759.90625</v>
      </c>
      <c r="AD995" s="44">
        <v>389248.84375</v>
      </c>
      <c r="AE995" s="44">
        <v>33925.7109375</v>
      </c>
      <c r="AF995" s="44" t="s">
        <v>30</v>
      </c>
      <c r="AG995" s="44">
        <v>67767.5</v>
      </c>
      <c r="AH995" s="44">
        <v>236422.265625</v>
      </c>
      <c r="AI995" s="44">
        <v>194112.640625</v>
      </c>
      <c r="AJ995" s="44" t="s">
        <v>30</v>
      </c>
      <c r="AK995" s="44" t="s">
        <v>30</v>
      </c>
      <c r="AL995" s="44" t="s">
        <v>30</v>
      </c>
      <c r="AM995" s="44">
        <v>71697.9921875</v>
      </c>
      <c r="AN995" s="44">
        <v>51477.65234375</v>
      </c>
      <c r="AO995" s="44">
        <v>86916.4296875</v>
      </c>
      <c r="AP995" s="44">
        <v>156598.875</v>
      </c>
      <c r="AQ995" s="44">
        <v>133707.828125</v>
      </c>
      <c r="AR995" s="44">
        <v>113424.5078125</v>
      </c>
      <c r="AS995" s="44">
        <v>854178.82523119496</v>
      </c>
      <c r="AT995" s="44">
        <v>303706.79502468702</v>
      </c>
      <c r="AU995" s="44">
        <v>285002.32994742598</v>
      </c>
      <c r="AV995" s="44">
        <v>1539669.6957183101</v>
      </c>
      <c r="AW995" s="44">
        <v>1053264.54107671</v>
      </c>
      <c r="AX995" s="44">
        <v>694566.24983013899</v>
      </c>
      <c r="AY995" s="44">
        <v>1486231.6188271099</v>
      </c>
      <c r="AZ995" s="44">
        <v>957947.484144432</v>
      </c>
      <c r="BA995" s="44">
        <v>1138585.3790843899</v>
      </c>
      <c r="BB995" s="44">
        <v>1392878.6581041401</v>
      </c>
      <c r="BC995" s="44">
        <v>129617.28720397499</v>
      </c>
      <c r="BD995" s="44" t="s">
        <v>30</v>
      </c>
      <c r="BE995" s="44">
        <v>112520.225958398</v>
      </c>
      <c r="BF995" s="44">
        <v>408615.08264655399</v>
      </c>
      <c r="BG995" s="44">
        <v>357457.37392170198</v>
      </c>
      <c r="BH995" s="44" t="s">
        <v>30</v>
      </c>
      <c r="BI995" s="44" t="s">
        <v>30</v>
      </c>
      <c r="BJ995" s="44" t="s">
        <v>30</v>
      </c>
      <c r="BK995" s="44">
        <v>71697.9921875</v>
      </c>
      <c r="BL995" s="44">
        <v>58432.344396234897</v>
      </c>
      <c r="BM995" s="44">
        <v>95246.186992289804</v>
      </c>
      <c r="BN995" s="44">
        <v>182037.85251145501</v>
      </c>
      <c r="BO995" s="44">
        <v>164462.89555002499</v>
      </c>
      <c r="BP995" s="44">
        <v>146822.19338300201</v>
      </c>
      <c r="BQ995" s="44">
        <v>179.3</v>
      </c>
      <c r="BR995" s="44">
        <v>63.8</v>
      </c>
      <c r="BS995" s="44">
        <v>59.8</v>
      </c>
      <c r="BT995" s="44">
        <v>323.2</v>
      </c>
      <c r="BU995" s="44">
        <v>221.1</v>
      </c>
      <c r="BV995" s="44">
        <v>145.80000000000001</v>
      </c>
      <c r="BW995" s="44">
        <v>312</v>
      </c>
      <c r="BX995" s="44">
        <v>201.1</v>
      </c>
      <c r="BY995" s="44">
        <v>239</v>
      </c>
      <c r="BZ995" s="44">
        <v>292.39999999999998</v>
      </c>
      <c r="CA995" s="44">
        <v>27.2</v>
      </c>
      <c r="CB995" s="44" t="s">
        <v>30</v>
      </c>
      <c r="CC995" s="44">
        <v>23.6</v>
      </c>
      <c r="CD995" s="44">
        <v>85.8</v>
      </c>
      <c r="CE995" s="44">
        <v>75</v>
      </c>
      <c r="CF995" s="44" t="s">
        <v>30</v>
      </c>
      <c r="CG995" s="44" t="s">
        <v>30</v>
      </c>
      <c r="CH995" s="44" t="s">
        <v>30</v>
      </c>
      <c r="CI995" s="44">
        <v>15.1</v>
      </c>
      <c r="CJ995" s="44">
        <v>12.3</v>
      </c>
      <c r="CK995" s="44">
        <v>20</v>
      </c>
      <c r="CL995" s="44">
        <v>38.200000000000003</v>
      </c>
      <c r="CM995" s="44">
        <v>34.5</v>
      </c>
      <c r="CN995" s="44">
        <v>30.8</v>
      </c>
      <c r="CO995" s="45">
        <f t="shared" si="135"/>
        <v>63.8</v>
      </c>
      <c r="CP995" s="45">
        <f t="shared" si="136"/>
        <v>221.1</v>
      </c>
      <c r="CQ995" s="45">
        <f t="shared" si="137"/>
        <v>239</v>
      </c>
      <c r="CR995" s="45">
        <f t="shared" si="138"/>
        <v>159.79999999999998</v>
      </c>
      <c r="CS995" s="45">
        <f t="shared" si="139"/>
        <v>75</v>
      </c>
      <c r="CT995" s="45" t="e">
        <f t="shared" si="140"/>
        <v>#NUM!</v>
      </c>
      <c r="CU995" s="45">
        <f t="shared" si="141"/>
        <v>15.1</v>
      </c>
      <c r="CV995" s="45">
        <f t="shared" si="142"/>
        <v>34.5</v>
      </c>
    </row>
    <row r="996" spans="1:100" s="48" customFormat="1" x14ac:dyDescent="0.25">
      <c r="A996" s="41">
        <v>906</v>
      </c>
      <c r="B996" s="42" t="s">
        <v>2506</v>
      </c>
      <c r="C996" s="42" t="s">
        <v>2507</v>
      </c>
      <c r="D996" s="42" t="b">
        <v>0</v>
      </c>
      <c r="E996" s="46">
        <v>0.83599999999999997</v>
      </c>
      <c r="F996" s="46">
        <f t="shared" si="143"/>
        <v>1.1961722488038278</v>
      </c>
      <c r="G996" s="46">
        <v>-0.26</v>
      </c>
      <c r="H996" s="47">
        <v>0.78790899647547197</v>
      </c>
      <c r="I996" s="47">
        <v>0.99366831051023496</v>
      </c>
      <c r="J996" s="42" t="s">
        <v>2508</v>
      </c>
      <c r="K996" s="42" t="s">
        <v>30</v>
      </c>
      <c r="L996" s="42">
        <v>7</v>
      </c>
      <c r="M996" s="42">
        <v>75.2</v>
      </c>
      <c r="N996" s="42">
        <v>6.71</v>
      </c>
      <c r="O996" s="42" t="b">
        <v>0</v>
      </c>
      <c r="P996" s="42">
        <v>17.841000000000001</v>
      </c>
      <c r="Q996" s="42">
        <v>27.6</v>
      </c>
      <c r="R996" s="42">
        <v>4</v>
      </c>
      <c r="S996" s="42">
        <v>4</v>
      </c>
      <c r="T996" s="42">
        <v>15</v>
      </c>
      <c r="U996" s="44">
        <v>1450647.78125</v>
      </c>
      <c r="V996" s="44">
        <v>1649698.46875</v>
      </c>
      <c r="W996" s="44">
        <v>1596372.53125</v>
      </c>
      <c r="X996" s="44">
        <v>3576291.4375</v>
      </c>
      <c r="Y996" s="44">
        <v>3406499.0625</v>
      </c>
      <c r="Z996" s="44">
        <v>3054326.875</v>
      </c>
      <c r="AA996" s="44" t="s">
        <v>30</v>
      </c>
      <c r="AB996" s="44">
        <v>273434.2578125</v>
      </c>
      <c r="AC996" s="44">
        <v>242563.421875</v>
      </c>
      <c r="AD996" s="44">
        <v>3372773.25</v>
      </c>
      <c r="AE996" s="44">
        <v>2746498.5</v>
      </c>
      <c r="AF996" s="44">
        <v>2936421.75</v>
      </c>
      <c r="AG996" s="44">
        <v>1781373.46875</v>
      </c>
      <c r="AH996" s="44">
        <v>1616283</v>
      </c>
      <c r="AI996" s="44">
        <v>1503228.734375</v>
      </c>
      <c r="AJ996" s="44">
        <v>3255687.4375</v>
      </c>
      <c r="AK996" s="44">
        <v>2884361</v>
      </c>
      <c r="AL996" s="44">
        <v>2892554.34375</v>
      </c>
      <c r="AM996" s="44">
        <v>1455493.703125</v>
      </c>
      <c r="AN996" s="44">
        <v>1458166.109375</v>
      </c>
      <c r="AO996" s="44">
        <v>1213682.75</v>
      </c>
      <c r="AP996" s="44">
        <v>2340720.6875</v>
      </c>
      <c r="AQ996" s="44">
        <v>2174328.71875</v>
      </c>
      <c r="AR996" s="44">
        <v>2461124.625</v>
      </c>
      <c r="AS996" s="44">
        <v>2004584.7150554201</v>
      </c>
      <c r="AT996" s="44">
        <v>2453660.33173875</v>
      </c>
      <c r="AU996" s="44">
        <v>2517353.1647696402</v>
      </c>
      <c r="AV996" s="44">
        <v>3665439.82321906</v>
      </c>
      <c r="AW996" s="44">
        <v>3696831.8502145</v>
      </c>
      <c r="AX996" s="44">
        <v>3511928.0248237499</v>
      </c>
      <c r="AY996" s="44" t="s">
        <v>30</v>
      </c>
      <c r="AZ996" s="44">
        <v>349316.17187344498</v>
      </c>
      <c r="BA996" s="44">
        <v>320111.26577261899</v>
      </c>
      <c r="BB996" s="44">
        <v>12069050.310568901</v>
      </c>
      <c r="BC996" s="44">
        <v>10493330.133467801</v>
      </c>
      <c r="BD996" s="44">
        <v>11620612.476896999</v>
      </c>
      <c r="BE996" s="44">
        <v>2957768.03364512</v>
      </c>
      <c r="BF996" s="44">
        <v>2793466.2155415202</v>
      </c>
      <c r="BG996" s="44">
        <v>2768187.5536967302</v>
      </c>
      <c r="BH996" s="44">
        <v>6757652.1018256899</v>
      </c>
      <c r="BI996" s="44">
        <v>6431617.0977594797</v>
      </c>
      <c r="BJ996" s="44">
        <v>6849314.0843055798</v>
      </c>
      <c r="BK996" s="44">
        <v>1455493.703125</v>
      </c>
      <c r="BL996" s="44">
        <v>1655166.08490524</v>
      </c>
      <c r="BM996" s="44">
        <v>1329997.7296748201</v>
      </c>
      <c r="BN996" s="44">
        <v>2720963.14409434</v>
      </c>
      <c r="BO996" s="44">
        <v>2674461.1888310201</v>
      </c>
      <c r="BP996" s="44">
        <v>3185799.2827154701</v>
      </c>
      <c r="BQ996" s="44">
        <v>51</v>
      </c>
      <c r="BR996" s="44">
        <v>62.5</v>
      </c>
      <c r="BS996" s="44">
        <v>64.099999999999994</v>
      </c>
      <c r="BT996" s="44">
        <v>93.3</v>
      </c>
      <c r="BU996" s="44">
        <v>94.1</v>
      </c>
      <c r="BV996" s="44">
        <v>89.4</v>
      </c>
      <c r="BW996" s="44" t="s">
        <v>30</v>
      </c>
      <c r="BX996" s="44">
        <v>8.9</v>
      </c>
      <c r="BY996" s="44">
        <v>8.1</v>
      </c>
      <c r="BZ996" s="44">
        <v>307.2</v>
      </c>
      <c r="CA996" s="44">
        <v>267.10000000000002</v>
      </c>
      <c r="CB996" s="44">
        <v>295.8</v>
      </c>
      <c r="CC996" s="44">
        <v>75.3</v>
      </c>
      <c r="CD996" s="44">
        <v>71.099999999999994</v>
      </c>
      <c r="CE996" s="44">
        <v>70.5</v>
      </c>
      <c r="CF996" s="44">
        <v>172</v>
      </c>
      <c r="CG996" s="44">
        <v>163.69999999999999</v>
      </c>
      <c r="CH996" s="44">
        <v>174.4</v>
      </c>
      <c r="CI996" s="44">
        <v>37.1</v>
      </c>
      <c r="CJ996" s="44">
        <v>42.1</v>
      </c>
      <c r="CK996" s="44">
        <v>33.9</v>
      </c>
      <c r="CL996" s="44">
        <v>69.3</v>
      </c>
      <c r="CM996" s="44">
        <v>68.099999999999994</v>
      </c>
      <c r="CN996" s="44">
        <v>81.099999999999994</v>
      </c>
      <c r="CO996" s="45">
        <f t="shared" si="135"/>
        <v>62.5</v>
      </c>
      <c r="CP996" s="45">
        <f t="shared" si="136"/>
        <v>93.3</v>
      </c>
      <c r="CQ996" s="45">
        <f t="shared" si="137"/>
        <v>8.5</v>
      </c>
      <c r="CR996" s="45">
        <f t="shared" si="138"/>
        <v>295.8</v>
      </c>
      <c r="CS996" s="45">
        <f t="shared" si="139"/>
        <v>71.099999999999994</v>
      </c>
      <c r="CT996" s="45">
        <f t="shared" si="140"/>
        <v>172</v>
      </c>
      <c r="CU996" s="45">
        <f t="shared" si="141"/>
        <v>37.1</v>
      </c>
      <c r="CV996" s="45">
        <f t="shared" si="142"/>
        <v>69.3</v>
      </c>
    </row>
    <row r="997" spans="1:100" s="48" customFormat="1" x14ac:dyDescent="0.25">
      <c r="A997" s="41">
        <v>1054</v>
      </c>
      <c r="B997" s="42" t="s">
        <v>2234</v>
      </c>
      <c r="C997" s="42" t="s">
        <v>2235</v>
      </c>
      <c r="D997" s="42" t="b">
        <v>0</v>
      </c>
      <c r="E997" s="46">
        <v>0.83599999999999997</v>
      </c>
      <c r="F997" s="46">
        <f t="shared" si="143"/>
        <v>1.1961722488038278</v>
      </c>
      <c r="G997" s="46">
        <v>-0.26</v>
      </c>
      <c r="H997" s="47">
        <v>0.78789933681762503</v>
      </c>
      <c r="I997" s="47">
        <v>0.99366831051023496</v>
      </c>
      <c r="J997" s="42" t="s">
        <v>2236</v>
      </c>
      <c r="K997" s="42" t="s">
        <v>30</v>
      </c>
      <c r="L997" s="42">
        <v>7</v>
      </c>
      <c r="M997" s="42">
        <v>50.6</v>
      </c>
      <c r="N997" s="42">
        <v>6.87</v>
      </c>
      <c r="O997" s="42" t="b">
        <v>0</v>
      </c>
      <c r="P997" s="42">
        <v>13.598000000000001</v>
      </c>
      <c r="Q997" s="42">
        <v>60.45</v>
      </c>
      <c r="R997" s="42">
        <v>2</v>
      </c>
      <c r="S997" s="42">
        <v>2</v>
      </c>
      <c r="T997" s="42">
        <v>28</v>
      </c>
      <c r="U997" s="44">
        <v>2003379.546875</v>
      </c>
      <c r="V997" s="44">
        <v>1706620.078125</v>
      </c>
      <c r="W997" s="44">
        <v>1636984.65625</v>
      </c>
      <c r="X997" s="44">
        <v>1631368.546875</v>
      </c>
      <c r="Y997" s="44">
        <v>2310633.25</v>
      </c>
      <c r="Z997" s="44">
        <v>2274852.875</v>
      </c>
      <c r="AA997" s="44">
        <v>1571337.90625</v>
      </c>
      <c r="AB997" s="44">
        <v>2410926.265625</v>
      </c>
      <c r="AC997" s="44">
        <v>2279364.296875</v>
      </c>
      <c r="AD997" s="44">
        <v>2986641.53125</v>
      </c>
      <c r="AE997" s="44">
        <v>2803383.03125</v>
      </c>
      <c r="AF997" s="44">
        <v>2420343.703125</v>
      </c>
      <c r="AG997" s="44">
        <v>2581715.84375</v>
      </c>
      <c r="AH997" s="44">
        <v>2544513.796875</v>
      </c>
      <c r="AI997" s="44">
        <v>2794191.875</v>
      </c>
      <c r="AJ997" s="44">
        <v>2012635.90625</v>
      </c>
      <c r="AK997" s="44">
        <v>1749226.90625</v>
      </c>
      <c r="AL997" s="44">
        <v>2008683.5625</v>
      </c>
      <c r="AM997" s="44">
        <v>418912.265625</v>
      </c>
      <c r="AN997" s="44">
        <v>1341806.25</v>
      </c>
      <c r="AO997" s="44">
        <v>1746349.203125</v>
      </c>
      <c r="AP997" s="44">
        <v>1072472.09375</v>
      </c>
      <c r="AQ997" s="44">
        <v>1851263.5</v>
      </c>
      <c r="AR997" s="44">
        <v>2370385.90625</v>
      </c>
      <c r="AS997" s="44">
        <v>2768379.8024767898</v>
      </c>
      <c r="AT997" s="44">
        <v>2538322.0427046302</v>
      </c>
      <c r="AU997" s="44">
        <v>2581395.27235759</v>
      </c>
      <c r="AV997" s="44">
        <v>1672034.66008428</v>
      </c>
      <c r="AW997" s="44">
        <v>2507566.4005895001</v>
      </c>
      <c r="AX997" s="44">
        <v>2615672.7459183298</v>
      </c>
      <c r="AY997" s="44">
        <v>1827455.94261555</v>
      </c>
      <c r="AZ997" s="44">
        <v>3079992.7577281301</v>
      </c>
      <c r="BA997" s="44">
        <v>3008080.05011399</v>
      </c>
      <c r="BB997" s="44">
        <v>10687325.8972541</v>
      </c>
      <c r="BC997" s="44">
        <v>10710664.374099599</v>
      </c>
      <c r="BD997" s="44">
        <v>9578282.2187969293</v>
      </c>
      <c r="BE997" s="44">
        <v>4286645.5173811503</v>
      </c>
      <c r="BF997" s="44">
        <v>4397752.9470702698</v>
      </c>
      <c r="BG997" s="44">
        <v>5145489.1688399399</v>
      </c>
      <c r="BH997" s="44">
        <v>4177518.11965216</v>
      </c>
      <c r="BI997" s="44">
        <v>3900467.9643423399</v>
      </c>
      <c r="BJ997" s="44">
        <v>4756385.8723248402</v>
      </c>
      <c r="BK997" s="44">
        <v>418912.265625</v>
      </c>
      <c r="BL997" s="44">
        <v>1523085.87014535</v>
      </c>
      <c r="BM997" s="44">
        <v>1913713.01551059</v>
      </c>
      <c r="BN997" s="44">
        <v>1246691.6944627699</v>
      </c>
      <c r="BO997" s="44">
        <v>2277085.4923425899</v>
      </c>
      <c r="BP997" s="44">
        <v>3068342.6768321898</v>
      </c>
      <c r="BQ997" s="44">
        <v>73.3</v>
      </c>
      <c r="BR997" s="44">
        <v>67.2</v>
      </c>
      <c r="BS997" s="44">
        <v>68.3</v>
      </c>
      <c r="BT997" s="44">
        <v>44.2</v>
      </c>
      <c r="BU997" s="44">
        <v>66.400000000000006</v>
      </c>
      <c r="BV997" s="44">
        <v>69.2</v>
      </c>
      <c r="BW997" s="44">
        <v>48.4</v>
      </c>
      <c r="BX997" s="44">
        <v>81.5</v>
      </c>
      <c r="BY997" s="44">
        <v>79.599999999999994</v>
      </c>
      <c r="BZ997" s="44">
        <v>282.8</v>
      </c>
      <c r="CA997" s="44">
        <v>283.5</v>
      </c>
      <c r="CB997" s="44">
        <v>253.5</v>
      </c>
      <c r="CC997" s="44">
        <v>113.4</v>
      </c>
      <c r="CD997" s="44">
        <v>116.4</v>
      </c>
      <c r="CE997" s="44">
        <v>136.19999999999999</v>
      </c>
      <c r="CF997" s="44">
        <v>110.6</v>
      </c>
      <c r="CG997" s="44">
        <v>103.2</v>
      </c>
      <c r="CH997" s="44">
        <v>125.9</v>
      </c>
      <c r="CI997" s="44">
        <v>11.1</v>
      </c>
      <c r="CJ997" s="44">
        <v>40.299999999999997</v>
      </c>
      <c r="CK997" s="44">
        <v>50.6</v>
      </c>
      <c r="CL997" s="44">
        <v>33</v>
      </c>
      <c r="CM997" s="44">
        <v>60.3</v>
      </c>
      <c r="CN997" s="44">
        <v>81.2</v>
      </c>
      <c r="CO997" s="45">
        <f t="shared" si="135"/>
        <v>68.3</v>
      </c>
      <c r="CP997" s="45">
        <f t="shared" si="136"/>
        <v>66.400000000000006</v>
      </c>
      <c r="CQ997" s="45">
        <f t="shared" si="137"/>
        <v>79.599999999999994</v>
      </c>
      <c r="CR997" s="45">
        <f t="shared" si="138"/>
        <v>282.8</v>
      </c>
      <c r="CS997" s="45">
        <f t="shared" si="139"/>
        <v>116.4</v>
      </c>
      <c r="CT997" s="45">
        <f t="shared" si="140"/>
        <v>110.6</v>
      </c>
      <c r="CU997" s="45">
        <f t="shared" si="141"/>
        <v>40.299999999999997</v>
      </c>
      <c r="CV997" s="45">
        <f t="shared" si="142"/>
        <v>60.3</v>
      </c>
    </row>
    <row r="998" spans="1:100" s="48" customFormat="1" x14ac:dyDescent="0.25">
      <c r="A998" s="41">
        <v>1348</v>
      </c>
      <c r="B998" s="42" t="s">
        <v>1396</v>
      </c>
      <c r="C998" s="42" t="s">
        <v>1397</v>
      </c>
      <c r="D998" s="42" t="b">
        <v>0</v>
      </c>
      <c r="E998" s="46">
        <v>0.83599999999999997</v>
      </c>
      <c r="F998" s="46">
        <f t="shared" si="143"/>
        <v>1.1961722488038278</v>
      </c>
      <c r="G998" s="46">
        <v>-0.26</v>
      </c>
      <c r="H998" s="47">
        <v>0.78700967938779098</v>
      </c>
      <c r="I998" s="47">
        <v>0.99366831051023496</v>
      </c>
      <c r="J998" s="42" t="s">
        <v>1398</v>
      </c>
      <c r="K998" s="42" t="s">
        <v>30</v>
      </c>
      <c r="L998" s="42">
        <v>6</v>
      </c>
      <c r="M998" s="42">
        <v>65.400000000000006</v>
      </c>
      <c r="N998" s="42">
        <v>9.6999999999999993</v>
      </c>
      <c r="O998" s="42" t="b">
        <v>0</v>
      </c>
      <c r="P998" s="42">
        <v>8.3390000000000004</v>
      </c>
      <c r="Q998" s="42">
        <v>15.25</v>
      </c>
      <c r="R998" s="42">
        <v>2</v>
      </c>
      <c r="S998" s="42">
        <v>2</v>
      </c>
      <c r="T998" s="42">
        <v>6</v>
      </c>
      <c r="U998" s="44" t="s">
        <v>30</v>
      </c>
      <c r="V998" s="44" t="s">
        <v>30</v>
      </c>
      <c r="W998" s="44" t="s">
        <v>30</v>
      </c>
      <c r="X998" s="44">
        <v>1156408.9375</v>
      </c>
      <c r="Y998" s="44">
        <v>1072294.34375</v>
      </c>
      <c r="Z998" s="44">
        <v>1095414.28125</v>
      </c>
      <c r="AA998" s="44">
        <v>1536484.375</v>
      </c>
      <c r="AB998" s="44">
        <v>1375381.625</v>
      </c>
      <c r="AC998" s="44">
        <v>1225915.59375</v>
      </c>
      <c r="AD998" s="44" t="s">
        <v>30</v>
      </c>
      <c r="AE998" s="44" t="s">
        <v>30</v>
      </c>
      <c r="AF998" s="44" t="s">
        <v>30</v>
      </c>
      <c r="AG998" s="44">
        <v>578302.9375</v>
      </c>
      <c r="AH998" s="44">
        <v>798205.328125</v>
      </c>
      <c r="AI998" s="44">
        <v>559475.9375</v>
      </c>
      <c r="AJ998" s="44">
        <v>349595.125</v>
      </c>
      <c r="AK998" s="44">
        <v>313325.1875</v>
      </c>
      <c r="AL998" s="44" t="s">
        <v>30</v>
      </c>
      <c r="AM998" s="44">
        <v>1334491</v>
      </c>
      <c r="AN998" s="44">
        <v>1042348.34375</v>
      </c>
      <c r="AO998" s="44">
        <v>990288.5</v>
      </c>
      <c r="AP998" s="44">
        <v>780511.21875</v>
      </c>
      <c r="AQ998" s="44">
        <v>595744.953125</v>
      </c>
      <c r="AR998" s="44">
        <v>592883.25</v>
      </c>
      <c r="AS998" s="44" t="s">
        <v>30</v>
      </c>
      <c r="AT998" s="44" t="s">
        <v>30</v>
      </c>
      <c r="AU998" s="44" t="s">
        <v>30</v>
      </c>
      <c r="AV998" s="44">
        <v>1185235.4444586399</v>
      </c>
      <c r="AW998" s="44">
        <v>1163685.0062335399</v>
      </c>
      <c r="AX998" s="44">
        <v>1259529.9293609599</v>
      </c>
      <c r="AY998" s="44">
        <v>1786921.5085192199</v>
      </c>
      <c r="AZ998" s="44">
        <v>1757069.6808573599</v>
      </c>
      <c r="BA998" s="44">
        <v>1617842.41586077</v>
      </c>
      <c r="BB998" s="44" t="s">
        <v>30</v>
      </c>
      <c r="BC998" s="44" t="s">
        <v>30</v>
      </c>
      <c r="BD998" s="44" t="s">
        <v>30</v>
      </c>
      <c r="BE998" s="44">
        <v>960206.25225817005</v>
      </c>
      <c r="BF998" s="44">
        <v>1379560.1495421401</v>
      </c>
      <c r="BG998" s="44">
        <v>1030271.90165057</v>
      </c>
      <c r="BH998" s="44">
        <v>725635.45383163495</v>
      </c>
      <c r="BI998" s="44">
        <v>698659.99196483905</v>
      </c>
      <c r="BJ998" s="44" t="s">
        <v>30</v>
      </c>
      <c r="BK998" s="44">
        <v>1334491</v>
      </c>
      <c r="BL998" s="44">
        <v>1183170.8446245799</v>
      </c>
      <c r="BM998" s="44">
        <v>1085194.18004671</v>
      </c>
      <c r="BN998" s="44">
        <v>907302.72565718403</v>
      </c>
      <c r="BO998" s="44">
        <v>732776.39293231501</v>
      </c>
      <c r="BP998" s="44">
        <v>767456.88267777802</v>
      </c>
      <c r="BQ998" s="44" t="s">
        <v>30</v>
      </c>
      <c r="BR998" s="44" t="s">
        <v>30</v>
      </c>
      <c r="BS998" s="44" t="s">
        <v>30</v>
      </c>
      <c r="BT998" s="44">
        <v>145.30000000000001</v>
      </c>
      <c r="BU998" s="44">
        <v>142.69999999999999</v>
      </c>
      <c r="BV998" s="44">
        <v>154.4</v>
      </c>
      <c r="BW998" s="44">
        <v>219.1</v>
      </c>
      <c r="BX998" s="44">
        <v>215.4</v>
      </c>
      <c r="BY998" s="44">
        <v>198.4</v>
      </c>
      <c r="BZ998" s="44" t="s">
        <v>30</v>
      </c>
      <c r="CA998" s="44" t="s">
        <v>30</v>
      </c>
      <c r="CB998" s="44" t="s">
        <v>30</v>
      </c>
      <c r="CC998" s="44">
        <v>117.7</v>
      </c>
      <c r="CD998" s="44">
        <v>169.1</v>
      </c>
      <c r="CE998" s="44">
        <v>126.3</v>
      </c>
      <c r="CF998" s="44">
        <v>89</v>
      </c>
      <c r="CG998" s="44">
        <v>85.7</v>
      </c>
      <c r="CH998" s="44" t="s">
        <v>30</v>
      </c>
      <c r="CI998" s="44">
        <v>163.6</v>
      </c>
      <c r="CJ998" s="44">
        <v>145.1</v>
      </c>
      <c r="CK998" s="44">
        <v>133.1</v>
      </c>
      <c r="CL998" s="44">
        <v>111.2</v>
      </c>
      <c r="CM998" s="44">
        <v>89.8</v>
      </c>
      <c r="CN998" s="44">
        <v>94.1</v>
      </c>
      <c r="CO998" s="45" t="e">
        <f t="shared" si="135"/>
        <v>#NUM!</v>
      </c>
      <c r="CP998" s="45">
        <f t="shared" si="136"/>
        <v>145.30000000000001</v>
      </c>
      <c r="CQ998" s="45">
        <f t="shared" si="137"/>
        <v>215.4</v>
      </c>
      <c r="CR998" s="45" t="e">
        <f t="shared" si="138"/>
        <v>#NUM!</v>
      </c>
      <c r="CS998" s="45">
        <f t="shared" si="139"/>
        <v>126.3</v>
      </c>
      <c r="CT998" s="45">
        <f t="shared" si="140"/>
        <v>87.35</v>
      </c>
      <c r="CU998" s="45">
        <f t="shared" si="141"/>
        <v>145.1</v>
      </c>
      <c r="CV998" s="45">
        <f t="shared" si="142"/>
        <v>94.1</v>
      </c>
    </row>
    <row r="999" spans="1:100" s="48" customFormat="1" x14ac:dyDescent="0.25">
      <c r="A999" s="41">
        <v>52</v>
      </c>
      <c r="B999" s="42" t="s">
        <v>2207</v>
      </c>
      <c r="C999" s="42" t="s">
        <v>2208</v>
      </c>
      <c r="D999" s="42" t="b">
        <v>0</v>
      </c>
      <c r="E999" s="46">
        <v>0.83499999999999996</v>
      </c>
      <c r="F999" s="46">
        <f t="shared" si="143"/>
        <v>1.1976047904191618</v>
      </c>
      <c r="G999" s="46">
        <v>-0.26</v>
      </c>
      <c r="H999" s="47">
        <v>0.78505094761624195</v>
      </c>
      <c r="I999" s="47">
        <v>0.99366831051023496</v>
      </c>
      <c r="J999" s="42" t="s">
        <v>2209</v>
      </c>
      <c r="K999" s="42" t="s">
        <v>30</v>
      </c>
      <c r="L999" s="42">
        <v>60</v>
      </c>
      <c r="M999" s="42">
        <v>63.8</v>
      </c>
      <c r="N999" s="42">
        <v>6.64</v>
      </c>
      <c r="O999" s="42" t="b">
        <v>0</v>
      </c>
      <c r="P999" s="42">
        <v>298.55900000000003</v>
      </c>
      <c r="Q999" s="42">
        <v>1704.98</v>
      </c>
      <c r="R999" s="42">
        <v>40</v>
      </c>
      <c r="S999" s="42">
        <v>40</v>
      </c>
      <c r="T999" s="42">
        <v>703</v>
      </c>
      <c r="U999" s="44">
        <v>354330230.671875</v>
      </c>
      <c r="V999" s="44">
        <v>334533519.4375</v>
      </c>
      <c r="W999" s="44">
        <v>317475345.609375</v>
      </c>
      <c r="X999" s="44">
        <v>649513199.28125</v>
      </c>
      <c r="Y999" s="44">
        <v>622354650.3125</v>
      </c>
      <c r="Z999" s="44">
        <v>547634468.765625</v>
      </c>
      <c r="AA999" s="44">
        <v>435111140.5625</v>
      </c>
      <c r="AB999" s="44">
        <v>385407542.578125</v>
      </c>
      <c r="AC999" s="44">
        <v>371372315.77343798</v>
      </c>
      <c r="AD999" s="44">
        <v>61417915.046875</v>
      </c>
      <c r="AE999" s="44">
        <v>56116914.46875</v>
      </c>
      <c r="AF999" s="44">
        <v>50507219.1015625</v>
      </c>
      <c r="AG999" s="44">
        <v>202629536.19531301</v>
      </c>
      <c r="AH999" s="44">
        <v>188898986.71875</v>
      </c>
      <c r="AI999" s="44">
        <v>170585750.734375</v>
      </c>
      <c r="AJ999" s="44">
        <v>142414724.20703101</v>
      </c>
      <c r="AK999" s="44">
        <v>124777744.703125</v>
      </c>
      <c r="AL999" s="44">
        <v>114151229.13281301</v>
      </c>
      <c r="AM999" s="44">
        <v>512519137.375</v>
      </c>
      <c r="AN999" s="44">
        <v>419387207.28125</v>
      </c>
      <c r="AO999" s="44">
        <v>453920156.33593798</v>
      </c>
      <c r="AP999" s="44">
        <v>452650436.38281298</v>
      </c>
      <c r="AQ999" s="44">
        <v>422986142.84375</v>
      </c>
      <c r="AR999" s="44">
        <v>385720275.91406298</v>
      </c>
      <c r="AS999" s="44">
        <v>489632958.232535</v>
      </c>
      <c r="AT999" s="44">
        <v>497564640.95084202</v>
      </c>
      <c r="AU999" s="44">
        <v>500633498.98679501</v>
      </c>
      <c r="AV999" s="44">
        <v>665704008.73598003</v>
      </c>
      <c r="AW999" s="44">
        <v>675397365.79755998</v>
      </c>
      <c r="AX999" s="44">
        <v>629681405.07799006</v>
      </c>
      <c r="AY999" s="44">
        <v>506031475.69753897</v>
      </c>
      <c r="AZ999" s="44">
        <v>492363643.318097</v>
      </c>
      <c r="BA999" s="44">
        <v>490100531.87824202</v>
      </c>
      <c r="BB999" s="44">
        <v>219776383.32816499</v>
      </c>
      <c r="BC999" s="44">
        <v>214401467.75691599</v>
      </c>
      <c r="BD999" s="44">
        <v>199877562.02425301</v>
      </c>
      <c r="BE999" s="44">
        <v>336443298.01958197</v>
      </c>
      <c r="BF999" s="44">
        <v>326479296.972655</v>
      </c>
      <c r="BG999" s="44">
        <v>314132733.90974802</v>
      </c>
      <c r="BH999" s="44">
        <v>295602443.06117302</v>
      </c>
      <c r="BI999" s="44">
        <v>278232397.48855501</v>
      </c>
      <c r="BJ999" s="44">
        <v>270300063.03236502</v>
      </c>
      <c r="BK999" s="44">
        <v>512519137.375</v>
      </c>
      <c r="BL999" s="44">
        <v>476046917.74970698</v>
      </c>
      <c r="BM999" s="44">
        <v>497422227.82719702</v>
      </c>
      <c r="BN999" s="44">
        <v>526182026.38748401</v>
      </c>
      <c r="BO999" s="44">
        <v>520280127.23820901</v>
      </c>
      <c r="BP999" s="44">
        <v>499295064.48127699</v>
      </c>
      <c r="BQ999" s="44">
        <v>112.6</v>
      </c>
      <c r="BR999" s="44">
        <v>114.4</v>
      </c>
      <c r="BS999" s="44">
        <v>115.2</v>
      </c>
      <c r="BT999" s="44">
        <v>153.1</v>
      </c>
      <c r="BU999" s="44">
        <v>155.4</v>
      </c>
      <c r="BV999" s="44">
        <v>144.80000000000001</v>
      </c>
      <c r="BW999" s="44">
        <v>116.4</v>
      </c>
      <c r="BX999" s="44">
        <v>113.3</v>
      </c>
      <c r="BY999" s="44">
        <v>112.7</v>
      </c>
      <c r="BZ999" s="44">
        <v>50.6</v>
      </c>
      <c r="CA999" s="44">
        <v>49.3</v>
      </c>
      <c r="CB999" s="44">
        <v>46</v>
      </c>
      <c r="CC999" s="44">
        <v>77.400000000000006</v>
      </c>
      <c r="CD999" s="44">
        <v>75.099999999999994</v>
      </c>
      <c r="CE999" s="44">
        <v>72.3</v>
      </c>
      <c r="CF999" s="44">
        <v>68</v>
      </c>
      <c r="CG999" s="44">
        <v>64</v>
      </c>
      <c r="CH999" s="44">
        <v>62.2</v>
      </c>
      <c r="CI999" s="44">
        <v>117.9</v>
      </c>
      <c r="CJ999" s="44">
        <v>109.5</v>
      </c>
      <c r="CK999" s="44">
        <v>114.4</v>
      </c>
      <c r="CL999" s="44">
        <v>121</v>
      </c>
      <c r="CM999" s="44">
        <v>119.7</v>
      </c>
      <c r="CN999" s="44">
        <v>114.8</v>
      </c>
      <c r="CO999" s="45">
        <f t="shared" si="135"/>
        <v>114.4</v>
      </c>
      <c r="CP999" s="45">
        <f t="shared" si="136"/>
        <v>153.1</v>
      </c>
      <c r="CQ999" s="45">
        <f t="shared" si="137"/>
        <v>113.3</v>
      </c>
      <c r="CR999" s="45">
        <f t="shared" si="138"/>
        <v>49.3</v>
      </c>
      <c r="CS999" s="45">
        <f t="shared" si="139"/>
        <v>75.099999999999994</v>
      </c>
      <c r="CT999" s="45">
        <f t="shared" si="140"/>
        <v>64</v>
      </c>
      <c r="CU999" s="45">
        <f t="shared" si="141"/>
        <v>114.4</v>
      </c>
      <c r="CV999" s="45">
        <f t="shared" si="142"/>
        <v>119.7</v>
      </c>
    </row>
    <row r="1000" spans="1:100" s="48" customFormat="1" x14ac:dyDescent="0.25">
      <c r="A1000" s="41">
        <v>996</v>
      </c>
      <c r="B1000" s="42" t="s">
        <v>2336</v>
      </c>
      <c r="C1000" s="42" t="s">
        <v>2337</v>
      </c>
      <c r="D1000" s="42" t="b">
        <v>0</v>
      </c>
      <c r="E1000" s="46">
        <v>0.83499999999999996</v>
      </c>
      <c r="F1000" s="46">
        <f t="shared" si="143"/>
        <v>1.1976047904191618</v>
      </c>
      <c r="G1000" s="46">
        <v>-0.26</v>
      </c>
      <c r="H1000" s="47">
        <v>0.78548921815676298</v>
      </c>
      <c r="I1000" s="47">
        <v>0.99366831051023496</v>
      </c>
      <c r="J1000" s="42" t="s">
        <v>2338</v>
      </c>
      <c r="K1000" s="42" t="s">
        <v>30</v>
      </c>
      <c r="L1000" s="42">
        <v>21</v>
      </c>
      <c r="M1000" s="42">
        <v>36.200000000000003</v>
      </c>
      <c r="N1000" s="42">
        <v>10.24</v>
      </c>
      <c r="O1000" s="42" t="b">
        <v>0</v>
      </c>
      <c r="P1000" s="42">
        <v>15.323</v>
      </c>
      <c r="Q1000" s="42">
        <v>12.4</v>
      </c>
      <c r="R1000" s="42">
        <v>4</v>
      </c>
      <c r="S1000" s="42">
        <v>4</v>
      </c>
      <c r="T1000" s="42">
        <v>6</v>
      </c>
      <c r="U1000" s="44">
        <v>471963.5625</v>
      </c>
      <c r="V1000" s="44">
        <v>481129.875</v>
      </c>
      <c r="W1000" s="44" t="s">
        <v>30</v>
      </c>
      <c r="X1000" s="44">
        <v>908071.53125</v>
      </c>
      <c r="Y1000" s="44">
        <v>702783.25</v>
      </c>
      <c r="Z1000" s="44">
        <v>726121.1875</v>
      </c>
      <c r="AA1000" s="44">
        <v>1682526.5625</v>
      </c>
      <c r="AB1000" s="44">
        <v>762602.375</v>
      </c>
      <c r="AC1000" s="44">
        <v>806078.03125</v>
      </c>
      <c r="AD1000" s="44">
        <v>669001.421875</v>
      </c>
      <c r="AE1000" s="44">
        <v>353751.4296875</v>
      </c>
      <c r="AF1000" s="44">
        <v>550237.078125</v>
      </c>
      <c r="AG1000" s="44" t="s">
        <v>30</v>
      </c>
      <c r="AH1000" s="44" t="s">
        <v>30</v>
      </c>
      <c r="AI1000" s="44" t="s">
        <v>30</v>
      </c>
      <c r="AJ1000" s="44" t="s">
        <v>30</v>
      </c>
      <c r="AK1000" s="44" t="s">
        <v>30</v>
      </c>
      <c r="AL1000" s="44" t="s">
        <v>30</v>
      </c>
      <c r="AM1000" s="44">
        <v>775253.6875</v>
      </c>
      <c r="AN1000" s="44">
        <v>923595.28125</v>
      </c>
      <c r="AO1000" s="44">
        <v>875791.15625</v>
      </c>
      <c r="AP1000" s="44">
        <v>506643.421875</v>
      </c>
      <c r="AQ1000" s="44">
        <v>652293.875</v>
      </c>
      <c r="AR1000" s="44">
        <v>198375.140625</v>
      </c>
      <c r="AS1000" s="44">
        <v>652185.15181912098</v>
      </c>
      <c r="AT1000" s="44">
        <v>715603.06993339595</v>
      </c>
      <c r="AU1000" s="44" t="s">
        <v>30</v>
      </c>
      <c r="AV1000" s="44">
        <v>930707.58106392703</v>
      </c>
      <c r="AW1000" s="44">
        <v>762680.82119786495</v>
      </c>
      <c r="AX1000" s="44">
        <v>834909.11489280395</v>
      </c>
      <c r="AY1000" s="44">
        <v>1956767.6392323601</v>
      </c>
      <c r="AZ1000" s="44">
        <v>974235.43204768002</v>
      </c>
      <c r="BA1000" s="44">
        <v>1063782.2343548201</v>
      </c>
      <c r="BB1000" s="44">
        <v>2393938.5247589699</v>
      </c>
      <c r="BC1000" s="44">
        <v>1351550.1781257701</v>
      </c>
      <c r="BD1000" s="44">
        <v>2177511.4066331801</v>
      </c>
      <c r="BE1000" s="44" t="s">
        <v>30</v>
      </c>
      <c r="BF1000" s="44" t="s">
        <v>30</v>
      </c>
      <c r="BG1000" s="44" t="s">
        <v>30</v>
      </c>
      <c r="BH1000" s="44" t="s">
        <v>30</v>
      </c>
      <c r="BI1000" s="44" t="s">
        <v>30</v>
      </c>
      <c r="BJ1000" s="44" t="s">
        <v>30</v>
      </c>
      <c r="BK1000" s="44">
        <v>775253.6875</v>
      </c>
      <c r="BL1000" s="44">
        <v>1048374.10215133</v>
      </c>
      <c r="BM1000" s="44">
        <v>959723.82361188706</v>
      </c>
      <c r="BN1000" s="44">
        <v>588945.99662469001</v>
      </c>
      <c r="BO1000" s="44">
        <v>802332.52560018096</v>
      </c>
      <c r="BP1000" s="44">
        <v>256786.41962785801</v>
      </c>
      <c r="BQ1000" s="44">
        <v>85.8</v>
      </c>
      <c r="BR1000" s="44">
        <v>94.1</v>
      </c>
      <c r="BS1000" s="44" t="s">
        <v>30</v>
      </c>
      <c r="BT1000" s="44">
        <v>122.4</v>
      </c>
      <c r="BU1000" s="44">
        <v>100.3</v>
      </c>
      <c r="BV1000" s="44">
        <v>109.8</v>
      </c>
      <c r="BW1000" s="44">
        <v>257.39999999999998</v>
      </c>
      <c r="BX1000" s="44">
        <v>128.19999999999999</v>
      </c>
      <c r="BY1000" s="44">
        <v>139.9</v>
      </c>
      <c r="BZ1000" s="44">
        <v>314.89999999999998</v>
      </c>
      <c r="CA1000" s="44">
        <v>177.8</v>
      </c>
      <c r="CB1000" s="44">
        <v>286.39999999999998</v>
      </c>
      <c r="CC1000" s="44" t="s">
        <v>30</v>
      </c>
      <c r="CD1000" s="44" t="s">
        <v>30</v>
      </c>
      <c r="CE1000" s="44" t="s">
        <v>30</v>
      </c>
      <c r="CF1000" s="44" t="s">
        <v>30</v>
      </c>
      <c r="CG1000" s="44" t="s">
        <v>30</v>
      </c>
      <c r="CH1000" s="44" t="s">
        <v>30</v>
      </c>
      <c r="CI1000" s="44">
        <v>102</v>
      </c>
      <c r="CJ1000" s="44">
        <v>137.9</v>
      </c>
      <c r="CK1000" s="44">
        <v>126.2</v>
      </c>
      <c r="CL1000" s="44">
        <v>77.5</v>
      </c>
      <c r="CM1000" s="44">
        <v>105.5</v>
      </c>
      <c r="CN1000" s="44">
        <v>33.799999999999997</v>
      </c>
      <c r="CO1000" s="45">
        <f t="shared" si="135"/>
        <v>89.949999999999989</v>
      </c>
      <c r="CP1000" s="45">
        <f t="shared" si="136"/>
        <v>109.8</v>
      </c>
      <c r="CQ1000" s="45">
        <f t="shared" si="137"/>
        <v>139.9</v>
      </c>
      <c r="CR1000" s="45">
        <f t="shared" si="138"/>
        <v>286.39999999999998</v>
      </c>
      <c r="CS1000" s="45" t="e">
        <f t="shared" si="139"/>
        <v>#NUM!</v>
      </c>
      <c r="CT1000" s="45" t="e">
        <f t="shared" si="140"/>
        <v>#NUM!</v>
      </c>
      <c r="CU1000" s="45">
        <f t="shared" si="141"/>
        <v>126.2</v>
      </c>
      <c r="CV1000" s="45">
        <f t="shared" si="142"/>
        <v>77.5</v>
      </c>
    </row>
    <row r="1001" spans="1:100" s="48" customFormat="1" x14ac:dyDescent="0.25">
      <c r="A1001" s="41">
        <v>1147</v>
      </c>
      <c r="B1001" s="42" t="s">
        <v>3063</v>
      </c>
      <c r="C1001" s="42" t="s">
        <v>3064</v>
      </c>
      <c r="D1001" s="42" t="b">
        <v>0</v>
      </c>
      <c r="E1001" s="46">
        <v>0.83499999999999996</v>
      </c>
      <c r="F1001" s="46">
        <f t="shared" si="143"/>
        <v>1.1976047904191618</v>
      </c>
      <c r="G1001" s="46">
        <v>-0.26</v>
      </c>
      <c r="H1001" s="47">
        <v>0.78521118828638703</v>
      </c>
      <c r="I1001" s="47">
        <v>0.99366831051023496</v>
      </c>
      <c r="J1001" s="42" t="s">
        <v>3065</v>
      </c>
      <c r="K1001" s="42" t="s">
        <v>30</v>
      </c>
      <c r="L1001" s="42">
        <v>4</v>
      </c>
      <c r="M1001" s="42">
        <v>101.2</v>
      </c>
      <c r="N1001" s="42">
        <v>6.96</v>
      </c>
      <c r="O1001" s="42" t="b">
        <v>0</v>
      </c>
      <c r="P1001" s="42">
        <v>12.177</v>
      </c>
      <c r="Q1001" s="42">
        <v>43.35</v>
      </c>
      <c r="R1001" s="42">
        <v>3</v>
      </c>
      <c r="S1001" s="42">
        <v>3</v>
      </c>
      <c r="T1001" s="42">
        <v>20</v>
      </c>
      <c r="U1001" s="44">
        <v>759883.375</v>
      </c>
      <c r="V1001" s="44">
        <v>613850.78125</v>
      </c>
      <c r="W1001" s="44">
        <v>580456.15625</v>
      </c>
      <c r="X1001" s="44">
        <v>2549974.75</v>
      </c>
      <c r="Y1001" s="44">
        <v>1584314.25</v>
      </c>
      <c r="Z1001" s="44">
        <v>2171206.640625</v>
      </c>
      <c r="AA1001" s="44">
        <v>1439068.34375</v>
      </c>
      <c r="AB1001" s="44">
        <v>1110774.34375</v>
      </c>
      <c r="AC1001" s="44">
        <v>939295.859375</v>
      </c>
      <c r="AD1001" s="44">
        <v>98769.2421875</v>
      </c>
      <c r="AE1001" s="44">
        <v>55629.01171875</v>
      </c>
      <c r="AF1001" s="44">
        <v>55925.8515625</v>
      </c>
      <c r="AG1001" s="44">
        <v>728942.1171875</v>
      </c>
      <c r="AH1001" s="44">
        <v>683227.3984375</v>
      </c>
      <c r="AI1001" s="44">
        <v>652890.9765625</v>
      </c>
      <c r="AJ1001" s="44">
        <v>648522.7421875</v>
      </c>
      <c r="AK1001" s="44">
        <v>581606.375</v>
      </c>
      <c r="AL1001" s="44">
        <v>449874.5</v>
      </c>
      <c r="AM1001" s="44">
        <v>2163322.953125</v>
      </c>
      <c r="AN1001" s="44">
        <v>2047466.25</v>
      </c>
      <c r="AO1001" s="44">
        <v>2137704.875</v>
      </c>
      <c r="AP1001" s="44">
        <v>1122191.78125</v>
      </c>
      <c r="AQ1001" s="44">
        <v>1124954.34375</v>
      </c>
      <c r="AR1001" s="44">
        <v>1186167.15625</v>
      </c>
      <c r="AS1001" s="44">
        <v>1050048.54964667</v>
      </c>
      <c r="AT1001" s="44">
        <v>913004.00654503901</v>
      </c>
      <c r="AU1001" s="44">
        <v>915333.42834569397</v>
      </c>
      <c r="AV1001" s="44">
        <v>2613539.51717842</v>
      </c>
      <c r="AW1001" s="44">
        <v>1719343.89902645</v>
      </c>
      <c r="AX1001" s="44">
        <v>2496498.16832207</v>
      </c>
      <c r="AY1001" s="44">
        <v>1673627.28675715</v>
      </c>
      <c r="AZ1001" s="44">
        <v>1419030.0976845999</v>
      </c>
      <c r="BA1001" s="44">
        <v>1239589.97673796</v>
      </c>
      <c r="BB1001" s="44">
        <v>353433.46994871402</v>
      </c>
      <c r="BC1001" s="44">
        <v>212537.37621316401</v>
      </c>
      <c r="BD1001" s="44">
        <v>221321.28957575001</v>
      </c>
      <c r="BE1001" s="44">
        <v>1210325.47661535</v>
      </c>
      <c r="BF1001" s="44">
        <v>1180840.6418105499</v>
      </c>
      <c r="BG1001" s="44">
        <v>1202295.1889571601</v>
      </c>
      <c r="BH1001" s="44">
        <v>1346103.13672813</v>
      </c>
      <c r="BI1001" s="44">
        <v>1296879.7961198001</v>
      </c>
      <c r="BJ1001" s="44">
        <v>1065263.2181925401</v>
      </c>
      <c r="BK1001" s="44">
        <v>2163322.953125</v>
      </c>
      <c r="BL1001" s="44">
        <v>2324081.3753658501</v>
      </c>
      <c r="BM1001" s="44">
        <v>2342574.8042186499</v>
      </c>
      <c r="BN1001" s="44">
        <v>1304488.1833586299</v>
      </c>
      <c r="BO1001" s="44">
        <v>1383712.915909</v>
      </c>
      <c r="BP1001" s="44">
        <v>1535432.39427053</v>
      </c>
      <c r="BQ1001" s="44">
        <v>75.900000000000006</v>
      </c>
      <c r="BR1001" s="44">
        <v>66</v>
      </c>
      <c r="BS1001" s="44">
        <v>66.2</v>
      </c>
      <c r="BT1001" s="44">
        <v>189</v>
      </c>
      <c r="BU1001" s="44">
        <v>124.4</v>
      </c>
      <c r="BV1001" s="44">
        <v>180.6</v>
      </c>
      <c r="BW1001" s="44">
        <v>121</v>
      </c>
      <c r="BX1001" s="44">
        <v>102.6</v>
      </c>
      <c r="BY1001" s="44">
        <v>89.7</v>
      </c>
      <c r="BZ1001" s="44">
        <v>25.6</v>
      </c>
      <c r="CA1001" s="44">
        <v>15.4</v>
      </c>
      <c r="CB1001" s="44">
        <v>16</v>
      </c>
      <c r="CC1001" s="44">
        <v>87.5</v>
      </c>
      <c r="CD1001" s="44">
        <v>85.4</v>
      </c>
      <c r="CE1001" s="44">
        <v>87</v>
      </c>
      <c r="CF1001" s="44">
        <v>97.4</v>
      </c>
      <c r="CG1001" s="44">
        <v>93.8</v>
      </c>
      <c r="CH1001" s="44">
        <v>77</v>
      </c>
      <c r="CI1001" s="44">
        <v>156.5</v>
      </c>
      <c r="CJ1001" s="44">
        <v>168.1</v>
      </c>
      <c r="CK1001" s="44">
        <v>169.4</v>
      </c>
      <c r="CL1001" s="44">
        <v>94.3</v>
      </c>
      <c r="CM1001" s="44">
        <v>100.1</v>
      </c>
      <c r="CN1001" s="44">
        <v>111.1</v>
      </c>
      <c r="CO1001" s="45">
        <f t="shared" si="135"/>
        <v>66.2</v>
      </c>
      <c r="CP1001" s="45">
        <f t="shared" si="136"/>
        <v>180.6</v>
      </c>
      <c r="CQ1001" s="45">
        <f t="shared" si="137"/>
        <v>102.6</v>
      </c>
      <c r="CR1001" s="45">
        <f t="shared" si="138"/>
        <v>16</v>
      </c>
      <c r="CS1001" s="45">
        <f t="shared" si="139"/>
        <v>87</v>
      </c>
      <c r="CT1001" s="45">
        <f t="shared" si="140"/>
        <v>93.8</v>
      </c>
      <c r="CU1001" s="45">
        <f t="shared" si="141"/>
        <v>168.1</v>
      </c>
      <c r="CV1001" s="45">
        <f t="shared" si="142"/>
        <v>100.1</v>
      </c>
    </row>
    <row r="1002" spans="1:100" s="48" customFormat="1" x14ac:dyDescent="0.25">
      <c r="A1002" s="41">
        <v>704</v>
      </c>
      <c r="B1002" s="42" t="s">
        <v>2120</v>
      </c>
      <c r="C1002" s="42" t="s">
        <v>2121</v>
      </c>
      <c r="D1002" s="42" t="b">
        <v>0</v>
      </c>
      <c r="E1002" s="46">
        <v>0.83399999999999996</v>
      </c>
      <c r="F1002" s="46">
        <f t="shared" si="143"/>
        <v>1.1990407673860912</v>
      </c>
      <c r="G1002" s="46">
        <v>-0.26</v>
      </c>
      <c r="H1002" s="47">
        <v>0.78460920142325097</v>
      </c>
      <c r="I1002" s="47">
        <v>0.99366831051023496</v>
      </c>
      <c r="J1002" s="42" t="s">
        <v>2122</v>
      </c>
      <c r="K1002" s="42" t="s">
        <v>30</v>
      </c>
      <c r="L1002" s="42">
        <v>13</v>
      </c>
      <c r="M1002" s="42">
        <v>96.4</v>
      </c>
      <c r="N1002" s="42">
        <v>6.84</v>
      </c>
      <c r="O1002" s="42" t="b">
        <v>0</v>
      </c>
      <c r="P1002" s="42">
        <v>26.495000000000001</v>
      </c>
      <c r="Q1002" s="42">
        <v>96.36</v>
      </c>
      <c r="R1002" s="42">
        <v>7</v>
      </c>
      <c r="S1002" s="42">
        <v>7</v>
      </c>
      <c r="T1002" s="42">
        <v>34</v>
      </c>
      <c r="U1002" s="44">
        <v>3487114.015625</v>
      </c>
      <c r="V1002" s="44">
        <v>3200311.15625</v>
      </c>
      <c r="W1002" s="44">
        <v>3255911.8125</v>
      </c>
      <c r="X1002" s="44">
        <v>5773045.84375</v>
      </c>
      <c r="Y1002" s="44">
        <v>5014078.171875</v>
      </c>
      <c r="Z1002" s="44">
        <v>4770118.84375</v>
      </c>
      <c r="AA1002" s="44">
        <v>4862540.71875</v>
      </c>
      <c r="AB1002" s="44">
        <v>4140923.09375</v>
      </c>
      <c r="AC1002" s="44">
        <v>3487385.953125</v>
      </c>
      <c r="AD1002" s="44">
        <v>741798.9375</v>
      </c>
      <c r="AE1002" s="44">
        <v>579595.125</v>
      </c>
      <c r="AF1002" s="44">
        <v>818833.6640625</v>
      </c>
      <c r="AG1002" s="44">
        <v>1807374.5</v>
      </c>
      <c r="AH1002" s="44">
        <v>2000888</v>
      </c>
      <c r="AI1002" s="44">
        <v>1839655.3125</v>
      </c>
      <c r="AJ1002" s="44">
        <v>2232111.75</v>
      </c>
      <c r="AK1002" s="44">
        <v>1623307.625</v>
      </c>
      <c r="AL1002" s="44">
        <v>1189864.96875</v>
      </c>
      <c r="AM1002" s="44">
        <v>3221265.5625</v>
      </c>
      <c r="AN1002" s="44">
        <v>4159510.84375</v>
      </c>
      <c r="AO1002" s="44">
        <v>4497073.03125</v>
      </c>
      <c r="AP1002" s="44">
        <v>3618684.40625</v>
      </c>
      <c r="AQ1002" s="44">
        <v>3500892.46875</v>
      </c>
      <c r="AR1002" s="44">
        <v>3572684.359375</v>
      </c>
      <c r="AS1002" s="44">
        <v>4818685.5181028396</v>
      </c>
      <c r="AT1002" s="44">
        <v>4759946.5490572499</v>
      </c>
      <c r="AU1002" s="44">
        <v>5134315.2960605202</v>
      </c>
      <c r="AV1002" s="44">
        <v>5916954.0589071503</v>
      </c>
      <c r="AW1002" s="44">
        <v>5441423.45122186</v>
      </c>
      <c r="AX1002" s="44">
        <v>5484781.0122174602</v>
      </c>
      <c r="AY1002" s="44">
        <v>5655103.7796169501</v>
      </c>
      <c r="AZ1002" s="44">
        <v>5290088.4282136504</v>
      </c>
      <c r="BA1002" s="44">
        <v>4602307.8132026996</v>
      </c>
      <c r="BB1002" s="44">
        <v>2654435.3958612699</v>
      </c>
      <c r="BC1002" s="44">
        <v>2214413.3668281701</v>
      </c>
      <c r="BD1002" s="44">
        <v>3240457.0947984601</v>
      </c>
      <c r="BE1002" s="44">
        <v>3000939.7887106198</v>
      </c>
      <c r="BF1002" s="44">
        <v>3458189.5800936101</v>
      </c>
      <c r="BG1002" s="44">
        <v>3387715.2709377198</v>
      </c>
      <c r="BH1002" s="44">
        <v>4633072.1079539498</v>
      </c>
      <c r="BI1002" s="44">
        <v>3619690.1413773601</v>
      </c>
      <c r="BJ1002" s="44">
        <v>2817495.5144716799</v>
      </c>
      <c r="BK1002" s="44">
        <v>3221265.5625</v>
      </c>
      <c r="BL1002" s="44">
        <v>4721465.7055234304</v>
      </c>
      <c r="BM1002" s="44">
        <v>4928056.2995102201</v>
      </c>
      <c r="BN1002" s="44">
        <v>4206527.9091592496</v>
      </c>
      <c r="BO1002" s="44">
        <v>4306157.0926246103</v>
      </c>
      <c r="BP1002" s="44">
        <v>4624656.2054799004</v>
      </c>
      <c r="BQ1002" s="44">
        <v>113.2</v>
      </c>
      <c r="BR1002" s="44">
        <v>111.8</v>
      </c>
      <c r="BS1002" s="44">
        <v>120.6</v>
      </c>
      <c r="BT1002" s="44">
        <v>139</v>
      </c>
      <c r="BU1002" s="44">
        <v>127.9</v>
      </c>
      <c r="BV1002" s="44">
        <v>128.9</v>
      </c>
      <c r="BW1002" s="44">
        <v>132.9</v>
      </c>
      <c r="BX1002" s="44">
        <v>124.3</v>
      </c>
      <c r="BY1002" s="44">
        <v>108.1</v>
      </c>
      <c r="BZ1002" s="44">
        <v>62.4</v>
      </c>
      <c r="CA1002" s="44">
        <v>52</v>
      </c>
      <c r="CB1002" s="44">
        <v>76.099999999999994</v>
      </c>
      <c r="CC1002" s="44">
        <v>70.5</v>
      </c>
      <c r="CD1002" s="44">
        <v>81.3</v>
      </c>
      <c r="CE1002" s="44">
        <v>79.599999999999994</v>
      </c>
      <c r="CF1002" s="44">
        <v>108.9</v>
      </c>
      <c r="CG1002" s="44">
        <v>85.1</v>
      </c>
      <c r="CH1002" s="44">
        <v>66.2</v>
      </c>
      <c r="CI1002" s="44">
        <v>75.7</v>
      </c>
      <c r="CJ1002" s="44">
        <v>110.9</v>
      </c>
      <c r="CK1002" s="44">
        <v>115.8</v>
      </c>
      <c r="CL1002" s="44">
        <v>98.8</v>
      </c>
      <c r="CM1002" s="44">
        <v>101.2</v>
      </c>
      <c r="CN1002" s="44">
        <v>108.7</v>
      </c>
      <c r="CO1002" s="45">
        <f t="shared" si="135"/>
        <v>113.2</v>
      </c>
      <c r="CP1002" s="45">
        <f t="shared" si="136"/>
        <v>128.9</v>
      </c>
      <c r="CQ1002" s="45">
        <f t="shared" si="137"/>
        <v>124.3</v>
      </c>
      <c r="CR1002" s="45">
        <f t="shared" si="138"/>
        <v>62.4</v>
      </c>
      <c r="CS1002" s="45">
        <f t="shared" si="139"/>
        <v>79.599999999999994</v>
      </c>
      <c r="CT1002" s="45">
        <f t="shared" si="140"/>
        <v>85.1</v>
      </c>
      <c r="CU1002" s="45">
        <f t="shared" si="141"/>
        <v>110.9</v>
      </c>
      <c r="CV1002" s="45">
        <f t="shared" si="142"/>
        <v>101.2</v>
      </c>
    </row>
    <row r="1003" spans="1:100" s="48" customFormat="1" x14ac:dyDescent="0.25">
      <c r="A1003" s="41">
        <v>539</v>
      </c>
      <c r="B1003" s="42" t="s">
        <v>1132</v>
      </c>
      <c r="C1003" s="42" t="s">
        <v>1133</v>
      </c>
      <c r="D1003" s="42" t="b">
        <v>0</v>
      </c>
      <c r="E1003" s="46">
        <v>0.83199999999999996</v>
      </c>
      <c r="F1003" s="46">
        <f t="shared" si="143"/>
        <v>1.2019230769230769</v>
      </c>
      <c r="G1003" s="46">
        <v>-0.27</v>
      </c>
      <c r="H1003" s="47">
        <v>0.77956264751284099</v>
      </c>
      <c r="I1003" s="47">
        <v>0.99366831051023496</v>
      </c>
      <c r="J1003" s="42" t="s">
        <v>1134</v>
      </c>
      <c r="K1003" s="42" t="s">
        <v>30</v>
      </c>
      <c r="L1003" s="42">
        <v>34</v>
      </c>
      <c r="M1003" s="42">
        <v>40</v>
      </c>
      <c r="N1003" s="42">
        <v>6.01</v>
      </c>
      <c r="O1003" s="42" t="b">
        <v>0</v>
      </c>
      <c r="P1003" s="42">
        <v>37.860999999999997</v>
      </c>
      <c r="Q1003" s="42">
        <v>193.2</v>
      </c>
      <c r="R1003" s="42">
        <v>9</v>
      </c>
      <c r="S1003" s="42">
        <v>5</v>
      </c>
      <c r="T1003" s="42">
        <v>94</v>
      </c>
      <c r="U1003" s="44">
        <v>5152353.5625</v>
      </c>
      <c r="V1003" s="44">
        <v>6154846.5</v>
      </c>
      <c r="W1003" s="44">
        <v>5582809.78125</v>
      </c>
      <c r="X1003" s="44">
        <v>67661241.4375</v>
      </c>
      <c r="Y1003" s="44">
        <v>6721011.9375</v>
      </c>
      <c r="Z1003" s="44">
        <v>6831241.09375</v>
      </c>
      <c r="AA1003" s="44">
        <v>6130287.65625</v>
      </c>
      <c r="AB1003" s="44">
        <v>6869585.875</v>
      </c>
      <c r="AC1003" s="44">
        <v>6647725.375</v>
      </c>
      <c r="AD1003" s="44">
        <v>4936195.078125</v>
      </c>
      <c r="AE1003" s="44">
        <v>4487574.90625</v>
      </c>
      <c r="AF1003" s="44">
        <v>4441156.296875</v>
      </c>
      <c r="AG1003" s="44">
        <v>5693695.3125</v>
      </c>
      <c r="AH1003" s="44">
        <v>5736331.375</v>
      </c>
      <c r="AI1003" s="44">
        <v>4971145.484375</v>
      </c>
      <c r="AJ1003" s="44">
        <v>5170285.0625</v>
      </c>
      <c r="AK1003" s="44">
        <v>4547440.578125</v>
      </c>
      <c r="AL1003" s="44">
        <v>1327429.03125</v>
      </c>
      <c r="AM1003" s="44">
        <v>6588907.578125</v>
      </c>
      <c r="AN1003" s="44">
        <v>5916408.59375</v>
      </c>
      <c r="AO1003" s="44">
        <v>4997644.703125</v>
      </c>
      <c r="AP1003" s="44">
        <v>6604098.90625</v>
      </c>
      <c r="AQ1003" s="44">
        <v>6099541.796875</v>
      </c>
      <c r="AR1003" s="44">
        <v>5762953.5625</v>
      </c>
      <c r="AS1003" s="44">
        <v>7119804.9116023704</v>
      </c>
      <c r="AT1003" s="44">
        <v>9154341.2272389401</v>
      </c>
      <c r="AU1003" s="44">
        <v>8803649.2710958906</v>
      </c>
      <c r="AV1003" s="44">
        <v>69347874.2400316</v>
      </c>
      <c r="AW1003" s="44">
        <v>7293837.6146175303</v>
      </c>
      <c r="AX1003" s="44">
        <v>7854701.8781243898</v>
      </c>
      <c r="AY1003" s="44">
        <v>7129485.3658131203</v>
      </c>
      <c r="AZ1003" s="44">
        <v>8775994.1252730303</v>
      </c>
      <c r="BA1003" s="44">
        <v>8773011.8904598709</v>
      </c>
      <c r="BB1003" s="44">
        <v>17663561.207582898</v>
      </c>
      <c r="BC1003" s="44">
        <v>17145323.396297898</v>
      </c>
      <c r="BD1003" s="44">
        <v>17575457.706412699</v>
      </c>
      <c r="BE1003" s="44">
        <v>9453733.4725461807</v>
      </c>
      <c r="BF1003" s="44">
        <v>9914258.7636034805</v>
      </c>
      <c r="BG1003" s="44">
        <v>9154337.4223644193</v>
      </c>
      <c r="BH1003" s="44">
        <v>10731677.5305895</v>
      </c>
      <c r="BI1003" s="44">
        <v>10139991.690816101</v>
      </c>
      <c r="BJ1003" s="44">
        <v>3143235.1061275499</v>
      </c>
      <c r="BK1003" s="44">
        <v>6588907.578125</v>
      </c>
      <c r="BL1003" s="44">
        <v>6715722.4309747899</v>
      </c>
      <c r="BM1003" s="44">
        <v>5476600.9559562895</v>
      </c>
      <c r="BN1003" s="44">
        <v>7676913.2771036802</v>
      </c>
      <c r="BO1003" s="44">
        <v>7502539.8251525601</v>
      </c>
      <c r="BP1003" s="44">
        <v>7459847.0712286904</v>
      </c>
      <c r="BQ1003" s="44">
        <v>60.9</v>
      </c>
      <c r="BR1003" s="44">
        <v>78.3</v>
      </c>
      <c r="BS1003" s="44">
        <v>75.3</v>
      </c>
      <c r="BT1003" s="44">
        <v>593.20000000000005</v>
      </c>
      <c r="BU1003" s="44">
        <v>62.4</v>
      </c>
      <c r="BV1003" s="44">
        <v>67.2</v>
      </c>
      <c r="BW1003" s="44">
        <v>61</v>
      </c>
      <c r="BX1003" s="44">
        <v>75.099999999999994</v>
      </c>
      <c r="BY1003" s="44">
        <v>75</v>
      </c>
      <c r="BZ1003" s="44">
        <v>151.1</v>
      </c>
      <c r="CA1003" s="44">
        <v>146.6</v>
      </c>
      <c r="CB1003" s="44">
        <v>150.30000000000001</v>
      </c>
      <c r="CC1003" s="44">
        <v>80.900000000000006</v>
      </c>
      <c r="CD1003" s="44">
        <v>84.8</v>
      </c>
      <c r="CE1003" s="44">
        <v>78.3</v>
      </c>
      <c r="CF1003" s="44">
        <v>91.8</v>
      </c>
      <c r="CG1003" s="44">
        <v>86.7</v>
      </c>
      <c r="CH1003" s="44">
        <v>26.9</v>
      </c>
      <c r="CI1003" s="44">
        <v>56.4</v>
      </c>
      <c r="CJ1003" s="44">
        <v>57.4</v>
      </c>
      <c r="CK1003" s="44">
        <v>46.8</v>
      </c>
      <c r="CL1003" s="44">
        <v>65.7</v>
      </c>
      <c r="CM1003" s="44">
        <v>64.2</v>
      </c>
      <c r="CN1003" s="44">
        <v>63.8</v>
      </c>
      <c r="CO1003" s="45">
        <f t="shared" si="135"/>
        <v>75.3</v>
      </c>
      <c r="CP1003" s="45">
        <f t="shared" si="136"/>
        <v>67.2</v>
      </c>
      <c r="CQ1003" s="45">
        <f t="shared" si="137"/>
        <v>75</v>
      </c>
      <c r="CR1003" s="45">
        <f t="shared" si="138"/>
        <v>150.30000000000001</v>
      </c>
      <c r="CS1003" s="45">
        <f t="shared" si="139"/>
        <v>80.900000000000006</v>
      </c>
      <c r="CT1003" s="45">
        <f t="shared" si="140"/>
        <v>86.7</v>
      </c>
      <c r="CU1003" s="45">
        <f t="shared" si="141"/>
        <v>56.4</v>
      </c>
      <c r="CV1003" s="45">
        <f t="shared" si="142"/>
        <v>64.2</v>
      </c>
    </row>
    <row r="1004" spans="1:100" s="48" customFormat="1" x14ac:dyDescent="0.25">
      <c r="A1004" s="41">
        <v>828</v>
      </c>
      <c r="B1004" s="42" t="s">
        <v>2267</v>
      </c>
      <c r="C1004" s="42" t="s">
        <v>2268</v>
      </c>
      <c r="D1004" s="42" t="b">
        <v>0</v>
      </c>
      <c r="E1004" s="46">
        <v>0.82699999999999996</v>
      </c>
      <c r="F1004" s="46">
        <f t="shared" si="143"/>
        <v>1.2091898428053205</v>
      </c>
      <c r="G1004" s="46">
        <v>-0.27</v>
      </c>
      <c r="H1004" s="47">
        <v>0.77031926487001101</v>
      </c>
      <c r="I1004" s="47">
        <v>0.99366831051023496</v>
      </c>
      <c r="J1004" s="42" t="s">
        <v>2269</v>
      </c>
      <c r="K1004" s="42" t="s">
        <v>30</v>
      </c>
      <c r="L1004" s="42">
        <v>34</v>
      </c>
      <c r="M1004" s="42">
        <v>20.399999999999999</v>
      </c>
      <c r="N1004" s="42">
        <v>7.14</v>
      </c>
      <c r="O1004" s="42" t="b">
        <v>0</v>
      </c>
      <c r="P1004" s="42">
        <v>21.260999999999999</v>
      </c>
      <c r="Q1004" s="42">
        <v>126</v>
      </c>
      <c r="R1004" s="42">
        <v>4</v>
      </c>
      <c r="S1004" s="42">
        <v>1</v>
      </c>
      <c r="T1004" s="42">
        <v>55</v>
      </c>
      <c r="U1004" s="44">
        <v>3383174.5</v>
      </c>
      <c r="V1004" s="44">
        <v>3229464.5</v>
      </c>
      <c r="W1004" s="44">
        <v>3110637.5</v>
      </c>
      <c r="X1004" s="44">
        <v>4040003.25</v>
      </c>
      <c r="Y1004" s="44">
        <v>3459704.5</v>
      </c>
      <c r="Z1004" s="44">
        <v>3620762.75</v>
      </c>
      <c r="AA1004" s="44">
        <v>4335256</v>
      </c>
      <c r="AB1004" s="44">
        <v>3858314</v>
      </c>
      <c r="AC1004" s="44">
        <v>3856710</v>
      </c>
      <c r="AD1004" s="44">
        <v>1532285.625</v>
      </c>
      <c r="AE1004" s="44">
        <v>1501005.75</v>
      </c>
      <c r="AF1004" s="44">
        <v>1494513.375</v>
      </c>
      <c r="AG1004" s="44">
        <v>2365986.5</v>
      </c>
      <c r="AH1004" s="44">
        <v>2470955.5</v>
      </c>
      <c r="AI1004" s="44">
        <v>2299766.75</v>
      </c>
      <c r="AJ1004" s="44">
        <v>2707591.5</v>
      </c>
      <c r="AK1004" s="44">
        <v>2179695</v>
      </c>
      <c r="AL1004" s="44">
        <v>2233874.5</v>
      </c>
      <c r="AM1004" s="44">
        <v>3418370.25</v>
      </c>
      <c r="AN1004" s="44">
        <v>2858480.5</v>
      </c>
      <c r="AO1004" s="44">
        <v>2902201.75</v>
      </c>
      <c r="AP1004" s="44">
        <v>3089492</v>
      </c>
      <c r="AQ1004" s="44">
        <v>3302831.5</v>
      </c>
      <c r="AR1004" s="44">
        <v>2804605.75</v>
      </c>
      <c r="AS1004" s="44">
        <v>4675056.1912564598</v>
      </c>
      <c r="AT1004" s="44">
        <v>4803307.4446705701</v>
      </c>
      <c r="AU1004" s="44">
        <v>4905229.2004452003</v>
      </c>
      <c r="AV1004" s="44">
        <v>4140710.8613150902</v>
      </c>
      <c r="AW1004" s="44">
        <v>3754571.9383066501</v>
      </c>
      <c r="AX1004" s="44">
        <v>4163227.6744979802</v>
      </c>
      <c r="AY1004" s="44">
        <v>5041875.0215647398</v>
      </c>
      <c r="AZ1004" s="44">
        <v>4929051.27231686</v>
      </c>
      <c r="BA1004" s="44">
        <v>5089705.2419310398</v>
      </c>
      <c r="BB1004" s="44">
        <v>5483093.86001164</v>
      </c>
      <c r="BC1004" s="44">
        <v>5734774.2469123499</v>
      </c>
      <c r="BD1004" s="44">
        <v>5914395.9046123102</v>
      </c>
      <c r="BE1004" s="44">
        <v>3928451.4788729101</v>
      </c>
      <c r="BF1004" s="44">
        <v>4270620.1261514798</v>
      </c>
      <c r="BG1004" s="44">
        <v>4235007.9852634398</v>
      </c>
      <c r="BH1004" s="44">
        <v>5619999.3832670804</v>
      </c>
      <c r="BI1004" s="44">
        <v>4860336.0085304398</v>
      </c>
      <c r="BJ1004" s="44">
        <v>5289618.1910916204</v>
      </c>
      <c r="BK1004" s="44">
        <v>3418370.25</v>
      </c>
      <c r="BL1004" s="44">
        <v>3244664.61505603</v>
      </c>
      <c r="BM1004" s="44">
        <v>3180338.3038593102</v>
      </c>
      <c r="BN1004" s="44">
        <v>3591369.9190452099</v>
      </c>
      <c r="BO1004" s="44">
        <v>4062538.7430271902</v>
      </c>
      <c r="BP1004" s="44">
        <v>3630417.9381609699</v>
      </c>
      <c r="BQ1004" s="44">
        <v>103.9</v>
      </c>
      <c r="BR1004" s="44">
        <v>106.8</v>
      </c>
      <c r="BS1004" s="44">
        <v>109</v>
      </c>
      <c r="BT1004" s="44">
        <v>92</v>
      </c>
      <c r="BU1004" s="44">
        <v>83.5</v>
      </c>
      <c r="BV1004" s="44">
        <v>92.5</v>
      </c>
      <c r="BW1004" s="44">
        <v>112.1</v>
      </c>
      <c r="BX1004" s="44">
        <v>109.6</v>
      </c>
      <c r="BY1004" s="44">
        <v>113.1</v>
      </c>
      <c r="BZ1004" s="44">
        <v>121.9</v>
      </c>
      <c r="CA1004" s="44">
        <v>127.5</v>
      </c>
      <c r="CB1004" s="44">
        <v>131.5</v>
      </c>
      <c r="CC1004" s="44">
        <v>87.3</v>
      </c>
      <c r="CD1004" s="44">
        <v>94.9</v>
      </c>
      <c r="CE1004" s="44">
        <v>94.1</v>
      </c>
      <c r="CF1004" s="44">
        <v>124.9</v>
      </c>
      <c r="CG1004" s="44">
        <v>108</v>
      </c>
      <c r="CH1004" s="44">
        <v>117.6</v>
      </c>
      <c r="CI1004" s="44">
        <v>76</v>
      </c>
      <c r="CJ1004" s="44">
        <v>72.099999999999994</v>
      </c>
      <c r="CK1004" s="44">
        <v>70.7</v>
      </c>
      <c r="CL1004" s="44">
        <v>79.8</v>
      </c>
      <c r="CM1004" s="44">
        <v>90.3</v>
      </c>
      <c r="CN1004" s="44">
        <v>80.7</v>
      </c>
      <c r="CO1004" s="45">
        <f t="shared" si="135"/>
        <v>106.8</v>
      </c>
      <c r="CP1004" s="45">
        <f t="shared" si="136"/>
        <v>92</v>
      </c>
      <c r="CQ1004" s="45">
        <f t="shared" si="137"/>
        <v>112.1</v>
      </c>
      <c r="CR1004" s="45">
        <f t="shared" si="138"/>
        <v>127.5</v>
      </c>
      <c r="CS1004" s="45">
        <f t="shared" si="139"/>
        <v>94.1</v>
      </c>
      <c r="CT1004" s="45">
        <f t="shared" si="140"/>
        <v>117.6</v>
      </c>
      <c r="CU1004" s="45">
        <f t="shared" si="141"/>
        <v>72.099999999999994</v>
      </c>
      <c r="CV1004" s="45">
        <f t="shared" si="142"/>
        <v>80.7</v>
      </c>
    </row>
    <row r="1005" spans="1:100" s="48" customFormat="1" x14ac:dyDescent="0.25">
      <c r="A1005" s="41">
        <v>155</v>
      </c>
      <c r="B1005" s="42" t="s">
        <v>1744</v>
      </c>
      <c r="C1005" s="42" t="s">
        <v>1745</v>
      </c>
      <c r="D1005" s="42" t="b">
        <v>0</v>
      </c>
      <c r="E1005" s="46">
        <v>0.82599999999999996</v>
      </c>
      <c r="F1005" s="46">
        <f t="shared" si="143"/>
        <v>1.2106537530266344</v>
      </c>
      <c r="G1005" s="46">
        <v>-0.28000000000000003</v>
      </c>
      <c r="H1005" s="47">
        <v>0.76869783872094799</v>
      </c>
      <c r="I1005" s="47">
        <v>0.99366831051023496</v>
      </c>
      <c r="J1005" s="42" t="s">
        <v>1746</v>
      </c>
      <c r="K1005" s="42" t="s">
        <v>30</v>
      </c>
      <c r="L1005" s="42">
        <v>21</v>
      </c>
      <c r="M1005" s="42">
        <v>273.39999999999998</v>
      </c>
      <c r="N1005" s="42">
        <v>8.84</v>
      </c>
      <c r="O1005" s="42" t="b">
        <v>0</v>
      </c>
      <c r="P1005" s="42">
        <v>130.98400000000001</v>
      </c>
      <c r="Q1005" s="42">
        <v>390.32</v>
      </c>
      <c r="R1005" s="42">
        <v>35</v>
      </c>
      <c r="S1005" s="42">
        <v>35</v>
      </c>
      <c r="T1005" s="42">
        <v>226</v>
      </c>
      <c r="U1005" s="44">
        <v>15033409.1953125</v>
      </c>
      <c r="V1005" s="44">
        <v>15078414.1015625</v>
      </c>
      <c r="W1005" s="44">
        <v>15521042.015625</v>
      </c>
      <c r="X1005" s="44">
        <v>29629706.203125</v>
      </c>
      <c r="Y1005" s="44">
        <v>26060577.515625</v>
      </c>
      <c r="Z1005" s="44">
        <v>24953703.3359375</v>
      </c>
      <c r="AA1005" s="44">
        <v>21209721.6328125</v>
      </c>
      <c r="AB1005" s="44">
        <v>19855189.4921875</v>
      </c>
      <c r="AC1005" s="44">
        <v>18822061.15625</v>
      </c>
      <c r="AD1005" s="44">
        <v>11156800.8085938</v>
      </c>
      <c r="AE1005" s="44">
        <v>10288199.7773438</v>
      </c>
      <c r="AF1005" s="44">
        <v>10222292.0078125</v>
      </c>
      <c r="AG1005" s="44">
        <v>11597016.125</v>
      </c>
      <c r="AH1005" s="44">
        <v>9791920.796875</v>
      </c>
      <c r="AI1005" s="44">
        <v>10701106.90625</v>
      </c>
      <c r="AJ1005" s="44">
        <v>12446871.984375</v>
      </c>
      <c r="AK1005" s="44">
        <v>9168749.13671875</v>
      </c>
      <c r="AL1005" s="44">
        <v>9043858.890625</v>
      </c>
      <c r="AM1005" s="44">
        <v>14543749.8515625</v>
      </c>
      <c r="AN1005" s="44">
        <v>11792138.3515625</v>
      </c>
      <c r="AO1005" s="44">
        <v>12641890.984375</v>
      </c>
      <c r="AP1005" s="44">
        <v>17482161.7265625</v>
      </c>
      <c r="AQ1005" s="44">
        <v>16126705.6875</v>
      </c>
      <c r="AR1005" s="44">
        <v>15486388.984375</v>
      </c>
      <c r="AS1005" s="44">
        <v>20773989.8530914</v>
      </c>
      <c r="AT1005" s="44">
        <v>22426708.424217299</v>
      </c>
      <c r="AU1005" s="44">
        <v>24475455.1169593</v>
      </c>
      <c r="AV1005" s="44">
        <v>30368303.8603632</v>
      </c>
      <c r="AW1005" s="44">
        <v>28281696.6120173</v>
      </c>
      <c r="AX1005" s="44">
        <v>28692282.671486098</v>
      </c>
      <c r="AY1005" s="44">
        <v>24666770.708539199</v>
      </c>
      <c r="AZ1005" s="44">
        <v>25365288.31727</v>
      </c>
      <c r="BA1005" s="44">
        <v>24839498.777691901</v>
      </c>
      <c r="BB1005" s="44">
        <v>39923226.461759202</v>
      </c>
      <c r="BC1005" s="44">
        <v>39307313.199966297</v>
      </c>
      <c r="BD1005" s="44">
        <v>40453757.723484702</v>
      </c>
      <c r="BE1005" s="44">
        <v>19255526.245297398</v>
      </c>
      <c r="BF1005" s="44">
        <v>16923645.135987099</v>
      </c>
      <c r="BG1005" s="44">
        <v>19706030.2742122</v>
      </c>
      <c r="BH1005" s="44">
        <v>25835290.4697004</v>
      </c>
      <c r="BI1005" s="44">
        <v>20444695.970021699</v>
      </c>
      <c r="BJ1005" s="44">
        <v>21415061.815476101</v>
      </c>
      <c r="BK1005" s="44">
        <v>14543749.8515625</v>
      </c>
      <c r="BL1005" s="44">
        <v>13385270.2668988</v>
      </c>
      <c r="BM1005" s="44">
        <v>13853444.2448122</v>
      </c>
      <c r="BN1005" s="44">
        <v>20322081.994276099</v>
      </c>
      <c r="BO1005" s="44">
        <v>19836121.416689198</v>
      </c>
      <c r="BP1005" s="44">
        <v>20046334.272192601</v>
      </c>
      <c r="BQ1005" s="44">
        <v>86.7</v>
      </c>
      <c r="BR1005" s="44">
        <v>93.6</v>
      </c>
      <c r="BS1005" s="44">
        <v>102.1</v>
      </c>
      <c r="BT1005" s="44">
        <v>126.7</v>
      </c>
      <c r="BU1005" s="44">
        <v>118</v>
      </c>
      <c r="BV1005" s="44">
        <v>119.7</v>
      </c>
      <c r="BW1005" s="44">
        <v>102.9</v>
      </c>
      <c r="BX1005" s="44">
        <v>105.8</v>
      </c>
      <c r="BY1005" s="44">
        <v>103.7</v>
      </c>
      <c r="BZ1005" s="44">
        <v>166.6</v>
      </c>
      <c r="CA1005" s="44">
        <v>164</v>
      </c>
      <c r="CB1005" s="44">
        <v>168.8</v>
      </c>
      <c r="CC1005" s="44">
        <v>80.400000000000006</v>
      </c>
      <c r="CD1005" s="44">
        <v>70.599999999999994</v>
      </c>
      <c r="CE1005" s="44">
        <v>82.2</v>
      </c>
      <c r="CF1005" s="44">
        <v>107.8</v>
      </c>
      <c r="CG1005" s="44">
        <v>85.3</v>
      </c>
      <c r="CH1005" s="44">
        <v>89.4</v>
      </c>
      <c r="CI1005" s="44">
        <v>60.7</v>
      </c>
      <c r="CJ1005" s="44">
        <v>55.9</v>
      </c>
      <c r="CK1005" s="44">
        <v>57.8</v>
      </c>
      <c r="CL1005" s="44">
        <v>84.8</v>
      </c>
      <c r="CM1005" s="44">
        <v>82.8</v>
      </c>
      <c r="CN1005" s="44">
        <v>83.7</v>
      </c>
      <c r="CO1005" s="45">
        <f t="shared" si="135"/>
        <v>93.6</v>
      </c>
      <c r="CP1005" s="45">
        <f t="shared" si="136"/>
        <v>119.7</v>
      </c>
      <c r="CQ1005" s="45">
        <f t="shared" si="137"/>
        <v>103.7</v>
      </c>
      <c r="CR1005" s="45">
        <f t="shared" si="138"/>
        <v>166.6</v>
      </c>
      <c r="CS1005" s="45">
        <f t="shared" si="139"/>
        <v>80.400000000000006</v>
      </c>
      <c r="CT1005" s="45">
        <f t="shared" si="140"/>
        <v>89.4</v>
      </c>
      <c r="CU1005" s="45">
        <f t="shared" si="141"/>
        <v>57.8</v>
      </c>
      <c r="CV1005" s="45">
        <f t="shared" si="142"/>
        <v>83.7</v>
      </c>
    </row>
    <row r="1006" spans="1:100" s="48" customFormat="1" x14ac:dyDescent="0.25">
      <c r="A1006" s="41">
        <v>628</v>
      </c>
      <c r="B1006" s="42" t="s">
        <v>1615</v>
      </c>
      <c r="C1006" s="42" t="s">
        <v>1616</v>
      </c>
      <c r="D1006" s="42" t="b">
        <v>0</v>
      </c>
      <c r="E1006" s="46">
        <v>0.82499999999999996</v>
      </c>
      <c r="F1006" s="46">
        <f t="shared" si="143"/>
        <v>1.2121212121212122</v>
      </c>
      <c r="G1006" s="46">
        <v>-0.28000000000000003</v>
      </c>
      <c r="H1006" s="47">
        <v>0.76618765435894798</v>
      </c>
      <c r="I1006" s="47">
        <v>0.99366831051023496</v>
      </c>
      <c r="J1006" s="42" t="s">
        <v>1617</v>
      </c>
      <c r="K1006" s="42" t="s">
        <v>30</v>
      </c>
      <c r="L1006" s="42">
        <v>16</v>
      </c>
      <c r="M1006" s="42">
        <v>72.099999999999994</v>
      </c>
      <c r="N1006" s="42">
        <v>6.49</v>
      </c>
      <c r="O1006" s="42" t="b">
        <v>0</v>
      </c>
      <c r="P1006" s="42">
        <v>30.846</v>
      </c>
      <c r="Q1006" s="42">
        <v>218.9</v>
      </c>
      <c r="R1006" s="42">
        <v>6</v>
      </c>
      <c r="S1006" s="42">
        <v>6</v>
      </c>
      <c r="T1006" s="42">
        <v>74</v>
      </c>
      <c r="U1006" s="44">
        <v>9049514.703125</v>
      </c>
      <c r="V1006" s="44">
        <v>8208324.40625</v>
      </c>
      <c r="W1006" s="44">
        <v>8108118.7890625</v>
      </c>
      <c r="X1006" s="44">
        <v>4381431.3359375</v>
      </c>
      <c r="Y1006" s="44">
        <v>3896155.63671875</v>
      </c>
      <c r="Z1006" s="44">
        <v>3959339.1328125</v>
      </c>
      <c r="AA1006" s="44">
        <v>4954073.390625</v>
      </c>
      <c r="AB1006" s="44">
        <v>4002112.6875</v>
      </c>
      <c r="AC1006" s="44">
        <v>3978487.015625</v>
      </c>
      <c r="AD1006" s="44">
        <v>1468023.21875</v>
      </c>
      <c r="AE1006" s="44">
        <v>1429337.265625</v>
      </c>
      <c r="AF1006" s="44">
        <v>1044549.515625</v>
      </c>
      <c r="AG1006" s="44">
        <v>2238471.2734375</v>
      </c>
      <c r="AH1006" s="44">
        <v>1374899.578125</v>
      </c>
      <c r="AI1006" s="44">
        <v>2138674.90625</v>
      </c>
      <c r="AJ1006" s="44">
        <v>1376056.15625</v>
      </c>
      <c r="AK1006" s="44">
        <v>1568662.28125</v>
      </c>
      <c r="AL1006" s="44">
        <v>1478642.015625</v>
      </c>
      <c r="AM1006" s="44">
        <v>3616027.375</v>
      </c>
      <c r="AN1006" s="44">
        <v>3440814.53125</v>
      </c>
      <c r="AO1006" s="44">
        <v>2695947.140625</v>
      </c>
      <c r="AP1006" s="44">
        <v>5486656.390625</v>
      </c>
      <c r="AQ1006" s="44">
        <v>4899776.59375</v>
      </c>
      <c r="AR1006" s="44">
        <v>5184787.59375</v>
      </c>
      <c r="AS1006" s="44">
        <v>12505116.0502395</v>
      </c>
      <c r="AT1006" s="44">
        <v>12208558.3318261</v>
      </c>
      <c r="AU1006" s="44">
        <v>12785861.754957899</v>
      </c>
      <c r="AV1006" s="44">
        <v>4490649.9322303003</v>
      </c>
      <c r="AW1006" s="44">
        <v>4228221.4047181001</v>
      </c>
      <c r="AX1006" s="44">
        <v>4552529.7813141197</v>
      </c>
      <c r="AY1006" s="44">
        <v>5761555.6920261905</v>
      </c>
      <c r="AZ1006" s="44">
        <v>5112756.1505562598</v>
      </c>
      <c r="BA1006" s="44">
        <v>5250414.5290626297</v>
      </c>
      <c r="BB1006" s="44">
        <v>5253138.8180859899</v>
      </c>
      <c r="BC1006" s="44">
        <v>5460956.1229584701</v>
      </c>
      <c r="BD1006" s="44">
        <v>4133706.3158616899</v>
      </c>
      <c r="BE1006" s="44">
        <v>3716726.9485899801</v>
      </c>
      <c r="BF1006" s="44">
        <v>2376276.6305495198</v>
      </c>
      <c r="BG1006" s="44">
        <v>3938358.2295253598</v>
      </c>
      <c r="BH1006" s="44">
        <v>2856204.3976965798</v>
      </c>
      <c r="BI1006" s="44">
        <v>3497840.6477891998</v>
      </c>
      <c r="BJ1006" s="44">
        <v>3501294.14340975</v>
      </c>
      <c r="BK1006" s="44">
        <v>3616027.375</v>
      </c>
      <c r="BL1006" s="44">
        <v>3905672.66648049</v>
      </c>
      <c r="BM1006" s="44">
        <v>2954316.9962287</v>
      </c>
      <c r="BN1006" s="44">
        <v>6377945.8621118898</v>
      </c>
      <c r="BO1006" s="44">
        <v>6026808.2838277305</v>
      </c>
      <c r="BP1006" s="44">
        <v>6711440.9524063896</v>
      </c>
      <c r="BQ1006" s="44">
        <v>228.7</v>
      </c>
      <c r="BR1006" s="44">
        <v>223.3</v>
      </c>
      <c r="BS1006" s="44">
        <v>233.8</v>
      </c>
      <c r="BT1006" s="44">
        <v>82.1</v>
      </c>
      <c r="BU1006" s="44">
        <v>77.3</v>
      </c>
      <c r="BV1006" s="44">
        <v>83.3</v>
      </c>
      <c r="BW1006" s="44">
        <v>105.4</v>
      </c>
      <c r="BX1006" s="44">
        <v>93.5</v>
      </c>
      <c r="BY1006" s="44">
        <v>96</v>
      </c>
      <c r="BZ1006" s="44">
        <v>96.1</v>
      </c>
      <c r="CA1006" s="44">
        <v>99.9</v>
      </c>
      <c r="CB1006" s="44">
        <v>75.599999999999994</v>
      </c>
      <c r="CC1006" s="44">
        <v>68</v>
      </c>
      <c r="CD1006" s="44">
        <v>43.5</v>
      </c>
      <c r="CE1006" s="44">
        <v>72</v>
      </c>
      <c r="CF1006" s="44">
        <v>52.2</v>
      </c>
      <c r="CG1006" s="44">
        <v>64</v>
      </c>
      <c r="CH1006" s="44">
        <v>64</v>
      </c>
      <c r="CI1006" s="44">
        <v>66.099999999999994</v>
      </c>
      <c r="CJ1006" s="44">
        <v>71.400000000000006</v>
      </c>
      <c r="CK1006" s="44">
        <v>54</v>
      </c>
      <c r="CL1006" s="44">
        <v>116.6</v>
      </c>
      <c r="CM1006" s="44">
        <v>110.2</v>
      </c>
      <c r="CN1006" s="44">
        <v>122.7</v>
      </c>
      <c r="CO1006" s="45">
        <f t="shared" si="135"/>
        <v>228.7</v>
      </c>
      <c r="CP1006" s="45">
        <f t="shared" si="136"/>
        <v>82.1</v>
      </c>
      <c r="CQ1006" s="45">
        <f t="shared" si="137"/>
        <v>96</v>
      </c>
      <c r="CR1006" s="45">
        <f t="shared" si="138"/>
        <v>96.1</v>
      </c>
      <c r="CS1006" s="45">
        <f t="shared" si="139"/>
        <v>68</v>
      </c>
      <c r="CT1006" s="45">
        <f t="shared" si="140"/>
        <v>64</v>
      </c>
      <c r="CU1006" s="45">
        <f t="shared" si="141"/>
        <v>66.099999999999994</v>
      </c>
      <c r="CV1006" s="45">
        <f t="shared" si="142"/>
        <v>116.6</v>
      </c>
    </row>
    <row r="1007" spans="1:100" s="48" customFormat="1" x14ac:dyDescent="0.25">
      <c r="A1007" s="41">
        <v>680</v>
      </c>
      <c r="B1007" s="42" t="s">
        <v>1833</v>
      </c>
      <c r="C1007" s="42" t="s">
        <v>1834</v>
      </c>
      <c r="D1007" s="42" t="b">
        <v>0</v>
      </c>
      <c r="E1007" s="46">
        <v>0.82499999999999996</v>
      </c>
      <c r="F1007" s="46">
        <f t="shared" si="143"/>
        <v>1.2121212121212122</v>
      </c>
      <c r="G1007" s="46">
        <v>-0.28000000000000003</v>
      </c>
      <c r="H1007" s="47">
        <v>0.76609466362429401</v>
      </c>
      <c r="I1007" s="47">
        <v>0.99366831051023496</v>
      </c>
      <c r="J1007" s="42" t="s">
        <v>1835</v>
      </c>
      <c r="K1007" s="42" t="s">
        <v>30</v>
      </c>
      <c r="L1007" s="42">
        <v>15</v>
      </c>
      <c r="M1007" s="42">
        <v>49.1</v>
      </c>
      <c r="N1007" s="42">
        <v>5.68</v>
      </c>
      <c r="O1007" s="42" t="b">
        <v>0</v>
      </c>
      <c r="P1007" s="42">
        <v>27.824000000000002</v>
      </c>
      <c r="Q1007" s="42">
        <v>75.91</v>
      </c>
      <c r="R1007" s="42">
        <v>4</v>
      </c>
      <c r="S1007" s="42">
        <v>1</v>
      </c>
      <c r="T1007" s="42">
        <v>31</v>
      </c>
      <c r="U1007" s="44">
        <v>738374.140625</v>
      </c>
      <c r="V1007" s="44">
        <v>629238.53125</v>
      </c>
      <c r="W1007" s="44">
        <v>670790.25</v>
      </c>
      <c r="X1007" s="44">
        <v>2139741.75</v>
      </c>
      <c r="Y1007" s="44">
        <v>1853428</v>
      </c>
      <c r="Z1007" s="44">
        <v>1775428.0625</v>
      </c>
      <c r="AA1007" s="44">
        <v>1817251.375</v>
      </c>
      <c r="AB1007" s="44">
        <v>1653710.875</v>
      </c>
      <c r="AC1007" s="44">
        <v>1685970.5</v>
      </c>
      <c r="AD1007" s="44">
        <v>392434.109375</v>
      </c>
      <c r="AE1007" s="44">
        <v>239691.046875</v>
      </c>
      <c r="AF1007" s="44">
        <v>187639.25</v>
      </c>
      <c r="AG1007" s="44">
        <v>794113.515625</v>
      </c>
      <c r="AH1007" s="44">
        <v>825035.71875</v>
      </c>
      <c r="AI1007" s="44">
        <v>728984.34375</v>
      </c>
      <c r="AJ1007" s="44">
        <v>816298.71875</v>
      </c>
      <c r="AK1007" s="44">
        <v>737928.953125</v>
      </c>
      <c r="AL1007" s="44">
        <v>735216.15625</v>
      </c>
      <c r="AM1007" s="44">
        <v>1035872.8125</v>
      </c>
      <c r="AN1007" s="44">
        <v>810010.90625</v>
      </c>
      <c r="AO1007" s="44">
        <v>1057493.46875</v>
      </c>
      <c r="AP1007" s="44">
        <v>826129.5625</v>
      </c>
      <c r="AQ1007" s="44">
        <v>713497.9375</v>
      </c>
      <c r="AR1007" s="44">
        <v>938063.15625</v>
      </c>
      <c r="AS1007" s="44">
        <v>1020325.9091698</v>
      </c>
      <c r="AT1007" s="44">
        <v>935890.80221402005</v>
      </c>
      <c r="AU1007" s="44">
        <v>1057783.1462759399</v>
      </c>
      <c r="AV1007" s="44">
        <v>2193080.390377</v>
      </c>
      <c r="AW1007" s="44">
        <v>2011393.96687544</v>
      </c>
      <c r="AX1007" s="44">
        <v>2041423.7977565201</v>
      </c>
      <c r="AY1007" s="44">
        <v>2113451.7351493598</v>
      </c>
      <c r="AZ1007" s="44">
        <v>2112639.27520232</v>
      </c>
      <c r="BA1007" s="44">
        <v>2224977.4786258498</v>
      </c>
      <c r="BB1007" s="44">
        <v>1404276.7356596501</v>
      </c>
      <c r="BC1007" s="44">
        <v>915768.67232801195</v>
      </c>
      <c r="BD1007" s="44">
        <v>742564.65703729505</v>
      </c>
      <c r="BE1007" s="44">
        <v>1318535.1712066</v>
      </c>
      <c r="BF1007" s="44">
        <v>1425931.8491521201</v>
      </c>
      <c r="BG1007" s="44">
        <v>1342420.71154098</v>
      </c>
      <c r="BH1007" s="44">
        <v>1694346.54228184</v>
      </c>
      <c r="BI1007" s="44">
        <v>1645451.6171347799</v>
      </c>
      <c r="BJ1007" s="44">
        <v>1740927.14451258</v>
      </c>
      <c r="BK1007" s="44">
        <v>1035872.8125</v>
      </c>
      <c r="BL1007" s="44">
        <v>919444.34300630796</v>
      </c>
      <c r="BM1007" s="44">
        <v>1158839.8307411501</v>
      </c>
      <c r="BN1007" s="44">
        <v>960331.62086080096</v>
      </c>
      <c r="BO1007" s="44">
        <v>877614.56016261806</v>
      </c>
      <c r="BP1007" s="44">
        <v>1214274.52310468</v>
      </c>
      <c r="BQ1007" s="44">
        <v>71.8</v>
      </c>
      <c r="BR1007" s="44">
        <v>65.900000000000006</v>
      </c>
      <c r="BS1007" s="44">
        <v>74.400000000000006</v>
      </c>
      <c r="BT1007" s="44">
        <v>154.30000000000001</v>
      </c>
      <c r="BU1007" s="44">
        <v>141.5</v>
      </c>
      <c r="BV1007" s="44">
        <v>143.6</v>
      </c>
      <c r="BW1007" s="44">
        <v>148.69999999999999</v>
      </c>
      <c r="BX1007" s="44">
        <v>148.69999999999999</v>
      </c>
      <c r="BY1007" s="44">
        <v>156.6</v>
      </c>
      <c r="BZ1007" s="44">
        <v>98.8</v>
      </c>
      <c r="CA1007" s="44">
        <v>64.400000000000006</v>
      </c>
      <c r="CB1007" s="44">
        <v>52.3</v>
      </c>
      <c r="CC1007" s="44">
        <v>92.8</v>
      </c>
      <c r="CD1007" s="44">
        <v>100.3</v>
      </c>
      <c r="CE1007" s="44">
        <v>94.5</v>
      </c>
      <c r="CF1007" s="44">
        <v>119.2</v>
      </c>
      <c r="CG1007" s="44">
        <v>115.8</v>
      </c>
      <c r="CH1007" s="44">
        <v>122.5</v>
      </c>
      <c r="CI1007" s="44">
        <v>72.900000000000006</v>
      </c>
      <c r="CJ1007" s="44">
        <v>64.7</v>
      </c>
      <c r="CK1007" s="44">
        <v>81.5</v>
      </c>
      <c r="CL1007" s="44">
        <v>67.599999999999994</v>
      </c>
      <c r="CM1007" s="44">
        <v>61.8</v>
      </c>
      <c r="CN1007" s="44">
        <v>85.4</v>
      </c>
      <c r="CO1007" s="45">
        <f t="shared" si="135"/>
        <v>71.8</v>
      </c>
      <c r="CP1007" s="45">
        <f t="shared" si="136"/>
        <v>143.6</v>
      </c>
      <c r="CQ1007" s="45">
        <f t="shared" si="137"/>
        <v>148.69999999999999</v>
      </c>
      <c r="CR1007" s="45">
        <f t="shared" si="138"/>
        <v>64.400000000000006</v>
      </c>
      <c r="CS1007" s="45">
        <f t="shared" si="139"/>
        <v>94.5</v>
      </c>
      <c r="CT1007" s="45">
        <f t="shared" si="140"/>
        <v>119.2</v>
      </c>
      <c r="CU1007" s="45">
        <f t="shared" si="141"/>
        <v>72.900000000000006</v>
      </c>
      <c r="CV1007" s="45">
        <f t="shared" si="142"/>
        <v>67.599999999999994</v>
      </c>
    </row>
    <row r="1008" spans="1:100" s="48" customFormat="1" x14ac:dyDescent="0.25">
      <c r="A1008" s="41">
        <v>909</v>
      </c>
      <c r="B1008" s="42" t="s">
        <v>3033</v>
      </c>
      <c r="C1008" s="42" t="s">
        <v>3034</v>
      </c>
      <c r="D1008" s="42" t="b">
        <v>0</v>
      </c>
      <c r="E1008" s="46">
        <v>0.82499999999999996</v>
      </c>
      <c r="F1008" s="46">
        <f t="shared" si="143"/>
        <v>1.2121212121212122</v>
      </c>
      <c r="G1008" s="46">
        <v>-0.28000000000000003</v>
      </c>
      <c r="H1008" s="47">
        <v>0.76762451415592703</v>
      </c>
      <c r="I1008" s="47">
        <v>0.99366831051023496</v>
      </c>
      <c r="J1008" s="42" t="s">
        <v>3035</v>
      </c>
      <c r="K1008" s="42" t="s">
        <v>30</v>
      </c>
      <c r="L1008" s="42">
        <v>21</v>
      </c>
      <c r="M1008" s="42">
        <v>23.5</v>
      </c>
      <c r="N1008" s="42">
        <v>11.02</v>
      </c>
      <c r="O1008" s="42" t="b">
        <v>0</v>
      </c>
      <c r="P1008" s="42">
        <v>17.731000000000002</v>
      </c>
      <c r="Q1008" s="42">
        <v>89.28</v>
      </c>
      <c r="R1008" s="42">
        <v>4</v>
      </c>
      <c r="S1008" s="42">
        <v>4</v>
      </c>
      <c r="T1008" s="42">
        <v>36</v>
      </c>
      <c r="U1008" s="44">
        <v>758448.953125</v>
      </c>
      <c r="V1008" s="44">
        <v>709871.859375</v>
      </c>
      <c r="W1008" s="44">
        <v>717332.796875</v>
      </c>
      <c r="X1008" s="44">
        <v>7314209.5625</v>
      </c>
      <c r="Y1008" s="44">
        <v>6627613.34375</v>
      </c>
      <c r="Z1008" s="44">
        <v>6627038.5625</v>
      </c>
      <c r="AA1008" s="44">
        <v>9600190.21875</v>
      </c>
      <c r="AB1008" s="44">
        <v>8012162.6875</v>
      </c>
      <c r="AC1008" s="44">
        <v>7618760.25</v>
      </c>
      <c r="AD1008" s="44" t="s">
        <v>30</v>
      </c>
      <c r="AE1008" s="44" t="s">
        <v>30</v>
      </c>
      <c r="AF1008" s="44" t="s">
        <v>30</v>
      </c>
      <c r="AG1008" s="44">
        <v>2234784.4609375</v>
      </c>
      <c r="AH1008" s="44">
        <v>1888413.03125</v>
      </c>
      <c r="AI1008" s="44">
        <v>1834395.6875</v>
      </c>
      <c r="AJ1008" s="44">
        <v>817225.9921875</v>
      </c>
      <c r="AK1008" s="44">
        <v>808768.5546875</v>
      </c>
      <c r="AL1008" s="44">
        <v>648072.1875</v>
      </c>
      <c r="AM1008" s="44">
        <v>17221665.5</v>
      </c>
      <c r="AN1008" s="44">
        <v>15104960.5</v>
      </c>
      <c r="AO1008" s="44">
        <v>13523600.59375</v>
      </c>
      <c r="AP1008" s="44">
        <v>6364871.46875</v>
      </c>
      <c r="AQ1008" s="44">
        <v>5590578.734375</v>
      </c>
      <c r="AR1008" s="44">
        <v>5732702.953125</v>
      </c>
      <c r="AS1008" s="44">
        <v>1048066.38677934</v>
      </c>
      <c r="AT1008" s="44">
        <v>1055819.86948551</v>
      </c>
      <c r="AU1008" s="44">
        <v>1131177.0599011499</v>
      </c>
      <c r="AV1008" s="44">
        <v>7496535.3004056299</v>
      </c>
      <c r="AW1008" s="44">
        <v>7192478.7444680603</v>
      </c>
      <c r="AX1008" s="44">
        <v>7619905.5967876604</v>
      </c>
      <c r="AY1008" s="44">
        <v>11164959.8700021</v>
      </c>
      <c r="AZ1008" s="44">
        <v>10235652.331259601</v>
      </c>
      <c r="BA1008" s="44">
        <v>10054487.887718</v>
      </c>
      <c r="BB1008" s="44" t="s">
        <v>30</v>
      </c>
      <c r="BC1008" s="44" t="s">
        <v>30</v>
      </c>
      <c r="BD1008" s="44" t="s">
        <v>30</v>
      </c>
      <c r="BE1008" s="44">
        <v>3710605.4157672198</v>
      </c>
      <c r="BF1008" s="44">
        <v>3263796.0083631501</v>
      </c>
      <c r="BG1008" s="44">
        <v>3378029.7000534101</v>
      </c>
      <c r="BH1008" s="44">
        <v>1696271.23296981</v>
      </c>
      <c r="BI1008" s="44">
        <v>1803411.45385697</v>
      </c>
      <c r="BJ1008" s="44">
        <v>1534577.89689642</v>
      </c>
      <c r="BK1008" s="44">
        <v>17221665.5</v>
      </c>
      <c r="BL1008" s="44">
        <v>17145658.6274313</v>
      </c>
      <c r="BM1008" s="44">
        <v>14819653.724761801</v>
      </c>
      <c r="BN1008" s="44">
        <v>7398824.1210716302</v>
      </c>
      <c r="BO1008" s="44">
        <v>6876506.62903703</v>
      </c>
      <c r="BP1008" s="44">
        <v>7420689.2127969703</v>
      </c>
      <c r="BQ1008" s="44">
        <v>17.600000000000001</v>
      </c>
      <c r="BR1008" s="44">
        <v>17.7</v>
      </c>
      <c r="BS1008" s="44">
        <v>18.899999999999999</v>
      </c>
      <c r="BT1008" s="44">
        <v>125.6</v>
      </c>
      <c r="BU1008" s="44">
        <v>120.5</v>
      </c>
      <c r="BV1008" s="44">
        <v>127.6</v>
      </c>
      <c r="BW1008" s="44">
        <v>187</v>
      </c>
      <c r="BX1008" s="44">
        <v>171.5</v>
      </c>
      <c r="BY1008" s="44">
        <v>168.4</v>
      </c>
      <c r="BZ1008" s="44" t="s">
        <v>30</v>
      </c>
      <c r="CA1008" s="44" t="s">
        <v>30</v>
      </c>
      <c r="CB1008" s="44" t="s">
        <v>30</v>
      </c>
      <c r="CC1008" s="44">
        <v>62.2</v>
      </c>
      <c r="CD1008" s="44">
        <v>54.7</v>
      </c>
      <c r="CE1008" s="44">
        <v>56.6</v>
      </c>
      <c r="CF1008" s="44">
        <v>28.4</v>
      </c>
      <c r="CG1008" s="44">
        <v>30.2</v>
      </c>
      <c r="CH1008" s="44">
        <v>25.7</v>
      </c>
      <c r="CI1008" s="44">
        <v>288.5</v>
      </c>
      <c r="CJ1008" s="44">
        <v>287.2</v>
      </c>
      <c r="CK1008" s="44">
        <v>248.3</v>
      </c>
      <c r="CL1008" s="44">
        <v>123.9</v>
      </c>
      <c r="CM1008" s="44">
        <v>115.2</v>
      </c>
      <c r="CN1008" s="44">
        <v>124.3</v>
      </c>
      <c r="CO1008" s="45">
        <f t="shared" si="135"/>
        <v>17.7</v>
      </c>
      <c r="CP1008" s="45">
        <f t="shared" si="136"/>
        <v>125.6</v>
      </c>
      <c r="CQ1008" s="45">
        <f t="shared" si="137"/>
        <v>171.5</v>
      </c>
      <c r="CR1008" s="45" t="e">
        <f t="shared" si="138"/>
        <v>#NUM!</v>
      </c>
      <c r="CS1008" s="45">
        <f t="shared" si="139"/>
        <v>56.6</v>
      </c>
      <c r="CT1008" s="45">
        <f t="shared" si="140"/>
        <v>28.4</v>
      </c>
      <c r="CU1008" s="45">
        <f t="shared" si="141"/>
        <v>287.2</v>
      </c>
      <c r="CV1008" s="45">
        <f t="shared" si="142"/>
        <v>123.9</v>
      </c>
    </row>
    <row r="1009" spans="1:100" s="48" customFormat="1" x14ac:dyDescent="0.25">
      <c r="A1009" s="41">
        <v>619</v>
      </c>
      <c r="B1009" s="42" t="s">
        <v>2698</v>
      </c>
      <c r="C1009" s="42" t="s">
        <v>2699</v>
      </c>
      <c r="D1009" s="42" t="b">
        <v>0</v>
      </c>
      <c r="E1009" s="46">
        <v>0.82399999999999995</v>
      </c>
      <c r="F1009" s="46">
        <f t="shared" si="143"/>
        <v>1.2135922330097089</v>
      </c>
      <c r="G1009" s="46">
        <v>-0.28000000000000003</v>
      </c>
      <c r="H1009" s="47">
        <v>0.76476896535354699</v>
      </c>
      <c r="I1009" s="47">
        <v>0.99366831051023496</v>
      </c>
      <c r="J1009" s="42" t="s">
        <v>2700</v>
      </c>
      <c r="K1009" s="42" t="s">
        <v>30</v>
      </c>
      <c r="L1009" s="42">
        <v>33</v>
      </c>
      <c r="M1009" s="42">
        <v>21.6</v>
      </c>
      <c r="N1009" s="42">
        <v>5.59</v>
      </c>
      <c r="O1009" s="42" t="b">
        <v>0</v>
      </c>
      <c r="P1009" s="42">
        <v>31.78</v>
      </c>
      <c r="Q1009" s="42">
        <v>160.41</v>
      </c>
      <c r="R1009" s="42">
        <v>7</v>
      </c>
      <c r="S1009" s="42">
        <v>7</v>
      </c>
      <c r="T1009" s="42">
        <v>89</v>
      </c>
      <c r="U1009" s="44">
        <v>32470160.25</v>
      </c>
      <c r="V1009" s="44">
        <v>29507960.3984375</v>
      </c>
      <c r="W1009" s="44">
        <v>28971053.84375</v>
      </c>
      <c r="X1009" s="44">
        <v>61424067.125</v>
      </c>
      <c r="Y1009" s="44">
        <v>58717736.25</v>
      </c>
      <c r="Z1009" s="44">
        <v>58285347.625</v>
      </c>
      <c r="AA1009" s="44">
        <v>27928309.484375</v>
      </c>
      <c r="AB1009" s="44">
        <v>25441594</v>
      </c>
      <c r="AC1009" s="44">
        <v>27468510.578125</v>
      </c>
      <c r="AD1009" s="44">
        <v>24432864.984375</v>
      </c>
      <c r="AE1009" s="44">
        <v>23489122.050781298</v>
      </c>
      <c r="AF1009" s="44">
        <v>22996655.7578125</v>
      </c>
      <c r="AG1009" s="44">
        <v>36310142.203125</v>
      </c>
      <c r="AH1009" s="44">
        <v>37331506.46875</v>
      </c>
      <c r="AI1009" s="44">
        <v>37974253.9375</v>
      </c>
      <c r="AJ1009" s="44">
        <v>46848774.71875</v>
      </c>
      <c r="AK1009" s="44">
        <v>45349465.15625</v>
      </c>
      <c r="AL1009" s="44">
        <v>44664982.828125</v>
      </c>
      <c r="AM1009" s="44">
        <v>30322444.03125</v>
      </c>
      <c r="AN1009" s="44">
        <v>29290320.640625</v>
      </c>
      <c r="AO1009" s="44">
        <v>30507459.984375</v>
      </c>
      <c r="AP1009" s="44">
        <v>31008250.6875</v>
      </c>
      <c r="AQ1009" s="44">
        <v>29603670.9375</v>
      </c>
      <c r="AR1009" s="44">
        <v>28415138.28125</v>
      </c>
      <c r="AS1009" s="44">
        <v>44869049.381831102</v>
      </c>
      <c r="AT1009" s="44">
        <v>43888330.668709703</v>
      </c>
      <c r="AU1009" s="44">
        <v>45685059.503729597</v>
      </c>
      <c r="AV1009" s="44">
        <v>62955222.1005354</v>
      </c>
      <c r="AW1009" s="44">
        <v>63722195.003978401</v>
      </c>
      <c r="AX1009" s="44">
        <v>67017694.614245303</v>
      </c>
      <c r="AY1009" s="44">
        <v>32480445.441699401</v>
      </c>
      <c r="AZ1009" s="44">
        <v>32501999.9086308</v>
      </c>
      <c r="BA1009" s="44">
        <v>36250229.412509903</v>
      </c>
      <c r="BB1009" s="44">
        <v>87429973.754612505</v>
      </c>
      <c r="BC1009" s="44">
        <v>89743035.441004395</v>
      </c>
      <c r="BD1009" s="44">
        <v>91007098.972122207</v>
      </c>
      <c r="BE1009" s="44">
        <v>60288861.257641204</v>
      </c>
      <c r="BF1009" s="44">
        <v>64521065.986416198</v>
      </c>
      <c r="BG1009" s="44">
        <v>69929382.473128706</v>
      </c>
      <c r="BH1009" s="44">
        <v>97241435.802333295</v>
      </c>
      <c r="BI1009" s="44">
        <v>101121321.316293</v>
      </c>
      <c r="BJ1009" s="44">
        <v>105762747.93971001</v>
      </c>
      <c r="BK1009" s="44">
        <v>30322444.03125</v>
      </c>
      <c r="BL1009" s="44">
        <v>33247477.793282501</v>
      </c>
      <c r="BM1009" s="44">
        <v>33431184.975945599</v>
      </c>
      <c r="BN1009" s="44">
        <v>36045440.0792429</v>
      </c>
      <c r="BO1009" s="44">
        <v>36413017.1700923</v>
      </c>
      <c r="BP1009" s="44">
        <v>36781935.475805998</v>
      </c>
      <c r="BQ1009" s="44">
        <v>76.8</v>
      </c>
      <c r="BR1009" s="44">
        <v>75.099999999999994</v>
      </c>
      <c r="BS1009" s="44">
        <v>78.2</v>
      </c>
      <c r="BT1009" s="44">
        <v>107.7</v>
      </c>
      <c r="BU1009" s="44">
        <v>109</v>
      </c>
      <c r="BV1009" s="44">
        <v>114.7</v>
      </c>
      <c r="BW1009" s="44">
        <v>55.6</v>
      </c>
      <c r="BX1009" s="44">
        <v>55.6</v>
      </c>
      <c r="BY1009" s="44">
        <v>62</v>
      </c>
      <c r="BZ1009" s="44">
        <v>149.6</v>
      </c>
      <c r="CA1009" s="44">
        <v>153.6</v>
      </c>
      <c r="CB1009" s="44">
        <v>155.69999999999999</v>
      </c>
      <c r="CC1009" s="44">
        <v>103.2</v>
      </c>
      <c r="CD1009" s="44">
        <v>110.4</v>
      </c>
      <c r="CE1009" s="44">
        <v>119.7</v>
      </c>
      <c r="CF1009" s="44">
        <v>166.4</v>
      </c>
      <c r="CG1009" s="44">
        <v>173</v>
      </c>
      <c r="CH1009" s="44">
        <v>181</v>
      </c>
      <c r="CI1009" s="44">
        <v>51.9</v>
      </c>
      <c r="CJ1009" s="44">
        <v>56.9</v>
      </c>
      <c r="CK1009" s="44">
        <v>57.2</v>
      </c>
      <c r="CL1009" s="44">
        <v>61.7</v>
      </c>
      <c r="CM1009" s="44">
        <v>62.3</v>
      </c>
      <c r="CN1009" s="44">
        <v>62.9</v>
      </c>
      <c r="CO1009" s="45">
        <f t="shared" si="135"/>
        <v>76.8</v>
      </c>
      <c r="CP1009" s="45">
        <f t="shared" si="136"/>
        <v>109</v>
      </c>
      <c r="CQ1009" s="45">
        <f t="shared" si="137"/>
        <v>55.6</v>
      </c>
      <c r="CR1009" s="45">
        <f t="shared" si="138"/>
        <v>153.6</v>
      </c>
      <c r="CS1009" s="45">
        <f t="shared" si="139"/>
        <v>110.4</v>
      </c>
      <c r="CT1009" s="45">
        <f t="shared" si="140"/>
        <v>173</v>
      </c>
      <c r="CU1009" s="45">
        <f t="shared" si="141"/>
        <v>56.9</v>
      </c>
      <c r="CV1009" s="45">
        <f t="shared" si="142"/>
        <v>62.3</v>
      </c>
    </row>
    <row r="1010" spans="1:100" s="48" customFormat="1" x14ac:dyDescent="0.25">
      <c r="A1010" s="41">
        <v>1561</v>
      </c>
      <c r="B1010" s="42" t="s">
        <v>1135</v>
      </c>
      <c r="C1010" s="42" t="s">
        <v>1136</v>
      </c>
      <c r="D1010" s="42" t="b">
        <v>0</v>
      </c>
      <c r="E1010" s="46">
        <v>0.82399999999999995</v>
      </c>
      <c r="F1010" s="46">
        <f t="shared" si="143"/>
        <v>1.2135922330097089</v>
      </c>
      <c r="G1010" s="46">
        <v>-0.28000000000000003</v>
      </c>
      <c r="H1010" s="47">
        <v>0.764799204859829</v>
      </c>
      <c r="I1010" s="47">
        <v>0.99366831051023496</v>
      </c>
      <c r="J1010" s="42" t="s">
        <v>1137</v>
      </c>
      <c r="K1010" s="42" t="s">
        <v>30</v>
      </c>
      <c r="L1010" s="42">
        <v>5</v>
      </c>
      <c r="M1010" s="42">
        <v>45.6</v>
      </c>
      <c r="N1010" s="42">
        <v>7.31</v>
      </c>
      <c r="O1010" s="42" t="b">
        <v>0</v>
      </c>
      <c r="P1010" s="42">
        <v>5.0940000000000003</v>
      </c>
      <c r="Q1010" s="42">
        <v>12.85</v>
      </c>
      <c r="R1010" s="42">
        <v>2</v>
      </c>
      <c r="S1010" s="42">
        <v>2</v>
      </c>
      <c r="T1010" s="42">
        <v>16</v>
      </c>
      <c r="U1010" s="44">
        <v>648636.328125</v>
      </c>
      <c r="V1010" s="44">
        <v>692871.53125</v>
      </c>
      <c r="W1010" s="44">
        <v>612471.6796875</v>
      </c>
      <c r="X1010" s="44">
        <v>1008535.53125</v>
      </c>
      <c r="Y1010" s="44">
        <v>916220.9375</v>
      </c>
      <c r="Z1010" s="44">
        <v>833715.03125</v>
      </c>
      <c r="AA1010" s="44">
        <v>1140294.8125</v>
      </c>
      <c r="AB1010" s="44">
        <v>1051904.5</v>
      </c>
      <c r="AC1010" s="44">
        <v>1018820.625</v>
      </c>
      <c r="AD1010" s="44">
        <v>846035</v>
      </c>
      <c r="AE1010" s="44">
        <v>745007.484375</v>
      </c>
      <c r="AF1010" s="44">
        <v>660424.59375</v>
      </c>
      <c r="AG1010" s="44">
        <v>334739.09375</v>
      </c>
      <c r="AH1010" s="44">
        <v>341797.78125</v>
      </c>
      <c r="AI1010" s="44">
        <v>345930.46875</v>
      </c>
      <c r="AJ1010" s="44">
        <v>349977.6875</v>
      </c>
      <c r="AK1010" s="44">
        <v>419091.96875</v>
      </c>
      <c r="AL1010" s="44">
        <v>345793.1875</v>
      </c>
      <c r="AM1010" s="44">
        <v>492868.28125</v>
      </c>
      <c r="AN1010" s="44">
        <v>397589.8125</v>
      </c>
      <c r="AO1010" s="44">
        <v>488357.90625</v>
      </c>
      <c r="AP1010" s="44">
        <v>412477.9375</v>
      </c>
      <c r="AQ1010" s="44">
        <v>484260.46875</v>
      </c>
      <c r="AR1010" s="44">
        <v>501787.78125</v>
      </c>
      <c r="AS1010" s="44">
        <v>896321.27508487494</v>
      </c>
      <c r="AT1010" s="44">
        <v>1030534.62400761</v>
      </c>
      <c r="AU1010" s="44">
        <v>965819.37549741496</v>
      </c>
      <c r="AV1010" s="44">
        <v>1033675.90812435</v>
      </c>
      <c r="AW1010" s="44">
        <v>994309.60685414495</v>
      </c>
      <c r="AX1010" s="44">
        <v>958622.73515295796</v>
      </c>
      <c r="AY1010" s="44">
        <v>1326155.5793622299</v>
      </c>
      <c r="AZ1010" s="44">
        <v>1343823.0310132401</v>
      </c>
      <c r="BA1010" s="44">
        <v>1344538.9141651699</v>
      </c>
      <c r="BB1010" s="44">
        <v>3027431.2035361901</v>
      </c>
      <c r="BC1010" s="44">
        <v>2846391.31805505</v>
      </c>
      <c r="BD1010" s="44">
        <v>2613568.1205129698</v>
      </c>
      <c r="BE1010" s="44">
        <v>555796.19236152305</v>
      </c>
      <c r="BF1010" s="44">
        <v>590738.47492606496</v>
      </c>
      <c r="BG1010" s="44">
        <v>637029.08023266902</v>
      </c>
      <c r="BH1010" s="44">
        <v>726429.51786014996</v>
      </c>
      <c r="BI1010" s="44">
        <v>934501.28875899501</v>
      </c>
      <c r="BJ1010" s="44">
        <v>818807.83139587997</v>
      </c>
      <c r="BK1010" s="44">
        <v>492868.28125</v>
      </c>
      <c r="BL1010" s="44">
        <v>451304.66901051498</v>
      </c>
      <c r="BM1010" s="44">
        <v>535160.367551776</v>
      </c>
      <c r="BN1010" s="44">
        <v>479483.63582340098</v>
      </c>
      <c r="BO1010" s="44">
        <v>595648.58698161901</v>
      </c>
      <c r="BP1010" s="44">
        <v>649538.48226261104</v>
      </c>
      <c r="BQ1010" s="44">
        <v>83.2</v>
      </c>
      <c r="BR1010" s="44">
        <v>95.7</v>
      </c>
      <c r="BS1010" s="44">
        <v>89.7</v>
      </c>
      <c r="BT1010" s="44">
        <v>96</v>
      </c>
      <c r="BU1010" s="44">
        <v>92.3</v>
      </c>
      <c r="BV1010" s="44">
        <v>89</v>
      </c>
      <c r="BW1010" s="44">
        <v>123.1</v>
      </c>
      <c r="BX1010" s="44">
        <v>124.8</v>
      </c>
      <c r="BY1010" s="44">
        <v>124.8</v>
      </c>
      <c r="BZ1010" s="44">
        <v>281.10000000000002</v>
      </c>
      <c r="CA1010" s="44">
        <v>264.3</v>
      </c>
      <c r="CB1010" s="44">
        <v>242.7</v>
      </c>
      <c r="CC1010" s="44">
        <v>51.6</v>
      </c>
      <c r="CD1010" s="44">
        <v>54.8</v>
      </c>
      <c r="CE1010" s="44">
        <v>59.1</v>
      </c>
      <c r="CF1010" s="44">
        <v>67.400000000000006</v>
      </c>
      <c r="CG1010" s="44">
        <v>86.8</v>
      </c>
      <c r="CH1010" s="44">
        <v>76</v>
      </c>
      <c r="CI1010" s="44">
        <v>45.8</v>
      </c>
      <c r="CJ1010" s="44">
        <v>41.9</v>
      </c>
      <c r="CK1010" s="44">
        <v>49.7</v>
      </c>
      <c r="CL1010" s="44">
        <v>44.5</v>
      </c>
      <c r="CM1010" s="44">
        <v>55.3</v>
      </c>
      <c r="CN1010" s="44">
        <v>60.3</v>
      </c>
      <c r="CO1010" s="45">
        <f t="shared" si="135"/>
        <v>89.7</v>
      </c>
      <c r="CP1010" s="45">
        <f t="shared" si="136"/>
        <v>92.3</v>
      </c>
      <c r="CQ1010" s="45">
        <f t="shared" si="137"/>
        <v>124.8</v>
      </c>
      <c r="CR1010" s="45">
        <f t="shared" si="138"/>
        <v>264.3</v>
      </c>
      <c r="CS1010" s="45">
        <f t="shared" si="139"/>
        <v>54.8</v>
      </c>
      <c r="CT1010" s="45">
        <f t="shared" si="140"/>
        <v>76</v>
      </c>
      <c r="CU1010" s="45">
        <f t="shared" si="141"/>
        <v>45.8</v>
      </c>
      <c r="CV1010" s="45">
        <f t="shared" si="142"/>
        <v>55.3</v>
      </c>
    </row>
    <row r="1011" spans="1:100" s="48" customFormat="1" x14ac:dyDescent="0.25">
      <c r="A1011" s="41">
        <v>535</v>
      </c>
      <c r="B1011" s="42" t="s">
        <v>2410</v>
      </c>
      <c r="C1011" s="42" t="s">
        <v>2411</v>
      </c>
      <c r="D1011" s="42" t="b">
        <v>0</v>
      </c>
      <c r="E1011" s="46">
        <v>0.82299999999999995</v>
      </c>
      <c r="F1011" s="46">
        <f t="shared" si="143"/>
        <v>1.2150668286755772</v>
      </c>
      <c r="G1011" s="46">
        <v>-0.28000000000000003</v>
      </c>
      <c r="H1011" s="47">
        <v>0.76317300202235305</v>
      </c>
      <c r="I1011" s="47">
        <v>0.99366831051023496</v>
      </c>
      <c r="J1011" s="42" t="s">
        <v>2412</v>
      </c>
      <c r="K1011" s="42" t="s">
        <v>30</v>
      </c>
      <c r="L1011" s="42">
        <v>46</v>
      </c>
      <c r="M1011" s="42">
        <v>26.9</v>
      </c>
      <c r="N1011" s="42">
        <v>11.15</v>
      </c>
      <c r="O1011" s="42" t="b">
        <v>0</v>
      </c>
      <c r="P1011" s="42">
        <v>38.042999999999999</v>
      </c>
      <c r="Q1011" s="42">
        <v>172.51</v>
      </c>
      <c r="R1011" s="42">
        <v>6</v>
      </c>
      <c r="S1011" s="42">
        <v>6</v>
      </c>
      <c r="T1011" s="42">
        <v>62</v>
      </c>
      <c r="U1011" s="44">
        <v>13825203.1875</v>
      </c>
      <c r="V1011" s="44">
        <v>9673794.15625</v>
      </c>
      <c r="W1011" s="44">
        <v>9074961.40625</v>
      </c>
      <c r="X1011" s="44">
        <v>36863749.5</v>
      </c>
      <c r="Y1011" s="44">
        <v>31977813.21875</v>
      </c>
      <c r="Z1011" s="44">
        <v>30009842.84375</v>
      </c>
      <c r="AA1011" s="44">
        <v>35115576.0625</v>
      </c>
      <c r="AB1011" s="44">
        <v>28849138.125</v>
      </c>
      <c r="AC1011" s="44">
        <v>29191041.78125</v>
      </c>
      <c r="AD1011" s="44">
        <v>795005.5625</v>
      </c>
      <c r="AE1011" s="44">
        <v>763030.6875</v>
      </c>
      <c r="AF1011" s="44">
        <v>810845.875</v>
      </c>
      <c r="AG1011" s="44">
        <v>11397969.515625</v>
      </c>
      <c r="AH1011" s="44">
        <v>11251779.5</v>
      </c>
      <c r="AI1011" s="44">
        <v>11066271.53125</v>
      </c>
      <c r="AJ1011" s="44">
        <v>5505690.765625</v>
      </c>
      <c r="AK1011" s="44">
        <v>5193985.265625</v>
      </c>
      <c r="AL1011" s="44">
        <v>5316757.3671875</v>
      </c>
      <c r="AM1011" s="44">
        <v>29349866.375</v>
      </c>
      <c r="AN1011" s="44">
        <v>24419779.9375</v>
      </c>
      <c r="AO1011" s="44">
        <v>27321430.71875</v>
      </c>
      <c r="AP1011" s="44">
        <v>23024290.1640625</v>
      </c>
      <c r="AQ1011" s="44">
        <v>27214594</v>
      </c>
      <c r="AR1011" s="44">
        <v>26738329.25</v>
      </c>
      <c r="AS1011" s="44">
        <v>19104424.4856718</v>
      </c>
      <c r="AT1011" s="44">
        <v>14388208.1654486</v>
      </c>
      <c r="AU1011" s="44">
        <v>14310496.0583966</v>
      </c>
      <c r="AV1011" s="44">
        <v>37782674.542019002</v>
      </c>
      <c r="AW1011" s="44">
        <v>34703252.881721601</v>
      </c>
      <c r="AX1011" s="44">
        <v>34505936.141337901</v>
      </c>
      <c r="AY1011" s="44">
        <v>40839190.5385461</v>
      </c>
      <c r="AZ1011" s="44">
        <v>36855186.223898903</v>
      </c>
      <c r="BA1011" s="44">
        <v>38523456.0989694</v>
      </c>
      <c r="BB1011" s="44">
        <v>2844828.6972729699</v>
      </c>
      <c r="BC1011" s="44">
        <v>2915251.1482909601</v>
      </c>
      <c r="BD1011" s="44">
        <v>3208846.17200016</v>
      </c>
      <c r="BE1011" s="44">
        <v>18925031.9897453</v>
      </c>
      <c r="BF1011" s="44">
        <v>19446758.9512311</v>
      </c>
      <c r="BG1011" s="44">
        <v>20378478.948761702</v>
      </c>
      <c r="BH1011" s="44">
        <v>11427860.778581901</v>
      </c>
      <c r="BI1011" s="44">
        <v>11581672.488258099</v>
      </c>
      <c r="BJ1011" s="44">
        <v>12589613.4662423</v>
      </c>
      <c r="BK1011" s="44">
        <v>29349866.375</v>
      </c>
      <c r="BL1011" s="44">
        <v>27718921.248775799</v>
      </c>
      <c r="BM1011" s="44">
        <v>29939818.150505599</v>
      </c>
      <c r="BN1011" s="44">
        <v>26764511.1567153</v>
      </c>
      <c r="BO1011" s="44">
        <v>33474412.031238999</v>
      </c>
      <c r="BP1011" s="44">
        <v>34611392.401821204</v>
      </c>
      <c r="BQ1011" s="44">
        <v>82.4</v>
      </c>
      <c r="BR1011" s="44">
        <v>62.1</v>
      </c>
      <c r="BS1011" s="44">
        <v>61.8</v>
      </c>
      <c r="BT1011" s="44">
        <v>163</v>
      </c>
      <c r="BU1011" s="44">
        <v>149.69999999999999</v>
      </c>
      <c r="BV1011" s="44">
        <v>148.9</v>
      </c>
      <c r="BW1011" s="44">
        <v>176.2</v>
      </c>
      <c r="BX1011" s="44">
        <v>159</v>
      </c>
      <c r="BY1011" s="44">
        <v>166.2</v>
      </c>
      <c r="BZ1011" s="44">
        <v>12.3</v>
      </c>
      <c r="CA1011" s="44">
        <v>12.6</v>
      </c>
      <c r="CB1011" s="44">
        <v>13.8</v>
      </c>
      <c r="CC1011" s="44">
        <v>81.7</v>
      </c>
      <c r="CD1011" s="44">
        <v>83.9</v>
      </c>
      <c r="CE1011" s="44">
        <v>87.9</v>
      </c>
      <c r="CF1011" s="44">
        <v>49.3</v>
      </c>
      <c r="CG1011" s="44">
        <v>50</v>
      </c>
      <c r="CH1011" s="44">
        <v>54.3</v>
      </c>
      <c r="CI1011" s="44">
        <v>126.6</v>
      </c>
      <c r="CJ1011" s="44">
        <v>119.6</v>
      </c>
      <c r="CK1011" s="44">
        <v>129.19999999999999</v>
      </c>
      <c r="CL1011" s="44">
        <v>115.5</v>
      </c>
      <c r="CM1011" s="44">
        <v>144.4</v>
      </c>
      <c r="CN1011" s="44">
        <v>149.4</v>
      </c>
      <c r="CO1011" s="45">
        <f t="shared" si="135"/>
        <v>62.1</v>
      </c>
      <c r="CP1011" s="45">
        <f t="shared" si="136"/>
        <v>149.69999999999999</v>
      </c>
      <c r="CQ1011" s="45">
        <f t="shared" si="137"/>
        <v>166.2</v>
      </c>
      <c r="CR1011" s="45">
        <f t="shared" si="138"/>
        <v>12.6</v>
      </c>
      <c r="CS1011" s="45">
        <f t="shared" si="139"/>
        <v>83.9</v>
      </c>
      <c r="CT1011" s="45">
        <f t="shared" si="140"/>
        <v>50</v>
      </c>
      <c r="CU1011" s="45">
        <f t="shared" si="141"/>
        <v>126.6</v>
      </c>
      <c r="CV1011" s="45">
        <f t="shared" si="142"/>
        <v>144.4</v>
      </c>
    </row>
    <row r="1012" spans="1:100" s="48" customFormat="1" x14ac:dyDescent="0.25">
      <c r="A1012" s="41">
        <v>58</v>
      </c>
      <c r="B1012" s="42" t="s">
        <v>2147</v>
      </c>
      <c r="C1012" s="42" t="s">
        <v>2148</v>
      </c>
      <c r="D1012" s="42" t="b">
        <v>0</v>
      </c>
      <c r="E1012" s="46">
        <v>0.82199999999999995</v>
      </c>
      <c r="F1012" s="46">
        <f t="shared" si="143"/>
        <v>1.2165450121654502</v>
      </c>
      <c r="G1012" s="46">
        <v>-0.28000000000000003</v>
      </c>
      <c r="H1012" s="47">
        <v>0.76094217242616502</v>
      </c>
      <c r="I1012" s="47">
        <v>0.99366831051023496</v>
      </c>
      <c r="J1012" s="42" t="s">
        <v>2149</v>
      </c>
      <c r="K1012" s="42" t="s">
        <v>30</v>
      </c>
      <c r="L1012" s="42">
        <v>52</v>
      </c>
      <c r="M1012" s="42">
        <v>87.9</v>
      </c>
      <c r="N1012" s="42">
        <v>6.24</v>
      </c>
      <c r="O1012" s="42" t="b">
        <v>0</v>
      </c>
      <c r="P1012" s="42">
        <v>285.76</v>
      </c>
      <c r="Q1012" s="42">
        <v>1704.32</v>
      </c>
      <c r="R1012" s="42">
        <v>43</v>
      </c>
      <c r="S1012" s="42">
        <v>43</v>
      </c>
      <c r="T1012" s="42">
        <v>731</v>
      </c>
      <c r="U1012" s="44">
        <v>281051982.94042999</v>
      </c>
      <c r="V1012" s="44">
        <v>269136718.74072301</v>
      </c>
      <c r="W1012" s="44">
        <v>248621807.27343801</v>
      </c>
      <c r="X1012" s="44">
        <v>435948911.5625</v>
      </c>
      <c r="Y1012" s="44">
        <v>410591044.046875</v>
      </c>
      <c r="Z1012" s="44">
        <v>393111984.76855499</v>
      </c>
      <c r="AA1012" s="44">
        <v>408940001.59375</v>
      </c>
      <c r="AB1012" s="44">
        <v>395906908.77343798</v>
      </c>
      <c r="AC1012" s="44">
        <v>376092574.40625</v>
      </c>
      <c r="AD1012" s="44">
        <v>107371663.95117199</v>
      </c>
      <c r="AE1012" s="44">
        <v>96931694.78125</v>
      </c>
      <c r="AF1012" s="44">
        <v>92520458.652343795</v>
      </c>
      <c r="AG1012" s="44">
        <v>248331956.546875</v>
      </c>
      <c r="AH1012" s="44">
        <v>227765614.953125</v>
      </c>
      <c r="AI1012" s="44">
        <v>230306908.85644501</v>
      </c>
      <c r="AJ1012" s="44">
        <v>188358114.625</v>
      </c>
      <c r="AK1012" s="44">
        <v>166919079.140625</v>
      </c>
      <c r="AL1012" s="44">
        <v>162412148.33593801</v>
      </c>
      <c r="AM1012" s="44">
        <v>314454994.703125</v>
      </c>
      <c r="AN1012" s="44">
        <v>276863268.21875</v>
      </c>
      <c r="AO1012" s="44">
        <v>300500587.33593798</v>
      </c>
      <c r="AP1012" s="44">
        <v>292002751.59375</v>
      </c>
      <c r="AQ1012" s="44">
        <v>276552456.9375</v>
      </c>
      <c r="AR1012" s="44">
        <v>281472709.40625</v>
      </c>
      <c r="AS1012" s="44">
        <v>388373054.03861398</v>
      </c>
      <c r="AT1012" s="44">
        <v>400297450.16906703</v>
      </c>
      <c r="AU1012" s="44">
        <v>392056917.24128097</v>
      </c>
      <c r="AV1012" s="44">
        <v>446816074.48839003</v>
      </c>
      <c r="AW1012" s="44">
        <v>445585341.78234798</v>
      </c>
      <c r="AX1012" s="44">
        <v>452008266.53590399</v>
      </c>
      <c r="AY1012" s="44">
        <v>475594608.33551002</v>
      </c>
      <c r="AZ1012" s="44">
        <v>505776733.67402101</v>
      </c>
      <c r="BA1012" s="44">
        <v>496329863.38273501</v>
      </c>
      <c r="BB1012" s="44">
        <v>384216168.150702</v>
      </c>
      <c r="BC1012" s="44">
        <v>370339278.80761302</v>
      </c>
      <c r="BD1012" s="44">
        <v>366141000.07387</v>
      </c>
      <c r="BE1012" s="44">
        <v>412326968.87660801</v>
      </c>
      <c r="BF1012" s="44">
        <v>393653555.98839599</v>
      </c>
      <c r="BG1012" s="44">
        <v>424108922.38023001</v>
      </c>
      <c r="BH1012" s="44">
        <v>390964622.25777</v>
      </c>
      <c r="BI1012" s="44">
        <v>372200152.24970502</v>
      </c>
      <c r="BJ1012" s="44">
        <v>384577671.79492199</v>
      </c>
      <c r="BK1012" s="44">
        <v>314454994.703125</v>
      </c>
      <c r="BL1012" s="44">
        <v>314267825.02037197</v>
      </c>
      <c r="BM1012" s="44">
        <v>329299480.38130099</v>
      </c>
      <c r="BN1012" s="44">
        <v>339437648.11568499</v>
      </c>
      <c r="BO1012" s="44">
        <v>340164210.85603398</v>
      </c>
      <c r="BP1012" s="44">
        <v>364351949.76378399</v>
      </c>
      <c r="BQ1012" s="44">
        <v>98.1</v>
      </c>
      <c r="BR1012" s="44">
        <v>101.1</v>
      </c>
      <c r="BS1012" s="44">
        <v>99</v>
      </c>
      <c r="BT1012" s="44">
        <v>112.8</v>
      </c>
      <c r="BU1012" s="44">
        <v>112.5</v>
      </c>
      <c r="BV1012" s="44">
        <v>114.2</v>
      </c>
      <c r="BW1012" s="44">
        <v>120.1</v>
      </c>
      <c r="BX1012" s="44">
        <v>127.7</v>
      </c>
      <c r="BY1012" s="44">
        <v>125.3</v>
      </c>
      <c r="BZ1012" s="44">
        <v>97</v>
      </c>
      <c r="CA1012" s="44">
        <v>93.5</v>
      </c>
      <c r="CB1012" s="44">
        <v>92.5</v>
      </c>
      <c r="CC1012" s="44">
        <v>104.1</v>
      </c>
      <c r="CD1012" s="44">
        <v>99.4</v>
      </c>
      <c r="CE1012" s="44">
        <v>107.1</v>
      </c>
      <c r="CF1012" s="44">
        <v>98.7</v>
      </c>
      <c r="CG1012" s="44">
        <v>94</v>
      </c>
      <c r="CH1012" s="44">
        <v>97.1</v>
      </c>
      <c r="CI1012" s="44">
        <v>79.400000000000006</v>
      </c>
      <c r="CJ1012" s="44">
        <v>79.400000000000006</v>
      </c>
      <c r="CK1012" s="44">
        <v>83.2</v>
      </c>
      <c r="CL1012" s="44">
        <v>85.7</v>
      </c>
      <c r="CM1012" s="44">
        <v>85.9</v>
      </c>
      <c r="CN1012" s="44">
        <v>92</v>
      </c>
      <c r="CO1012" s="45">
        <f t="shared" si="135"/>
        <v>99</v>
      </c>
      <c r="CP1012" s="45">
        <f t="shared" si="136"/>
        <v>112.8</v>
      </c>
      <c r="CQ1012" s="45">
        <f t="shared" si="137"/>
        <v>125.3</v>
      </c>
      <c r="CR1012" s="45">
        <f t="shared" si="138"/>
        <v>93.5</v>
      </c>
      <c r="CS1012" s="45">
        <f t="shared" si="139"/>
        <v>104.1</v>
      </c>
      <c r="CT1012" s="45">
        <f t="shared" si="140"/>
        <v>97.1</v>
      </c>
      <c r="CU1012" s="45">
        <f t="shared" si="141"/>
        <v>79.400000000000006</v>
      </c>
      <c r="CV1012" s="45">
        <f t="shared" si="142"/>
        <v>85.9</v>
      </c>
    </row>
    <row r="1013" spans="1:100" s="48" customFormat="1" x14ac:dyDescent="0.25">
      <c r="A1013" s="41">
        <v>447</v>
      </c>
      <c r="B1013" s="42" t="s">
        <v>2991</v>
      </c>
      <c r="C1013" s="43" t="s">
        <v>2992</v>
      </c>
      <c r="D1013" s="42" t="b">
        <v>0</v>
      </c>
      <c r="E1013" s="46">
        <v>0.82099999999999995</v>
      </c>
      <c r="F1013" s="46">
        <f t="shared" si="143"/>
        <v>1.2180267965895251</v>
      </c>
      <c r="G1013" s="46">
        <v>-0.28000000000000003</v>
      </c>
      <c r="H1013" s="47">
        <v>0.75983589726717704</v>
      </c>
      <c r="I1013" s="47">
        <v>0.99366831051023496</v>
      </c>
      <c r="J1013" s="42" t="s">
        <v>2993</v>
      </c>
      <c r="K1013" s="42" t="s">
        <v>30</v>
      </c>
      <c r="L1013" s="42">
        <v>8</v>
      </c>
      <c r="M1013" s="42">
        <v>161.6</v>
      </c>
      <c r="N1013" s="42">
        <v>9.48</v>
      </c>
      <c r="O1013" s="42" t="b">
        <v>0</v>
      </c>
      <c r="P1013" s="42">
        <v>47.518999999999998</v>
      </c>
      <c r="Q1013" s="42">
        <v>123.1</v>
      </c>
      <c r="R1013" s="42">
        <v>8</v>
      </c>
      <c r="S1013" s="42">
        <v>8</v>
      </c>
      <c r="T1013" s="42">
        <v>66</v>
      </c>
      <c r="U1013" s="44">
        <v>6140695.765625</v>
      </c>
      <c r="V1013" s="44">
        <v>5017774.0625</v>
      </c>
      <c r="W1013" s="44">
        <v>4971066.65625</v>
      </c>
      <c r="X1013" s="44">
        <v>29672159.921875</v>
      </c>
      <c r="Y1013" s="44">
        <v>29023828</v>
      </c>
      <c r="Z1013" s="44">
        <v>27024365.8515625</v>
      </c>
      <c r="AA1013" s="44">
        <v>9825707.1328125</v>
      </c>
      <c r="AB1013" s="44">
        <v>8868525.57421875</v>
      </c>
      <c r="AC1013" s="44">
        <v>8767189.3984375</v>
      </c>
      <c r="AD1013" s="44">
        <v>2516241.203125</v>
      </c>
      <c r="AE1013" s="44">
        <v>2376995.0078125</v>
      </c>
      <c r="AF1013" s="44">
        <v>2109012.5703125</v>
      </c>
      <c r="AG1013" s="44">
        <v>2294635.109375</v>
      </c>
      <c r="AH1013" s="44">
        <v>2286946.375</v>
      </c>
      <c r="AI1013" s="44">
        <v>1936364.65625</v>
      </c>
      <c r="AJ1013" s="44">
        <v>1460776.0078125</v>
      </c>
      <c r="AK1013" s="44">
        <v>850685.203125</v>
      </c>
      <c r="AL1013" s="44">
        <v>570168.6875</v>
      </c>
      <c r="AM1013" s="44">
        <v>37952257.40625</v>
      </c>
      <c r="AN1013" s="44">
        <v>30599795.703125</v>
      </c>
      <c r="AO1013" s="44">
        <v>31621469.5</v>
      </c>
      <c r="AP1013" s="44">
        <v>15412222.53125</v>
      </c>
      <c r="AQ1013" s="44">
        <v>13603563.125</v>
      </c>
      <c r="AR1013" s="44">
        <v>12527869.046875</v>
      </c>
      <c r="AS1013" s="44">
        <v>8485550.40767405</v>
      </c>
      <c r="AT1013" s="44">
        <v>7463129.4166822797</v>
      </c>
      <c r="AU1013" s="44">
        <v>7838978.7686919402</v>
      </c>
      <c r="AV1013" s="44">
        <v>30411815.848709099</v>
      </c>
      <c r="AW1013" s="44">
        <v>31497502.214723501</v>
      </c>
      <c r="AX1013" s="44">
        <v>31073173.1315406</v>
      </c>
      <c r="AY1013" s="44">
        <v>11427234.5997878</v>
      </c>
      <c r="AZ1013" s="44">
        <v>11329668.156914501</v>
      </c>
      <c r="BA1013" s="44">
        <v>11570071.340139501</v>
      </c>
      <c r="BB1013" s="44">
        <v>9004056.7281070706</v>
      </c>
      <c r="BC1013" s="44">
        <v>9081597.2929100096</v>
      </c>
      <c r="BD1013" s="44">
        <v>8346218.5867905896</v>
      </c>
      <c r="BE1013" s="44">
        <v>3809980.6101589901</v>
      </c>
      <c r="BF1013" s="44">
        <v>3952592.1112315399</v>
      </c>
      <c r="BG1013" s="44">
        <v>3565805.0024423799</v>
      </c>
      <c r="BH1013" s="44">
        <v>3032052.7535256301</v>
      </c>
      <c r="BI1013" s="44">
        <v>1896878.19840504</v>
      </c>
      <c r="BJ1013" s="44">
        <v>1350109.2659372</v>
      </c>
      <c r="BK1013" s="44">
        <v>37952257.40625</v>
      </c>
      <c r="BL1013" s="44">
        <v>34733864.494046099</v>
      </c>
      <c r="BM1013" s="44">
        <v>34651957.1477651</v>
      </c>
      <c r="BN1013" s="44">
        <v>17915887.914376199</v>
      </c>
      <c r="BO1013" s="44">
        <v>16732613.2860633</v>
      </c>
      <c r="BP1013" s="44">
        <v>16216682.3321626</v>
      </c>
      <c r="BQ1013" s="44">
        <v>57.6</v>
      </c>
      <c r="BR1013" s="44">
        <v>50.7</v>
      </c>
      <c r="BS1013" s="44">
        <v>53.2</v>
      </c>
      <c r="BT1013" s="44">
        <v>206.6</v>
      </c>
      <c r="BU1013" s="44">
        <v>213.9</v>
      </c>
      <c r="BV1013" s="44">
        <v>211.1</v>
      </c>
      <c r="BW1013" s="44">
        <v>77.599999999999994</v>
      </c>
      <c r="BX1013" s="44">
        <v>77</v>
      </c>
      <c r="BY1013" s="44">
        <v>78.599999999999994</v>
      </c>
      <c r="BZ1013" s="44">
        <v>61.2</v>
      </c>
      <c r="CA1013" s="44">
        <v>61.7</v>
      </c>
      <c r="CB1013" s="44">
        <v>56.7</v>
      </c>
      <c r="CC1013" s="44">
        <v>25.9</v>
      </c>
      <c r="CD1013" s="44">
        <v>26.8</v>
      </c>
      <c r="CE1013" s="44">
        <v>24.2</v>
      </c>
      <c r="CF1013" s="44">
        <v>20.6</v>
      </c>
      <c r="CG1013" s="44">
        <v>12.9</v>
      </c>
      <c r="CH1013" s="44">
        <v>9.1999999999999993</v>
      </c>
      <c r="CI1013" s="44">
        <v>257.8</v>
      </c>
      <c r="CJ1013" s="44">
        <v>235.9</v>
      </c>
      <c r="CK1013" s="44">
        <v>235.4</v>
      </c>
      <c r="CL1013" s="44">
        <v>121.7</v>
      </c>
      <c r="CM1013" s="44">
        <v>113.7</v>
      </c>
      <c r="CN1013" s="44">
        <v>110.1</v>
      </c>
      <c r="CO1013" s="45">
        <f t="shared" si="135"/>
        <v>53.2</v>
      </c>
      <c r="CP1013" s="45">
        <f t="shared" si="136"/>
        <v>211.1</v>
      </c>
      <c r="CQ1013" s="45">
        <f t="shared" si="137"/>
        <v>77.599999999999994</v>
      </c>
      <c r="CR1013" s="45">
        <f t="shared" si="138"/>
        <v>61.2</v>
      </c>
      <c r="CS1013" s="45">
        <f t="shared" si="139"/>
        <v>25.9</v>
      </c>
      <c r="CT1013" s="45">
        <f t="shared" si="140"/>
        <v>12.9</v>
      </c>
      <c r="CU1013" s="45">
        <f t="shared" si="141"/>
        <v>235.9</v>
      </c>
      <c r="CV1013" s="45">
        <f t="shared" si="142"/>
        <v>113.7</v>
      </c>
    </row>
    <row r="1014" spans="1:100" s="48" customFormat="1" x14ac:dyDescent="0.25">
      <c r="A1014" s="41">
        <v>1447</v>
      </c>
      <c r="B1014" s="42" t="s">
        <v>2034</v>
      </c>
      <c r="C1014" s="42" t="s">
        <v>2035</v>
      </c>
      <c r="D1014" s="42" t="b">
        <v>0</v>
      </c>
      <c r="E1014" s="46">
        <v>0.82</v>
      </c>
      <c r="F1014" s="46">
        <f t="shared" si="143"/>
        <v>1.2195121951219512</v>
      </c>
      <c r="G1014" s="46">
        <v>-0.28999999999999998</v>
      </c>
      <c r="H1014" s="47">
        <v>0.75799843772582698</v>
      </c>
      <c r="I1014" s="47">
        <v>0.99366831051023496</v>
      </c>
      <c r="J1014" s="42" t="s">
        <v>2036</v>
      </c>
      <c r="K1014" s="42" t="s">
        <v>30</v>
      </c>
      <c r="L1014" s="42">
        <v>3</v>
      </c>
      <c r="M1014" s="42">
        <v>137.69999999999999</v>
      </c>
      <c r="N1014" s="42">
        <v>7.3</v>
      </c>
      <c r="O1014" s="42" t="b">
        <v>0</v>
      </c>
      <c r="P1014" s="42">
        <v>6.96</v>
      </c>
      <c r="Q1014" s="42">
        <v>2.39</v>
      </c>
      <c r="R1014" s="42">
        <v>2</v>
      </c>
      <c r="S1014" s="42">
        <v>2</v>
      </c>
      <c r="T1014" s="42">
        <v>3</v>
      </c>
      <c r="U1014" s="44">
        <v>415709.03125</v>
      </c>
      <c r="V1014" s="44">
        <v>458025.53125</v>
      </c>
      <c r="W1014" s="44">
        <v>409164.78125</v>
      </c>
      <c r="X1014" s="44">
        <v>480061</v>
      </c>
      <c r="Y1014" s="44">
        <v>527922.375</v>
      </c>
      <c r="Z1014" s="44">
        <v>446846.3125</v>
      </c>
      <c r="AA1014" s="44">
        <v>672691.9375</v>
      </c>
      <c r="AB1014" s="44">
        <v>698293.171875</v>
      </c>
      <c r="AC1014" s="44">
        <v>694547.71875</v>
      </c>
      <c r="AD1014" s="44">
        <v>537663.4375</v>
      </c>
      <c r="AE1014" s="44">
        <v>478240.9375</v>
      </c>
      <c r="AF1014" s="44">
        <v>438969.71875</v>
      </c>
      <c r="AG1014" s="44">
        <v>400739.40625</v>
      </c>
      <c r="AH1014" s="44">
        <v>603487.921875</v>
      </c>
      <c r="AI1014" s="44" t="s">
        <v>30</v>
      </c>
      <c r="AJ1014" s="44">
        <v>721592.0625</v>
      </c>
      <c r="AK1014" s="44">
        <v>461839.15625</v>
      </c>
      <c r="AL1014" s="44">
        <v>54658.64453125</v>
      </c>
      <c r="AM1014" s="44">
        <v>314186.65625</v>
      </c>
      <c r="AN1014" s="44">
        <v>358472.78125</v>
      </c>
      <c r="AO1014" s="44" t="s">
        <v>30</v>
      </c>
      <c r="AP1014" s="44">
        <v>419219.03125</v>
      </c>
      <c r="AQ1014" s="44" t="s">
        <v>30</v>
      </c>
      <c r="AR1014" s="44" t="s">
        <v>30</v>
      </c>
      <c r="AS1014" s="44">
        <v>574449.55331347405</v>
      </c>
      <c r="AT1014" s="44">
        <v>681239.08595444099</v>
      </c>
      <c r="AU1014" s="44">
        <v>645220.48383370601</v>
      </c>
      <c r="AV1014" s="44">
        <v>492027.771708794</v>
      </c>
      <c r="AW1014" s="44">
        <v>572916.71435499797</v>
      </c>
      <c r="AX1014" s="44">
        <v>513793.10462895501</v>
      </c>
      <c r="AY1014" s="44">
        <v>782336.42416716297</v>
      </c>
      <c r="AZ1014" s="44">
        <v>892079.50604348094</v>
      </c>
      <c r="BA1014" s="44">
        <v>916595.53476748802</v>
      </c>
      <c r="BB1014" s="44">
        <v>1923961.8546372501</v>
      </c>
      <c r="BC1014" s="44">
        <v>1827177.41900337</v>
      </c>
      <c r="BD1014" s="44">
        <v>1737181.3128295499</v>
      </c>
      <c r="BE1014" s="44">
        <v>665382.20447389095</v>
      </c>
      <c r="BF1014" s="44">
        <v>1043024.71859518</v>
      </c>
      <c r="BG1014" s="44" t="s">
        <v>30</v>
      </c>
      <c r="BH1014" s="44">
        <v>1497769.12293469</v>
      </c>
      <c r="BI1014" s="44">
        <v>1029819.98915958</v>
      </c>
      <c r="BJ1014" s="44">
        <v>129426.85921385</v>
      </c>
      <c r="BK1014" s="44">
        <v>314186.65625</v>
      </c>
      <c r="BL1014" s="44">
        <v>406902.88031791599</v>
      </c>
      <c r="BM1014" s="44" t="s">
        <v>30</v>
      </c>
      <c r="BN1014" s="44">
        <v>487319.79831070098</v>
      </c>
      <c r="BO1014" s="44" t="s">
        <v>30</v>
      </c>
      <c r="BP1014" s="44" t="s">
        <v>30</v>
      </c>
      <c r="BQ1014" s="44">
        <v>80.5</v>
      </c>
      <c r="BR1014" s="44">
        <v>95.4</v>
      </c>
      <c r="BS1014" s="44">
        <v>90.4</v>
      </c>
      <c r="BT1014" s="44">
        <v>68.900000000000006</v>
      </c>
      <c r="BU1014" s="44">
        <v>80.3</v>
      </c>
      <c r="BV1014" s="44">
        <v>72</v>
      </c>
      <c r="BW1014" s="44">
        <v>109.6</v>
      </c>
      <c r="BX1014" s="44">
        <v>125</v>
      </c>
      <c r="BY1014" s="44">
        <v>128.4</v>
      </c>
      <c r="BZ1014" s="44">
        <v>269.5</v>
      </c>
      <c r="CA1014" s="44">
        <v>256</v>
      </c>
      <c r="CB1014" s="44">
        <v>243.3</v>
      </c>
      <c r="CC1014" s="44">
        <v>93.2</v>
      </c>
      <c r="CD1014" s="44">
        <v>146.1</v>
      </c>
      <c r="CE1014" s="44" t="s">
        <v>30</v>
      </c>
      <c r="CF1014" s="44">
        <v>209.8</v>
      </c>
      <c r="CG1014" s="44">
        <v>144.30000000000001</v>
      </c>
      <c r="CH1014" s="44">
        <v>18.100000000000001</v>
      </c>
      <c r="CI1014" s="44">
        <v>44</v>
      </c>
      <c r="CJ1014" s="44">
        <v>57</v>
      </c>
      <c r="CK1014" s="44" t="s">
        <v>30</v>
      </c>
      <c r="CL1014" s="44">
        <v>68.3</v>
      </c>
      <c r="CM1014" s="44" t="s">
        <v>30</v>
      </c>
      <c r="CN1014" s="44" t="s">
        <v>30</v>
      </c>
      <c r="CO1014" s="45">
        <f t="shared" si="135"/>
        <v>90.4</v>
      </c>
      <c r="CP1014" s="45">
        <f t="shared" si="136"/>
        <v>72</v>
      </c>
      <c r="CQ1014" s="45">
        <f t="shared" si="137"/>
        <v>125</v>
      </c>
      <c r="CR1014" s="45">
        <f t="shared" si="138"/>
        <v>256</v>
      </c>
      <c r="CS1014" s="45">
        <f t="shared" si="139"/>
        <v>119.65</v>
      </c>
      <c r="CT1014" s="45">
        <f t="shared" si="140"/>
        <v>144.30000000000001</v>
      </c>
      <c r="CU1014" s="45">
        <f t="shared" si="141"/>
        <v>50.5</v>
      </c>
      <c r="CV1014" s="45">
        <f t="shared" si="142"/>
        <v>68.3</v>
      </c>
    </row>
    <row r="1015" spans="1:100" s="48" customFormat="1" x14ac:dyDescent="0.25">
      <c r="A1015" s="41">
        <v>305</v>
      </c>
      <c r="B1015" s="42" t="s">
        <v>2431</v>
      </c>
      <c r="C1015" s="42" t="s">
        <v>2432</v>
      </c>
      <c r="D1015" s="42" t="b">
        <v>0</v>
      </c>
      <c r="E1015" s="46">
        <v>0.81799999999999995</v>
      </c>
      <c r="F1015" s="46">
        <f t="shared" si="143"/>
        <v>1.2224938875305624</v>
      </c>
      <c r="G1015" s="46">
        <v>-0.28999999999999998</v>
      </c>
      <c r="H1015" s="47">
        <v>0.75360172426826599</v>
      </c>
      <c r="I1015" s="47">
        <v>0.99366831051023496</v>
      </c>
      <c r="J1015" s="42" t="s">
        <v>2433</v>
      </c>
      <c r="K1015" s="42" t="s">
        <v>30</v>
      </c>
      <c r="L1015" s="42">
        <v>43</v>
      </c>
      <c r="M1015" s="42">
        <v>56.3</v>
      </c>
      <c r="N1015" s="42">
        <v>5.34</v>
      </c>
      <c r="O1015" s="42" t="b">
        <v>0</v>
      </c>
      <c r="P1015" s="42">
        <v>74.325000000000003</v>
      </c>
      <c r="Q1015" s="42">
        <v>261.42</v>
      </c>
      <c r="R1015" s="42">
        <v>14</v>
      </c>
      <c r="S1015" s="42">
        <v>14</v>
      </c>
      <c r="T1015" s="42">
        <v>104</v>
      </c>
      <c r="U1015" s="44">
        <v>27954997.875</v>
      </c>
      <c r="V1015" s="44">
        <v>25526248.296875</v>
      </c>
      <c r="W1015" s="44">
        <v>22940088.296875</v>
      </c>
      <c r="X1015" s="44">
        <v>15577622.4375</v>
      </c>
      <c r="Y1015" s="44">
        <v>15490857.96875</v>
      </c>
      <c r="Z1015" s="44">
        <v>12959019.625</v>
      </c>
      <c r="AA1015" s="44">
        <v>24703487.8125</v>
      </c>
      <c r="AB1015" s="44">
        <v>22012622.609375</v>
      </c>
      <c r="AC1015" s="44">
        <v>21837613.5859375</v>
      </c>
      <c r="AD1015" s="44">
        <v>5528601.2734375</v>
      </c>
      <c r="AE1015" s="44">
        <v>5728167.0546875</v>
      </c>
      <c r="AF1015" s="44">
        <v>5925820.87109375</v>
      </c>
      <c r="AG1015" s="44">
        <v>24286940.765625</v>
      </c>
      <c r="AH1015" s="44">
        <v>23103941.609375</v>
      </c>
      <c r="AI1015" s="44">
        <v>24404801.609375</v>
      </c>
      <c r="AJ1015" s="44">
        <v>4910543.03125</v>
      </c>
      <c r="AK1015" s="44">
        <v>4103049.953125</v>
      </c>
      <c r="AL1015" s="44">
        <v>5313961.05859375</v>
      </c>
      <c r="AM1015" s="44">
        <v>22332098.96875</v>
      </c>
      <c r="AN1015" s="44">
        <v>19575772.75</v>
      </c>
      <c r="AO1015" s="44">
        <v>19388155.40625</v>
      </c>
      <c r="AP1015" s="44">
        <v>15452868.4921875</v>
      </c>
      <c r="AQ1015" s="44">
        <v>14513623.125</v>
      </c>
      <c r="AR1015" s="44">
        <v>12871753.28125</v>
      </c>
      <c r="AS1015" s="44">
        <v>38629750.221893601</v>
      </c>
      <c r="AT1015" s="44">
        <v>37966176.274391301</v>
      </c>
      <c r="AU1015" s="44">
        <v>36174704.051700801</v>
      </c>
      <c r="AV1015" s="44">
        <v>15965935.2799832</v>
      </c>
      <c r="AW1015" s="44">
        <v>16811129.5718356</v>
      </c>
      <c r="AX1015" s="44">
        <v>14900547.995629501</v>
      </c>
      <c r="AY1015" s="44">
        <v>28729998.447005801</v>
      </c>
      <c r="AZ1015" s="44">
        <v>28121439.955320101</v>
      </c>
      <c r="BA1015" s="44">
        <v>28819127.2715891</v>
      </c>
      <c r="BB1015" s="44">
        <v>19783413.2241746</v>
      </c>
      <c r="BC1015" s="44">
        <v>21885155.9410973</v>
      </c>
      <c r="BD1015" s="44">
        <v>23450877.909649398</v>
      </c>
      <c r="BE1015" s="44">
        <v>40325702.774727702</v>
      </c>
      <c r="BF1015" s="44">
        <v>39931175.624338701</v>
      </c>
      <c r="BG1015" s="44">
        <v>44941309.676067397</v>
      </c>
      <c r="BH1015" s="44">
        <v>10192545.222250599</v>
      </c>
      <c r="BI1015" s="44">
        <v>9149078.85368024</v>
      </c>
      <c r="BJ1015" s="44">
        <v>12582992.053622499</v>
      </c>
      <c r="BK1015" s="44">
        <v>22332098.96875</v>
      </c>
      <c r="BL1015" s="44">
        <v>22220482.929410599</v>
      </c>
      <c r="BM1015" s="44">
        <v>21246246.329936899</v>
      </c>
      <c r="BN1015" s="44">
        <v>17963136.6793647</v>
      </c>
      <c r="BO1015" s="44">
        <v>17852002.515722599</v>
      </c>
      <c r="BP1015" s="44">
        <v>16661822.7919672</v>
      </c>
      <c r="BQ1015" s="44">
        <v>158</v>
      </c>
      <c r="BR1015" s="44">
        <v>155.30000000000001</v>
      </c>
      <c r="BS1015" s="44">
        <v>148</v>
      </c>
      <c r="BT1015" s="44">
        <v>65.3</v>
      </c>
      <c r="BU1015" s="44">
        <v>68.8</v>
      </c>
      <c r="BV1015" s="44">
        <v>61</v>
      </c>
      <c r="BW1015" s="44">
        <v>117.5</v>
      </c>
      <c r="BX1015" s="44">
        <v>115</v>
      </c>
      <c r="BY1015" s="44">
        <v>117.9</v>
      </c>
      <c r="BZ1015" s="44">
        <v>80.900000000000006</v>
      </c>
      <c r="CA1015" s="44">
        <v>89.5</v>
      </c>
      <c r="CB1015" s="44">
        <v>95.9</v>
      </c>
      <c r="CC1015" s="44">
        <v>165</v>
      </c>
      <c r="CD1015" s="44">
        <v>163.4</v>
      </c>
      <c r="CE1015" s="44">
        <v>183.9</v>
      </c>
      <c r="CF1015" s="44">
        <v>41.7</v>
      </c>
      <c r="CG1015" s="44">
        <v>37.4</v>
      </c>
      <c r="CH1015" s="44">
        <v>51.5</v>
      </c>
      <c r="CI1015" s="44">
        <v>91.4</v>
      </c>
      <c r="CJ1015" s="44">
        <v>90.9</v>
      </c>
      <c r="CK1015" s="44">
        <v>86.9</v>
      </c>
      <c r="CL1015" s="44">
        <v>73.5</v>
      </c>
      <c r="CM1015" s="44">
        <v>73</v>
      </c>
      <c r="CN1015" s="44">
        <v>68.2</v>
      </c>
      <c r="CO1015" s="45">
        <f t="shared" si="135"/>
        <v>155.30000000000001</v>
      </c>
      <c r="CP1015" s="45">
        <f t="shared" si="136"/>
        <v>65.3</v>
      </c>
      <c r="CQ1015" s="45">
        <f t="shared" si="137"/>
        <v>117.5</v>
      </c>
      <c r="CR1015" s="45">
        <f t="shared" si="138"/>
        <v>89.5</v>
      </c>
      <c r="CS1015" s="45">
        <f t="shared" si="139"/>
        <v>165</v>
      </c>
      <c r="CT1015" s="45">
        <f t="shared" si="140"/>
        <v>41.7</v>
      </c>
      <c r="CU1015" s="45">
        <f t="shared" si="141"/>
        <v>90.9</v>
      </c>
      <c r="CV1015" s="45">
        <f t="shared" si="142"/>
        <v>73</v>
      </c>
    </row>
    <row r="1016" spans="1:100" s="48" customFormat="1" x14ac:dyDescent="0.25">
      <c r="A1016" s="41">
        <v>773</v>
      </c>
      <c r="B1016" s="42" t="s">
        <v>1896</v>
      </c>
      <c r="C1016" s="42" t="s">
        <v>1897</v>
      </c>
      <c r="D1016" s="42" t="b">
        <v>0</v>
      </c>
      <c r="E1016" s="46">
        <v>0.81799999999999995</v>
      </c>
      <c r="F1016" s="46">
        <f t="shared" si="143"/>
        <v>1.2224938875305624</v>
      </c>
      <c r="G1016" s="46">
        <v>-0.28999999999999998</v>
      </c>
      <c r="H1016" s="47">
        <v>0.75434327311593297</v>
      </c>
      <c r="I1016" s="47">
        <v>0.99366831051023496</v>
      </c>
      <c r="J1016" s="42" t="s">
        <v>1898</v>
      </c>
      <c r="K1016" s="42" t="s">
        <v>30</v>
      </c>
      <c r="L1016" s="42">
        <v>13</v>
      </c>
      <c r="M1016" s="42">
        <v>82.6</v>
      </c>
      <c r="N1016" s="42">
        <v>6.95</v>
      </c>
      <c r="O1016" s="42" t="b">
        <v>0</v>
      </c>
      <c r="P1016" s="42">
        <v>23.66</v>
      </c>
      <c r="Q1016" s="42">
        <v>23.85</v>
      </c>
      <c r="R1016" s="42">
        <v>7</v>
      </c>
      <c r="S1016" s="42">
        <v>7</v>
      </c>
      <c r="T1016" s="42">
        <v>19</v>
      </c>
      <c r="U1016" s="44">
        <v>4639474.84375</v>
      </c>
      <c r="V1016" s="44">
        <v>4206824.5625</v>
      </c>
      <c r="W1016" s="44">
        <v>4026696.4375</v>
      </c>
      <c r="X1016" s="44">
        <v>3095901.53125</v>
      </c>
      <c r="Y1016" s="44">
        <v>2063162.5625</v>
      </c>
      <c r="Z1016" s="44">
        <v>3021994.890625</v>
      </c>
      <c r="AA1016" s="44">
        <v>3070799.875</v>
      </c>
      <c r="AB1016" s="44">
        <v>3095905.375</v>
      </c>
      <c r="AC1016" s="44">
        <v>2951717.1875</v>
      </c>
      <c r="AD1016" s="44">
        <v>2413373</v>
      </c>
      <c r="AE1016" s="44">
        <v>2484333.47265625</v>
      </c>
      <c r="AF1016" s="44">
        <v>2163101.01953125</v>
      </c>
      <c r="AG1016" s="44">
        <v>2840218.09375</v>
      </c>
      <c r="AH1016" s="44">
        <v>2708694.25</v>
      </c>
      <c r="AI1016" s="44">
        <v>2227623.75</v>
      </c>
      <c r="AJ1016" s="44">
        <v>2337692.84375</v>
      </c>
      <c r="AK1016" s="44">
        <v>1891166</v>
      </c>
      <c r="AL1016" s="44">
        <v>1421334.03125</v>
      </c>
      <c r="AM1016" s="44">
        <v>2575480</v>
      </c>
      <c r="AN1016" s="44">
        <v>1487326.203125</v>
      </c>
      <c r="AO1016" s="44">
        <v>2500702.28125</v>
      </c>
      <c r="AP1016" s="44">
        <v>2695960.265625</v>
      </c>
      <c r="AQ1016" s="44">
        <v>2668972.1953125</v>
      </c>
      <c r="AR1016" s="44">
        <v>2738435.28125</v>
      </c>
      <c r="AS1016" s="44">
        <v>6411080.9514708798</v>
      </c>
      <c r="AT1016" s="44">
        <v>6256972.8632964604</v>
      </c>
      <c r="AU1016" s="44">
        <v>6349781.6594037898</v>
      </c>
      <c r="AV1016" s="44">
        <v>3173074.94641469</v>
      </c>
      <c r="AW1016" s="44">
        <v>2239004.0135876802</v>
      </c>
      <c r="AX1016" s="44">
        <v>3474752.0424643899</v>
      </c>
      <c r="AY1016" s="44">
        <v>3571320.62927463</v>
      </c>
      <c r="AZ1016" s="44">
        <v>3955063.3586629699</v>
      </c>
      <c r="BA1016" s="44">
        <v>3895385.0411144998</v>
      </c>
      <c r="BB1016" s="44">
        <v>8635955.6353717502</v>
      </c>
      <c r="BC1016" s="44">
        <v>9491696.8970514592</v>
      </c>
      <c r="BD1016" s="44">
        <v>8560268.5296666194</v>
      </c>
      <c r="BE1016" s="44">
        <v>4715859.1017800802</v>
      </c>
      <c r="BF1016" s="44">
        <v>4681510.5248317104</v>
      </c>
      <c r="BG1016" s="44">
        <v>4102157.04240984</v>
      </c>
      <c r="BH1016" s="44">
        <v>4852221.0016329503</v>
      </c>
      <c r="BI1016" s="44">
        <v>4216967.1481140601</v>
      </c>
      <c r="BJ1016" s="44">
        <v>3365593.8806399298</v>
      </c>
      <c r="BK1016" s="44">
        <v>2575480</v>
      </c>
      <c r="BL1016" s="44">
        <v>1688265.7420001</v>
      </c>
      <c r="BM1016" s="44">
        <v>2740360.5733501199</v>
      </c>
      <c r="BN1016" s="44">
        <v>3133910.2353742202</v>
      </c>
      <c r="BO1016" s="44">
        <v>3282881.0514612598</v>
      </c>
      <c r="BP1016" s="44">
        <v>3544763.66866996</v>
      </c>
      <c r="BQ1016" s="44">
        <v>141.30000000000001</v>
      </c>
      <c r="BR1016" s="44">
        <v>137.9</v>
      </c>
      <c r="BS1016" s="44">
        <v>139.9</v>
      </c>
      <c r="BT1016" s="44">
        <v>69.900000000000006</v>
      </c>
      <c r="BU1016" s="44">
        <v>49.3</v>
      </c>
      <c r="BV1016" s="44">
        <v>76.599999999999994</v>
      </c>
      <c r="BW1016" s="44">
        <v>78.7</v>
      </c>
      <c r="BX1016" s="44">
        <v>87.2</v>
      </c>
      <c r="BY1016" s="44">
        <v>85.8</v>
      </c>
      <c r="BZ1016" s="44">
        <v>190.3</v>
      </c>
      <c r="CA1016" s="44">
        <v>209.2</v>
      </c>
      <c r="CB1016" s="44">
        <v>188.6</v>
      </c>
      <c r="CC1016" s="44">
        <v>103.9</v>
      </c>
      <c r="CD1016" s="44">
        <v>103.2</v>
      </c>
      <c r="CE1016" s="44">
        <v>90.4</v>
      </c>
      <c r="CF1016" s="44">
        <v>106.9</v>
      </c>
      <c r="CG1016" s="44">
        <v>92.9</v>
      </c>
      <c r="CH1016" s="44">
        <v>74.2</v>
      </c>
      <c r="CI1016" s="44">
        <v>56.8</v>
      </c>
      <c r="CJ1016" s="44">
        <v>37.200000000000003</v>
      </c>
      <c r="CK1016" s="44">
        <v>60.4</v>
      </c>
      <c r="CL1016" s="44">
        <v>69.099999999999994</v>
      </c>
      <c r="CM1016" s="44">
        <v>72.3</v>
      </c>
      <c r="CN1016" s="44">
        <v>78.099999999999994</v>
      </c>
      <c r="CO1016" s="45">
        <f t="shared" si="135"/>
        <v>139.9</v>
      </c>
      <c r="CP1016" s="45">
        <f t="shared" si="136"/>
        <v>69.900000000000006</v>
      </c>
      <c r="CQ1016" s="45">
        <f t="shared" si="137"/>
        <v>85.8</v>
      </c>
      <c r="CR1016" s="45">
        <f t="shared" si="138"/>
        <v>190.3</v>
      </c>
      <c r="CS1016" s="45">
        <f t="shared" si="139"/>
        <v>103.2</v>
      </c>
      <c r="CT1016" s="45">
        <f t="shared" si="140"/>
        <v>92.9</v>
      </c>
      <c r="CU1016" s="45">
        <f t="shared" si="141"/>
        <v>56.8</v>
      </c>
      <c r="CV1016" s="45">
        <f t="shared" si="142"/>
        <v>72.3</v>
      </c>
    </row>
    <row r="1017" spans="1:100" s="48" customFormat="1" x14ac:dyDescent="0.25">
      <c r="A1017" s="41">
        <v>786</v>
      </c>
      <c r="B1017" s="42" t="s">
        <v>1938</v>
      </c>
      <c r="C1017" s="42" t="s">
        <v>1939</v>
      </c>
      <c r="D1017" s="42" t="b">
        <v>0</v>
      </c>
      <c r="E1017" s="46">
        <v>0.81799999999999995</v>
      </c>
      <c r="F1017" s="46">
        <f t="shared" si="143"/>
        <v>1.2224938875305624</v>
      </c>
      <c r="G1017" s="46">
        <v>-0.28999999999999998</v>
      </c>
      <c r="H1017" s="47">
        <v>0.75332720139137099</v>
      </c>
      <c r="I1017" s="47">
        <v>0.99366831051023496</v>
      </c>
      <c r="J1017" s="42" t="s">
        <v>1940</v>
      </c>
      <c r="K1017" s="42" t="s">
        <v>30</v>
      </c>
      <c r="L1017" s="42">
        <v>7</v>
      </c>
      <c r="M1017" s="42">
        <v>141.69999999999999</v>
      </c>
      <c r="N1017" s="42">
        <v>6.87</v>
      </c>
      <c r="O1017" s="42" t="b">
        <v>0</v>
      </c>
      <c r="P1017" s="42">
        <v>22.893000000000001</v>
      </c>
      <c r="Q1017" s="42">
        <v>24.54</v>
      </c>
      <c r="R1017" s="42">
        <v>5</v>
      </c>
      <c r="S1017" s="42">
        <v>5</v>
      </c>
      <c r="T1017" s="42">
        <v>15</v>
      </c>
      <c r="U1017" s="44">
        <v>2964428.859375</v>
      </c>
      <c r="V1017" s="44">
        <v>2615677.703125</v>
      </c>
      <c r="W1017" s="44">
        <v>2457184.90625</v>
      </c>
      <c r="X1017" s="44">
        <v>1934147.765625</v>
      </c>
      <c r="Y1017" s="44">
        <v>545363.359375</v>
      </c>
      <c r="Z1017" s="44">
        <v>874095.59375</v>
      </c>
      <c r="AA1017" s="44">
        <v>3848229.375</v>
      </c>
      <c r="AB1017" s="44">
        <v>3000423.359375</v>
      </c>
      <c r="AC1017" s="44">
        <v>1658622.03125</v>
      </c>
      <c r="AD1017" s="44">
        <v>606510.28125</v>
      </c>
      <c r="AE1017" s="44">
        <v>895571.46875</v>
      </c>
      <c r="AF1017" s="44">
        <v>865411.9609375</v>
      </c>
      <c r="AG1017" s="44">
        <v>1472550.375</v>
      </c>
      <c r="AH1017" s="44">
        <v>1661520.0546875</v>
      </c>
      <c r="AI1017" s="44">
        <v>1414075.078125</v>
      </c>
      <c r="AJ1017" s="44">
        <v>1485540.53125</v>
      </c>
      <c r="AK1017" s="44">
        <v>1257503.5</v>
      </c>
      <c r="AL1017" s="44">
        <v>1242405.90625</v>
      </c>
      <c r="AM1017" s="44">
        <v>1753828.359375</v>
      </c>
      <c r="AN1017" s="44">
        <v>926240.34375</v>
      </c>
      <c r="AO1017" s="44">
        <v>879544.8125</v>
      </c>
      <c r="AP1017" s="44">
        <v>2284716.328125</v>
      </c>
      <c r="AQ1017" s="44">
        <v>1327805.703125</v>
      </c>
      <c r="AR1017" s="44">
        <v>1380834.953125</v>
      </c>
      <c r="AS1017" s="44">
        <v>4096410.4844607902</v>
      </c>
      <c r="AT1017" s="44">
        <v>3890398.6045609498</v>
      </c>
      <c r="AU1017" s="44">
        <v>3874786.1661896301</v>
      </c>
      <c r="AV1017" s="44">
        <v>1982361.44005868</v>
      </c>
      <c r="AW1017" s="44">
        <v>591844.17781634897</v>
      </c>
      <c r="AX1017" s="44">
        <v>1005053.13861195</v>
      </c>
      <c r="AY1017" s="44">
        <v>4475466.1692560203</v>
      </c>
      <c r="AZ1017" s="44">
        <v>3833083.7192142899</v>
      </c>
      <c r="BA1017" s="44">
        <v>2188885.66857125</v>
      </c>
      <c r="BB1017" s="44">
        <v>2170321.7369515002</v>
      </c>
      <c r="BC1017" s="44">
        <v>3421639.2543845801</v>
      </c>
      <c r="BD1017" s="44">
        <v>3424786.31719924</v>
      </c>
      <c r="BE1017" s="44">
        <v>2445002.41162983</v>
      </c>
      <c r="BF1017" s="44">
        <v>2871650.65722663</v>
      </c>
      <c r="BG1017" s="44">
        <v>2604011.5797053799</v>
      </c>
      <c r="BH1017" s="44">
        <v>3083455.11848565</v>
      </c>
      <c r="BI1017" s="44">
        <v>2804011.3602605201</v>
      </c>
      <c r="BJ1017" s="44">
        <v>2941907.8298354102</v>
      </c>
      <c r="BK1017" s="44">
        <v>1753828.359375</v>
      </c>
      <c r="BL1017" s="44">
        <v>1051376.5157407799</v>
      </c>
      <c r="BM1017" s="44">
        <v>963837.21674570197</v>
      </c>
      <c r="BN1017" s="44">
        <v>2655861.0588341202</v>
      </c>
      <c r="BO1017" s="44">
        <v>1633223.5271941</v>
      </c>
      <c r="BP1017" s="44">
        <v>1787419.84803556</v>
      </c>
      <c r="BQ1017" s="44">
        <v>159.69999999999999</v>
      </c>
      <c r="BR1017" s="44">
        <v>151.69999999999999</v>
      </c>
      <c r="BS1017" s="44">
        <v>151.1</v>
      </c>
      <c r="BT1017" s="44">
        <v>77.3</v>
      </c>
      <c r="BU1017" s="44">
        <v>23.1</v>
      </c>
      <c r="BV1017" s="44">
        <v>39.200000000000003</v>
      </c>
      <c r="BW1017" s="44">
        <v>174.5</v>
      </c>
      <c r="BX1017" s="44">
        <v>149.5</v>
      </c>
      <c r="BY1017" s="44">
        <v>85.3</v>
      </c>
      <c r="BZ1017" s="44">
        <v>84.6</v>
      </c>
      <c r="CA1017" s="44">
        <v>133.4</v>
      </c>
      <c r="CB1017" s="44">
        <v>133.5</v>
      </c>
      <c r="CC1017" s="44">
        <v>95.3</v>
      </c>
      <c r="CD1017" s="44">
        <v>112</v>
      </c>
      <c r="CE1017" s="44">
        <v>101.5</v>
      </c>
      <c r="CF1017" s="44">
        <v>120.2</v>
      </c>
      <c r="CG1017" s="44">
        <v>109.3</v>
      </c>
      <c r="CH1017" s="44">
        <v>114.7</v>
      </c>
      <c r="CI1017" s="44">
        <v>68.400000000000006</v>
      </c>
      <c r="CJ1017" s="44">
        <v>41</v>
      </c>
      <c r="CK1017" s="44">
        <v>37.6</v>
      </c>
      <c r="CL1017" s="44">
        <v>103.6</v>
      </c>
      <c r="CM1017" s="44">
        <v>63.7</v>
      </c>
      <c r="CN1017" s="44">
        <v>69.7</v>
      </c>
      <c r="CO1017" s="45">
        <f t="shared" si="135"/>
        <v>151.69999999999999</v>
      </c>
      <c r="CP1017" s="45">
        <f t="shared" si="136"/>
        <v>39.200000000000003</v>
      </c>
      <c r="CQ1017" s="45">
        <f t="shared" si="137"/>
        <v>149.5</v>
      </c>
      <c r="CR1017" s="45">
        <f t="shared" si="138"/>
        <v>133.4</v>
      </c>
      <c r="CS1017" s="45">
        <f t="shared" si="139"/>
        <v>101.5</v>
      </c>
      <c r="CT1017" s="45">
        <f t="shared" si="140"/>
        <v>114.7</v>
      </c>
      <c r="CU1017" s="45">
        <f t="shared" si="141"/>
        <v>41</v>
      </c>
      <c r="CV1017" s="45">
        <f t="shared" si="142"/>
        <v>69.7</v>
      </c>
    </row>
    <row r="1018" spans="1:100" s="48" customFormat="1" x14ac:dyDescent="0.25">
      <c r="A1018" s="41">
        <v>1087</v>
      </c>
      <c r="B1018" s="42" t="s">
        <v>2067</v>
      </c>
      <c r="C1018" s="42" t="s">
        <v>2068</v>
      </c>
      <c r="D1018" s="42" t="b">
        <v>0</v>
      </c>
      <c r="E1018" s="46">
        <v>0.81799999999999995</v>
      </c>
      <c r="F1018" s="46">
        <f t="shared" si="143"/>
        <v>1.2224938875305624</v>
      </c>
      <c r="G1018" s="46">
        <v>-0.28999999999999998</v>
      </c>
      <c r="H1018" s="47">
        <v>0.75387353003633595</v>
      </c>
      <c r="I1018" s="47">
        <v>0.99366831051023496</v>
      </c>
      <c r="J1018" s="42" t="s">
        <v>2069</v>
      </c>
      <c r="K1018" s="42" t="s">
        <v>30</v>
      </c>
      <c r="L1018" s="42">
        <v>14</v>
      </c>
      <c r="M1018" s="42">
        <v>67.900000000000006</v>
      </c>
      <c r="N1018" s="42">
        <v>8.18</v>
      </c>
      <c r="O1018" s="42" t="b">
        <v>0</v>
      </c>
      <c r="P1018" s="42">
        <v>12.928000000000001</v>
      </c>
      <c r="Q1018" s="42">
        <v>65.28</v>
      </c>
      <c r="R1018" s="42">
        <v>3</v>
      </c>
      <c r="S1018" s="42">
        <v>3</v>
      </c>
      <c r="T1018" s="42">
        <v>24</v>
      </c>
      <c r="U1018" s="44">
        <v>2989242</v>
      </c>
      <c r="V1018" s="44">
        <v>2899667.90625</v>
      </c>
      <c r="W1018" s="44">
        <v>2440367.5</v>
      </c>
      <c r="X1018" s="44">
        <v>1088140.03125</v>
      </c>
      <c r="Y1018" s="44">
        <v>1218283.671875</v>
      </c>
      <c r="Z1018" s="44">
        <v>947506.78125</v>
      </c>
      <c r="AA1018" s="44">
        <v>855229.15625</v>
      </c>
      <c r="AB1018" s="44">
        <v>766413.375</v>
      </c>
      <c r="AC1018" s="44">
        <v>962014.84375</v>
      </c>
      <c r="AD1018" s="44">
        <v>614482.0625</v>
      </c>
      <c r="AE1018" s="44">
        <v>521351.6875</v>
      </c>
      <c r="AF1018" s="44">
        <v>590834.5234375</v>
      </c>
      <c r="AG1018" s="44">
        <v>1184614.765625</v>
      </c>
      <c r="AH1018" s="44">
        <v>1043184.4375</v>
      </c>
      <c r="AI1018" s="44">
        <v>1057048.0078125</v>
      </c>
      <c r="AJ1018" s="44">
        <v>925053.0625</v>
      </c>
      <c r="AK1018" s="44">
        <v>896651.0703125</v>
      </c>
      <c r="AL1018" s="44">
        <v>821239.359375</v>
      </c>
      <c r="AM1018" s="44">
        <v>816709.3671875</v>
      </c>
      <c r="AN1018" s="44">
        <v>751260.3671875</v>
      </c>
      <c r="AO1018" s="44">
        <v>690819.5625</v>
      </c>
      <c r="AP1018" s="44">
        <v>1816001.1875</v>
      </c>
      <c r="AQ1018" s="44">
        <v>1572765.453125</v>
      </c>
      <c r="AR1018" s="44">
        <v>1275620.90625</v>
      </c>
      <c r="AS1018" s="44">
        <v>4130698.64391087</v>
      </c>
      <c r="AT1018" s="44">
        <v>4312788.2164869597</v>
      </c>
      <c r="AU1018" s="44">
        <v>3848266.4472531602</v>
      </c>
      <c r="AV1018" s="44">
        <v>1115264.75777677</v>
      </c>
      <c r="AW1018" s="44">
        <v>1322116.8707671601</v>
      </c>
      <c r="AX1018" s="44">
        <v>1089462.8358277599</v>
      </c>
      <c r="AY1018" s="44">
        <v>994626.04298587202</v>
      </c>
      <c r="AZ1018" s="44">
        <v>979104.039008855</v>
      </c>
      <c r="BA1018" s="44">
        <v>1269572.2501950699</v>
      </c>
      <c r="BB1018" s="44">
        <v>2198847.7663758299</v>
      </c>
      <c r="BC1018" s="44">
        <v>1991887.2602981699</v>
      </c>
      <c r="BD1018" s="44">
        <v>2338171.9723467301</v>
      </c>
      <c r="BE1018" s="44">
        <v>1966918.08170259</v>
      </c>
      <c r="BF1018" s="44">
        <v>1802964.2598077999</v>
      </c>
      <c r="BG1018" s="44">
        <v>1946548.1679360501</v>
      </c>
      <c r="BH1018" s="44">
        <v>1920081.9771887001</v>
      </c>
      <c r="BI1018" s="44">
        <v>1999373.98770342</v>
      </c>
      <c r="BJ1018" s="44">
        <v>1944622.5177781601</v>
      </c>
      <c r="BK1018" s="44">
        <v>816709.3671875</v>
      </c>
      <c r="BL1018" s="44">
        <v>852756.53624619101</v>
      </c>
      <c r="BM1018" s="44">
        <v>757025.21910273097</v>
      </c>
      <c r="BN1018" s="44">
        <v>2111004.6692912201</v>
      </c>
      <c r="BO1018" s="44">
        <v>1934528.17287682</v>
      </c>
      <c r="BP1018" s="44">
        <v>1651225.67417654</v>
      </c>
      <c r="BQ1018" s="44">
        <v>218.9</v>
      </c>
      <c r="BR1018" s="44">
        <v>228.5</v>
      </c>
      <c r="BS1018" s="44">
        <v>203.9</v>
      </c>
      <c r="BT1018" s="44">
        <v>59.1</v>
      </c>
      <c r="BU1018" s="44">
        <v>70.099999999999994</v>
      </c>
      <c r="BV1018" s="44">
        <v>57.7</v>
      </c>
      <c r="BW1018" s="44">
        <v>52.7</v>
      </c>
      <c r="BX1018" s="44">
        <v>51.9</v>
      </c>
      <c r="BY1018" s="44">
        <v>67.3</v>
      </c>
      <c r="BZ1018" s="44">
        <v>116.5</v>
      </c>
      <c r="CA1018" s="44">
        <v>105.5</v>
      </c>
      <c r="CB1018" s="44">
        <v>123.9</v>
      </c>
      <c r="CC1018" s="44">
        <v>104.2</v>
      </c>
      <c r="CD1018" s="44">
        <v>95.5</v>
      </c>
      <c r="CE1018" s="44">
        <v>103.1</v>
      </c>
      <c r="CF1018" s="44">
        <v>101.7</v>
      </c>
      <c r="CG1018" s="44">
        <v>105.9</v>
      </c>
      <c r="CH1018" s="44">
        <v>103</v>
      </c>
      <c r="CI1018" s="44">
        <v>43.3</v>
      </c>
      <c r="CJ1018" s="44">
        <v>45.2</v>
      </c>
      <c r="CK1018" s="44">
        <v>40.1</v>
      </c>
      <c r="CL1018" s="44">
        <v>111.9</v>
      </c>
      <c r="CM1018" s="44">
        <v>102.5</v>
      </c>
      <c r="CN1018" s="44">
        <v>87.5</v>
      </c>
      <c r="CO1018" s="45">
        <f t="shared" si="135"/>
        <v>218.9</v>
      </c>
      <c r="CP1018" s="45">
        <f t="shared" si="136"/>
        <v>59.1</v>
      </c>
      <c r="CQ1018" s="45">
        <f t="shared" si="137"/>
        <v>52.7</v>
      </c>
      <c r="CR1018" s="45">
        <f t="shared" si="138"/>
        <v>116.5</v>
      </c>
      <c r="CS1018" s="45">
        <f t="shared" si="139"/>
        <v>103.1</v>
      </c>
      <c r="CT1018" s="45">
        <f t="shared" si="140"/>
        <v>103</v>
      </c>
      <c r="CU1018" s="45">
        <f t="shared" si="141"/>
        <v>43.3</v>
      </c>
      <c r="CV1018" s="45">
        <f t="shared" si="142"/>
        <v>102.5</v>
      </c>
    </row>
    <row r="1019" spans="1:100" s="48" customFormat="1" x14ac:dyDescent="0.25">
      <c r="A1019" s="41">
        <v>46</v>
      </c>
      <c r="B1019" s="42" t="s">
        <v>2333</v>
      </c>
      <c r="C1019" s="43" t="s">
        <v>2334</v>
      </c>
      <c r="D1019" s="42" t="b">
        <v>0</v>
      </c>
      <c r="E1019" s="46">
        <v>0.81599999999999995</v>
      </c>
      <c r="F1019" s="46">
        <f t="shared" si="143"/>
        <v>1.2254901960784315</v>
      </c>
      <c r="G1019" s="46">
        <v>-0.28999999999999998</v>
      </c>
      <c r="H1019" s="47">
        <v>0.74994230980835996</v>
      </c>
      <c r="I1019" s="47">
        <v>0.99366831051023496</v>
      </c>
      <c r="J1019" s="42" t="s">
        <v>2335</v>
      </c>
      <c r="K1019" s="42" t="s">
        <v>30</v>
      </c>
      <c r="L1019" s="42">
        <v>33</v>
      </c>
      <c r="M1019" s="42">
        <v>418</v>
      </c>
      <c r="N1019" s="42">
        <v>4.8099999999999996</v>
      </c>
      <c r="O1019" s="42" t="b">
        <v>0</v>
      </c>
      <c r="P1019" s="42">
        <v>373.197</v>
      </c>
      <c r="Q1019" s="42">
        <v>1878.78</v>
      </c>
      <c r="R1019" s="42">
        <v>62</v>
      </c>
      <c r="S1019" s="42">
        <v>61</v>
      </c>
      <c r="T1019" s="42">
        <v>757</v>
      </c>
      <c r="U1019" s="44">
        <v>136016936.546875</v>
      </c>
      <c r="V1019" s="44">
        <v>124743305.082031</v>
      </c>
      <c r="W1019" s="44">
        <v>122345029.255859</v>
      </c>
      <c r="X1019" s="44">
        <v>132673706.0625</v>
      </c>
      <c r="Y1019" s="44">
        <v>122334675.34375</v>
      </c>
      <c r="Z1019" s="44">
        <v>118075000.292969</v>
      </c>
      <c r="AA1019" s="44">
        <v>235304718.21875</v>
      </c>
      <c r="AB1019" s="44">
        <v>224957902.57031301</v>
      </c>
      <c r="AC1019" s="44">
        <v>209672788.25</v>
      </c>
      <c r="AD1019" s="44">
        <v>7681571.375</v>
      </c>
      <c r="AE1019" s="44">
        <v>7115149.5751953097</v>
      </c>
      <c r="AF1019" s="44">
        <v>7662879.3427734403</v>
      </c>
      <c r="AG1019" s="44">
        <v>98272168.171875</v>
      </c>
      <c r="AH1019" s="44">
        <v>94871506.3203125</v>
      </c>
      <c r="AI1019" s="44">
        <v>90970415.3984375</v>
      </c>
      <c r="AJ1019" s="44">
        <v>64332546.90625</v>
      </c>
      <c r="AK1019" s="44">
        <v>60972684.5859375</v>
      </c>
      <c r="AL1019" s="44">
        <v>54502444.394531302</v>
      </c>
      <c r="AM1019" s="44">
        <v>176059958.859375</v>
      </c>
      <c r="AN1019" s="44">
        <v>152840082.765625</v>
      </c>
      <c r="AO1019" s="44">
        <v>163676162.13671899</v>
      </c>
      <c r="AP1019" s="44">
        <v>114558922.546875</v>
      </c>
      <c r="AQ1019" s="44">
        <v>110526080.730469</v>
      </c>
      <c r="AR1019" s="44">
        <v>104684098.572266</v>
      </c>
      <c r="AS1019" s="44">
        <v>187955667.471248</v>
      </c>
      <c r="AT1019" s="44">
        <v>185535541.87492499</v>
      </c>
      <c r="AU1019" s="44">
        <v>192928430.276804</v>
      </c>
      <c r="AV1019" s="44">
        <v>135980944.00144899</v>
      </c>
      <c r="AW1019" s="44">
        <v>132761147.41230001</v>
      </c>
      <c r="AX1019" s="44">
        <v>135765070.187502</v>
      </c>
      <c r="AY1019" s="44">
        <v>273657883.466039</v>
      </c>
      <c r="AZ1019" s="44">
        <v>287386935.29918301</v>
      </c>
      <c r="BA1019" s="44">
        <v>276705453.468454</v>
      </c>
      <c r="BB1019" s="44">
        <v>27487549.4191911</v>
      </c>
      <c r="BC1019" s="44">
        <v>27184290.630971599</v>
      </c>
      <c r="BD1019" s="44">
        <v>30325123.187631201</v>
      </c>
      <c r="BE1019" s="44">
        <v>163169757.894582</v>
      </c>
      <c r="BF1019" s="44">
        <v>163969025.05522001</v>
      </c>
      <c r="BG1019" s="44">
        <v>167521526.10046899</v>
      </c>
      <c r="BH1019" s="44">
        <v>133531544.155433</v>
      </c>
      <c r="BI1019" s="44">
        <v>135958349.41576701</v>
      </c>
      <c r="BJ1019" s="44">
        <v>129056991.03878599</v>
      </c>
      <c r="BK1019" s="44">
        <v>176059958.859375</v>
      </c>
      <c r="BL1019" s="44">
        <v>173488959.71543601</v>
      </c>
      <c r="BM1019" s="44">
        <v>179362295.495857</v>
      </c>
      <c r="BN1019" s="44">
        <v>133168646.62315901</v>
      </c>
      <c r="BO1019" s="44">
        <v>135948953.21861899</v>
      </c>
      <c r="BP1019" s="44">
        <v>135508183.029634</v>
      </c>
      <c r="BQ1019" s="44">
        <v>121.2</v>
      </c>
      <c r="BR1019" s="44">
        <v>119.7</v>
      </c>
      <c r="BS1019" s="44">
        <v>124.5</v>
      </c>
      <c r="BT1019" s="44">
        <v>87.7</v>
      </c>
      <c r="BU1019" s="44">
        <v>85.6</v>
      </c>
      <c r="BV1019" s="44">
        <v>87.6</v>
      </c>
      <c r="BW1019" s="44">
        <v>176.5</v>
      </c>
      <c r="BX1019" s="44">
        <v>185.4</v>
      </c>
      <c r="BY1019" s="44">
        <v>178.5</v>
      </c>
      <c r="BZ1019" s="44">
        <v>17.7</v>
      </c>
      <c r="CA1019" s="44">
        <v>17.5</v>
      </c>
      <c r="CB1019" s="44">
        <v>19.600000000000001</v>
      </c>
      <c r="CC1019" s="44">
        <v>105.3</v>
      </c>
      <c r="CD1019" s="44">
        <v>105.8</v>
      </c>
      <c r="CE1019" s="44">
        <v>108.1</v>
      </c>
      <c r="CF1019" s="44">
        <v>86.1</v>
      </c>
      <c r="CG1019" s="44">
        <v>87.7</v>
      </c>
      <c r="CH1019" s="44">
        <v>83.3</v>
      </c>
      <c r="CI1019" s="44">
        <v>113.6</v>
      </c>
      <c r="CJ1019" s="44">
        <v>111.9</v>
      </c>
      <c r="CK1019" s="44">
        <v>115.7</v>
      </c>
      <c r="CL1019" s="44">
        <v>85.9</v>
      </c>
      <c r="CM1019" s="44">
        <v>87.7</v>
      </c>
      <c r="CN1019" s="44">
        <v>87.4</v>
      </c>
      <c r="CO1019" s="45">
        <f t="shared" si="135"/>
        <v>121.2</v>
      </c>
      <c r="CP1019" s="45">
        <f t="shared" si="136"/>
        <v>87.6</v>
      </c>
      <c r="CQ1019" s="45">
        <f t="shared" si="137"/>
        <v>178.5</v>
      </c>
      <c r="CR1019" s="45">
        <f t="shared" si="138"/>
        <v>17.7</v>
      </c>
      <c r="CS1019" s="45">
        <f t="shared" si="139"/>
        <v>105.8</v>
      </c>
      <c r="CT1019" s="45">
        <f t="shared" si="140"/>
        <v>86.1</v>
      </c>
      <c r="CU1019" s="45">
        <f t="shared" si="141"/>
        <v>113.6</v>
      </c>
      <c r="CV1019" s="45">
        <f t="shared" si="142"/>
        <v>87.4</v>
      </c>
    </row>
    <row r="1020" spans="1:100" s="48" customFormat="1" x14ac:dyDescent="0.25">
      <c r="A1020" s="41">
        <v>857</v>
      </c>
      <c r="B1020" s="42" t="s">
        <v>1558</v>
      </c>
      <c r="C1020" s="42" t="s">
        <v>1559</v>
      </c>
      <c r="D1020" s="42" t="b">
        <v>0</v>
      </c>
      <c r="E1020" s="46">
        <v>0.81599999999999995</v>
      </c>
      <c r="F1020" s="46">
        <f t="shared" si="143"/>
        <v>1.2254901960784315</v>
      </c>
      <c r="G1020" s="46">
        <v>-0.28999999999999998</v>
      </c>
      <c r="H1020" s="47">
        <v>0.75009107709593603</v>
      </c>
      <c r="I1020" s="47">
        <v>0.99366831051023496</v>
      </c>
      <c r="J1020" s="42" t="s">
        <v>1560</v>
      </c>
      <c r="K1020" s="42" t="s">
        <v>30</v>
      </c>
      <c r="L1020" s="42">
        <v>8</v>
      </c>
      <c r="M1020" s="42">
        <v>66.599999999999994</v>
      </c>
      <c r="N1020" s="42">
        <v>6.44</v>
      </c>
      <c r="O1020" s="42" t="b">
        <v>0</v>
      </c>
      <c r="P1020" s="42">
        <v>19.956</v>
      </c>
      <c r="Q1020" s="42">
        <v>77.489999999999995</v>
      </c>
      <c r="R1020" s="42">
        <v>4</v>
      </c>
      <c r="S1020" s="42">
        <v>4</v>
      </c>
      <c r="T1020" s="42">
        <v>41</v>
      </c>
      <c r="U1020" s="44">
        <v>2331019.3125</v>
      </c>
      <c r="V1020" s="44">
        <v>2258325.5625</v>
      </c>
      <c r="W1020" s="44">
        <v>1780490.71875</v>
      </c>
      <c r="X1020" s="44">
        <v>3738439.5625</v>
      </c>
      <c r="Y1020" s="44">
        <v>3322836.5</v>
      </c>
      <c r="Z1020" s="44">
        <v>3253719.5625</v>
      </c>
      <c r="AA1020" s="44">
        <v>3530915.59375</v>
      </c>
      <c r="AB1020" s="44">
        <v>2915618.28125</v>
      </c>
      <c r="AC1020" s="44">
        <v>2744072.046875</v>
      </c>
      <c r="AD1020" s="44">
        <v>8180241.1875</v>
      </c>
      <c r="AE1020" s="44">
        <v>7520167.28125</v>
      </c>
      <c r="AF1020" s="44">
        <v>7009793.5625</v>
      </c>
      <c r="AG1020" s="44">
        <v>2723447.921875</v>
      </c>
      <c r="AH1020" s="44">
        <v>2363672.875</v>
      </c>
      <c r="AI1020" s="44">
        <v>2101879.46875</v>
      </c>
      <c r="AJ1020" s="44">
        <v>3970246.9375</v>
      </c>
      <c r="AK1020" s="44">
        <v>4006440.71875</v>
      </c>
      <c r="AL1020" s="44">
        <v>3687119.4375</v>
      </c>
      <c r="AM1020" s="44">
        <v>1941116.75</v>
      </c>
      <c r="AN1020" s="44">
        <v>1623578.4375</v>
      </c>
      <c r="AO1020" s="44">
        <v>2067411.9765625</v>
      </c>
      <c r="AP1020" s="44">
        <v>2001939.375</v>
      </c>
      <c r="AQ1020" s="44">
        <v>1819863.5625</v>
      </c>
      <c r="AR1020" s="44">
        <v>2137425.8125</v>
      </c>
      <c r="AS1020" s="44">
        <v>3221130.4113463499</v>
      </c>
      <c r="AT1020" s="44">
        <v>3358894.9458481702</v>
      </c>
      <c r="AU1020" s="44">
        <v>2807692.9776401599</v>
      </c>
      <c r="AV1020" s="44">
        <v>3831629.9128753901</v>
      </c>
      <c r="AW1020" s="44">
        <v>3606038.8043201701</v>
      </c>
      <c r="AX1020" s="44">
        <v>3741193.8486318798</v>
      </c>
      <c r="AY1020" s="44">
        <v>4106432.2696010401</v>
      </c>
      <c r="AZ1020" s="44">
        <v>3724744.0200008601</v>
      </c>
      <c r="BA1020" s="44">
        <v>3621355.4768743599</v>
      </c>
      <c r="BB1020" s="44">
        <v>29271977.4282263</v>
      </c>
      <c r="BC1020" s="44">
        <v>28731709.826551601</v>
      </c>
      <c r="BD1020" s="44">
        <v>27740597.730165999</v>
      </c>
      <c r="BE1020" s="44">
        <v>4521975.51267651</v>
      </c>
      <c r="BF1020" s="44">
        <v>4085200.6244601901</v>
      </c>
      <c r="BG1020" s="44">
        <v>3870599.63112238</v>
      </c>
      <c r="BH1020" s="44">
        <v>8240824.1199486703</v>
      </c>
      <c r="BI1020" s="44">
        <v>8933657.2737851795</v>
      </c>
      <c r="BJ1020" s="44">
        <v>8730774.2889439408</v>
      </c>
      <c r="BK1020" s="44">
        <v>1941116.75</v>
      </c>
      <c r="BL1020" s="44">
        <v>1842925.8152799001</v>
      </c>
      <c r="BM1020" s="44">
        <v>2265545.2877868302</v>
      </c>
      <c r="BN1020" s="44">
        <v>2327147.9101182902</v>
      </c>
      <c r="BO1020" s="44">
        <v>2238463.0368457302</v>
      </c>
      <c r="BP1020" s="44">
        <v>2766787.8136484199</v>
      </c>
      <c r="BQ1020" s="44">
        <v>45.6</v>
      </c>
      <c r="BR1020" s="44">
        <v>47.6</v>
      </c>
      <c r="BS1020" s="44">
        <v>39.700000000000003</v>
      </c>
      <c r="BT1020" s="44">
        <v>54.2</v>
      </c>
      <c r="BU1020" s="44">
        <v>51.1</v>
      </c>
      <c r="BV1020" s="44">
        <v>53</v>
      </c>
      <c r="BW1020" s="44">
        <v>58.1</v>
      </c>
      <c r="BX1020" s="44">
        <v>52.7</v>
      </c>
      <c r="BY1020" s="44">
        <v>51.3</v>
      </c>
      <c r="BZ1020" s="44">
        <v>414.4</v>
      </c>
      <c r="CA1020" s="44">
        <v>406.8</v>
      </c>
      <c r="CB1020" s="44">
        <v>392.7</v>
      </c>
      <c r="CC1020" s="44">
        <v>64</v>
      </c>
      <c r="CD1020" s="44">
        <v>57.8</v>
      </c>
      <c r="CE1020" s="44">
        <v>54.8</v>
      </c>
      <c r="CF1020" s="44">
        <v>116.7</v>
      </c>
      <c r="CG1020" s="44">
        <v>126.5</v>
      </c>
      <c r="CH1020" s="44">
        <v>123.6</v>
      </c>
      <c r="CI1020" s="44">
        <v>27.5</v>
      </c>
      <c r="CJ1020" s="44">
        <v>26.1</v>
      </c>
      <c r="CK1020" s="44">
        <v>32.1</v>
      </c>
      <c r="CL1020" s="44">
        <v>32.9</v>
      </c>
      <c r="CM1020" s="44">
        <v>31.7</v>
      </c>
      <c r="CN1020" s="44">
        <v>39.200000000000003</v>
      </c>
      <c r="CO1020" s="45">
        <f t="shared" si="135"/>
        <v>45.6</v>
      </c>
      <c r="CP1020" s="45">
        <f t="shared" si="136"/>
        <v>53</v>
      </c>
      <c r="CQ1020" s="45">
        <f t="shared" si="137"/>
        <v>52.7</v>
      </c>
      <c r="CR1020" s="45">
        <f t="shared" si="138"/>
        <v>406.8</v>
      </c>
      <c r="CS1020" s="45">
        <f t="shared" si="139"/>
        <v>57.8</v>
      </c>
      <c r="CT1020" s="45">
        <f t="shared" si="140"/>
        <v>123.6</v>
      </c>
      <c r="CU1020" s="45">
        <f t="shared" si="141"/>
        <v>27.5</v>
      </c>
      <c r="CV1020" s="45">
        <f t="shared" si="142"/>
        <v>32.9</v>
      </c>
    </row>
    <row r="1021" spans="1:100" s="48" customFormat="1" x14ac:dyDescent="0.25">
      <c r="A1021" s="41">
        <v>866</v>
      </c>
      <c r="B1021" s="42" t="s">
        <v>3813</v>
      </c>
      <c r="C1021" s="42" t="s">
        <v>3814</v>
      </c>
      <c r="D1021" s="42" t="b">
        <v>0</v>
      </c>
      <c r="E1021" s="46">
        <v>0.81599999999999995</v>
      </c>
      <c r="F1021" s="46">
        <f t="shared" si="143"/>
        <v>1.2254901960784315</v>
      </c>
      <c r="G1021" s="46">
        <v>-0.28999999999999998</v>
      </c>
      <c r="H1021" s="47">
        <v>0.75064499228772896</v>
      </c>
      <c r="I1021" s="47">
        <v>0.99366831051023496</v>
      </c>
      <c r="J1021" s="42" t="s">
        <v>3815</v>
      </c>
      <c r="K1021" s="42" t="s">
        <v>30</v>
      </c>
      <c r="L1021" s="42">
        <v>10</v>
      </c>
      <c r="M1021" s="42">
        <v>95.8</v>
      </c>
      <c r="N1021" s="42">
        <v>5.01</v>
      </c>
      <c r="O1021" s="42" t="b">
        <v>0</v>
      </c>
      <c r="P1021" s="42">
        <v>19.649999999999999</v>
      </c>
      <c r="Q1021" s="42">
        <v>9.8800000000000008</v>
      </c>
      <c r="R1021" s="42">
        <v>5</v>
      </c>
      <c r="S1021" s="42">
        <v>5</v>
      </c>
      <c r="T1021" s="42">
        <v>9</v>
      </c>
      <c r="U1021" s="44">
        <v>220806.53125</v>
      </c>
      <c r="V1021" s="44">
        <v>446267.3828125</v>
      </c>
      <c r="W1021" s="44">
        <v>156971.34375</v>
      </c>
      <c r="X1021" s="44">
        <v>1726398.9375</v>
      </c>
      <c r="Y1021" s="44">
        <v>614601.265625</v>
      </c>
      <c r="Z1021" s="44">
        <v>1594798.40625</v>
      </c>
      <c r="AA1021" s="44">
        <v>2028926.28125</v>
      </c>
      <c r="AB1021" s="44">
        <v>2070842.859375</v>
      </c>
      <c r="AC1021" s="44">
        <v>2033349.953125</v>
      </c>
      <c r="AD1021" s="44">
        <v>210748.84375</v>
      </c>
      <c r="AE1021" s="44">
        <v>252907.890625</v>
      </c>
      <c r="AF1021" s="44">
        <v>349159.462890625</v>
      </c>
      <c r="AG1021" s="44">
        <v>875873.109375</v>
      </c>
      <c r="AH1021" s="44">
        <v>914296.1875</v>
      </c>
      <c r="AI1021" s="44">
        <v>1024764.375</v>
      </c>
      <c r="AJ1021" s="44">
        <v>765849.46875</v>
      </c>
      <c r="AK1021" s="44">
        <v>736483.8125</v>
      </c>
      <c r="AL1021" s="44">
        <v>1028329.40625</v>
      </c>
      <c r="AM1021" s="44">
        <v>1975395.421875</v>
      </c>
      <c r="AN1021" s="44">
        <v>1962087.59375</v>
      </c>
      <c r="AO1021" s="44">
        <v>2246901.7265625</v>
      </c>
      <c r="AP1021" s="44">
        <v>1697741.78125</v>
      </c>
      <c r="AQ1021" s="44">
        <v>1998833.90625</v>
      </c>
      <c r="AR1021" s="44">
        <v>2528404.5390625</v>
      </c>
      <c r="AS1021" s="44">
        <v>305122.58264838997</v>
      </c>
      <c r="AT1021" s="44">
        <v>663750.73705777898</v>
      </c>
      <c r="AU1021" s="44">
        <v>247531.388339406</v>
      </c>
      <c r="AV1021" s="44">
        <v>1769433.9308932701</v>
      </c>
      <c r="AW1021" s="44">
        <v>666983.16725124302</v>
      </c>
      <c r="AX1021" s="44">
        <v>1833732.09419625</v>
      </c>
      <c r="AY1021" s="44">
        <v>2359628.2983128601</v>
      </c>
      <c r="AZ1021" s="44">
        <v>2645531.3462747298</v>
      </c>
      <c r="BA1021" s="44">
        <v>2683414.5982198701</v>
      </c>
      <c r="BB1021" s="44">
        <v>754138.57071861404</v>
      </c>
      <c r="BC1021" s="44">
        <v>966265.22449842503</v>
      </c>
      <c r="BD1021" s="44">
        <v>1381765.68501901</v>
      </c>
      <c r="BE1021" s="44">
        <v>1454287.6773934399</v>
      </c>
      <c r="BF1021" s="44">
        <v>1580203.16416102</v>
      </c>
      <c r="BG1021" s="44">
        <v>1887098.0333716399</v>
      </c>
      <c r="BH1021" s="44">
        <v>1589631.7971342499</v>
      </c>
      <c r="BI1021" s="44">
        <v>1642229.2080284299</v>
      </c>
      <c r="BJ1021" s="44">
        <v>2434993.52077945</v>
      </c>
      <c r="BK1021" s="44">
        <v>1975395.421875</v>
      </c>
      <c r="BL1021" s="44">
        <v>2227167.9611181701</v>
      </c>
      <c r="BM1021" s="44">
        <v>2462236.6884019501</v>
      </c>
      <c r="BN1021" s="44">
        <v>1973534.4074325101</v>
      </c>
      <c r="BO1021" s="44">
        <v>2458599.5940201599</v>
      </c>
      <c r="BP1021" s="44">
        <v>3272889.6721188398</v>
      </c>
      <c r="BQ1021" s="44">
        <v>17.8</v>
      </c>
      <c r="BR1021" s="44">
        <v>38.6</v>
      </c>
      <c r="BS1021" s="44">
        <v>14.4</v>
      </c>
      <c r="BT1021" s="44">
        <v>103</v>
      </c>
      <c r="BU1021" s="44">
        <v>38.799999999999997</v>
      </c>
      <c r="BV1021" s="44">
        <v>106.7</v>
      </c>
      <c r="BW1021" s="44">
        <v>137.30000000000001</v>
      </c>
      <c r="BX1021" s="44">
        <v>154</v>
      </c>
      <c r="BY1021" s="44">
        <v>156.19999999999999</v>
      </c>
      <c r="BZ1021" s="44">
        <v>43.9</v>
      </c>
      <c r="CA1021" s="44">
        <v>56.2</v>
      </c>
      <c r="CB1021" s="44">
        <v>80.400000000000006</v>
      </c>
      <c r="CC1021" s="44">
        <v>84.6</v>
      </c>
      <c r="CD1021" s="44">
        <v>92</v>
      </c>
      <c r="CE1021" s="44">
        <v>109.8</v>
      </c>
      <c r="CF1021" s="44">
        <v>92.5</v>
      </c>
      <c r="CG1021" s="44">
        <v>95.6</v>
      </c>
      <c r="CH1021" s="44">
        <v>141.69999999999999</v>
      </c>
      <c r="CI1021" s="44">
        <v>115</v>
      </c>
      <c r="CJ1021" s="44">
        <v>129.6</v>
      </c>
      <c r="CK1021" s="44">
        <v>143.30000000000001</v>
      </c>
      <c r="CL1021" s="44">
        <v>114.9</v>
      </c>
      <c r="CM1021" s="44">
        <v>143.1</v>
      </c>
      <c r="CN1021" s="44">
        <v>190.5</v>
      </c>
      <c r="CO1021" s="45">
        <f t="shared" si="135"/>
        <v>17.8</v>
      </c>
      <c r="CP1021" s="45">
        <f t="shared" si="136"/>
        <v>103</v>
      </c>
      <c r="CQ1021" s="45">
        <f t="shared" si="137"/>
        <v>154</v>
      </c>
      <c r="CR1021" s="45">
        <f t="shared" si="138"/>
        <v>56.2</v>
      </c>
      <c r="CS1021" s="45">
        <f t="shared" si="139"/>
        <v>92</v>
      </c>
      <c r="CT1021" s="45">
        <f t="shared" si="140"/>
        <v>95.6</v>
      </c>
      <c r="CU1021" s="45">
        <f t="shared" si="141"/>
        <v>129.6</v>
      </c>
      <c r="CV1021" s="45">
        <f t="shared" si="142"/>
        <v>143.1</v>
      </c>
    </row>
    <row r="1022" spans="1:100" s="48" customFormat="1" x14ac:dyDescent="0.25">
      <c r="A1022" s="41">
        <v>1417</v>
      </c>
      <c r="B1022" s="42" t="s">
        <v>1621</v>
      </c>
      <c r="C1022" s="42" t="s">
        <v>1622</v>
      </c>
      <c r="D1022" s="42" t="b">
        <v>0</v>
      </c>
      <c r="E1022" s="46">
        <v>0.81599999999999995</v>
      </c>
      <c r="F1022" s="46">
        <f t="shared" si="143"/>
        <v>1.2254901960784315</v>
      </c>
      <c r="G1022" s="46">
        <v>-0.28999999999999998</v>
      </c>
      <c r="H1022" s="47">
        <v>0.749311677804681</v>
      </c>
      <c r="I1022" s="47">
        <v>0.99366831051023496</v>
      </c>
      <c r="J1022" s="42" t="s">
        <v>1623</v>
      </c>
      <c r="K1022" s="42" t="s">
        <v>30</v>
      </c>
      <c r="L1022" s="42">
        <v>3</v>
      </c>
      <c r="M1022" s="42">
        <v>116.3</v>
      </c>
      <c r="N1022" s="42">
        <v>6.52</v>
      </c>
      <c r="O1022" s="42" t="b">
        <v>0</v>
      </c>
      <c r="P1022" s="42">
        <v>7.4240000000000004</v>
      </c>
      <c r="Q1022" s="42">
        <v>4.28</v>
      </c>
      <c r="R1022" s="42">
        <v>2</v>
      </c>
      <c r="S1022" s="42">
        <v>2</v>
      </c>
      <c r="T1022" s="42">
        <v>2</v>
      </c>
      <c r="U1022" s="44" t="s">
        <v>30</v>
      </c>
      <c r="V1022" s="44" t="s">
        <v>30</v>
      </c>
      <c r="W1022" s="44">
        <v>241760.828125</v>
      </c>
      <c r="X1022" s="44">
        <v>237941.296875</v>
      </c>
      <c r="Y1022" s="44">
        <v>240401.03125</v>
      </c>
      <c r="Z1022" s="44">
        <v>291918.15625</v>
      </c>
      <c r="AA1022" s="44">
        <v>353288.21875</v>
      </c>
      <c r="AB1022" s="44">
        <v>342578.21875</v>
      </c>
      <c r="AC1022" s="44">
        <v>292691.28125</v>
      </c>
      <c r="AD1022" s="44">
        <v>452380.84375</v>
      </c>
      <c r="AE1022" s="44" t="s">
        <v>30</v>
      </c>
      <c r="AF1022" s="44" t="s">
        <v>30</v>
      </c>
      <c r="AG1022" s="44">
        <v>152791.0625</v>
      </c>
      <c r="AH1022" s="44">
        <v>190779.609375</v>
      </c>
      <c r="AI1022" s="44">
        <v>250434.15625</v>
      </c>
      <c r="AJ1022" s="44">
        <v>218064.9375</v>
      </c>
      <c r="AK1022" s="44" t="s">
        <v>30</v>
      </c>
      <c r="AL1022" s="44">
        <v>172985.421875</v>
      </c>
      <c r="AM1022" s="44" t="s">
        <v>30</v>
      </c>
      <c r="AN1022" s="44">
        <v>257584.6875</v>
      </c>
      <c r="AO1022" s="44">
        <v>198024.25</v>
      </c>
      <c r="AP1022" s="44" t="s">
        <v>30</v>
      </c>
      <c r="AQ1022" s="44">
        <v>164409.078125</v>
      </c>
      <c r="AR1022" s="44">
        <v>194442.28125</v>
      </c>
      <c r="AS1022" s="44" t="s">
        <v>30</v>
      </c>
      <c r="AT1022" s="44" t="s">
        <v>30</v>
      </c>
      <c r="AU1022" s="44">
        <v>381237.696016512</v>
      </c>
      <c r="AV1022" s="44">
        <v>243872.60389597699</v>
      </c>
      <c r="AW1022" s="44">
        <v>260890.190440031</v>
      </c>
      <c r="AX1022" s="44">
        <v>335653.51576499298</v>
      </c>
      <c r="AY1022" s="44">
        <v>410871.940556388</v>
      </c>
      <c r="AZ1022" s="44">
        <v>437648.57007432001</v>
      </c>
      <c r="BA1022" s="44">
        <v>386265.067491628</v>
      </c>
      <c r="BB1022" s="44">
        <v>1618788.6816157501</v>
      </c>
      <c r="BC1022" s="44" t="s">
        <v>30</v>
      </c>
      <c r="BD1022" s="44" t="s">
        <v>30</v>
      </c>
      <c r="BE1022" s="44">
        <v>253692.18101484899</v>
      </c>
      <c r="BF1022" s="44">
        <v>329729.628662351</v>
      </c>
      <c r="BG1022" s="44">
        <v>461173.13918964303</v>
      </c>
      <c r="BH1022" s="44">
        <v>452625.447473215</v>
      </c>
      <c r="BI1022" s="44" t="s">
        <v>30</v>
      </c>
      <c r="BJ1022" s="44">
        <v>409614.25287931698</v>
      </c>
      <c r="BK1022" s="44" t="s">
        <v>30</v>
      </c>
      <c r="BL1022" s="44">
        <v>292384.685119075</v>
      </c>
      <c r="BM1022" s="44">
        <v>217002.18028192301</v>
      </c>
      <c r="BN1022" s="44" t="s">
        <v>30</v>
      </c>
      <c r="BO1022" s="44">
        <v>202225.953575953</v>
      </c>
      <c r="BP1022" s="44">
        <v>251695.53538387301</v>
      </c>
      <c r="BQ1022" s="44" t="s">
        <v>30</v>
      </c>
      <c r="BR1022" s="44" t="s">
        <v>30</v>
      </c>
      <c r="BS1022" s="44">
        <v>131.69999999999999</v>
      </c>
      <c r="BT1022" s="44">
        <v>84.3</v>
      </c>
      <c r="BU1022" s="44">
        <v>90.2</v>
      </c>
      <c r="BV1022" s="44">
        <v>116</v>
      </c>
      <c r="BW1022" s="44">
        <v>142</v>
      </c>
      <c r="BX1022" s="44">
        <v>151.19999999999999</v>
      </c>
      <c r="BY1022" s="44">
        <v>133.5</v>
      </c>
      <c r="BZ1022" s="44">
        <v>559.4</v>
      </c>
      <c r="CA1022" s="44" t="s">
        <v>30</v>
      </c>
      <c r="CB1022" s="44" t="s">
        <v>30</v>
      </c>
      <c r="CC1022" s="44">
        <v>87.7</v>
      </c>
      <c r="CD1022" s="44">
        <v>113.9</v>
      </c>
      <c r="CE1022" s="44">
        <v>159.4</v>
      </c>
      <c r="CF1022" s="44">
        <v>156.4</v>
      </c>
      <c r="CG1022" s="44" t="s">
        <v>30</v>
      </c>
      <c r="CH1022" s="44">
        <v>141.5</v>
      </c>
      <c r="CI1022" s="44" t="s">
        <v>30</v>
      </c>
      <c r="CJ1022" s="44">
        <v>101</v>
      </c>
      <c r="CK1022" s="44">
        <v>75</v>
      </c>
      <c r="CL1022" s="44" t="s">
        <v>30</v>
      </c>
      <c r="CM1022" s="44">
        <v>69.900000000000006</v>
      </c>
      <c r="CN1022" s="44">
        <v>87</v>
      </c>
      <c r="CO1022" s="45">
        <f t="shared" si="135"/>
        <v>131.69999999999999</v>
      </c>
      <c r="CP1022" s="45">
        <f t="shared" si="136"/>
        <v>90.2</v>
      </c>
      <c r="CQ1022" s="45">
        <f t="shared" si="137"/>
        <v>142</v>
      </c>
      <c r="CR1022" s="45">
        <f t="shared" si="138"/>
        <v>559.4</v>
      </c>
      <c r="CS1022" s="45">
        <f t="shared" si="139"/>
        <v>113.9</v>
      </c>
      <c r="CT1022" s="45">
        <f t="shared" si="140"/>
        <v>148.94999999999999</v>
      </c>
      <c r="CU1022" s="45">
        <f t="shared" si="141"/>
        <v>88</v>
      </c>
      <c r="CV1022" s="45">
        <f t="shared" si="142"/>
        <v>78.45</v>
      </c>
    </row>
    <row r="1023" spans="1:100" s="48" customFormat="1" x14ac:dyDescent="0.25">
      <c r="A1023" s="41">
        <v>50</v>
      </c>
      <c r="B1023" s="42" t="s">
        <v>854</v>
      </c>
      <c r="C1023" s="42" t="s">
        <v>855</v>
      </c>
      <c r="D1023" s="42" t="b">
        <v>0</v>
      </c>
      <c r="E1023" s="46">
        <v>0.81399999999999995</v>
      </c>
      <c r="F1023" s="46">
        <f t="shared" si="143"/>
        <v>1.2285012285012287</v>
      </c>
      <c r="G1023" s="46">
        <v>-0.3</v>
      </c>
      <c r="H1023" s="47">
        <v>0.74668305115533695</v>
      </c>
      <c r="I1023" s="47">
        <v>0.99366831051023496</v>
      </c>
      <c r="J1023" s="42" t="s">
        <v>856</v>
      </c>
      <c r="K1023" s="42" t="s">
        <v>30</v>
      </c>
      <c r="L1023" s="42">
        <v>46</v>
      </c>
      <c r="M1023" s="42">
        <v>141.19999999999999</v>
      </c>
      <c r="N1023" s="42">
        <v>7.52</v>
      </c>
      <c r="O1023" s="42" t="b">
        <v>0</v>
      </c>
      <c r="P1023" s="42">
        <v>312.39999999999998</v>
      </c>
      <c r="Q1023" s="42">
        <v>1363.4</v>
      </c>
      <c r="R1023" s="42">
        <v>54</v>
      </c>
      <c r="S1023" s="42">
        <v>2</v>
      </c>
      <c r="T1023" s="42">
        <v>586</v>
      </c>
      <c r="U1023" s="44">
        <v>2021122</v>
      </c>
      <c r="V1023" s="44">
        <v>1897930</v>
      </c>
      <c r="W1023" s="44">
        <v>1761324.875</v>
      </c>
      <c r="X1023" s="44">
        <v>818324.5625</v>
      </c>
      <c r="Y1023" s="44">
        <v>682441.125</v>
      </c>
      <c r="Z1023" s="44">
        <v>711160.09375</v>
      </c>
      <c r="AA1023" s="44">
        <v>456264.15625</v>
      </c>
      <c r="AB1023" s="44">
        <v>433248.0625</v>
      </c>
      <c r="AC1023" s="44">
        <v>449409.828125</v>
      </c>
      <c r="AD1023" s="44" t="s">
        <v>30</v>
      </c>
      <c r="AE1023" s="44" t="s">
        <v>30</v>
      </c>
      <c r="AF1023" s="44" t="s">
        <v>30</v>
      </c>
      <c r="AG1023" s="44">
        <v>586760.71875</v>
      </c>
      <c r="AH1023" s="44">
        <v>519806.40625</v>
      </c>
      <c r="AI1023" s="44">
        <v>497444.046875</v>
      </c>
      <c r="AJ1023" s="44">
        <v>177339.390625</v>
      </c>
      <c r="AK1023" s="44">
        <v>447557.96875</v>
      </c>
      <c r="AL1023" s="44">
        <v>345587.1875</v>
      </c>
      <c r="AM1023" s="44">
        <v>350857.1875</v>
      </c>
      <c r="AN1023" s="44">
        <v>188001.3125</v>
      </c>
      <c r="AO1023" s="44">
        <v>482508.234375</v>
      </c>
      <c r="AP1023" s="44">
        <v>506365.921875</v>
      </c>
      <c r="AQ1023" s="44">
        <v>455161.21875</v>
      </c>
      <c r="AR1023" s="44">
        <v>180549.578125</v>
      </c>
      <c r="AS1023" s="44">
        <v>2792897.2979030898</v>
      </c>
      <c r="AT1023" s="44">
        <v>2822864.68808176</v>
      </c>
      <c r="AU1023" s="44">
        <v>2777469.95859225</v>
      </c>
      <c r="AV1023" s="44">
        <v>838723.43519146205</v>
      </c>
      <c r="AW1023" s="44">
        <v>740604.95555947698</v>
      </c>
      <c r="AX1023" s="44">
        <v>817706.54078303697</v>
      </c>
      <c r="AY1023" s="44">
        <v>530632.29775408504</v>
      </c>
      <c r="AZ1023" s="44">
        <v>553480.59118424298</v>
      </c>
      <c r="BA1023" s="44">
        <v>593086.73921117699</v>
      </c>
      <c r="BB1023" s="44" t="s">
        <v>30</v>
      </c>
      <c r="BC1023" s="44" t="s">
        <v>30</v>
      </c>
      <c r="BD1023" s="44" t="s">
        <v>30</v>
      </c>
      <c r="BE1023" s="44">
        <v>974249.43604622001</v>
      </c>
      <c r="BF1023" s="44">
        <v>898395.66120625206</v>
      </c>
      <c r="BG1023" s="44">
        <v>916040.51182033401</v>
      </c>
      <c r="BH1023" s="44">
        <v>368093.66034036502</v>
      </c>
      <c r="BI1023" s="44">
        <v>997975.45593322197</v>
      </c>
      <c r="BJ1023" s="44">
        <v>818320.04152793298</v>
      </c>
      <c r="BK1023" s="44">
        <v>350857.1875</v>
      </c>
      <c r="BL1023" s="44">
        <v>213400.513403132</v>
      </c>
      <c r="BM1023" s="44">
        <v>528750.08421118103</v>
      </c>
      <c r="BN1023" s="44">
        <v>588623.41765295796</v>
      </c>
      <c r="BO1023" s="44">
        <v>559856.01611688198</v>
      </c>
      <c r="BP1023" s="44">
        <v>233712.14551364101</v>
      </c>
      <c r="BQ1023" s="44">
        <v>336.6</v>
      </c>
      <c r="BR1023" s="44">
        <v>340.2</v>
      </c>
      <c r="BS1023" s="44">
        <v>334.7</v>
      </c>
      <c r="BT1023" s="44">
        <v>101.1</v>
      </c>
      <c r="BU1023" s="44">
        <v>89.2</v>
      </c>
      <c r="BV1023" s="44">
        <v>98.5</v>
      </c>
      <c r="BW1023" s="44">
        <v>63.9</v>
      </c>
      <c r="BX1023" s="44">
        <v>66.7</v>
      </c>
      <c r="BY1023" s="44">
        <v>71.5</v>
      </c>
      <c r="BZ1023" s="44" t="s">
        <v>30</v>
      </c>
      <c r="CA1023" s="44" t="s">
        <v>30</v>
      </c>
      <c r="CB1023" s="44" t="s">
        <v>30</v>
      </c>
      <c r="CC1023" s="44">
        <v>117.4</v>
      </c>
      <c r="CD1023" s="44">
        <v>108.3</v>
      </c>
      <c r="CE1023" s="44">
        <v>110.4</v>
      </c>
      <c r="CF1023" s="44">
        <v>44.4</v>
      </c>
      <c r="CG1023" s="44">
        <v>120.3</v>
      </c>
      <c r="CH1023" s="44">
        <v>98.6</v>
      </c>
      <c r="CI1023" s="44">
        <v>42.3</v>
      </c>
      <c r="CJ1023" s="44">
        <v>25.7</v>
      </c>
      <c r="CK1023" s="44">
        <v>63.7</v>
      </c>
      <c r="CL1023" s="44">
        <v>70.900000000000006</v>
      </c>
      <c r="CM1023" s="44">
        <v>67.5</v>
      </c>
      <c r="CN1023" s="44">
        <v>28.2</v>
      </c>
      <c r="CO1023" s="45">
        <f t="shared" si="135"/>
        <v>336.6</v>
      </c>
      <c r="CP1023" s="45">
        <f t="shared" si="136"/>
        <v>98.5</v>
      </c>
      <c r="CQ1023" s="45">
        <f t="shared" si="137"/>
        <v>66.7</v>
      </c>
      <c r="CR1023" s="45" t="e">
        <f t="shared" si="138"/>
        <v>#NUM!</v>
      </c>
      <c r="CS1023" s="45">
        <f t="shared" si="139"/>
        <v>110.4</v>
      </c>
      <c r="CT1023" s="45">
        <f t="shared" si="140"/>
        <v>98.6</v>
      </c>
      <c r="CU1023" s="45">
        <f t="shared" si="141"/>
        <v>42.3</v>
      </c>
      <c r="CV1023" s="45">
        <f t="shared" si="142"/>
        <v>67.5</v>
      </c>
    </row>
    <row r="1024" spans="1:100" s="48" customFormat="1" x14ac:dyDescent="0.25">
      <c r="A1024" s="41">
        <v>488</v>
      </c>
      <c r="B1024" s="42" t="s">
        <v>1818</v>
      </c>
      <c r="C1024" s="42" t="s">
        <v>1819</v>
      </c>
      <c r="D1024" s="42" t="b">
        <v>0</v>
      </c>
      <c r="E1024" s="46">
        <v>0.81299999999999994</v>
      </c>
      <c r="F1024" s="46">
        <f t="shared" si="143"/>
        <v>1.2300123001230012</v>
      </c>
      <c r="G1024" s="46">
        <v>-0.3</v>
      </c>
      <c r="H1024" s="47">
        <v>0.74386553480583295</v>
      </c>
      <c r="I1024" s="47">
        <v>0.99366831051023496</v>
      </c>
      <c r="J1024" s="42" t="s">
        <v>1820</v>
      </c>
      <c r="K1024" s="42" t="s">
        <v>30</v>
      </c>
      <c r="L1024" s="42">
        <v>35</v>
      </c>
      <c r="M1024" s="42">
        <v>27.3</v>
      </c>
      <c r="N1024" s="42">
        <v>10.29</v>
      </c>
      <c r="O1024" s="42" t="b">
        <v>0</v>
      </c>
      <c r="P1024" s="42">
        <v>42.898000000000003</v>
      </c>
      <c r="Q1024" s="42">
        <v>67.77</v>
      </c>
      <c r="R1024" s="42">
        <v>8</v>
      </c>
      <c r="S1024" s="42">
        <v>7</v>
      </c>
      <c r="T1024" s="42">
        <v>82</v>
      </c>
      <c r="U1024" s="44">
        <v>6645469.8984375</v>
      </c>
      <c r="V1024" s="44">
        <v>5528640.75</v>
      </c>
      <c r="W1024" s="44">
        <v>4911075.8125</v>
      </c>
      <c r="X1024" s="44">
        <v>10193648.09375</v>
      </c>
      <c r="Y1024" s="44">
        <v>8688090.328125</v>
      </c>
      <c r="Z1024" s="44">
        <v>8701432.9375</v>
      </c>
      <c r="AA1024" s="44">
        <v>9631704.671875</v>
      </c>
      <c r="AB1024" s="44">
        <v>9514503.40625</v>
      </c>
      <c r="AC1024" s="44">
        <v>9087933.90625</v>
      </c>
      <c r="AD1024" s="44">
        <v>3742199.5078125</v>
      </c>
      <c r="AE1024" s="44">
        <v>3165351.1640625</v>
      </c>
      <c r="AF1024" s="44">
        <v>3103747.828125</v>
      </c>
      <c r="AG1024" s="44">
        <v>4991945.59375</v>
      </c>
      <c r="AH1024" s="44">
        <v>4815240.578125</v>
      </c>
      <c r="AI1024" s="44">
        <v>4309326.421875</v>
      </c>
      <c r="AJ1024" s="44">
        <v>4700682.609375</v>
      </c>
      <c r="AK1024" s="44">
        <v>4388873.140625</v>
      </c>
      <c r="AL1024" s="44">
        <v>3345517.3046875</v>
      </c>
      <c r="AM1024" s="44">
        <v>5293636.40625</v>
      </c>
      <c r="AN1024" s="44">
        <v>3985887.2578125</v>
      </c>
      <c r="AO1024" s="44">
        <v>4623961.484375</v>
      </c>
      <c r="AP1024" s="44">
        <v>6737295.0625</v>
      </c>
      <c r="AQ1024" s="44">
        <v>6512552.328125</v>
      </c>
      <c r="AR1024" s="44">
        <v>6025834.203125</v>
      </c>
      <c r="AS1024" s="44">
        <v>9183075.0061809197</v>
      </c>
      <c r="AT1024" s="44">
        <v>8222961.1978654899</v>
      </c>
      <c r="AU1024" s="44">
        <v>7744377.9550253302</v>
      </c>
      <c r="AV1024" s="44">
        <v>10447751.3423323</v>
      </c>
      <c r="AW1024" s="44">
        <v>9428568.2905726694</v>
      </c>
      <c r="AX1024" s="44">
        <v>10005087.025707001</v>
      </c>
      <c r="AY1024" s="44">
        <v>11201610.977578901</v>
      </c>
      <c r="AZ1024" s="44">
        <v>12154914.0686942</v>
      </c>
      <c r="BA1024" s="44">
        <v>11993358.2874946</v>
      </c>
      <c r="BB1024" s="44">
        <v>13390996.306074001</v>
      </c>
      <c r="BC1024" s="44">
        <v>12093607.4615968</v>
      </c>
      <c r="BD1024" s="44">
        <v>12282789.669655399</v>
      </c>
      <c r="BE1024" s="44">
        <v>8288557.8807065496</v>
      </c>
      <c r="BF1024" s="44">
        <v>8322312.2898012297</v>
      </c>
      <c r="BG1024" s="44">
        <v>7935601.2116217203</v>
      </c>
      <c r="BH1024" s="44">
        <v>9756949.4385034796</v>
      </c>
      <c r="BI1024" s="44">
        <v>9786414.2287117001</v>
      </c>
      <c r="BJ1024" s="44">
        <v>7921890.5061527798</v>
      </c>
      <c r="BK1024" s="44">
        <v>5293636.40625</v>
      </c>
      <c r="BL1024" s="44">
        <v>4524385.3666404001</v>
      </c>
      <c r="BM1024" s="44">
        <v>5067105.2845750498</v>
      </c>
      <c r="BN1024" s="44">
        <v>7831746.7153804898</v>
      </c>
      <c r="BO1024" s="44">
        <v>8010549.7809984302</v>
      </c>
      <c r="BP1024" s="44">
        <v>7800132.5439088503</v>
      </c>
      <c r="BQ1024" s="44">
        <v>100.8</v>
      </c>
      <c r="BR1024" s="44">
        <v>90.2</v>
      </c>
      <c r="BS1024" s="44">
        <v>85</v>
      </c>
      <c r="BT1024" s="44">
        <v>114.7</v>
      </c>
      <c r="BU1024" s="44">
        <v>103.5</v>
      </c>
      <c r="BV1024" s="44">
        <v>109.8</v>
      </c>
      <c r="BW1024" s="44">
        <v>122.9</v>
      </c>
      <c r="BX1024" s="44">
        <v>133.4</v>
      </c>
      <c r="BY1024" s="44">
        <v>131.6</v>
      </c>
      <c r="BZ1024" s="44">
        <v>147</v>
      </c>
      <c r="CA1024" s="44">
        <v>132.69999999999999</v>
      </c>
      <c r="CB1024" s="44">
        <v>134.80000000000001</v>
      </c>
      <c r="CC1024" s="44">
        <v>91</v>
      </c>
      <c r="CD1024" s="44">
        <v>91.3</v>
      </c>
      <c r="CE1024" s="44">
        <v>87.1</v>
      </c>
      <c r="CF1024" s="44">
        <v>107.1</v>
      </c>
      <c r="CG1024" s="44">
        <v>107.4</v>
      </c>
      <c r="CH1024" s="44">
        <v>86.9</v>
      </c>
      <c r="CI1024" s="44">
        <v>58.1</v>
      </c>
      <c r="CJ1024" s="44">
        <v>49.7</v>
      </c>
      <c r="CK1024" s="44">
        <v>55.6</v>
      </c>
      <c r="CL1024" s="44">
        <v>85.9</v>
      </c>
      <c r="CM1024" s="44">
        <v>87.9</v>
      </c>
      <c r="CN1024" s="44">
        <v>85.6</v>
      </c>
      <c r="CO1024" s="45">
        <f t="shared" si="135"/>
        <v>90.2</v>
      </c>
      <c r="CP1024" s="45">
        <f t="shared" si="136"/>
        <v>109.8</v>
      </c>
      <c r="CQ1024" s="45">
        <f t="shared" si="137"/>
        <v>131.6</v>
      </c>
      <c r="CR1024" s="45">
        <f t="shared" si="138"/>
        <v>134.80000000000001</v>
      </c>
      <c r="CS1024" s="45">
        <f t="shared" si="139"/>
        <v>91</v>
      </c>
      <c r="CT1024" s="45">
        <f t="shared" si="140"/>
        <v>107.1</v>
      </c>
      <c r="CU1024" s="45">
        <f t="shared" si="141"/>
        <v>55.6</v>
      </c>
      <c r="CV1024" s="45">
        <f t="shared" si="142"/>
        <v>85.9</v>
      </c>
    </row>
    <row r="1025" spans="1:100" s="48" customFormat="1" x14ac:dyDescent="0.25">
      <c r="A1025" s="41">
        <v>579</v>
      </c>
      <c r="B1025" s="42" t="s">
        <v>1920</v>
      </c>
      <c r="C1025" s="42" t="s">
        <v>1921</v>
      </c>
      <c r="D1025" s="42" t="b">
        <v>0</v>
      </c>
      <c r="E1025" s="46">
        <v>0.81200000000000006</v>
      </c>
      <c r="F1025" s="46">
        <f t="shared" si="143"/>
        <v>1.2315270935960589</v>
      </c>
      <c r="G1025" s="46">
        <v>-0.3</v>
      </c>
      <c r="H1025" s="47">
        <v>0.74181433287064902</v>
      </c>
      <c r="I1025" s="47">
        <v>0.99366831051023496</v>
      </c>
      <c r="J1025" s="42" t="s">
        <v>1922</v>
      </c>
      <c r="K1025" s="42" t="s">
        <v>30</v>
      </c>
      <c r="L1025" s="42">
        <v>28</v>
      </c>
      <c r="M1025" s="42">
        <v>49.5</v>
      </c>
      <c r="N1025" s="42">
        <v>7.56</v>
      </c>
      <c r="O1025" s="42" t="b">
        <v>0</v>
      </c>
      <c r="P1025" s="42">
        <v>35.027999999999999</v>
      </c>
      <c r="Q1025" s="42">
        <v>132.24</v>
      </c>
      <c r="R1025" s="42">
        <v>8</v>
      </c>
      <c r="S1025" s="42">
        <v>8</v>
      </c>
      <c r="T1025" s="42">
        <v>64</v>
      </c>
      <c r="U1025" s="44">
        <v>8968987.21875</v>
      </c>
      <c r="V1025" s="44">
        <v>9398298.375</v>
      </c>
      <c r="W1025" s="44">
        <v>8823847.140625</v>
      </c>
      <c r="X1025" s="44">
        <v>9651655.75</v>
      </c>
      <c r="Y1025" s="44">
        <v>9573067</v>
      </c>
      <c r="Z1025" s="44">
        <v>8390924.9921875</v>
      </c>
      <c r="AA1025" s="44">
        <v>13144579.21875</v>
      </c>
      <c r="AB1025" s="44">
        <v>11331186.375</v>
      </c>
      <c r="AC1025" s="44">
        <v>10523554.9375</v>
      </c>
      <c r="AD1025" s="44">
        <v>4275547.484375</v>
      </c>
      <c r="AE1025" s="44">
        <v>3414923.5</v>
      </c>
      <c r="AF1025" s="44">
        <v>3596039.15625</v>
      </c>
      <c r="AG1025" s="44">
        <v>7187549.91015625</v>
      </c>
      <c r="AH1025" s="44">
        <v>6160217.40625</v>
      </c>
      <c r="AI1025" s="44">
        <v>5418574.28125</v>
      </c>
      <c r="AJ1025" s="44">
        <v>6098427.875</v>
      </c>
      <c r="AK1025" s="44">
        <v>6036611.40625</v>
      </c>
      <c r="AL1025" s="44">
        <v>5557073.21875</v>
      </c>
      <c r="AM1025" s="44">
        <v>6270185.84375</v>
      </c>
      <c r="AN1025" s="44">
        <v>5951257.15625</v>
      </c>
      <c r="AO1025" s="44">
        <v>5754405.75</v>
      </c>
      <c r="AP1025" s="44">
        <v>8311715.9375</v>
      </c>
      <c r="AQ1025" s="44">
        <v>7541167.25</v>
      </c>
      <c r="AR1025" s="44">
        <v>6847590.609375</v>
      </c>
      <c r="AS1025" s="44">
        <v>12393838.7530165</v>
      </c>
      <c r="AT1025" s="44">
        <v>13978452.635684</v>
      </c>
      <c r="AU1025" s="44">
        <v>13914508.731557</v>
      </c>
      <c r="AV1025" s="44">
        <v>9892248.4267059099</v>
      </c>
      <c r="AW1025" s="44">
        <v>10388970.7117268</v>
      </c>
      <c r="AX1025" s="44">
        <v>9648058.5871338099</v>
      </c>
      <c r="AY1025" s="44">
        <v>15287061.6249639</v>
      </c>
      <c r="AZ1025" s="44">
        <v>14475752.522618201</v>
      </c>
      <c r="BA1025" s="44">
        <v>13887949.2440819</v>
      </c>
      <c r="BB1025" s="44">
        <v>15299515.8195554</v>
      </c>
      <c r="BC1025" s="44">
        <v>13047128.795459799</v>
      </c>
      <c r="BD1025" s="44">
        <v>14230986.228912501</v>
      </c>
      <c r="BE1025" s="44">
        <v>11934109.1227808</v>
      </c>
      <c r="BF1025" s="44">
        <v>10646872.6112631</v>
      </c>
      <c r="BG1025" s="44">
        <v>9978275.1228301097</v>
      </c>
      <c r="BH1025" s="44">
        <v>12658172.732629299</v>
      </c>
      <c r="BI1025" s="44">
        <v>13460580.396478601</v>
      </c>
      <c r="BJ1025" s="44">
        <v>13158660.250219099</v>
      </c>
      <c r="BK1025" s="44">
        <v>6270185.84375</v>
      </c>
      <c r="BL1025" s="44">
        <v>6755279.0757128997</v>
      </c>
      <c r="BM1025" s="44">
        <v>6305887.2535905698</v>
      </c>
      <c r="BN1025" s="44">
        <v>9661927.1367545705</v>
      </c>
      <c r="BO1025" s="44">
        <v>9275763.5746094808</v>
      </c>
      <c r="BP1025" s="44">
        <v>8863853.9593158793</v>
      </c>
      <c r="BQ1025" s="44">
        <v>108</v>
      </c>
      <c r="BR1025" s="44">
        <v>121.8</v>
      </c>
      <c r="BS1025" s="44">
        <v>121.3</v>
      </c>
      <c r="BT1025" s="44">
        <v>86.2</v>
      </c>
      <c r="BU1025" s="44">
        <v>90.5</v>
      </c>
      <c r="BV1025" s="44">
        <v>84.1</v>
      </c>
      <c r="BW1025" s="44">
        <v>133.19999999999999</v>
      </c>
      <c r="BX1025" s="44">
        <v>126.1</v>
      </c>
      <c r="BY1025" s="44">
        <v>121</v>
      </c>
      <c r="BZ1025" s="44">
        <v>133.30000000000001</v>
      </c>
      <c r="CA1025" s="44">
        <v>113.7</v>
      </c>
      <c r="CB1025" s="44">
        <v>124</v>
      </c>
      <c r="CC1025" s="44">
        <v>104</v>
      </c>
      <c r="CD1025" s="44">
        <v>92.8</v>
      </c>
      <c r="CE1025" s="44">
        <v>87</v>
      </c>
      <c r="CF1025" s="44">
        <v>110.3</v>
      </c>
      <c r="CG1025" s="44">
        <v>117.3</v>
      </c>
      <c r="CH1025" s="44">
        <v>114.7</v>
      </c>
      <c r="CI1025" s="44">
        <v>54.6</v>
      </c>
      <c r="CJ1025" s="44">
        <v>58.9</v>
      </c>
      <c r="CK1025" s="44">
        <v>55</v>
      </c>
      <c r="CL1025" s="44">
        <v>84.2</v>
      </c>
      <c r="CM1025" s="44">
        <v>80.8</v>
      </c>
      <c r="CN1025" s="44">
        <v>77.2</v>
      </c>
      <c r="CO1025" s="45">
        <f t="shared" si="135"/>
        <v>121.3</v>
      </c>
      <c r="CP1025" s="45">
        <f t="shared" si="136"/>
        <v>86.2</v>
      </c>
      <c r="CQ1025" s="45">
        <f t="shared" si="137"/>
        <v>126.1</v>
      </c>
      <c r="CR1025" s="45">
        <f t="shared" si="138"/>
        <v>124</v>
      </c>
      <c r="CS1025" s="45">
        <f t="shared" si="139"/>
        <v>92.8</v>
      </c>
      <c r="CT1025" s="45">
        <f t="shared" si="140"/>
        <v>114.7</v>
      </c>
      <c r="CU1025" s="45">
        <f t="shared" si="141"/>
        <v>55</v>
      </c>
      <c r="CV1025" s="45">
        <f t="shared" si="142"/>
        <v>80.8</v>
      </c>
    </row>
    <row r="1026" spans="1:100" s="48" customFormat="1" x14ac:dyDescent="0.25">
      <c r="A1026" s="41">
        <v>1033</v>
      </c>
      <c r="B1026" s="42" t="s">
        <v>2132</v>
      </c>
      <c r="C1026" s="42" t="s">
        <v>2133</v>
      </c>
      <c r="D1026" s="42" t="b">
        <v>0</v>
      </c>
      <c r="E1026" s="46">
        <v>0.81200000000000006</v>
      </c>
      <c r="F1026" s="46">
        <f t="shared" si="143"/>
        <v>1.2315270935960589</v>
      </c>
      <c r="G1026" s="46">
        <v>-0.3</v>
      </c>
      <c r="H1026" s="47">
        <v>0.74186152786644199</v>
      </c>
      <c r="I1026" s="47">
        <v>0.99366831051023496</v>
      </c>
      <c r="J1026" s="42" t="s">
        <v>2134</v>
      </c>
      <c r="K1026" s="42" t="s">
        <v>30</v>
      </c>
      <c r="L1026" s="42">
        <v>5</v>
      </c>
      <c r="M1026" s="42">
        <v>109.9</v>
      </c>
      <c r="N1026" s="42">
        <v>6.02</v>
      </c>
      <c r="O1026" s="42" t="b">
        <v>0</v>
      </c>
      <c r="P1026" s="42">
        <v>14.351000000000001</v>
      </c>
      <c r="Q1026" s="42">
        <v>34.44</v>
      </c>
      <c r="R1026" s="42">
        <v>4</v>
      </c>
      <c r="S1026" s="42">
        <v>4</v>
      </c>
      <c r="T1026" s="42">
        <v>14</v>
      </c>
      <c r="U1026" s="44">
        <v>1576103.28125</v>
      </c>
      <c r="V1026" s="44">
        <v>1440446.03125</v>
      </c>
      <c r="W1026" s="44">
        <v>1467736.9375</v>
      </c>
      <c r="X1026" s="44">
        <v>3903873.328125</v>
      </c>
      <c r="Y1026" s="44">
        <v>3553157.015625</v>
      </c>
      <c r="Z1026" s="44">
        <v>3399058.109375</v>
      </c>
      <c r="AA1026" s="44">
        <v>4246669.875</v>
      </c>
      <c r="AB1026" s="44">
        <v>3820906.75</v>
      </c>
      <c r="AC1026" s="44">
        <v>3328587.125</v>
      </c>
      <c r="AD1026" s="44">
        <v>661939.8125</v>
      </c>
      <c r="AE1026" s="44">
        <v>788890.6875</v>
      </c>
      <c r="AF1026" s="44">
        <v>1153277.84375</v>
      </c>
      <c r="AG1026" s="44">
        <v>2240424.15625</v>
      </c>
      <c r="AH1026" s="44">
        <v>2215953.40625</v>
      </c>
      <c r="AI1026" s="44">
        <v>1947793.0625</v>
      </c>
      <c r="AJ1026" s="44">
        <v>1460686.625</v>
      </c>
      <c r="AK1026" s="44">
        <v>1370768.9375</v>
      </c>
      <c r="AL1026" s="44">
        <v>1465260.171875</v>
      </c>
      <c r="AM1026" s="44">
        <v>3378493.3046875</v>
      </c>
      <c r="AN1026" s="44">
        <v>1780241.625</v>
      </c>
      <c r="AO1026" s="44">
        <v>2493943.375</v>
      </c>
      <c r="AP1026" s="44">
        <v>1639841.8125</v>
      </c>
      <c r="AQ1026" s="44">
        <v>2803186</v>
      </c>
      <c r="AR1026" s="44">
        <v>1773588.9375</v>
      </c>
      <c r="AS1026" s="44">
        <v>2177946.0098991101</v>
      </c>
      <c r="AT1026" s="44">
        <v>2142431.0889775399</v>
      </c>
      <c r="AU1026" s="44">
        <v>2314505.0120423902</v>
      </c>
      <c r="AV1026" s="44">
        <v>4001187.5463133599</v>
      </c>
      <c r="AW1026" s="44">
        <v>3855989.3260430298</v>
      </c>
      <c r="AX1026" s="44">
        <v>3908307.1068870099</v>
      </c>
      <c r="AY1026" s="44">
        <v>4938849.9243398597</v>
      </c>
      <c r="AZ1026" s="44">
        <v>4881262.97587277</v>
      </c>
      <c r="BA1026" s="44">
        <v>4392740.79159093</v>
      </c>
      <c r="BB1026" s="44">
        <v>2368669.4323820998</v>
      </c>
      <c r="BC1026" s="44">
        <v>3014052.41006171</v>
      </c>
      <c r="BD1026" s="44">
        <v>4563988.43265964</v>
      </c>
      <c r="BE1026" s="44">
        <v>3719969.4883816601</v>
      </c>
      <c r="BF1026" s="44">
        <v>3829893.0172336898</v>
      </c>
      <c r="BG1026" s="44">
        <v>3586850.35050978</v>
      </c>
      <c r="BH1026" s="44">
        <v>3031867.2265171702</v>
      </c>
      <c r="BI1026" s="44">
        <v>3056573.3399885101</v>
      </c>
      <c r="BJ1026" s="44">
        <v>3469607.1152752899</v>
      </c>
      <c r="BK1026" s="44">
        <v>3378493.3046875</v>
      </c>
      <c r="BL1026" s="44">
        <v>2020754.38572603</v>
      </c>
      <c r="BM1026" s="44">
        <v>2732953.9178896402</v>
      </c>
      <c r="BN1026" s="44">
        <v>1906228.77722456</v>
      </c>
      <c r="BO1026" s="44">
        <v>3447966.3067617598</v>
      </c>
      <c r="BP1026" s="44">
        <v>2295819.68646533</v>
      </c>
      <c r="BQ1026" s="44">
        <v>66.099999999999994</v>
      </c>
      <c r="BR1026" s="44">
        <v>65.099999999999994</v>
      </c>
      <c r="BS1026" s="44">
        <v>70.3</v>
      </c>
      <c r="BT1026" s="44">
        <v>121.5</v>
      </c>
      <c r="BU1026" s="44">
        <v>117.1</v>
      </c>
      <c r="BV1026" s="44">
        <v>118.7</v>
      </c>
      <c r="BW1026" s="44">
        <v>150</v>
      </c>
      <c r="BX1026" s="44">
        <v>148.19999999999999</v>
      </c>
      <c r="BY1026" s="44">
        <v>133.4</v>
      </c>
      <c r="BZ1026" s="44">
        <v>71.900000000000006</v>
      </c>
      <c r="CA1026" s="44">
        <v>91.5</v>
      </c>
      <c r="CB1026" s="44">
        <v>138.6</v>
      </c>
      <c r="CC1026" s="44">
        <v>113</v>
      </c>
      <c r="CD1026" s="44">
        <v>116.3</v>
      </c>
      <c r="CE1026" s="44">
        <v>108.9</v>
      </c>
      <c r="CF1026" s="44">
        <v>92.1</v>
      </c>
      <c r="CG1026" s="44">
        <v>92.8</v>
      </c>
      <c r="CH1026" s="44">
        <v>105.4</v>
      </c>
      <c r="CI1026" s="44">
        <v>102.6</v>
      </c>
      <c r="CJ1026" s="44">
        <v>61.4</v>
      </c>
      <c r="CK1026" s="44">
        <v>83</v>
      </c>
      <c r="CL1026" s="44">
        <v>57.9</v>
      </c>
      <c r="CM1026" s="44">
        <v>104.7</v>
      </c>
      <c r="CN1026" s="44">
        <v>69.7</v>
      </c>
      <c r="CO1026" s="45">
        <f t="shared" si="135"/>
        <v>66.099999999999994</v>
      </c>
      <c r="CP1026" s="45">
        <f t="shared" si="136"/>
        <v>118.7</v>
      </c>
      <c r="CQ1026" s="45">
        <f t="shared" si="137"/>
        <v>148.19999999999999</v>
      </c>
      <c r="CR1026" s="45">
        <f t="shared" si="138"/>
        <v>91.5</v>
      </c>
      <c r="CS1026" s="45">
        <f t="shared" si="139"/>
        <v>113</v>
      </c>
      <c r="CT1026" s="45">
        <f t="shared" si="140"/>
        <v>92.8</v>
      </c>
      <c r="CU1026" s="45">
        <f t="shared" si="141"/>
        <v>83</v>
      </c>
      <c r="CV1026" s="45">
        <f t="shared" si="142"/>
        <v>69.7</v>
      </c>
    </row>
    <row r="1027" spans="1:100" s="48" customFormat="1" x14ac:dyDescent="0.25">
      <c r="A1027" s="41">
        <v>1396</v>
      </c>
      <c r="B1027" s="42" t="s">
        <v>2046</v>
      </c>
      <c r="C1027" s="42" t="s">
        <v>2047</v>
      </c>
      <c r="D1027" s="42" t="b">
        <v>0</v>
      </c>
      <c r="E1027" s="46">
        <v>0.81</v>
      </c>
      <c r="F1027" s="46">
        <f t="shared" si="143"/>
        <v>1.2345679012345678</v>
      </c>
      <c r="G1027" s="46">
        <v>-0.3</v>
      </c>
      <c r="H1027" s="47">
        <v>0.73755518563724098</v>
      </c>
      <c r="I1027" s="47">
        <v>0.99366831051023496</v>
      </c>
      <c r="J1027" s="42" t="s">
        <v>2048</v>
      </c>
      <c r="K1027" s="42" t="s">
        <v>30</v>
      </c>
      <c r="L1027" s="42">
        <v>2</v>
      </c>
      <c r="M1027" s="42">
        <v>149.4</v>
      </c>
      <c r="N1027" s="42">
        <v>6.87</v>
      </c>
      <c r="O1027" s="42" t="b">
        <v>0</v>
      </c>
      <c r="P1027" s="42">
        <v>7.742</v>
      </c>
      <c r="Q1027" s="42">
        <v>2.1</v>
      </c>
      <c r="R1027" s="42">
        <v>2</v>
      </c>
      <c r="S1027" s="42">
        <v>2</v>
      </c>
      <c r="T1027" s="42">
        <v>2</v>
      </c>
      <c r="U1027" s="44">
        <v>77912.734375</v>
      </c>
      <c r="V1027" s="44" t="s">
        <v>30</v>
      </c>
      <c r="W1027" s="44">
        <v>248923.1484375</v>
      </c>
      <c r="X1027" s="44">
        <v>399199.21875</v>
      </c>
      <c r="Y1027" s="44">
        <v>438220.59375</v>
      </c>
      <c r="Z1027" s="44">
        <v>312442.546875</v>
      </c>
      <c r="AA1027" s="44">
        <v>361321.875</v>
      </c>
      <c r="AB1027" s="44">
        <v>430110.6953125</v>
      </c>
      <c r="AC1027" s="44">
        <v>228953.125</v>
      </c>
      <c r="AD1027" s="44" t="s">
        <v>30</v>
      </c>
      <c r="AE1027" s="44">
        <v>85803.96875</v>
      </c>
      <c r="AF1027" s="44">
        <v>270468.46875</v>
      </c>
      <c r="AG1027" s="44" t="s">
        <v>30</v>
      </c>
      <c r="AH1027" s="44">
        <v>156128.546875</v>
      </c>
      <c r="AI1027" s="44">
        <v>238963.54296875</v>
      </c>
      <c r="AJ1027" s="44" t="s">
        <v>30</v>
      </c>
      <c r="AK1027" s="44">
        <v>260630.3125</v>
      </c>
      <c r="AL1027" s="44">
        <v>212881.3984375</v>
      </c>
      <c r="AM1027" s="44">
        <v>340778.46875</v>
      </c>
      <c r="AN1027" s="44">
        <v>226591.265625</v>
      </c>
      <c r="AO1027" s="44">
        <v>240713.125</v>
      </c>
      <c r="AP1027" s="44">
        <v>209261.59375</v>
      </c>
      <c r="AQ1027" s="44">
        <v>174945.625</v>
      </c>
      <c r="AR1027" s="44" t="s">
        <v>30</v>
      </c>
      <c r="AS1027" s="44">
        <v>107664.092176612</v>
      </c>
      <c r="AT1027" s="44" t="s">
        <v>30</v>
      </c>
      <c r="AU1027" s="44">
        <v>392532.10841262602</v>
      </c>
      <c r="AV1027" s="44">
        <v>409150.29979409702</v>
      </c>
      <c r="AW1027" s="44">
        <v>475569.73264099</v>
      </c>
      <c r="AX1027" s="44">
        <v>359252.883343608</v>
      </c>
      <c r="AY1027" s="44">
        <v>420215.03143238497</v>
      </c>
      <c r="AZ1027" s="44">
        <v>549472.55976760003</v>
      </c>
      <c r="BA1027" s="44">
        <v>302149.73914787301</v>
      </c>
      <c r="BB1027" s="44" t="s">
        <v>30</v>
      </c>
      <c r="BC1027" s="44">
        <v>327824.45388391899</v>
      </c>
      <c r="BD1027" s="44">
        <v>1070353.4880721699</v>
      </c>
      <c r="BE1027" s="44" t="s">
        <v>30</v>
      </c>
      <c r="BF1027" s="44">
        <v>269841.24746526597</v>
      </c>
      <c r="BG1027" s="44">
        <v>440050.06710332702</v>
      </c>
      <c r="BH1027" s="44" t="s">
        <v>30</v>
      </c>
      <c r="BI1027" s="44">
        <v>581159.70021415397</v>
      </c>
      <c r="BJ1027" s="44">
        <v>504084.41374841001</v>
      </c>
      <c r="BK1027" s="44">
        <v>340778.46875</v>
      </c>
      <c r="BL1027" s="44">
        <v>257204.015089205</v>
      </c>
      <c r="BM1027" s="44">
        <v>263782.20317701</v>
      </c>
      <c r="BN1027" s="44">
        <v>243255.45850424899</v>
      </c>
      <c r="BO1027" s="44">
        <v>215186.08487463099</v>
      </c>
      <c r="BP1027" s="44" t="s">
        <v>30</v>
      </c>
      <c r="BQ1027" s="44">
        <v>34.299999999999997</v>
      </c>
      <c r="BR1027" s="44" t="s">
        <v>30</v>
      </c>
      <c r="BS1027" s="44">
        <v>125.1</v>
      </c>
      <c r="BT1027" s="44">
        <v>130.4</v>
      </c>
      <c r="BU1027" s="44">
        <v>151.6</v>
      </c>
      <c r="BV1027" s="44">
        <v>114.5</v>
      </c>
      <c r="BW1027" s="44">
        <v>133.9</v>
      </c>
      <c r="BX1027" s="44">
        <v>175.1</v>
      </c>
      <c r="BY1027" s="44">
        <v>96.3</v>
      </c>
      <c r="BZ1027" s="44" t="s">
        <v>30</v>
      </c>
      <c r="CA1027" s="44">
        <v>104.5</v>
      </c>
      <c r="CB1027" s="44">
        <v>341.2</v>
      </c>
      <c r="CC1027" s="44" t="s">
        <v>30</v>
      </c>
      <c r="CD1027" s="44">
        <v>86</v>
      </c>
      <c r="CE1027" s="44">
        <v>140.30000000000001</v>
      </c>
      <c r="CF1027" s="44" t="s">
        <v>30</v>
      </c>
      <c r="CG1027" s="44">
        <v>185.2</v>
      </c>
      <c r="CH1027" s="44">
        <v>160.69999999999999</v>
      </c>
      <c r="CI1027" s="44">
        <v>108.6</v>
      </c>
      <c r="CJ1027" s="44">
        <v>82</v>
      </c>
      <c r="CK1027" s="44">
        <v>84.1</v>
      </c>
      <c r="CL1027" s="44">
        <v>77.5</v>
      </c>
      <c r="CM1027" s="44">
        <v>68.599999999999994</v>
      </c>
      <c r="CN1027" s="44" t="s">
        <v>30</v>
      </c>
      <c r="CO1027" s="45">
        <f t="shared" ref="CO1027:CO1090" si="144">MEDIAN(BQ1027:BS1027)</f>
        <v>79.699999999999989</v>
      </c>
      <c r="CP1027" s="45">
        <f t="shared" ref="CP1027:CP1090" si="145">MEDIAN(BT1027:BV1027)</f>
        <v>130.4</v>
      </c>
      <c r="CQ1027" s="45">
        <f t="shared" ref="CQ1027:CQ1090" si="146">MEDIAN(BW1027:BY1027)</f>
        <v>133.9</v>
      </c>
      <c r="CR1027" s="45">
        <f t="shared" ref="CR1027:CR1090" si="147">MEDIAN(BZ1027:CB1027)</f>
        <v>222.85</v>
      </c>
      <c r="CS1027" s="45">
        <f t="shared" ref="CS1027:CS1090" si="148">MEDIAN(CC1027:CE1027)</f>
        <v>113.15</v>
      </c>
      <c r="CT1027" s="45">
        <f t="shared" ref="CT1027:CT1090" si="149">MEDIAN(CF1027:CH1027)</f>
        <v>172.95</v>
      </c>
      <c r="CU1027" s="45">
        <f t="shared" ref="CU1027:CU1090" si="150">MEDIAN(CI1027:CK1027)</f>
        <v>84.1</v>
      </c>
      <c r="CV1027" s="45">
        <f t="shared" ref="CV1027:CV1090" si="151">MEDIAN(CL1027:CN1027)</f>
        <v>73.05</v>
      </c>
    </row>
    <row r="1028" spans="1:100" s="48" customFormat="1" x14ac:dyDescent="0.25">
      <c r="A1028" s="41">
        <v>1432</v>
      </c>
      <c r="B1028" s="42" t="s">
        <v>2237</v>
      </c>
      <c r="C1028" s="42" t="s">
        <v>2238</v>
      </c>
      <c r="D1028" s="42" t="b">
        <v>0</v>
      </c>
      <c r="E1028" s="46">
        <v>0.81</v>
      </c>
      <c r="F1028" s="46">
        <f t="shared" ref="F1028:F1091" si="152">IF(E1028&lt;1,1/E1028,-E1028)</f>
        <v>1.2345679012345678</v>
      </c>
      <c r="G1028" s="46">
        <v>-0.3</v>
      </c>
      <c r="H1028" s="47">
        <v>0.73929170085572105</v>
      </c>
      <c r="I1028" s="47">
        <v>0.99366831051023496</v>
      </c>
      <c r="J1028" s="42" t="s">
        <v>2239</v>
      </c>
      <c r="K1028" s="42" t="s">
        <v>30</v>
      </c>
      <c r="L1028" s="42">
        <v>7</v>
      </c>
      <c r="M1028" s="42">
        <v>42.1</v>
      </c>
      <c r="N1028" s="42">
        <v>5.68</v>
      </c>
      <c r="O1028" s="42" t="b">
        <v>0</v>
      </c>
      <c r="P1028" s="42">
        <v>7.21</v>
      </c>
      <c r="Q1028" s="42">
        <v>8.64</v>
      </c>
      <c r="R1028" s="42">
        <v>2</v>
      </c>
      <c r="S1028" s="42">
        <v>1</v>
      </c>
      <c r="T1028" s="42">
        <v>5</v>
      </c>
      <c r="U1028" s="44" t="s">
        <v>30</v>
      </c>
      <c r="V1028" s="44" t="s">
        <v>30</v>
      </c>
      <c r="W1028" s="44" t="s">
        <v>30</v>
      </c>
      <c r="X1028" s="44">
        <v>652368.1875</v>
      </c>
      <c r="Y1028" s="44">
        <v>650673.4375</v>
      </c>
      <c r="Z1028" s="44">
        <v>577749.125</v>
      </c>
      <c r="AA1028" s="44">
        <v>905414.6875</v>
      </c>
      <c r="AB1028" s="44">
        <v>783968.5</v>
      </c>
      <c r="AC1028" s="44">
        <v>651842.75</v>
      </c>
      <c r="AD1028" s="44">
        <v>188208.703125</v>
      </c>
      <c r="AE1028" s="44">
        <v>214497.34375</v>
      </c>
      <c r="AF1028" s="44">
        <v>213688.453125</v>
      </c>
      <c r="AG1028" s="44">
        <v>448444.875</v>
      </c>
      <c r="AH1028" s="44">
        <v>384300.1875</v>
      </c>
      <c r="AI1028" s="44">
        <v>405893.9375</v>
      </c>
      <c r="AJ1028" s="44">
        <v>255546.078125</v>
      </c>
      <c r="AK1028" s="44">
        <v>179075.046875</v>
      </c>
      <c r="AL1028" s="44">
        <v>289006.9375</v>
      </c>
      <c r="AM1028" s="44">
        <v>801024.8125</v>
      </c>
      <c r="AN1028" s="44">
        <v>713864.4375</v>
      </c>
      <c r="AO1028" s="44">
        <v>814662.875</v>
      </c>
      <c r="AP1028" s="44">
        <v>367077.71875</v>
      </c>
      <c r="AQ1028" s="44">
        <v>451242.75</v>
      </c>
      <c r="AR1028" s="44" t="s">
        <v>30</v>
      </c>
      <c r="AS1028" s="44" t="s">
        <v>30</v>
      </c>
      <c r="AT1028" s="44" t="s">
        <v>30</v>
      </c>
      <c r="AU1028" s="44" t="s">
        <v>30</v>
      </c>
      <c r="AV1028" s="44">
        <v>668630.164977637</v>
      </c>
      <c r="AW1028" s="44">
        <v>706129.73721860605</v>
      </c>
      <c r="AX1028" s="44">
        <v>664307.85781724902</v>
      </c>
      <c r="AY1028" s="44">
        <v>1052991.49509604</v>
      </c>
      <c r="AZ1028" s="44">
        <v>1001530.96206824</v>
      </c>
      <c r="BA1028" s="44">
        <v>860237.73153536103</v>
      </c>
      <c r="BB1028" s="44">
        <v>673481.47608279099</v>
      </c>
      <c r="BC1028" s="44">
        <v>819513.07845996402</v>
      </c>
      <c r="BD1028" s="44">
        <v>845651.92467778304</v>
      </c>
      <c r="BE1028" s="44">
        <v>744591.70937227597</v>
      </c>
      <c r="BF1028" s="44">
        <v>664196.54875261395</v>
      </c>
      <c r="BG1028" s="44">
        <v>747451.48240903998</v>
      </c>
      <c r="BH1028" s="44">
        <v>530422.99824726896</v>
      </c>
      <c r="BI1028" s="44">
        <v>399305.81964717002</v>
      </c>
      <c r="BJ1028" s="44">
        <v>684342.989703172</v>
      </c>
      <c r="BK1028" s="44">
        <v>801024.8125</v>
      </c>
      <c r="BL1028" s="44">
        <v>810308.37198404095</v>
      </c>
      <c r="BM1028" s="44">
        <v>892737.22824219498</v>
      </c>
      <c r="BN1028" s="44">
        <v>426708.29931603197</v>
      </c>
      <c r="BO1028" s="44">
        <v>555036.23311850196</v>
      </c>
      <c r="BP1028" s="44" t="s">
        <v>30</v>
      </c>
      <c r="BQ1028" s="44" t="s">
        <v>30</v>
      </c>
      <c r="BR1028" s="44" t="s">
        <v>30</v>
      </c>
      <c r="BS1028" s="44" t="s">
        <v>30</v>
      </c>
      <c r="BT1028" s="44">
        <v>110.3</v>
      </c>
      <c r="BU1028" s="44">
        <v>116.5</v>
      </c>
      <c r="BV1028" s="44">
        <v>109.6</v>
      </c>
      <c r="BW1028" s="44">
        <v>173.7</v>
      </c>
      <c r="BX1028" s="44">
        <v>165.2</v>
      </c>
      <c r="BY1028" s="44">
        <v>141.9</v>
      </c>
      <c r="BZ1028" s="44">
        <v>111.1</v>
      </c>
      <c r="CA1028" s="44">
        <v>135.19999999999999</v>
      </c>
      <c r="CB1028" s="44">
        <v>139.5</v>
      </c>
      <c r="CC1028" s="44">
        <v>122.8</v>
      </c>
      <c r="CD1028" s="44">
        <v>109.6</v>
      </c>
      <c r="CE1028" s="44">
        <v>123.3</v>
      </c>
      <c r="CF1028" s="44">
        <v>87.5</v>
      </c>
      <c r="CG1028" s="44">
        <v>65.900000000000006</v>
      </c>
      <c r="CH1028" s="44">
        <v>112.9</v>
      </c>
      <c r="CI1028" s="44">
        <v>132.1</v>
      </c>
      <c r="CJ1028" s="44">
        <v>133.69999999999999</v>
      </c>
      <c r="CK1028" s="44">
        <v>147.30000000000001</v>
      </c>
      <c r="CL1028" s="44">
        <v>70.400000000000006</v>
      </c>
      <c r="CM1028" s="44">
        <v>91.6</v>
      </c>
      <c r="CN1028" s="44" t="s">
        <v>30</v>
      </c>
      <c r="CO1028" s="45" t="e">
        <f t="shared" si="144"/>
        <v>#NUM!</v>
      </c>
      <c r="CP1028" s="45">
        <f t="shared" si="145"/>
        <v>110.3</v>
      </c>
      <c r="CQ1028" s="45">
        <f t="shared" si="146"/>
        <v>165.2</v>
      </c>
      <c r="CR1028" s="45">
        <f t="shared" si="147"/>
        <v>135.19999999999999</v>
      </c>
      <c r="CS1028" s="45">
        <f t="shared" si="148"/>
        <v>122.8</v>
      </c>
      <c r="CT1028" s="45">
        <f t="shared" si="149"/>
        <v>87.5</v>
      </c>
      <c r="CU1028" s="45">
        <f t="shared" si="150"/>
        <v>133.69999999999999</v>
      </c>
      <c r="CV1028" s="45">
        <f t="shared" si="151"/>
        <v>81</v>
      </c>
    </row>
    <row r="1029" spans="1:100" s="48" customFormat="1" x14ac:dyDescent="0.25">
      <c r="A1029" s="41">
        <v>1240</v>
      </c>
      <c r="B1029" s="42" t="s">
        <v>2889</v>
      </c>
      <c r="C1029" s="42" t="s">
        <v>2890</v>
      </c>
      <c r="D1029" s="42" t="b">
        <v>0</v>
      </c>
      <c r="E1029" s="46">
        <v>0.80900000000000005</v>
      </c>
      <c r="F1029" s="46">
        <f t="shared" si="152"/>
        <v>1.2360939431396785</v>
      </c>
      <c r="G1029" s="46">
        <v>-0.31</v>
      </c>
      <c r="H1029" s="47">
        <v>0.73592727291710103</v>
      </c>
      <c r="I1029" s="47">
        <v>0.99366831051023496</v>
      </c>
      <c r="J1029" s="42" t="s">
        <v>2891</v>
      </c>
      <c r="K1029" s="42" t="s">
        <v>30</v>
      </c>
      <c r="L1029" s="42">
        <v>16</v>
      </c>
      <c r="M1029" s="42">
        <v>19.899999999999999</v>
      </c>
      <c r="N1029" s="42">
        <v>5.72</v>
      </c>
      <c r="O1029" s="42" t="b">
        <v>0</v>
      </c>
      <c r="P1029" s="42">
        <v>10.209</v>
      </c>
      <c r="Q1029" s="42">
        <v>151.69</v>
      </c>
      <c r="R1029" s="42">
        <v>2</v>
      </c>
      <c r="S1029" s="42">
        <v>2</v>
      </c>
      <c r="T1029" s="42">
        <v>45</v>
      </c>
      <c r="U1029" s="44">
        <v>5891275.0625</v>
      </c>
      <c r="V1029" s="44">
        <v>6194455.5625</v>
      </c>
      <c r="W1029" s="44">
        <v>5919316.9375</v>
      </c>
      <c r="X1029" s="44">
        <v>7023539.90625</v>
      </c>
      <c r="Y1029" s="44">
        <v>7410522.625</v>
      </c>
      <c r="Z1029" s="44">
        <v>6989358.4375</v>
      </c>
      <c r="AA1029" s="44">
        <v>6856568.1875</v>
      </c>
      <c r="AB1029" s="44">
        <v>6822969.8125</v>
      </c>
      <c r="AC1029" s="44">
        <v>6727046.1875</v>
      </c>
      <c r="AD1029" s="44">
        <v>4568211.21875</v>
      </c>
      <c r="AE1029" s="44">
        <v>4554744.625</v>
      </c>
      <c r="AF1029" s="44">
        <v>4390369.9375</v>
      </c>
      <c r="AG1029" s="44">
        <v>6532132.625</v>
      </c>
      <c r="AH1029" s="44">
        <v>6279770.875</v>
      </c>
      <c r="AI1029" s="44">
        <v>5700991.6875</v>
      </c>
      <c r="AJ1029" s="44">
        <v>5707072.0625</v>
      </c>
      <c r="AK1029" s="44">
        <v>5203482.125</v>
      </c>
      <c r="AL1029" s="44">
        <v>5044363.6875</v>
      </c>
      <c r="AM1029" s="44">
        <v>8518300.5625</v>
      </c>
      <c r="AN1029" s="44">
        <v>7358730.125</v>
      </c>
      <c r="AO1029" s="44">
        <v>7457910.9375</v>
      </c>
      <c r="AP1029" s="44">
        <v>7132249.375</v>
      </c>
      <c r="AQ1029" s="44">
        <v>6501541.9375</v>
      </c>
      <c r="AR1029" s="44">
        <v>7248690.375</v>
      </c>
      <c r="AS1029" s="44">
        <v>8140887.1919953804</v>
      </c>
      <c r="AT1029" s="44">
        <v>9213253.31770554</v>
      </c>
      <c r="AU1029" s="44">
        <v>9334294.4295228291</v>
      </c>
      <c r="AV1029" s="44">
        <v>7198619.9453402301</v>
      </c>
      <c r="AW1029" s="44">
        <v>8042114.6649985798</v>
      </c>
      <c r="AX1029" s="44">
        <v>8036508.4605407901</v>
      </c>
      <c r="AY1029" s="44">
        <v>7974144.9820291204</v>
      </c>
      <c r="AZ1029" s="44">
        <v>8716441.43926147</v>
      </c>
      <c r="BA1029" s="44">
        <v>8877691.6706806999</v>
      </c>
      <c r="BB1029" s="44">
        <v>16346776.655797699</v>
      </c>
      <c r="BC1029" s="44">
        <v>17401953.4413592</v>
      </c>
      <c r="BD1029" s="44">
        <v>17374475.473050199</v>
      </c>
      <c r="BE1029" s="44">
        <v>10845863.2671299</v>
      </c>
      <c r="BF1029" s="44">
        <v>10853500.1485842</v>
      </c>
      <c r="BG1029" s="44">
        <v>10498345.243265601</v>
      </c>
      <c r="BH1029" s="44">
        <v>11845856.906963499</v>
      </c>
      <c r="BI1029" s="44">
        <v>11602848.812279699</v>
      </c>
      <c r="BJ1029" s="44">
        <v>11944609.208745601</v>
      </c>
      <c r="BK1029" s="44">
        <v>8518300.5625</v>
      </c>
      <c r="BL1029" s="44">
        <v>8352903.31640686</v>
      </c>
      <c r="BM1029" s="44">
        <v>8172650.2374628298</v>
      </c>
      <c r="BN1029" s="44">
        <v>8290860.0703623705</v>
      </c>
      <c r="BO1029" s="44">
        <v>7997006.8138534399</v>
      </c>
      <c r="BP1029" s="44">
        <v>9383056.9824563507</v>
      </c>
      <c r="BQ1029" s="44">
        <v>79.8</v>
      </c>
      <c r="BR1029" s="44">
        <v>90.3</v>
      </c>
      <c r="BS1029" s="44">
        <v>91.5</v>
      </c>
      <c r="BT1029" s="44">
        <v>70.5</v>
      </c>
      <c r="BU1029" s="44">
        <v>78.8</v>
      </c>
      <c r="BV1029" s="44">
        <v>78.7</v>
      </c>
      <c r="BW1029" s="44">
        <v>78.099999999999994</v>
      </c>
      <c r="BX1029" s="44">
        <v>85.4</v>
      </c>
      <c r="BY1029" s="44">
        <v>87</v>
      </c>
      <c r="BZ1029" s="44">
        <v>160.19999999999999</v>
      </c>
      <c r="CA1029" s="44">
        <v>170.5</v>
      </c>
      <c r="CB1029" s="44">
        <v>170.2</v>
      </c>
      <c r="CC1029" s="44">
        <v>106.3</v>
      </c>
      <c r="CD1029" s="44">
        <v>106.3</v>
      </c>
      <c r="CE1029" s="44">
        <v>102.9</v>
      </c>
      <c r="CF1029" s="44">
        <v>116.1</v>
      </c>
      <c r="CG1029" s="44">
        <v>113.7</v>
      </c>
      <c r="CH1029" s="44">
        <v>117</v>
      </c>
      <c r="CI1029" s="44">
        <v>83.5</v>
      </c>
      <c r="CJ1029" s="44">
        <v>81.8</v>
      </c>
      <c r="CK1029" s="44">
        <v>80.099999999999994</v>
      </c>
      <c r="CL1029" s="44">
        <v>81.2</v>
      </c>
      <c r="CM1029" s="44">
        <v>78.3</v>
      </c>
      <c r="CN1029" s="44">
        <v>91.9</v>
      </c>
      <c r="CO1029" s="45">
        <f t="shared" si="144"/>
        <v>90.3</v>
      </c>
      <c r="CP1029" s="45">
        <f t="shared" si="145"/>
        <v>78.7</v>
      </c>
      <c r="CQ1029" s="45">
        <f t="shared" si="146"/>
        <v>85.4</v>
      </c>
      <c r="CR1029" s="45">
        <f t="shared" si="147"/>
        <v>170.2</v>
      </c>
      <c r="CS1029" s="45">
        <f t="shared" si="148"/>
        <v>106.3</v>
      </c>
      <c r="CT1029" s="45">
        <f t="shared" si="149"/>
        <v>116.1</v>
      </c>
      <c r="CU1029" s="45">
        <f t="shared" si="150"/>
        <v>81.8</v>
      </c>
      <c r="CV1029" s="45">
        <f t="shared" si="151"/>
        <v>81.2</v>
      </c>
    </row>
    <row r="1030" spans="1:100" s="48" customFormat="1" x14ac:dyDescent="0.25">
      <c r="A1030" s="41">
        <v>405</v>
      </c>
      <c r="B1030" s="42" t="s">
        <v>1480</v>
      </c>
      <c r="C1030" s="42" t="s">
        <v>1481</v>
      </c>
      <c r="D1030" s="42" t="b">
        <v>0</v>
      </c>
      <c r="E1030" s="46">
        <v>0.80800000000000005</v>
      </c>
      <c r="F1030" s="46">
        <f t="shared" si="152"/>
        <v>1.2376237623762376</v>
      </c>
      <c r="G1030" s="46">
        <v>-0.31</v>
      </c>
      <c r="H1030" s="47">
        <v>0.73386551440956205</v>
      </c>
      <c r="I1030" s="47">
        <v>0.99366831051023496</v>
      </c>
      <c r="J1030" s="42" t="s">
        <v>1482</v>
      </c>
      <c r="K1030" s="42" t="s">
        <v>30</v>
      </c>
      <c r="L1030" s="42">
        <v>24</v>
      </c>
      <c r="M1030" s="42">
        <v>75.099999999999994</v>
      </c>
      <c r="N1030" s="42">
        <v>8.0500000000000007</v>
      </c>
      <c r="O1030" s="42" t="b">
        <v>0</v>
      </c>
      <c r="P1030" s="42">
        <v>53.012999999999998</v>
      </c>
      <c r="Q1030" s="42">
        <v>325.52999999999997</v>
      </c>
      <c r="R1030" s="42">
        <v>10</v>
      </c>
      <c r="S1030" s="42">
        <v>3</v>
      </c>
      <c r="T1030" s="42">
        <v>115</v>
      </c>
      <c r="U1030" s="44">
        <v>166306.015625</v>
      </c>
      <c r="V1030" s="44" t="s">
        <v>30</v>
      </c>
      <c r="W1030" s="44" t="s">
        <v>30</v>
      </c>
      <c r="X1030" s="44">
        <v>736514.1015625</v>
      </c>
      <c r="Y1030" s="44">
        <v>611902.7421875</v>
      </c>
      <c r="Z1030" s="44">
        <v>775437.9765625</v>
      </c>
      <c r="AA1030" s="44">
        <v>1085664.1328125</v>
      </c>
      <c r="AB1030" s="44">
        <v>885277.078125</v>
      </c>
      <c r="AC1030" s="44">
        <v>1037981.6328125</v>
      </c>
      <c r="AD1030" s="44" t="s">
        <v>30</v>
      </c>
      <c r="AE1030" s="44" t="s">
        <v>30</v>
      </c>
      <c r="AF1030" s="44" t="s">
        <v>30</v>
      </c>
      <c r="AG1030" s="44">
        <v>122934.2734375</v>
      </c>
      <c r="AH1030" s="44" t="s">
        <v>30</v>
      </c>
      <c r="AI1030" s="44" t="s">
        <v>30</v>
      </c>
      <c r="AJ1030" s="44" t="s">
        <v>30</v>
      </c>
      <c r="AK1030" s="44" t="s">
        <v>30</v>
      </c>
      <c r="AL1030" s="44" t="s">
        <v>30</v>
      </c>
      <c r="AM1030" s="44">
        <v>180740.71875</v>
      </c>
      <c r="AN1030" s="44">
        <v>823255.5625</v>
      </c>
      <c r="AO1030" s="44">
        <v>952084.4375</v>
      </c>
      <c r="AP1030" s="44">
        <v>58465.0390625</v>
      </c>
      <c r="AQ1030" s="44" t="s">
        <v>30</v>
      </c>
      <c r="AR1030" s="44">
        <v>632036.75</v>
      </c>
      <c r="AS1030" s="44">
        <v>229810.779192988</v>
      </c>
      <c r="AT1030" s="44" t="s">
        <v>30</v>
      </c>
      <c r="AU1030" s="44" t="s">
        <v>30</v>
      </c>
      <c r="AV1030" s="44">
        <v>754873.63527531095</v>
      </c>
      <c r="AW1030" s="44">
        <v>664054.65113858099</v>
      </c>
      <c r="AX1030" s="44">
        <v>891614.57592926105</v>
      </c>
      <c r="AY1030" s="44">
        <v>1262620.4480280001</v>
      </c>
      <c r="AZ1030" s="44">
        <v>1130954.1183752799</v>
      </c>
      <c r="BA1030" s="44">
        <v>1369825.72128937</v>
      </c>
      <c r="BB1030" s="44" t="s">
        <v>30</v>
      </c>
      <c r="BC1030" s="44" t="s">
        <v>30</v>
      </c>
      <c r="BD1030" s="44" t="s">
        <v>30</v>
      </c>
      <c r="BE1030" s="44">
        <v>204118.378650814</v>
      </c>
      <c r="BF1030" s="44" t="s">
        <v>30</v>
      </c>
      <c r="BG1030" s="44" t="s">
        <v>30</v>
      </c>
      <c r="BH1030" s="44" t="s">
        <v>30</v>
      </c>
      <c r="BI1030" s="44" t="s">
        <v>30</v>
      </c>
      <c r="BJ1030" s="44" t="s">
        <v>30</v>
      </c>
      <c r="BK1030" s="44">
        <v>180740.71875</v>
      </c>
      <c r="BL1030" s="44">
        <v>934478.36806715897</v>
      </c>
      <c r="BM1030" s="44">
        <v>1043328.7779147699</v>
      </c>
      <c r="BN1030" s="44">
        <v>67962.494353397095</v>
      </c>
      <c r="BO1030" s="44" t="s">
        <v>30</v>
      </c>
      <c r="BP1030" s="44">
        <v>818139.07526109798</v>
      </c>
      <c r="BQ1030" s="44">
        <v>57.7</v>
      </c>
      <c r="BR1030" s="44" t="s">
        <v>30</v>
      </c>
      <c r="BS1030" s="44" t="s">
        <v>30</v>
      </c>
      <c r="BT1030" s="44">
        <v>189.7</v>
      </c>
      <c r="BU1030" s="44">
        <v>166.8</v>
      </c>
      <c r="BV1030" s="44">
        <v>224</v>
      </c>
      <c r="BW1030" s="44">
        <v>317.2</v>
      </c>
      <c r="BX1030" s="44">
        <v>284.10000000000002</v>
      </c>
      <c r="BY1030" s="44">
        <v>344.2</v>
      </c>
      <c r="BZ1030" s="44" t="s">
        <v>30</v>
      </c>
      <c r="CA1030" s="44" t="s">
        <v>30</v>
      </c>
      <c r="CB1030" s="44" t="s">
        <v>30</v>
      </c>
      <c r="CC1030" s="44">
        <v>51.3</v>
      </c>
      <c r="CD1030" s="44" t="s">
        <v>30</v>
      </c>
      <c r="CE1030" s="44" t="s">
        <v>30</v>
      </c>
      <c r="CF1030" s="44" t="s">
        <v>30</v>
      </c>
      <c r="CG1030" s="44" t="s">
        <v>30</v>
      </c>
      <c r="CH1030" s="44" t="s">
        <v>30</v>
      </c>
      <c r="CI1030" s="44">
        <v>45.4</v>
      </c>
      <c r="CJ1030" s="44">
        <v>234.8</v>
      </c>
      <c r="CK1030" s="44">
        <v>262.10000000000002</v>
      </c>
      <c r="CL1030" s="44">
        <v>17.100000000000001</v>
      </c>
      <c r="CM1030" s="44" t="s">
        <v>30</v>
      </c>
      <c r="CN1030" s="44">
        <v>205.6</v>
      </c>
      <c r="CO1030" s="45">
        <f t="shared" si="144"/>
        <v>57.7</v>
      </c>
      <c r="CP1030" s="45">
        <f t="shared" si="145"/>
        <v>189.7</v>
      </c>
      <c r="CQ1030" s="45">
        <f t="shared" si="146"/>
        <v>317.2</v>
      </c>
      <c r="CR1030" s="45" t="e">
        <f t="shared" si="147"/>
        <v>#NUM!</v>
      </c>
      <c r="CS1030" s="45">
        <f t="shared" si="148"/>
        <v>51.3</v>
      </c>
      <c r="CT1030" s="45" t="e">
        <f t="shared" si="149"/>
        <v>#NUM!</v>
      </c>
      <c r="CU1030" s="45">
        <f t="shared" si="150"/>
        <v>234.8</v>
      </c>
      <c r="CV1030" s="45">
        <f t="shared" si="151"/>
        <v>111.35</v>
      </c>
    </row>
    <row r="1031" spans="1:100" s="48" customFormat="1" x14ac:dyDescent="0.25">
      <c r="A1031" s="41">
        <v>1523</v>
      </c>
      <c r="B1031" s="42" t="s">
        <v>3156</v>
      </c>
      <c r="C1031" s="42" t="s">
        <v>3157</v>
      </c>
      <c r="D1031" s="42" t="b">
        <v>0</v>
      </c>
      <c r="E1031" s="46">
        <v>0.80800000000000005</v>
      </c>
      <c r="F1031" s="46">
        <f t="shared" si="152"/>
        <v>1.2376237623762376</v>
      </c>
      <c r="G1031" s="46">
        <v>-0.31</v>
      </c>
      <c r="H1031" s="47">
        <v>0.73380653595627399</v>
      </c>
      <c r="I1031" s="47">
        <v>0.99366831051023496</v>
      </c>
      <c r="J1031" s="42" t="s">
        <v>3158</v>
      </c>
      <c r="K1031" s="42" t="s">
        <v>30</v>
      </c>
      <c r="L1031" s="42">
        <v>0</v>
      </c>
      <c r="M1031" s="42">
        <v>870</v>
      </c>
      <c r="N1031" s="42">
        <v>5.45</v>
      </c>
      <c r="O1031" s="42" t="b">
        <v>0</v>
      </c>
      <c r="P1031" s="42">
        <v>5.9340000000000002</v>
      </c>
      <c r="Q1031" s="42">
        <v>1.95</v>
      </c>
      <c r="R1031" s="42">
        <v>2</v>
      </c>
      <c r="S1031" s="42">
        <v>1</v>
      </c>
      <c r="T1031" s="42">
        <v>2</v>
      </c>
      <c r="U1031" s="44">
        <v>713655.3125</v>
      </c>
      <c r="V1031" s="44" t="s">
        <v>30</v>
      </c>
      <c r="W1031" s="44">
        <v>454718.8125</v>
      </c>
      <c r="X1031" s="44" t="s">
        <v>30</v>
      </c>
      <c r="Y1031" s="44">
        <v>348236.9375</v>
      </c>
      <c r="Z1031" s="44" t="s">
        <v>30</v>
      </c>
      <c r="AA1031" s="44">
        <v>323849.03125</v>
      </c>
      <c r="AB1031" s="44">
        <v>221113.1875</v>
      </c>
      <c r="AC1031" s="44">
        <v>219226.234375</v>
      </c>
      <c r="AD1031" s="44">
        <v>439560.875</v>
      </c>
      <c r="AE1031" s="44">
        <v>406350.3125</v>
      </c>
      <c r="AF1031" s="44">
        <v>355356.96875</v>
      </c>
      <c r="AG1031" s="44" t="s">
        <v>30</v>
      </c>
      <c r="AH1031" s="44">
        <v>339718.5</v>
      </c>
      <c r="AI1031" s="44">
        <v>422052.8125</v>
      </c>
      <c r="AJ1031" s="44" t="s">
        <v>30</v>
      </c>
      <c r="AK1031" s="44" t="s">
        <v>30</v>
      </c>
      <c r="AL1031" s="44" t="s">
        <v>30</v>
      </c>
      <c r="AM1031" s="44">
        <v>571138.9375</v>
      </c>
      <c r="AN1031" s="44">
        <v>590637.9375</v>
      </c>
      <c r="AO1031" s="44" t="s">
        <v>30</v>
      </c>
      <c r="AP1031" s="44">
        <v>384189.5625</v>
      </c>
      <c r="AQ1031" s="44" t="s">
        <v>30</v>
      </c>
      <c r="AR1031" s="44">
        <v>394182.75</v>
      </c>
      <c r="AS1031" s="44">
        <v>986168.07590805204</v>
      </c>
      <c r="AT1031" s="44" t="s">
        <v>30</v>
      </c>
      <c r="AU1031" s="44">
        <v>717055.58653708897</v>
      </c>
      <c r="AV1031" s="44" t="s">
        <v>30</v>
      </c>
      <c r="AW1031" s="44">
        <v>377916.85197951098</v>
      </c>
      <c r="AX1031" s="44" t="s">
        <v>30</v>
      </c>
      <c r="AY1031" s="44">
        <v>376634.35363847303</v>
      </c>
      <c r="AZ1031" s="44">
        <v>282475.25685387797</v>
      </c>
      <c r="BA1031" s="44">
        <v>289313.14884117298</v>
      </c>
      <c r="BB1031" s="44">
        <v>1572914.0151751</v>
      </c>
      <c r="BC1031" s="44">
        <v>1552510.5798893799</v>
      </c>
      <c r="BD1031" s="44">
        <v>1406291.73067818</v>
      </c>
      <c r="BE1031" s="44" t="s">
        <v>30</v>
      </c>
      <c r="BF1031" s="44">
        <v>587144.79614302795</v>
      </c>
      <c r="BG1031" s="44">
        <v>777207.96299902699</v>
      </c>
      <c r="BH1031" s="44" t="s">
        <v>30</v>
      </c>
      <c r="BI1031" s="44" t="s">
        <v>30</v>
      </c>
      <c r="BJ1031" s="44" t="s">
        <v>30</v>
      </c>
      <c r="BK1031" s="44">
        <v>571138.9375</v>
      </c>
      <c r="BL1031" s="44">
        <v>670433.82528442098</v>
      </c>
      <c r="BM1031" s="44" t="s">
        <v>30</v>
      </c>
      <c r="BN1031" s="44">
        <v>446599.90638384502</v>
      </c>
      <c r="BO1031" s="44" t="s">
        <v>30</v>
      </c>
      <c r="BP1031" s="44">
        <v>510249.30206807802</v>
      </c>
      <c r="BQ1031" s="44">
        <v>212.8</v>
      </c>
      <c r="BR1031" s="44" t="s">
        <v>30</v>
      </c>
      <c r="BS1031" s="44">
        <v>154.69999999999999</v>
      </c>
      <c r="BT1031" s="44" t="s">
        <v>30</v>
      </c>
      <c r="BU1031" s="44">
        <v>81.5</v>
      </c>
      <c r="BV1031" s="44" t="s">
        <v>30</v>
      </c>
      <c r="BW1031" s="44">
        <v>81.3</v>
      </c>
      <c r="BX1031" s="44">
        <v>60.9</v>
      </c>
      <c r="BY1031" s="44">
        <v>62.4</v>
      </c>
      <c r="BZ1031" s="44">
        <v>339.4</v>
      </c>
      <c r="CA1031" s="44">
        <v>335</v>
      </c>
      <c r="CB1031" s="44">
        <v>303.39999999999998</v>
      </c>
      <c r="CC1031" s="44" t="s">
        <v>30</v>
      </c>
      <c r="CD1031" s="44">
        <v>126.7</v>
      </c>
      <c r="CE1031" s="44">
        <v>167.7</v>
      </c>
      <c r="CF1031" s="44" t="s">
        <v>30</v>
      </c>
      <c r="CG1031" s="44" t="s">
        <v>30</v>
      </c>
      <c r="CH1031" s="44" t="s">
        <v>30</v>
      </c>
      <c r="CI1031" s="44">
        <v>123.2</v>
      </c>
      <c r="CJ1031" s="44">
        <v>144.6</v>
      </c>
      <c r="CK1031" s="44" t="s">
        <v>30</v>
      </c>
      <c r="CL1031" s="44">
        <v>96.4</v>
      </c>
      <c r="CM1031" s="44" t="s">
        <v>30</v>
      </c>
      <c r="CN1031" s="44">
        <v>110.1</v>
      </c>
      <c r="CO1031" s="45">
        <f t="shared" si="144"/>
        <v>183.75</v>
      </c>
      <c r="CP1031" s="45">
        <f t="shared" si="145"/>
        <v>81.5</v>
      </c>
      <c r="CQ1031" s="45">
        <f t="shared" si="146"/>
        <v>62.4</v>
      </c>
      <c r="CR1031" s="45">
        <f t="shared" si="147"/>
        <v>335</v>
      </c>
      <c r="CS1031" s="45">
        <f t="shared" si="148"/>
        <v>147.19999999999999</v>
      </c>
      <c r="CT1031" s="45" t="e">
        <f t="shared" si="149"/>
        <v>#NUM!</v>
      </c>
      <c r="CU1031" s="45">
        <f t="shared" si="150"/>
        <v>133.9</v>
      </c>
      <c r="CV1031" s="45">
        <f t="shared" si="151"/>
        <v>103.25</v>
      </c>
    </row>
    <row r="1032" spans="1:100" s="48" customFormat="1" x14ac:dyDescent="0.25">
      <c r="A1032" s="41">
        <v>62</v>
      </c>
      <c r="B1032" s="42" t="s">
        <v>1025</v>
      </c>
      <c r="C1032" s="42" t="s">
        <v>1026</v>
      </c>
      <c r="D1032" s="42" t="b">
        <v>0</v>
      </c>
      <c r="E1032" s="46">
        <v>0.80700000000000005</v>
      </c>
      <c r="F1032" s="46">
        <f t="shared" si="152"/>
        <v>1.2391573729863692</v>
      </c>
      <c r="G1032" s="46">
        <v>-0.31</v>
      </c>
      <c r="H1032" s="47">
        <v>0.73239775661768602</v>
      </c>
      <c r="I1032" s="47">
        <v>0.99366831051023496</v>
      </c>
      <c r="J1032" s="42" t="s">
        <v>1027</v>
      </c>
      <c r="K1032" s="42" t="s">
        <v>30</v>
      </c>
      <c r="L1032" s="42">
        <v>64</v>
      </c>
      <c r="M1032" s="42">
        <v>117.9</v>
      </c>
      <c r="N1032" s="42">
        <v>6.4</v>
      </c>
      <c r="O1032" s="42" t="b">
        <v>0</v>
      </c>
      <c r="P1032" s="42">
        <v>277.29199999999997</v>
      </c>
      <c r="Q1032" s="42">
        <v>1510.09</v>
      </c>
      <c r="R1032" s="42">
        <v>50</v>
      </c>
      <c r="S1032" s="42">
        <v>4</v>
      </c>
      <c r="T1032" s="42">
        <v>656</v>
      </c>
      <c r="U1032" s="44">
        <v>16198558.78125</v>
      </c>
      <c r="V1032" s="44">
        <v>15778543.40625</v>
      </c>
      <c r="W1032" s="44">
        <v>15209518.8125</v>
      </c>
      <c r="X1032" s="44">
        <v>12878767</v>
      </c>
      <c r="Y1032" s="44">
        <v>12422806.0625</v>
      </c>
      <c r="Z1032" s="44">
        <v>11499746.625</v>
      </c>
      <c r="AA1032" s="44">
        <v>12218790.59375</v>
      </c>
      <c r="AB1032" s="44">
        <v>11938213.5</v>
      </c>
      <c r="AC1032" s="44">
        <v>12457926.75</v>
      </c>
      <c r="AD1032" s="44">
        <v>18919039.875</v>
      </c>
      <c r="AE1032" s="44">
        <v>18993689.1875</v>
      </c>
      <c r="AF1032" s="44">
        <v>19149014.9375</v>
      </c>
      <c r="AG1032" s="44">
        <v>6395436.2265625</v>
      </c>
      <c r="AH1032" s="44">
        <v>8018359.0625</v>
      </c>
      <c r="AI1032" s="44">
        <v>7979831.875</v>
      </c>
      <c r="AJ1032" s="44">
        <v>10858381.1875</v>
      </c>
      <c r="AK1032" s="44">
        <v>9884176</v>
      </c>
      <c r="AL1032" s="44">
        <v>9881492.75</v>
      </c>
      <c r="AM1032" s="44">
        <v>2966690.75</v>
      </c>
      <c r="AN1032" s="44">
        <v>2583350.5</v>
      </c>
      <c r="AO1032" s="44">
        <v>2698958</v>
      </c>
      <c r="AP1032" s="44">
        <v>5390111.125</v>
      </c>
      <c r="AQ1032" s="44">
        <v>6092421.265625</v>
      </c>
      <c r="AR1032" s="44">
        <v>5481341.125</v>
      </c>
      <c r="AS1032" s="44">
        <v>22384057.4938462</v>
      </c>
      <c r="AT1032" s="44">
        <v>23468037.815340102</v>
      </c>
      <c r="AU1032" s="44">
        <v>23984207.6756921</v>
      </c>
      <c r="AV1032" s="44">
        <v>13199803.836109901</v>
      </c>
      <c r="AW1032" s="44">
        <v>13481590.4182823</v>
      </c>
      <c r="AX1032" s="44">
        <v>13222645.808238801</v>
      </c>
      <c r="AY1032" s="44">
        <v>14210375.3707643</v>
      </c>
      <c r="AZ1032" s="44">
        <v>15251238.3495396</v>
      </c>
      <c r="BA1032" s="44">
        <v>16440742.260389799</v>
      </c>
      <c r="BB1032" s="44">
        <v>67699435.1989225</v>
      </c>
      <c r="BC1032" s="44">
        <v>72567689.768232107</v>
      </c>
      <c r="BD1032" s="44">
        <v>75780422.857513696</v>
      </c>
      <c r="BE1032" s="44">
        <v>10618894.445203699</v>
      </c>
      <c r="BF1032" s="44">
        <v>13858349.7723944</v>
      </c>
      <c r="BG1032" s="44">
        <v>14694817.077290401</v>
      </c>
      <c r="BH1032" s="44">
        <v>22538147.123385798</v>
      </c>
      <c r="BI1032" s="44">
        <v>22039971.889393799</v>
      </c>
      <c r="BJ1032" s="44">
        <v>23398505.066215601</v>
      </c>
      <c r="BK1032" s="44">
        <v>2966690.75</v>
      </c>
      <c r="BL1032" s="44">
        <v>2932364.2248520898</v>
      </c>
      <c r="BM1032" s="44">
        <v>2957616.40551265</v>
      </c>
      <c r="BN1032" s="44">
        <v>6265717.1323427698</v>
      </c>
      <c r="BO1032" s="44">
        <v>7493781.4509896403</v>
      </c>
      <c r="BP1032" s="44">
        <v>7095314.2506319899</v>
      </c>
      <c r="BQ1032" s="44">
        <v>105.6</v>
      </c>
      <c r="BR1032" s="44">
        <v>110.8</v>
      </c>
      <c r="BS1032" s="44">
        <v>113.2</v>
      </c>
      <c r="BT1032" s="44">
        <v>62.3</v>
      </c>
      <c r="BU1032" s="44">
        <v>63.6</v>
      </c>
      <c r="BV1032" s="44">
        <v>62.4</v>
      </c>
      <c r="BW1032" s="44">
        <v>67.099999999999994</v>
      </c>
      <c r="BX1032" s="44">
        <v>72</v>
      </c>
      <c r="BY1032" s="44">
        <v>77.599999999999994</v>
      </c>
      <c r="BZ1032" s="44">
        <v>319.5</v>
      </c>
      <c r="CA1032" s="44">
        <v>342.5</v>
      </c>
      <c r="CB1032" s="44">
        <v>357.6</v>
      </c>
      <c r="CC1032" s="44">
        <v>50.1</v>
      </c>
      <c r="CD1032" s="44">
        <v>65.400000000000006</v>
      </c>
      <c r="CE1032" s="44">
        <v>69.3</v>
      </c>
      <c r="CF1032" s="44">
        <v>106.4</v>
      </c>
      <c r="CG1032" s="44">
        <v>104</v>
      </c>
      <c r="CH1032" s="44">
        <v>110.4</v>
      </c>
      <c r="CI1032" s="44">
        <v>14</v>
      </c>
      <c r="CJ1032" s="44">
        <v>13.8</v>
      </c>
      <c r="CK1032" s="44">
        <v>14</v>
      </c>
      <c r="CL1032" s="44">
        <v>29.6</v>
      </c>
      <c r="CM1032" s="44">
        <v>35.4</v>
      </c>
      <c r="CN1032" s="44">
        <v>33.5</v>
      </c>
      <c r="CO1032" s="45">
        <f t="shared" si="144"/>
        <v>110.8</v>
      </c>
      <c r="CP1032" s="45">
        <f t="shared" si="145"/>
        <v>62.4</v>
      </c>
      <c r="CQ1032" s="45">
        <f t="shared" si="146"/>
        <v>72</v>
      </c>
      <c r="CR1032" s="45">
        <f t="shared" si="147"/>
        <v>342.5</v>
      </c>
      <c r="CS1032" s="45">
        <f t="shared" si="148"/>
        <v>65.400000000000006</v>
      </c>
      <c r="CT1032" s="45">
        <f t="shared" si="149"/>
        <v>106.4</v>
      </c>
      <c r="CU1032" s="45">
        <f t="shared" si="150"/>
        <v>14</v>
      </c>
      <c r="CV1032" s="45">
        <f t="shared" si="151"/>
        <v>33.5</v>
      </c>
    </row>
    <row r="1033" spans="1:100" s="48" customFormat="1" x14ac:dyDescent="0.25">
      <c r="A1033" s="41">
        <v>1021</v>
      </c>
      <c r="B1033" s="42" t="s">
        <v>851</v>
      </c>
      <c r="C1033" s="42" t="s">
        <v>852</v>
      </c>
      <c r="D1033" s="42" t="b">
        <v>0</v>
      </c>
      <c r="E1033" s="46">
        <v>0.80700000000000005</v>
      </c>
      <c r="F1033" s="46">
        <f t="shared" si="152"/>
        <v>1.2391573729863692</v>
      </c>
      <c r="G1033" s="46">
        <v>-0.31</v>
      </c>
      <c r="H1033" s="47">
        <v>0.73321138665810104</v>
      </c>
      <c r="I1033" s="47">
        <v>0.99366831051023496</v>
      </c>
      <c r="J1033" s="42" t="s">
        <v>853</v>
      </c>
      <c r="K1033" s="42" t="s">
        <v>30</v>
      </c>
      <c r="L1033" s="42">
        <v>6</v>
      </c>
      <c r="M1033" s="42">
        <v>116.9</v>
      </c>
      <c r="N1033" s="42">
        <v>7.33</v>
      </c>
      <c r="O1033" s="42" t="b">
        <v>0</v>
      </c>
      <c r="P1033" s="42">
        <v>14.568</v>
      </c>
      <c r="Q1033" s="42">
        <v>30.98</v>
      </c>
      <c r="R1033" s="42">
        <v>4</v>
      </c>
      <c r="S1033" s="42">
        <v>4</v>
      </c>
      <c r="T1033" s="42">
        <v>16</v>
      </c>
      <c r="U1033" s="44">
        <v>1209625.765625</v>
      </c>
      <c r="V1033" s="44">
        <v>1368435.59375</v>
      </c>
      <c r="W1033" s="44">
        <v>901861.1875</v>
      </c>
      <c r="X1033" s="44">
        <v>1586427.59375</v>
      </c>
      <c r="Y1033" s="44">
        <v>1269478.15625</v>
      </c>
      <c r="Z1033" s="44">
        <v>833168.40625</v>
      </c>
      <c r="AA1033" s="44">
        <v>1470796.3125</v>
      </c>
      <c r="AB1033" s="44">
        <v>835351.75</v>
      </c>
      <c r="AC1033" s="44">
        <v>1932048.96875</v>
      </c>
      <c r="AD1033" s="44">
        <v>144038.3125</v>
      </c>
      <c r="AE1033" s="44" t="s">
        <v>30</v>
      </c>
      <c r="AF1033" s="44">
        <v>215142.015625</v>
      </c>
      <c r="AG1033" s="44" t="s">
        <v>30</v>
      </c>
      <c r="AH1033" s="44">
        <v>330991.375</v>
      </c>
      <c r="AI1033" s="44">
        <v>412721.859375</v>
      </c>
      <c r="AJ1033" s="44">
        <v>224560.4375</v>
      </c>
      <c r="AK1033" s="44">
        <v>188746.609375</v>
      </c>
      <c r="AL1033" s="44">
        <v>168203</v>
      </c>
      <c r="AM1033" s="44">
        <v>793295.953125</v>
      </c>
      <c r="AN1033" s="44">
        <v>470413</v>
      </c>
      <c r="AO1033" s="44">
        <v>516441.6875</v>
      </c>
      <c r="AP1033" s="44">
        <v>528990.125</v>
      </c>
      <c r="AQ1033" s="44">
        <v>451009.71875</v>
      </c>
      <c r="AR1033" s="44">
        <v>442141.96875</v>
      </c>
      <c r="AS1033" s="44">
        <v>1671527.2666805901</v>
      </c>
      <c r="AT1033" s="44">
        <v>2035327.1804076401</v>
      </c>
      <c r="AU1033" s="44">
        <v>1422163.73064145</v>
      </c>
      <c r="AV1033" s="44">
        <v>1625973.4365636001</v>
      </c>
      <c r="AW1033" s="44">
        <v>1377674.61404566</v>
      </c>
      <c r="AX1033" s="44">
        <v>957994.21445588302</v>
      </c>
      <c r="AY1033" s="44">
        <v>1710526.71164131</v>
      </c>
      <c r="AZ1033" s="44">
        <v>1067173.7982366399</v>
      </c>
      <c r="BA1033" s="44">
        <v>2549727.55636652</v>
      </c>
      <c r="BB1033" s="44">
        <v>515423.217440409</v>
      </c>
      <c r="BC1033" s="44" t="s">
        <v>30</v>
      </c>
      <c r="BD1033" s="44">
        <v>851404.26135198597</v>
      </c>
      <c r="BE1033" s="44" t="s">
        <v>30</v>
      </c>
      <c r="BF1033" s="44">
        <v>572061.46677168098</v>
      </c>
      <c r="BG1033" s="44">
        <v>760025.06347476295</v>
      </c>
      <c r="BH1033" s="44">
        <v>466107.80106828699</v>
      </c>
      <c r="BI1033" s="44">
        <v>420871.70087252598</v>
      </c>
      <c r="BJ1033" s="44">
        <v>398289.898826538</v>
      </c>
      <c r="BK1033" s="44">
        <v>793295.953125</v>
      </c>
      <c r="BL1033" s="44">
        <v>533966.35574822105</v>
      </c>
      <c r="BM1033" s="44">
        <v>565935.59716032504</v>
      </c>
      <c r="BN1033" s="44">
        <v>614922.84893340606</v>
      </c>
      <c r="BO1033" s="44">
        <v>554749.60073006095</v>
      </c>
      <c r="BP1033" s="44">
        <v>572330.04480711999</v>
      </c>
      <c r="BQ1033" s="44">
        <v>182</v>
      </c>
      <c r="BR1033" s="44">
        <v>221.7</v>
      </c>
      <c r="BS1033" s="44">
        <v>154.9</v>
      </c>
      <c r="BT1033" s="44">
        <v>177.1</v>
      </c>
      <c r="BU1033" s="44">
        <v>150</v>
      </c>
      <c r="BV1033" s="44">
        <v>104.3</v>
      </c>
      <c r="BW1033" s="44">
        <v>186.3</v>
      </c>
      <c r="BX1033" s="44">
        <v>116.2</v>
      </c>
      <c r="BY1033" s="44">
        <v>277.7</v>
      </c>
      <c r="BZ1033" s="44">
        <v>56.1</v>
      </c>
      <c r="CA1033" s="44" t="s">
        <v>30</v>
      </c>
      <c r="CB1033" s="44">
        <v>92.7</v>
      </c>
      <c r="CC1033" s="44" t="s">
        <v>30</v>
      </c>
      <c r="CD1033" s="44">
        <v>62.3</v>
      </c>
      <c r="CE1033" s="44">
        <v>82.8</v>
      </c>
      <c r="CF1033" s="44">
        <v>50.8</v>
      </c>
      <c r="CG1033" s="44">
        <v>45.8</v>
      </c>
      <c r="CH1033" s="44">
        <v>43.4</v>
      </c>
      <c r="CI1033" s="44">
        <v>86.4</v>
      </c>
      <c r="CJ1033" s="44">
        <v>58.2</v>
      </c>
      <c r="CK1033" s="44">
        <v>61.6</v>
      </c>
      <c r="CL1033" s="44">
        <v>67</v>
      </c>
      <c r="CM1033" s="44">
        <v>60.4</v>
      </c>
      <c r="CN1033" s="44">
        <v>62.3</v>
      </c>
      <c r="CO1033" s="45">
        <f t="shared" si="144"/>
        <v>182</v>
      </c>
      <c r="CP1033" s="45">
        <f t="shared" si="145"/>
        <v>150</v>
      </c>
      <c r="CQ1033" s="45">
        <f t="shared" si="146"/>
        <v>186.3</v>
      </c>
      <c r="CR1033" s="45">
        <f t="shared" si="147"/>
        <v>74.400000000000006</v>
      </c>
      <c r="CS1033" s="45">
        <f t="shared" si="148"/>
        <v>72.55</v>
      </c>
      <c r="CT1033" s="45">
        <f t="shared" si="149"/>
        <v>45.8</v>
      </c>
      <c r="CU1033" s="45">
        <f t="shared" si="150"/>
        <v>61.6</v>
      </c>
      <c r="CV1033" s="45">
        <f t="shared" si="151"/>
        <v>62.3</v>
      </c>
    </row>
    <row r="1034" spans="1:100" s="48" customFormat="1" x14ac:dyDescent="0.25">
      <c r="A1034" s="41">
        <v>1301</v>
      </c>
      <c r="B1034" s="42" t="s">
        <v>1971</v>
      </c>
      <c r="C1034" s="42" t="s">
        <v>1972</v>
      </c>
      <c r="D1034" s="42" t="b">
        <v>0</v>
      </c>
      <c r="E1034" s="46">
        <v>0.80700000000000005</v>
      </c>
      <c r="F1034" s="46">
        <f t="shared" si="152"/>
        <v>1.2391573729863692</v>
      </c>
      <c r="G1034" s="46">
        <v>-0.31</v>
      </c>
      <c r="H1034" s="47">
        <v>0.73238732295755504</v>
      </c>
      <c r="I1034" s="47">
        <v>0.99366831051023496</v>
      </c>
      <c r="J1034" s="42" t="s">
        <v>1973</v>
      </c>
      <c r="K1034" s="42" t="s">
        <v>30</v>
      </c>
      <c r="L1034" s="42">
        <v>8</v>
      </c>
      <c r="M1034" s="42">
        <v>37.299999999999997</v>
      </c>
      <c r="N1034" s="42">
        <v>7.74</v>
      </c>
      <c r="O1034" s="42" t="b">
        <v>0</v>
      </c>
      <c r="P1034" s="42">
        <v>8.6479999999999997</v>
      </c>
      <c r="Q1034" s="42">
        <v>66.56</v>
      </c>
      <c r="R1034" s="42">
        <v>2</v>
      </c>
      <c r="S1034" s="42">
        <v>2</v>
      </c>
      <c r="T1034" s="42">
        <v>28</v>
      </c>
      <c r="U1034" s="44">
        <v>3712767.83203125</v>
      </c>
      <c r="V1034" s="44">
        <v>3761882.0078125</v>
      </c>
      <c r="W1034" s="44">
        <v>3847303.56640625</v>
      </c>
      <c r="X1034" s="44">
        <v>2485749.84375</v>
      </c>
      <c r="Y1034" s="44">
        <v>2600790.34375</v>
      </c>
      <c r="Z1034" s="44">
        <v>2964902.40625</v>
      </c>
      <c r="AA1034" s="44">
        <v>2266524.703125</v>
      </c>
      <c r="AB1034" s="44">
        <v>2440636.4375</v>
      </c>
      <c r="AC1034" s="44">
        <v>2735600.28125</v>
      </c>
      <c r="AD1034" s="44">
        <v>1201540.98046875</v>
      </c>
      <c r="AE1034" s="44">
        <v>1379188.875</v>
      </c>
      <c r="AF1034" s="44">
        <v>1319242.875</v>
      </c>
      <c r="AG1034" s="44">
        <v>1477250.375</v>
      </c>
      <c r="AH1034" s="44">
        <v>1476757.15234375</v>
      </c>
      <c r="AI1034" s="44">
        <v>1787319.1542968799</v>
      </c>
      <c r="AJ1034" s="44">
        <v>1459960.375</v>
      </c>
      <c r="AK1034" s="44">
        <v>1858099</v>
      </c>
      <c r="AL1034" s="44">
        <v>1699617</v>
      </c>
      <c r="AM1034" s="44">
        <v>2437228.75</v>
      </c>
      <c r="AN1034" s="44">
        <v>2374094.0625</v>
      </c>
      <c r="AO1034" s="44">
        <v>2481486.125</v>
      </c>
      <c r="AP1034" s="44">
        <v>2179509.6875</v>
      </c>
      <c r="AQ1034" s="44">
        <v>2344188.125</v>
      </c>
      <c r="AR1034" s="44">
        <v>2330215.21875</v>
      </c>
      <c r="AS1034" s="44">
        <v>5130506.3453970496</v>
      </c>
      <c r="AT1034" s="44">
        <v>5595192.5943443701</v>
      </c>
      <c r="AU1034" s="44">
        <v>6066893.2966033099</v>
      </c>
      <c r="AV1034" s="44">
        <v>2547713.6377372802</v>
      </c>
      <c r="AW1034" s="44">
        <v>2822453.3170571802</v>
      </c>
      <c r="AX1034" s="44">
        <v>3409105.9266132899</v>
      </c>
      <c r="AY1034" s="44">
        <v>2635953.7444721502</v>
      </c>
      <c r="AZ1034" s="44">
        <v>3117947.9268722702</v>
      </c>
      <c r="BA1034" s="44">
        <v>3610175.2766752401</v>
      </c>
      <c r="BB1034" s="44">
        <v>4299565.2149125701</v>
      </c>
      <c r="BC1034" s="44">
        <v>5269358.1233636299</v>
      </c>
      <c r="BD1034" s="44">
        <v>5220779.4106151601</v>
      </c>
      <c r="BE1034" s="44">
        <v>2452806.22705764</v>
      </c>
      <c r="BF1034" s="44">
        <v>2552319.8682604199</v>
      </c>
      <c r="BG1034" s="44">
        <v>3291338.5197266499</v>
      </c>
      <c r="BH1034" s="44">
        <v>3030359.7891684799</v>
      </c>
      <c r="BI1034" s="44">
        <v>4143233.5611699801</v>
      </c>
      <c r="BJ1034" s="44">
        <v>4024543.4562633499</v>
      </c>
      <c r="BK1034" s="44">
        <v>2437228.75</v>
      </c>
      <c r="BL1034" s="44">
        <v>2694836.9937833599</v>
      </c>
      <c r="BM1034" s="44">
        <v>2719302.8099555499</v>
      </c>
      <c r="BN1034" s="44">
        <v>2533563.9418891901</v>
      </c>
      <c r="BO1034" s="44">
        <v>2883391.1384085901</v>
      </c>
      <c r="BP1034" s="44">
        <v>3016343.7873311401</v>
      </c>
      <c r="BQ1034" s="44">
        <v>144</v>
      </c>
      <c r="BR1034" s="44">
        <v>157</v>
      </c>
      <c r="BS1034" s="44">
        <v>170.3</v>
      </c>
      <c r="BT1034" s="44">
        <v>71.5</v>
      </c>
      <c r="BU1034" s="44">
        <v>79.2</v>
      </c>
      <c r="BV1034" s="44">
        <v>95.7</v>
      </c>
      <c r="BW1034" s="44">
        <v>74</v>
      </c>
      <c r="BX1034" s="44">
        <v>87.5</v>
      </c>
      <c r="BY1034" s="44">
        <v>101.3</v>
      </c>
      <c r="BZ1034" s="44">
        <v>120.7</v>
      </c>
      <c r="CA1034" s="44">
        <v>147.9</v>
      </c>
      <c r="CB1034" s="44">
        <v>146.5</v>
      </c>
      <c r="CC1034" s="44">
        <v>68.8</v>
      </c>
      <c r="CD1034" s="44">
        <v>71.599999999999994</v>
      </c>
      <c r="CE1034" s="44">
        <v>92.4</v>
      </c>
      <c r="CF1034" s="44">
        <v>85.1</v>
      </c>
      <c r="CG1034" s="44">
        <v>116.3</v>
      </c>
      <c r="CH1034" s="44">
        <v>113</v>
      </c>
      <c r="CI1034" s="44">
        <v>68.400000000000006</v>
      </c>
      <c r="CJ1034" s="44">
        <v>75.599999999999994</v>
      </c>
      <c r="CK1034" s="44">
        <v>76.3</v>
      </c>
      <c r="CL1034" s="44">
        <v>71.099999999999994</v>
      </c>
      <c r="CM1034" s="44">
        <v>80.900000000000006</v>
      </c>
      <c r="CN1034" s="44">
        <v>84.7</v>
      </c>
      <c r="CO1034" s="45">
        <f t="shared" si="144"/>
        <v>157</v>
      </c>
      <c r="CP1034" s="45">
        <f t="shared" si="145"/>
        <v>79.2</v>
      </c>
      <c r="CQ1034" s="45">
        <f t="shared" si="146"/>
        <v>87.5</v>
      </c>
      <c r="CR1034" s="45">
        <f t="shared" si="147"/>
        <v>146.5</v>
      </c>
      <c r="CS1034" s="45">
        <f t="shared" si="148"/>
        <v>71.599999999999994</v>
      </c>
      <c r="CT1034" s="45">
        <f t="shared" si="149"/>
        <v>113</v>
      </c>
      <c r="CU1034" s="45">
        <f t="shared" si="150"/>
        <v>75.599999999999994</v>
      </c>
      <c r="CV1034" s="45">
        <f t="shared" si="151"/>
        <v>80.900000000000006</v>
      </c>
    </row>
    <row r="1035" spans="1:100" s="48" customFormat="1" x14ac:dyDescent="0.25">
      <c r="A1035" s="41">
        <v>775</v>
      </c>
      <c r="B1035" s="42" t="s">
        <v>1189</v>
      </c>
      <c r="C1035" s="42" t="s">
        <v>1190</v>
      </c>
      <c r="D1035" s="42" t="b">
        <v>0</v>
      </c>
      <c r="E1035" s="46">
        <v>0.80500000000000005</v>
      </c>
      <c r="F1035" s="46">
        <f t="shared" si="152"/>
        <v>1.2422360248447204</v>
      </c>
      <c r="G1035" s="46">
        <v>-0.31</v>
      </c>
      <c r="H1035" s="47">
        <v>0.72887157365702504</v>
      </c>
      <c r="I1035" s="47">
        <v>0.99366831051023496</v>
      </c>
      <c r="J1035" s="42" t="s">
        <v>1191</v>
      </c>
      <c r="K1035" s="42" t="s">
        <v>30</v>
      </c>
      <c r="L1035" s="42">
        <v>14</v>
      </c>
      <c r="M1035" s="42">
        <v>78</v>
      </c>
      <c r="N1035" s="42">
        <v>7.47</v>
      </c>
      <c r="O1035" s="42" t="b">
        <v>0</v>
      </c>
      <c r="P1035" s="42">
        <v>23.436</v>
      </c>
      <c r="Q1035" s="42">
        <v>11.9</v>
      </c>
      <c r="R1035" s="42">
        <v>7</v>
      </c>
      <c r="S1035" s="42">
        <v>7</v>
      </c>
      <c r="T1035" s="42">
        <v>11</v>
      </c>
      <c r="U1035" s="44">
        <v>927819.3125</v>
      </c>
      <c r="V1035" s="44">
        <v>1661738.0625</v>
      </c>
      <c r="W1035" s="44">
        <v>722885.875</v>
      </c>
      <c r="X1035" s="44">
        <v>1981262.078125</v>
      </c>
      <c r="Y1035" s="44">
        <v>1773058.9375</v>
      </c>
      <c r="Z1035" s="44">
        <v>1217510.53125</v>
      </c>
      <c r="AA1035" s="44">
        <v>4120078.21875</v>
      </c>
      <c r="AB1035" s="44">
        <v>3518760.546875</v>
      </c>
      <c r="AC1035" s="44">
        <v>2704495.078125</v>
      </c>
      <c r="AD1035" s="44">
        <v>732167.75</v>
      </c>
      <c r="AE1035" s="44">
        <v>728815.71875</v>
      </c>
      <c r="AF1035" s="44">
        <v>937704.2890625</v>
      </c>
      <c r="AG1035" s="44">
        <v>1346204.15625</v>
      </c>
      <c r="AH1035" s="44">
        <v>398900.4375</v>
      </c>
      <c r="AI1035" s="44">
        <v>1155519.65625</v>
      </c>
      <c r="AJ1035" s="44">
        <v>999336.25</v>
      </c>
      <c r="AK1035" s="44">
        <v>995577.03125</v>
      </c>
      <c r="AL1035" s="44">
        <v>345248.40625</v>
      </c>
      <c r="AM1035" s="44">
        <v>819502.21875</v>
      </c>
      <c r="AN1035" s="44">
        <v>725777.90625</v>
      </c>
      <c r="AO1035" s="44">
        <v>517513.328125</v>
      </c>
      <c r="AP1035" s="44">
        <v>796862.25</v>
      </c>
      <c r="AQ1035" s="44">
        <v>1187010.5625</v>
      </c>
      <c r="AR1035" s="44">
        <v>1267506.4375</v>
      </c>
      <c r="AS1035" s="44">
        <v>1282111.64433594</v>
      </c>
      <c r="AT1035" s="44">
        <v>2471567.2851330899</v>
      </c>
      <c r="AU1035" s="44">
        <v>1139933.8247029399</v>
      </c>
      <c r="AV1035" s="44">
        <v>2030650.19960167</v>
      </c>
      <c r="AW1035" s="44">
        <v>1924175.1229624699</v>
      </c>
      <c r="AX1035" s="44">
        <v>1399918.7153846901</v>
      </c>
      <c r="AY1035" s="44">
        <v>4791624.6371629601</v>
      </c>
      <c r="AZ1035" s="44">
        <v>4495266.8835539501</v>
      </c>
      <c r="BA1035" s="44">
        <v>3569125.6993420599</v>
      </c>
      <c r="BB1035" s="44">
        <v>2619971.3872036999</v>
      </c>
      <c r="BC1035" s="44">
        <v>2784528.7165838098</v>
      </c>
      <c r="BD1035" s="44">
        <v>3710876.3961169999</v>
      </c>
      <c r="BE1035" s="44">
        <v>2235218.8858580398</v>
      </c>
      <c r="BF1035" s="44">
        <v>689430.56105953001</v>
      </c>
      <c r="BG1035" s="44">
        <v>2127883.17395563</v>
      </c>
      <c r="BH1035" s="44">
        <v>2074267.5210335201</v>
      </c>
      <c r="BI1035" s="44">
        <v>2219961.4598603002</v>
      </c>
      <c r="BJ1035" s="44">
        <v>817517.83734734799</v>
      </c>
      <c r="BK1035" s="44">
        <v>819502.21875</v>
      </c>
      <c r="BL1035" s="44">
        <v>823831.36453050002</v>
      </c>
      <c r="BM1035" s="44">
        <v>567109.93995977298</v>
      </c>
      <c r="BN1035" s="44">
        <v>926309.92871083098</v>
      </c>
      <c r="BO1035" s="44">
        <v>1460043.11710687</v>
      </c>
      <c r="BP1035" s="44">
        <v>1640721.91160362</v>
      </c>
      <c r="BQ1035" s="44">
        <v>63.3</v>
      </c>
      <c r="BR1035" s="44">
        <v>122</v>
      </c>
      <c r="BS1035" s="44">
        <v>56.3</v>
      </c>
      <c r="BT1035" s="44">
        <v>100.2</v>
      </c>
      <c r="BU1035" s="44">
        <v>95</v>
      </c>
      <c r="BV1035" s="44">
        <v>69.099999999999994</v>
      </c>
      <c r="BW1035" s="44">
        <v>236.5</v>
      </c>
      <c r="BX1035" s="44">
        <v>221.9</v>
      </c>
      <c r="BY1035" s="44">
        <v>176.2</v>
      </c>
      <c r="BZ1035" s="44">
        <v>129.30000000000001</v>
      </c>
      <c r="CA1035" s="44">
        <v>137.4</v>
      </c>
      <c r="CB1035" s="44">
        <v>183.2</v>
      </c>
      <c r="CC1035" s="44">
        <v>110.3</v>
      </c>
      <c r="CD1035" s="44">
        <v>34</v>
      </c>
      <c r="CE1035" s="44">
        <v>105</v>
      </c>
      <c r="CF1035" s="44">
        <v>102.4</v>
      </c>
      <c r="CG1035" s="44">
        <v>109.6</v>
      </c>
      <c r="CH1035" s="44">
        <v>40.4</v>
      </c>
      <c r="CI1035" s="44">
        <v>40.5</v>
      </c>
      <c r="CJ1035" s="44">
        <v>40.700000000000003</v>
      </c>
      <c r="CK1035" s="44">
        <v>28</v>
      </c>
      <c r="CL1035" s="44">
        <v>45.7</v>
      </c>
      <c r="CM1035" s="44">
        <v>72.099999999999994</v>
      </c>
      <c r="CN1035" s="44">
        <v>81</v>
      </c>
      <c r="CO1035" s="45">
        <f t="shared" si="144"/>
        <v>63.3</v>
      </c>
      <c r="CP1035" s="45">
        <f t="shared" si="145"/>
        <v>95</v>
      </c>
      <c r="CQ1035" s="45">
        <f t="shared" si="146"/>
        <v>221.9</v>
      </c>
      <c r="CR1035" s="45">
        <f t="shared" si="147"/>
        <v>137.4</v>
      </c>
      <c r="CS1035" s="45">
        <f t="shared" si="148"/>
        <v>105</v>
      </c>
      <c r="CT1035" s="45">
        <f t="shared" si="149"/>
        <v>102.4</v>
      </c>
      <c r="CU1035" s="45">
        <f t="shared" si="150"/>
        <v>40.5</v>
      </c>
      <c r="CV1035" s="45">
        <f t="shared" si="151"/>
        <v>72.099999999999994</v>
      </c>
    </row>
    <row r="1036" spans="1:100" s="48" customFormat="1" x14ac:dyDescent="0.25">
      <c r="A1036" s="41">
        <v>67</v>
      </c>
      <c r="B1036" s="42" t="s">
        <v>2363</v>
      </c>
      <c r="C1036" s="42" t="s">
        <v>2364</v>
      </c>
      <c r="D1036" s="42" t="b">
        <v>0</v>
      </c>
      <c r="E1036" s="46">
        <v>0.80300000000000005</v>
      </c>
      <c r="F1036" s="46">
        <f t="shared" si="152"/>
        <v>1.2453300124533</v>
      </c>
      <c r="G1036" s="46">
        <v>-0.32</v>
      </c>
      <c r="H1036" s="47">
        <v>0.72500797386478899</v>
      </c>
      <c r="I1036" s="47">
        <v>0.99366831051023496</v>
      </c>
      <c r="J1036" s="42" t="s">
        <v>2365</v>
      </c>
      <c r="K1036" s="42" t="s">
        <v>30</v>
      </c>
      <c r="L1036" s="42">
        <v>43</v>
      </c>
      <c r="M1036" s="42">
        <v>191.2</v>
      </c>
      <c r="N1036" s="42">
        <v>6.57</v>
      </c>
      <c r="O1036" s="42" t="b">
        <v>0</v>
      </c>
      <c r="P1036" s="42">
        <v>256.048</v>
      </c>
      <c r="Q1036" s="42">
        <v>1154.29</v>
      </c>
      <c r="R1036" s="42">
        <v>55</v>
      </c>
      <c r="S1036" s="42">
        <v>51</v>
      </c>
      <c r="T1036" s="42">
        <v>486</v>
      </c>
      <c r="U1036" s="44">
        <v>78256137.4375</v>
      </c>
      <c r="V1036" s="44">
        <v>72165498.65625</v>
      </c>
      <c r="W1036" s="44">
        <v>64846441.734375</v>
      </c>
      <c r="X1036" s="44">
        <v>77540753.375</v>
      </c>
      <c r="Y1036" s="44">
        <v>71265180.953125</v>
      </c>
      <c r="Z1036" s="44">
        <v>68853822.1484375</v>
      </c>
      <c r="AA1036" s="44">
        <v>73303376.6015625</v>
      </c>
      <c r="AB1036" s="44">
        <v>62205098.1171875</v>
      </c>
      <c r="AC1036" s="44">
        <v>62019819.296875</v>
      </c>
      <c r="AD1036" s="44">
        <v>16680896.2197266</v>
      </c>
      <c r="AE1036" s="44">
        <v>16514249.744140601</v>
      </c>
      <c r="AF1036" s="44">
        <v>16468558.4882813</v>
      </c>
      <c r="AG1036" s="44">
        <v>27151948.355468798</v>
      </c>
      <c r="AH1036" s="44">
        <v>25832883.785156298</v>
      </c>
      <c r="AI1036" s="44">
        <v>22858603.0390625</v>
      </c>
      <c r="AJ1036" s="44">
        <v>21354602.59375</v>
      </c>
      <c r="AK1036" s="44">
        <v>20819552.066406298</v>
      </c>
      <c r="AL1036" s="44">
        <v>21037538.902343798</v>
      </c>
      <c r="AM1036" s="44">
        <v>90888340.390625</v>
      </c>
      <c r="AN1036" s="44">
        <v>77931163.953125</v>
      </c>
      <c r="AO1036" s="44">
        <v>81813424.410156295</v>
      </c>
      <c r="AP1036" s="44">
        <v>80056715.609375</v>
      </c>
      <c r="AQ1036" s="44">
        <v>72375809.734375</v>
      </c>
      <c r="AR1036" s="44">
        <v>70820380.28125</v>
      </c>
      <c r="AS1036" s="44">
        <v>108138625.37418599</v>
      </c>
      <c r="AT1036" s="44">
        <v>107334537.024305</v>
      </c>
      <c r="AU1036" s="44">
        <v>102257707.47649799</v>
      </c>
      <c r="AV1036" s="44">
        <v>79473658.763620406</v>
      </c>
      <c r="AW1036" s="44">
        <v>77339046.899799898</v>
      </c>
      <c r="AX1036" s="44">
        <v>79169544.556139901</v>
      </c>
      <c r="AY1036" s="44">
        <v>85251358.508879498</v>
      </c>
      <c r="AZ1036" s="44">
        <v>79467901.7879619</v>
      </c>
      <c r="BA1036" s="44">
        <v>81847636.814518198</v>
      </c>
      <c r="BB1036" s="44">
        <v>59690516.0171258</v>
      </c>
      <c r="BC1036" s="44">
        <v>63094691.102799997</v>
      </c>
      <c r="BD1036" s="44">
        <v>65172768.947590701</v>
      </c>
      <c r="BE1036" s="44">
        <v>45082722.015244901</v>
      </c>
      <c r="BF1036" s="44">
        <v>44647681.194347903</v>
      </c>
      <c r="BG1036" s="44">
        <v>42093993.402764298</v>
      </c>
      <c r="BH1036" s="44">
        <v>44324579.024121098</v>
      </c>
      <c r="BI1036" s="44">
        <v>46423934.811901897</v>
      </c>
      <c r="BJ1036" s="44">
        <v>49815040.403404497</v>
      </c>
      <c r="BK1036" s="44">
        <v>90888340.390625</v>
      </c>
      <c r="BL1036" s="44">
        <v>88459756.884412795</v>
      </c>
      <c r="BM1036" s="44">
        <v>89654128.084485605</v>
      </c>
      <c r="BN1036" s="44">
        <v>93061668.473997205</v>
      </c>
      <c r="BO1036" s="44">
        <v>89023473.072684005</v>
      </c>
      <c r="BP1036" s="44">
        <v>91673340.882379293</v>
      </c>
      <c r="BQ1036" s="44">
        <v>143.9</v>
      </c>
      <c r="BR1036" s="44">
        <v>142.80000000000001</v>
      </c>
      <c r="BS1036" s="44">
        <v>136.1</v>
      </c>
      <c r="BT1036" s="44">
        <v>105.8</v>
      </c>
      <c r="BU1036" s="44">
        <v>102.9</v>
      </c>
      <c r="BV1036" s="44">
        <v>105.4</v>
      </c>
      <c r="BW1036" s="44">
        <v>113.5</v>
      </c>
      <c r="BX1036" s="44">
        <v>105.8</v>
      </c>
      <c r="BY1036" s="44">
        <v>108.9</v>
      </c>
      <c r="BZ1036" s="44">
        <v>79.400000000000006</v>
      </c>
      <c r="CA1036" s="44">
        <v>84</v>
      </c>
      <c r="CB1036" s="44">
        <v>86.7</v>
      </c>
      <c r="CC1036" s="44">
        <v>60</v>
      </c>
      <c r="CD1036" s="44">
        <v>59.4</v>
      </c>
      <c r="CE1036" s="44">
        <v>56</v>
      </c>
      <c r="CF1036" s="44">
        <v>59</v>
      </c>
      <c r="CG1036" s="44">
        <v>61.8</v>
      </c>
      <c r="CH1036" s="44">
        <v>66.3</v>
      </c>
      <c r="CI1036" s="44">
        <v>121</v>
      </c>
      <c r="CJ1036" s="44">
        <v>117.7</v>
      </c>
      <c r="CK1036" s="44">
        <v>119.3</v>
      </c>
      <c r="CL1036" s="44">
        <v>123.8</v>
      </c>
      <c r="CM1036" s="44">
        <v>118.5</v>
      </c>
      <c r="CN1036" s="44">
        <v>122</v>
      </c>
      <c r="CO1036" s="45">
        <f t="shared" si="144"/>
        <v>142.80000000000001</v>
      </c>
      <c r="CP1036" s="45">
        <f t="shared" si="145"/>
        <v>105.4</v>
      </c>
      <c r="CQ1036" s="45">
        <f t="shared" si="146"/>
        <v>108.9</v>
      </c>
      <c r="CR1036" s="45">
        <f t="shared" si="147"/>
        <v>84</v>
      </c>
      <c r="CS1036" s="45">
        <f t="shared" si="148"/>
        <v>59.4</v>
      </c>
      <c r="CT1036" s="45">
        <f t="shared" si="149"/>
        <v>61.8</v>
      </c>
      <c r="CU1036" s="45">
        <f t="shared" si="150"/>
        <v>119.3</v>
      </c>
      <c r="CV1036" s="45">
        <f t="shared" si="151"/>
        <v>122</v>
      </c>
    </row>
    <row r="1037" spans="1:100" s="48" customFormat="1" x14ac:dyDescent="0.25">
      <c r="A1037" s="41">
        <v>434</v>
      </c>
      <c r="B1037" s="42" t="s">
        <v>1177</v>
      </c>
      <c r="C1037" s="42" t="s">
        <v>1178</v>
      </c>
      <c r="D1037" s="42" t="b">
        <v>0</v>
      </c>
      <c r="E1037" s="46">
        <v>0.80300000000000005</v>
      </c>
      <c r="F1037" s="46">
        <f t="shared" si="152"/>
        <v>1.2453300124533</v>
      </c>
      <c r="G1037" s="46">
        <v>-0.32</v>
      </c>
      <c r="H1037" s="47">
        <v>0.72468083856420096</v>
      </c>
      <c r="I1037" s="47">
        <v>0.99366831051023496</v>
      </c>
      <c r="J1037" s="42" t="s">
        <v>1179</v>
      </c>
      <c r="K1037" s="42" t="s">
        <v>29</v>
      </c>
      <c r="L1037" s="42">
        <v>16</v>
      </c>
      <c r="M1037" s="42">
        <v>144.69999999999999</v>
      </c>
      <c r="N1037" s="42">
        <v>6.06</v>
      </c>
      <c r="O1037" s="42" t="b">
        <v>0</v>
      </c>
      <c r="P1037" s="42">
        <v>48.802999999999997</v>
      </c>
      <c r="Q1037" s="42">
        <v>90.48</v>
      </c>
      <c r="R1037" s="42">
        <v>11</v>
      </c>
      <c r="S1037" s="42">
        <v>11</v>
      </c>
      <c r="T1037" s="42">
        <v>58</v>
      </c>
      <c r="U1037" s="44">
        <v>5846676.40625</v>
      </c>
      <c r="V1037" s="44">
        <v>4784868.859375</v>
      </c>
      <c r="W1037" s="44">
        <v>5075141.046875</v>
      </c>
      <c r="X1037" s="44">
        <v>4534700.671875</v>
      </c>
      <c r="Y1037" s="44">
        <v>5370875.390625</v>
      </c>
      <c r="Z1037" s="44">
        <v>4573836.328125</v>
      </c>
      <c r="AA1037" s="44">
        <v>3559131.6875</v>
      </c>
      <c r="AB1037" s="44">
        <v>3920563.4921875</v>
      </c>
      <c r="AC1037" s="44">
        <v>3922437.3046875</v>
      </c>
      <c r="AD1037" s="44">
        <v>1095603.84375</v>
      </c>
      <c r="AE1037" s="44">
        <v>420187.140625</v>
      </c>
      <c r="AF1037" s="44">
        <v>1007605.671875</v>
      </c>
      <c r="AG1037" s="44">
        <v>1105753.9765625</v>
      </c>
      <c r="AH1037" s="44">
        <v>598460.484375</v>
      </c>
      <c r="AI1037" s="44">
        <v>903549.515625</v>
      </c>
      <c r="AJ1037" s="44">
        <v>1216882.33203125</v>
      </c>
      <c r="AK1037" s="44">
        <v>682600.48828125</v>
      </c>
      <c r="AL1037" s="44">
        <v>374117.046875</v>
      </c>
      <c r="AM1037" s="44">
        <v>2250457.4453125</v>
      </c>
      <c r="AN1037" s="44">
        <v>3622259.875</v>
      </c>
      <c r="AO1037" s="44">
        <v>3915268.40625</v>
      </c>
      <c r="AP1037" s="44">
        <v>2163389.609375</v>
      </c>
      <c r="AQ1037" s="44">
        <v>2614661.4375</v>
      </c>
      <c r="AR1037" s="44">
        <v>2457273.53125</v>
      </c>
      <c r="AS1037" s="44">
        <v>8079258.3212341303</v>
      </c>
      <c r="AT1037" s="44">
        <v>7116720.5008781804</v>
      </c>
      <c r="AU1037" s="44">
        <v>8003095.8475583401</v>
      </c>
      <c r="AV1037" s="44">
        <v>4647739.9058641</v>
      </c>
      <c r="AW1037" s="44">
        <v>5828630.1693634298</v>
      </c>
      <c r="AX1037" s="44">
        <v>5259091.3281667503</v>
      </c>
      <c r="AY1037" s="44">
        <v>4139247.4063044498</v>
      </c>
      <c r="AZ1037" s="44">
        <v>5008575.8881640602</v>
      </c>
      <c r="BA1037" s="44">
        <v>5176445.6520749098</v>
      </c>
      <c r="BB1037" s="44">
        <v>3920482.3243517498</v>
      </c>
      <c r="BC1037" s="44">
        <v>1605375.85744757</v>
      </c>
      <c r="BD1037" s="44">
        <v>3987504.5341776502</v>
      </c>
      <c r="BE1037" s="44">
        <v>1835978.7109928799</v>
      </c>
      <c r="BF1037" s="44">
        <v>1034335.66054842</v>
      </c>
      <c r="BG1037" s="44">
        <v>1663881.5278779001</v>
      </c>
      <c r="BH1037" s="44">
        <v>2525816.0086276801</v>
      </c>
      <c r="BI1037" s="44">
        <v>1522078.8838043001</v>
      </c>
      <c r="BJ1037" s="44">
        <v>885876.237338971</v>
      </c>
      <c r="BK1037" s="44">
        <v>2250457.4453125</v>
      </c>
      <c r="BL1037" s="44">
        <v>4111631.4919586699</v>
      </c>
      <c r="BM1037" s="44">
        <v>4290493.6165402904</v>
      </c>
      <c r="BN1037" s="44">
        <v>2514825.2095439401</v>
      </c>
      <c r="BO1037" s="44">
        <v>3216077.8985373299</v>
      </c>
      <c r="BP1037" s="44">
        <v>3180814.2398688798</v>
      </c>
      <c r="BQ1037" s="44">
        <v>211.2</v>
      </c>
      <c r="BR1037" s="44">
        <v>186</v>
      </c>
      <c r="BS1037" s="44">
        <v>209.2</v>
      </c>
      <c r="BT1037" s="44">
        <v>121.5</v>
      </c>
      <c r="BU1037" s="44">
        <v>152.4</v>
      </c>
      <c r="BV1037" s="44">
        <v>137.5</v>
      </c>
      <c r="BW1037" s="44">
        <v>108.2</v>
      </c>
      <c r="BX1037" s="44">
        <v>130.9</v>
      </c>
      <c r="BY1037" s="44">
        <v>135.30000000000001</v>
      </c>
      <c r="BZ1037" s="44">
        <v>102.5</v>
      </c>
      <c r="CA1037" s="44">
        <v>42</v>
      </c>
      <c r="CB1037" s="44">
        <v>104.2</v>
      </c>
      <c r="CC1037" s="44">
        <v>48</v>
      </c>
      <c r="CD1037" s="44">
        <v>27</v>
      </c>
      <c r="CE1037" s="44">
        <v>43.5</v>
      </c>
      <c r="CF1037" s="44">
        <v>66</v>
      </c>
      <c r="CG1037" s="44">
        <v>39.799999999999997</v>
      </c>
      <c r="CH1037" s="44">
        <v>23.2</v>
      </c>
      <c r="CI1037" s="44">
        <v>58.8</v>
      </c>
      <c r="CJ1037" s="44">
        <v>107.5</v>
      </c>
      <c r="CK1037" s="44">
        <v>112.2</v>
      </c>
      <c r="CL1037" s="44">
        <v>65.7</v>
      </c>
      <c r="CM1037" s="44">
        <v>84.1</v>
      </c>
      <c r="CN1037" s="44">
        <v>83.2</v>
      </c>
      <c r="CO1037" s="45">
        <f t="shared" si="144"/>
        <v>209.2</v>
      </c>
      <c r="CP1037" s="45">
        <f t="shared" si="145"/>
        <v>137.5</v>
      </c>
      <c r="CQ1037" s="45">
        <f t="shared" si="146"/>
        <v>130.9</v>
      </c>
      <c r="CR1037" s="45">
        <f t="shared" si="147"/>
        <v>102.5</v>
      </c>
      <c r="CS1037" s="45">
        <f t="shared" si="148"/>
        <v>43.5</v>
      </c>
      <c r="CT1037" s="45">
        <f t="shared" si="149"/>
        <v>39.799999999999997</v>
      </c>
      <c r="CU1037" s="45">
        <f t="shared" si="150"/>
        <v>107.5</v>
      </c>
      <c r="CV1037" s="45">
        <f t="shared" si="151"/>
        <v>83.2</v>
      </c>
    </row>
    <row r="1038" spans="1:100" s="48" customFormat="1" x14ac:dyDescent="0.25">
      <c r="A1038" s="41">
        <v>1032</v>
      </c>
      <c r="B1038" s="42" t="s">
        <v>1764</v>
      </c>
      <c r="C1038" s="42" t="s">
        <v>1765</v>
      </c>
      <c r="D1038" s="42" t="b">
        <v>0</v>
      </c>
      <c r="E1038" s="46">
        <v>0.80300000000000005</v>
      </c>
      <c r="F1038" s="46">
        <f t="shared" si="152"/>
        <v>1.2453300124533</v>
      </c>
      <c r="G1038" s="46">
        <v>-0.32</v>
      </c>
      <c r="H1038" s="47">
        <v>0.72522589692912298</v>
      </c>
      <c r="I1038" s="47">
        <v>0.99366831051023496</v>
      </c>
      <c r="J1038" s="42" t="s">
        <v>1766</v>
      </c>
      <c r="K1038" s="42" t="s">
        <v>30</v>
      </c>
      <c r="L1038" s="42">
        <v>11</v>
      </c>
      <c r="M1038" s="42">
        <v>39.700000000000003</v>
      </c>
      <c r="N1038" s="42">
        <v>8.56</v>
      </c>
      <c r="O1038" s="42" t="b">
        <v>0</v>
      </c>
      <c r="P1038" s="42">
        <v>14.364000000000001</v>
      </c>
      <c r="Q1038" s="42">
        <v>53.33</v>
      </c>
      <c r="R1038" s="42">
        <v>3</v>
      </c>
      <c r="S1038" s="42">
        <v>3</v>
      </c>
      <c r="T1038" s="42">
        <v>19</v>
      </c>
      <c r="U1038" s="44">
        <v>3746020.15625</v>
      </c>
      <c r="V1038" s="44">
        <v>3621364.0625</v>
      </c>
      <c r="W1038" s="44">
        <v>3393899.78125</v>
      </c>
      <c r="X1038" s="44">
        <v>1917986.96875</v>
      </c>
      <c r="Y1038" s="44">
        <v>1850563.84375</v>
      </c>
      <c r="Z1038" s="44">
        <v>1495045.21875</v>
      </c>
      <c r="AA1038" s="44">
        <v>887556.203125</v>
      </c>
      <c r="AB1038" s="44">
        <v>647057.03125</v>
      </c>
      <c r="AC1038" s="44">
        <v>841095.15625</v>
      </c>
      <c r="AD1038" s="44">
        <v>1588202.765625</v>
      </c>
      <c r="AE1038" s="44">
        <v>1524566.4140625</v>
      </c>
      <c r="AF1038" s="44">
        <v>1575714.5</v>
      </c>
      <c r="AG1038" s="44">
        <v>927673.59375</v>
      </c>
      <c r="AH1038" s="44">
        <v>1067353.5703125</v>
      </c>
      <c r="AI1038" s="44">
        <v>934250.3125</v>
      </c>
      <c r="AJ1038" s="44">
        <v>254249.3125</v>
      </c>
      <c r="AK1038" s="44">
        <v>251136.671875</v>
      </c>
      <c r="AL1038" s="44">
        <v>215440.8125</v>
      </c>
      <c r="AM1038" s="44">
        <v>1635221.0625</v>
      </c>
      <c r="AN1038" s="44">
        <v>1479122.53125</v>
      </c>
      <c r="AO1038" s="44">
        <v>2132101.0625</v>
      </c>
      <c r="AP1038" s="44">
        <v>2633852.984375</v>
      </c>
      <c r="AQ1038" s="44">
        <v>2693982.0625</v>
      </c>
      <c r="AR1038" s="44">
        <v>1927519.03125</v>
      </c>
      <c r="AS1038" s="44">
        <v>5176456.2318757204</v>
      </c>
      <c r="AT1038" s="44">
        <v>5386194.81999839</v>
      </c>
      <c r="AU1038" s="44">
        <v>5351911.40413245</v>
      </c>
      <c r="AV1038" s="44">
        <v>1965797.79319829</v>
      </c>
      <c r="AW1038" s="44">
        <v>2008285.7012177301</v>
      </c>
      <c r="AX1038" s="44">
        <v>1719033.8221762499</v>
      </c>
      <c r="AY1038" s="44">
        <v>1032222.19190073</v>
      </c>
      <c r="AZ1038" s="44">
        <v>826624.60420390498</v>
      </c>
      <c r="BA1038" s="44">
        <v>1109994.38011373</v>
      </c>
      <c r="BB1038" s="44">
        <v>5683186.4050489599</v>
      </c>
      <c r="BC1038" s="44">
        <v>5824790.6172732096</v>
      </c>
      <c r="BD1038" s="44">
        <v>6235741.7079912303</v>
      </c>
      <c r="BE1038" s="44">
        <v>1540296.48997513</v>
      </c>
      <c r="BF1038" s="44">
        <v>1844736.43458824</v>
      </c>
      <c r="BG1038" s="44">
        <v>1720416.8786562199</v>
      </c>
      <c r="BH1038" s="44">
        <v>527731.37286259001</v>
      </c>
      <c r="BI1038" s="44">
        <v>559990.55343823601</v>
      </c>
      <c r="BJ1038" s="44">
        <v>510144.88096961501</v>
      </c>
      <c r="BK1038" s="44">
        <v>1635221.0625</v>
      </c>
      <c r="BL1038" s="44">
        <v>1678953.7442984099</v>
      </c>
      <c r="BM1038" s="44">
        <v>2336433.9425292802</v>
      </c>
      <c r="BN1038" s="44">
        <v>3061713.82844553</v>
      </c>
      <c r="BO1038" s="44">
        <v>3313643.6121329698</v>
      </c>
      <c r="BP1038" s="44">
        <v>2495074.2781571499</v>
      </c>
      <c r="BQ1038" s="44">
        <v>195.5</v>
      </c>
      <c r="BR1038" s="44">
        <v>203.4</v>
      </c>
      <c r="BS1038" s="44">
        <v>202.1</v>
      </c>
      <c r="BT1038" s="44">
        <v>74.2</v>
      </c>
      <c r="BU1038" s="44">
        <v>75.900000000000006</v>
      </c>
      <c r="BV1038" s="44">
        <v>64.900000000000006</v>
      </c>
      <c r="BW1038" s="44">
        <v>39</v>
      </c>
      <c r="BX1038" s="44">
        <v>31.2</v>
      </c>
      <c r="BY1038" s="44">
        <v>41.9</v>
      </c>
      <c r="BZ1038" s="44">
        <v>214.6</v>
      </c>
      <c r="CA1038" s="44">
        <v>220</v>
      </c>
      <c r="CB1038" s="44">
        <v>235.5</v>
      </c>
      <c r="CC1038" s="44">
        <v>58.2</v>
      </c>
      <c r="CD1038" s="44">
        <v>69.7</v>
      </c>
      <c r="CE1038" s="44">
        <v>65</v>
      </c>
      <c r="CF1038" s="44">
        <v>19.899999999999999</v>
      </c>
      <c r="CG1038" s="44">
        <v>21.2</v>
      </c>
      <c r="CH1038" s="44">
        <v>19.3</v>
      </c>
      <c r="CI1038" s="44">
        <v>61.8</v>
      </c>
      <c r="CJ1038" s="44">
        <v>63.4</v>
      </c>
      <c r="CK1038" s="44">
        <v>88.2</v>
      </c>
      <c r="CL1038" s="44">
        <v>115.6</v>
      </c>
      <c r="CM1038" s="44">
        <v>125.2</v>
      </c>
      <c r="CN1038" s="44">
        <v>94.2</v>
      </c>
      <c r="CO1038" s="45">
        <f t="shared" si="144"/>
        <v>202.1</v>
      </c>
      <c r="CP1038" s="45">
        <f t="shared" si="145"/>
        <v>74.2</v>
      </c>
      <c r="CQ1038" s="45">
        <f t="shared" si="146"/>
        <v>39</v>
      </c>
      <c r="CR1038" s="45">
        <f t="shared" si="147"/>
        <v>220</v>
      </c>
      <c r="CS1038" s="45">
        <f t="shared" si="148"/>
        <v>65</v>
      </c>
      <c r="CT1038" s="45">
        <f t="shared" si="149"/>
        <v>19.899999999999999</v>
      </c>
      <c r="CU1038" s="45">
        <f t="shared" si="150"/>
        <v>63.4</v>
      </c>
      <c r="CV1038" s="45">
        <f t="shared" si="151"/>
        <v>115.6</v>
      </c>
    </row>
    <row r="1039" spans="1:100" s="48" customFormat="1" x14ac:dyDescent="0.25">
      <c r="A1039" s="41">
        <v>798</v>
      </c>
      <c r="B1039" s="42" t="s">
        <v>1929</v>
      </c>
      <c r="C1039" s="42" t="s">
        <v>1930</v>
      </c>
      <c r="D1039" s="42" t="b">
        <v>0</v>
      </c>
      <c r="E1039" s="46">
        <v>0.80200000000000005</v>
      </c>
      <c r="F1039" s="46">
        <f t="shared" si="152"/>
        <v>1.2468827930174562</v>
      </c>
      <c r="G1039" s="46">
        <v>-0.32</v>
      </c>
      <c r="H1039" s="47">
        <v>0.72381155202593805</v>
      </c>
      <c r="I1039" s="47">
        <v>0.99366831051023496</v>
      </c>
      <c r="J1039" s="42" t="s">
        <v>1931</v>
      </c>
      <c r="K1039" s="42" t="s">
        <v>30</v>
      </c>
      <c r="L1039" s="42">
        <v>22</v>
      </c>
      <c r="M1039" s="42">
        <v>43.6</v>
      </c>
      <c r="N1039" s="42">
        <v>5.16</v>
      </c>
      <c r="O1039" s="42" t="b">
        <v>0</v>
      </c>
      <c r="P1039" s="42">
        <v>22.302</v>
      </c>
      <c r="Q1039" s="42">
        <v>77.680000000000007</v>
      </c>
      <c r="R1039" s="42">
        <v>5</v>
      </c>
      <c r="S1039" s="42">
        <v>5</v>
      </c>
      <c r="T1039" s="42">
        <v>32</v>
      </c>
      <c r="U1039" s="44">
        <v>3379161.34375</v>
      </c>
      <c r="V1039" s="44">
        <v>2854619.90625</v>
      </c>
      <c r="W1039" s="44">
        <v>3416109</v>
      </c>
      <c r="X1039" s="44">
        <v>3737305.375</v>
      </c>
      <c r="Y1039" s="44">
        <v>2334140.09375</v>
      </c>
      <c r="Z1039" s="44">
        <v>3543545.65625</v>
      </c>
      <c r="AA1039" s="44">
        <v>3164686.84375</v>
      </c>
      <c r="AB1039" s="44">
        <v>2933139.734375</v>
      </c>
      <c r="AC1039" s="44">
        <v>3080753.171875</v>
      </c>
      <c r="AD1039" s="44">
        <v>709893.875</v>
      </c>
      <c r="AE1039" s="44">
        <v>634537.71875</v>
      </c>
      <c r="AF1039" s="44">
        <v>624933.890625</v>
      </c>
      <c r="AG1039" s="44">
        <v>1670449.4375</v>
      </c>
      <c r="AH1039" s="44">
        <v>1165751.953125</v>
      </c>
      <c r="AI1039" s="44">
        <v>2656369.34375</v>
      </c>
      <c r="AJ1039" s="44">
        <v>1388252.09375</v>
      </c>
      <c r="AK1039" s="44">
        <v>930943.359375</v>
      </c>
      <c r="AL1039" s="44">
        <v>1300613.90625</v>
      </c>
      <c r="AM1039" s="44">
        <v>2314727.125</v>
      </c>
      <c r="AN1039" s="44">
        <v>1848753.453125</v>
      </c>
      <c r="AO1039" s="44">
        <v>2277256.234375</v>
      </c>
      <c r="AP1039" s="44">
        <v>3031895.9375</v>
      </c>
      <c r="AQ1039" s="44">
        <v>2095095.46875</v>
      </c>
      <c r="AR1039" s="44">
        <v>2619738.78125</v>
      </c>
      <c r="AS1039" s="44">
        <v>4669510.5917099202</v>
      </c>
      <c r="AT1039" s="44">
        <v>4245786.5839353297</v>
      </c>
      <c r="AU1039" s="44">
        <v>5386933.5847406304</v>
      </c>
      <c r="AV1039" s="44">
        <v>3830467.4527956801</v>
      </c>
      <c r="AW1039" s="44">
        <v>2533076.71105154</v>
      </c>
      <c r="AX1039" s="44">
        <v>4074441.8677934902</v>
      </c>
      <c r="AY1039" s="44">
        <v>3680510.5739032901</v>
      </c>
      <c r="AZ1039" s="44">
        <v>3747127.9267587401</v>
      </c>
      <c r="BA1039" s="44">
        <v>4065673.99881968</v>
      </c>
      <c r="BB1039" s="44">
        <v>2540267.09104732</v>
      </c>
      <c r="BC1039" s="44">
        <v>2424328.2000632002</v>
      </c>
      <c r="BD1039" s="44">
        <v>2473117.0059725498</v>
      </c>
      <c r="BE1039" s="44">
        <v>2773591.29611657</v>
      </c>
      <c r="BF1039" s="44">
        <v>2014801.05696603</v>
      </c>
      <c r="BG1039" s="44">
        <v>4891689.7257473003</v>
      </c>
      <c r="BH1039" s="44">
        <v>2881518.8372006002</v>
      </c>
      <c r="BI1039" s="44">
        <v>2075839.7534850501</v>
      </c>
      <c r="BJ1039" s="44">
        <v>3079739.2503861501</v>
      </c>
      <c r="BK1039" s="44">
        <v>2314727.125</v>
      </c>
      <c r="BL1039" s="44">
        <v>2098522.2433098</v>
      </c>
      <c r="BM1039" s="44">
        <v>2495500.2628212301</v>
      </c>
      <c r="BN1039" s="44">
        <v>3524417.5636683502</v>
      </c>
      <c r="BO1039" s="44">
        <v>2577002.9479667898</v>
      </c>
      <c r="BP1039" s="44">
        <v>3391117.1524717701</v>
      </c>
      <c r="BQ1039" s="44">
        <v>144.1</v>
      </c>
      <c r="BR1039" s="44">
        <v>131</v>
      </c>
      <c r="BS1039" s="44">
        <v>166.2</v>
      </c>
      <c r="BT1039" s="44">
        <v>118.2</v>
      </c>
      <c r="BU1039" s="44">
        <v>78.2</v>
      </c>
      <c r="BV1039" s="44">
        <v>125.7</v>
      </c>
      <c r="BW1039" s="44">
        <v>113.6</v>
      </c>
      <c r="BX1039" s="44">
        <v>115.6</v>
      </c>
      <c r="BY1039" s="44">
        <v>125.4</v>
      </c>
      <c r="BZ1039" s="44">
        <v>78.400000000000006</v>
      </c>
      <c r="CA1039" s="44">
        <v>74.8</v>
      </c>
      <c r="CB1039" s="44">
        <v>76.3</v>
      </c>
      <c r="CC1039" s="44">
        <v>85.6</v>
      </c>
      <c r="CD1039" s="44">
        <v>62.2</v>
      </c>
      <c r="CE1039" s="44">
        <v>150.9</v>
      </c>
      <c r="CF1039" s="44">
        <v>88.9</v>
      </c>
      <c r="CG1039" s="44">
        <v>64</v>
      </c>
      <c r="CH1039" s="44">
        <v>95</v>
      </c>
      <c r="CI1039" s="44">
        <v>71.400000000000006</v>
      </c>
      <c r="CJ1039" s="44">
        <v>64.7</v>
      </c>
      <c r="CK1039" s="44">
        <v>77</v>
      </c>
      <c r="CL1039" s="44">
        <v>108.7</v>
      </c>
      <c r="CM1039" s="44">
        <v>79.5</v>
      </c>
      <c r="CN1039" s="44">
        <v>104.6</v>
      </c>
      <c r="CO1039" s="45">
        <f t="shared" si="144"/>
        <v>144.1</v>
      </c>
      <c r="CP1039" s="45">
        <f t="shared" si="145"/>
        <v>118.2</v>
      </c>
      <c r="CQ1039" s="45">
        <f t="shared" si="146"/>
        <v>115.6</v>
      </c>
      <c r="CR1039" s="45">
        <f t="shared" si="147"/>
        <v>76.3</v>
      </c>
      <c r="CS1039" s="45">
        <f t="shared" si="148"/>
        <v>85.6</v>
      </c>
      <c r="CT1039" s="45">
        <f t="shared" si="149"/>
        <v>88.9</v>
      </c>
      <c r="CU1039" s="45">
        <f t="shared" si="150"/>
        <v>71.400000000000006</v>
      </c>
      <c r="CV1039" s="45">
        <f t="shared" si="151"/>
        <v>104.6</v>
      </c>
    </row>
    <row r="1040" spans="1:100" s="48" customFormat="1" x14ac:dyDescent="0.25">
      <c r="A1040" s="41">
        <v>670</v>
      </c>
      <c r="B1040" s="42" t="s">
        <v>1875</v>
      </c>
      <c r="C1040" s="42" t="s">
        <v>1876</v>
      </c>
      <c r="D1040" s="42" t="b">
        <v>0</v>
      </c>
      <c r="E1040" s="46">
        <v>0.79900000000000004</v>
      </c>
      <c r="F1040" s="46">
        <f t="shared" si="152"/>
        <v>1.2515644555694618</v>
      </c>
      <c r="G1040" s="46">
        <v>-0.32</v>
      </c>
      <c r="H1040" s="47">
        <v>0.71704874491519599</v>
      </c>
      <c r="I1040" s="47">
        <v>0.99366831051023496</v>
      </c>
      <c r="J1040" s="42" t="s">
        <v>1877</v>
      </c>
      <c r="K1040" s="42" t="s">
        <v>30</v>
      </c>
      <c r="L1040" s="42">
        <v>20</v>
      </c>
      <c r="M1040" s="42">
        <v>48.1</v>
      </c>
      <c r="N1040" s="42">
        <v>5.21</v>
      </c>
      <c r="O1040" s="42" t="b">
        <v>0</v>
      </c>
      <c r="P1040" s="42">
        <v>28.23</v>
      </c>
      <c r="Q1040" s="42">
        <v>51</v>
      </c>
      <c r="R1040" s="42">
        <v>6</v>
      </c>
      <c r="S1040" s="42">
        <v>6</v>
      </c>
      <c r="T1040" s="42">
        <v>21</v>
      </c>
      <c r="U1040" s="44">
        <v>3019313.90625</v>
      </c>
      <c r="V1040" s="44">
        <v>2956654.5</v>
      </c>
      <c r="W1040" s="44">
        <v>2465865.84375</v>
      </c>
      <c r="X1040" s="44">
        <v>5472985.703125</v>
      </c>
      <c r="Y1040" s="44">
        <v>5551144.5625</v>
      </c>
      <c r="Z1040" s="44">
        <v>3991989.8125</v>
      </c>
      <c r="AA1040" s="44">
        <v>5483591.40625</v>
      </c>
      <c r="AB1040" s="44">
        <v>5124572.609375</v>
      </c>
      <c r="AC1040" s="44">
        <v>4804932.203125</v>
      </c>
      <c r="AD1040" s="44">
        <v>781351.4765625</v>
      </c>
      <c r="AE1040" s="44">
        <v>785158.328125</v>
      </c>
      <c r="AF1040" s="44">
        <v>422727.484375</v>
      </c>
      <c r="AG1040" s="44">
        <v>2363814.90625</v>
      </c>
      <c r="AH1040" s="44">
        <v>2315206.875</v>
      </c>
      <c r="AI1040" s="44">
        <v>2840472.96875</v>
      </c>
      <c r="AJ1040" s="44">
        <v>2196086.125</v>
      </c>
      <c r="AK1040" s="44">
        <v>1728988.140625</v>
      </c>
      <c r="AL1040" s="44">
        <v>1647762.25</v>
      </c>
      <c r="AM1040" s="44">
        <v>1402187.875</v>
      </c>
      <c r="AN1040" s="44">
        <v>3016661.5</v>
      </c>
      <c r="AO1040" s="44">
        <v>2993221.40625</v>
      </c>
      <c r="AP1040" s="44">
        <v>2939026.90625</v>
      </c>
      <c r="AQ1040" s="44">
        <v>2438480.40625</v>
      </c>
      <c r="AR1040" s="44">
        <v>4496472.125</v>
      </c>
      <c r="AS1040" s="44">
        <v>4172253.65430036</v>
      </c>
      <c r="AT1040" s="44">
        <v>4397546.58122693</v>
      </c>
      <c r="AU1040" s="44">
        <v>3888475.31772601</v>
      </c>
      <c r="AV1040" s="44">
        <v>5609414.1371673197</v>
      </c>
      <c r="AW1040" s="44">
        <v>6024263.5172587903</v>
      </c>
      <c r="AX1040" s="44">
        <v>4590072.2061156798</v>
      </c>
      <c r="AY1040" s="44">
        <v>6377381.7600711295</v>
      </c>
      <c r="AZ1040" s="44">
        <v>6546714.7412885502</v>
      </c>
      <c r="BA1040" s="44">
        <v>6341075.3262155</v>
      </c>
      <c r="BB1040" s="44">
        <v>2795969.2460411098</v>
      </c>
      <c r="BC1040" s="44">
        <v>2999792.4790627901</v>
      </c>
      <c r="BD1040" s="44">
        <v>1672904.20024148</v>
      </c>
      <c r="BE1040" s="44">
        <v>3924845.7944454201</v>
      </c>
      <c r="BF1040" s="44">
        <v>4001435.5080774599</v>
      </c>
      <c r="BG1040" s="44">
        <v>5230715.5517320205</v>
      </c>
      <c r="BH1040" s="44">
        <v>4558295.69124493</v>
      </c>
      <c r="BI1040" s="44">
        <v>3855339.08101903</v>
      </c>
      <c r="BJ1040" s="44">
        <v>3901755.9725016099</v>
      </c>
      <c r="BK1040" s="44">
        <v>1402187.875</v>
      </c>
      <c r="BL1040" s="44">
        <v>3424216.0562760001</v>
      </c>
      <c r="BM1040" s="44">
        <v>3280080.95585653</v>
      </c>
      <c r="BN1040" s="44">
        <v>3416462.2605822398</v>
      </c>
      <c r="BO1040" s="44">
        <v>2999372.2430294398</v>
      </c>
      <c r="BP1040" s="44">
        <v>5820451.9694223497</v>
      </c>
      <c r="BQ1040" s="44">
        <v>98.9</v>
      </c>
      <c r="BR1040" s="44">
        <v>104.3</v>
      </c>
      <c r="BS1040" s="44">
        <v>92.2</v>
      </c>
      <c r="BT1040" s="44">
        <v>133</v>
      </c>
      <c r="BU1040" s="44">
        <v>142.80000000000001</v>
      </c>
      <c r="BV1040" s="44">
        <v>108.8</v>
      </c>
      <c r="BW1040" s="44">
        <v>151.19999999999999</v>
      </c>
      <c r="BX1040" s="44">
        <v>155.19999999999999</v>
      </c>
      <c r="BY1040" s="44">
        <v>150.30000000000001</v>
      </c>
      <c r="BZ1040" s="44">
        <v>66.3</v>
      </c>
      <c r="CA1040" s="44">
        <v>71.099999999999994</v>
      </c>
      <c r="CB1040" s="44">
        <v>39.700000000000003</v>
      </c>
      <c r="CC1040" s="44">
        <v>93.1</v>
      </c>
      <c r="CD1040" s="44">
        <v>94.9</v>
      </c>
      <c r="CE1040" s="44">
        <v>124</v>
      </c>
      <c r="CF1040" s="44">
        <v>108.1</v>
      </c>
      <c r="CG1040" s="44">
        <v>91.4</v>
      </c>
      <c r="CH1040" s="44">
        <v>92.5</v>
      </c>
      <c r="CI1040" s="44">
        <v>33.200000000000003</v>
      </c>
      <c r="CJ1040" s="44">
        <v>81.2</v>
      </c>
      <c r="CK1040" s="44">
        <v>77.8</v>
      </c>
      <c r="CL1040" s="44">
        <v>81</v>
      </c>
      <c r="CM1040" s="44">
        <v>71.099999999999994</v>
      </c>
      <c r="CN1040" s="44">
        <v>138</v>
      </c>
      <c r="CO1040" s="45">
        <f t="shared" si="144"/>
        <v>98.9</v>
      </c>
      <c r="CP1040" s="45">
        <f t="shared" si="145"/>
        <v>133</v>
      </c>
      <c r="CQ1040" s="45">
        <f t="shared" si="146"/>
        <v>151.19999999999999</v>
      </c>
      <c r="CR1040" s="45">
        <f t="shared" si="147"/>
        <v>66.3</v>
      </c>
      <c r="CS1040" s="45">
        <f t="shared" si="148"/>
        <v>94.9</v>
      </c>
      <c r="CT1040" s="45">
        <f t="shared" si="149"/>
        <v>92.5</v>
      </c>
      <c r="CU1040" s="45">
        <f t="shared" si="150"/>
        <v>77.8</v>
      </c>
      <c r="CV1040" s="45">
        <f t="shared" si="151"/>
        <v>81</v>
      </c>
    </row>
    <row r="1041" spans="1:100" s="48" customFormat="1" x14ac:dyDescent="0.25">
      <c r="A1041" s="41">
        <v>1177</v>
      </c>
      <c r="B1041" s="42" t="s">
        <v>839</v>
      </c>
      <c r="C1041" s="42" t="s">
        <v>840</v>
      </c>
      <c r="D1041" s="42" t="b">
        <v>0</v>
      </c>
      <c r="E1041" s="46">
        <v>0.79800000000000004</v>
      </c>
      <c r="F1041" s="46">
        <f t="shared" si="152"/>
        <v>1.2531328320802004</v>
      </c>
      <c r="G1041" s="46">
        <v>-0.33</v>
      </c>
      <c r="H1041" s="47">
        <v>0.71537932156772699</v>
      </c>
      <c r="I1041" s="47">
        <v>0.99366831051023496</v>
      </c>
      <c r="J1041" s="42" t="s">
        <v>841</v>
      </c>
      <c r="K1041" s="42" t="s">
        <v>30</v>
      </c>
      <c r="L1041" s="42">
        <v>23</v>
      </c>
      <c r="M1041" s="42">
        <v>12.5</v>
      </c>
      <c r="N1041" s="42">
        <v>7.39</v>
      </c>
      <c r="O1041" s="42" t="b">
        <v>0</v>
      </c>
      <c r="P1041" s="42">
        <v>11.558</v>
      </c>
      <c r="Q1041" s="42">
        <v>14.32</v>
      </c>
      <c r="R1041" s="42">
        <v>2</v>
      </c>
      <c r="S1041" s="42">
        <v>2</v>
      </c>
      <c r="T1041" s="42">
        <v>7</v>
      </c>
      <c r="U1041" s="44">
        <v>199785.171875</v>
      </c>
      <c r="V1041" s="44" t="s">
        <v>30</v>
      </c>
      <c r="W1041" s="44" t="s">
        <v>30</v>
      </c>
      <c r="X1041" s="44" t="s">
        <v>30</v>
      </c>
      <c r="Y1041" s="44">
        <v>280823.75</v>
      </c>
      <c r="Z1041" s="44">
        <v>228898.90625</v>
      </c>
      <c r="AA1041" s="44">
        <v>1330186.0625</v>
      </c>
      <c r="AB1041" s="44">
        <v>1439867.109375</v>
      </c>
      <c r="AC1041" s="44">
        <v>1224415.34375</v>
      </c>
      <c r="AD1041" s="44">
        <v>3782214.125</v>
      </c>
      <c r="AE1041" s="44">
        <v>3556729.125</v>
      </c>
      <c r="AF1041" s="44">
        <v>3331942.6875</v>
      </c>
      <c r="AG1041" s="44">
        <v>662367.21875</v>
      </c>
      <c r="AH1041" s="44">
        <v>238418.875</v>
      </c>
      <c r="AI1041" s="44">
        <v>236752.234375</v>
      </c>
      <c r="AJ1041" s="44">
        <v>137261.921875</v>
      </c>
      <c r="AK1041" s="44">
        <v>365362.453125</v>
      </c>
      <c r="AL1041" s="44">
        <v>213248.46875</v>
      </c>
      <c r="AM1041" s="44">
        <v>1006313.1875</v>
      </c>
      <c r="AN1041" s="44">
        <v>584632.875</v>
      </c>
      <c r="AO1041" s="44">
        <v>684291.8125</v>
      </c>
      <c r="AP1041" s="44">
        <v>1585082.125</v>
      </c>
      <c r="AQ1041" s="44">
        <v>943885.5</v>
      </c>
      <c r="AR1041" s="44">
        <v>1119478.84375</v>
      </c>
      <c r="AS1041" s="44">
        <v>276074.114620885</v>
      </c>
      <c r="AT1041" s="44" t="s">
        <v>30</v>
      </c>
      <c r="AU1041" s="44" t="s">
        <v>30</v>
      </c>
      <c r="AV1041" s="44" t="s">
        <v>30</v>
      </c>
      <c r="AW1041" s="44">
        <v>304758.100398471</v>
      </c>
      <c r="AX1041" s="44">
        <v>263192.68258112698</v>
      </c>
      <c r="AY1041" s="44">
        <v>1546997.88952539</v>
      </c>
      <c r="AZ1041" s="44">
        <v>1839450.80867758</v>
      </c>
      <c r="BA1041" s="44">
        <v>1615862.53396941</v>
      </c>
      <c r="BB1041" s="44">
        <v>13534183.645452401</v>
      </c>
      <c r="BC1041" s="44">
        <v>13588914.359117599</v>
      </c>
      <c r="BD1041" s="44">
        <v>13185849.3306244</v>
      </c>
      <c r="BE1041" s="44">
        <v>1099785.42990646</v>
      </c>
      <c r="BF1041" s="44">
        <v>412065.877361772</v>
      </c>
      <c r="BG1041" s="44">
        <v>435977.95433257998</v>
      </c>
      <c r="BH1041" s="44">
        <v>284907.053476698</v>
      </c>
      <c r="BI1041" s="44">
        <v>814693.93061343499</v>
      </c>
      <c r="BJ1041" s="44">
        <v>504953.60393899999</v>
      </c>
      <c r="BK1041" s="44">
        <v>1006313.1875</v>
      </c>
      <c r="BL1041" s="44">
        <v>663617.47169902804</v>
      </c>
      <c r="BM1041" s="44">
        <v>749871.87307397299</v>
      </c>
      <c r="BN1041" s="44">
        <v>1842573.5567340101</v>
      </c>
      <c r="BO1041" s="44">
        <v>1160995.1681554399</v>
      </c>
      <c r="BP1041" s="44">
        <v>1449107.80267127</v>
      </c>
      <c r="BQ1041" s="44">
        <v>11.7</v>
      </c>
      <c r="BR1041" s="44" t="s">
        <v>30</v>
      </c>
      <c r="BS1041" s="44" t="s">
        <v>30</v>
      </c>
      <c r="BT1041" s="44" t="s">
        <v>30</v>
      </c>
      <c r="BU1041" s="44">
        <v>12.9</v>
      </c>
      <c r="BV1041" s="44">
        <v>11.2</v>
      </c>
      <c r="BW1041" s="44">
        <v>65.599999999999994</v>
      </c>
      <c r="BX1041" s="44">
        <v>78</v>
      </c>
      <c r="BY1041" s="44">
        <v>68.5</v>
      </c>
      <c r="BZ1041" s="44">
        <v>574.1</v>
      </c>
      <c r="CA1041" s="44">
        <v>576.4</v>
      </c>
      <c r="CB1041" s="44">
        <v>559.29999999999995</v>
      </c>
      <c r="CC1041" s="44">
        <v>46.7</v>
      </c>
      <c r="CD1041" s="44">
        <v>17.5</v>
      </c>
      <c r="CE1041" s="44">
        <v>18.5</v>
      </c>
      <c r="CF1041" s="44">
        <v>12.1</v>
      </c>
      <c r="CG1041" s="44">
        <v>34.6</v>
      </c>
      <c r="CH1041" s="44">
        <v>21.4</v>
      </c>
      <c r="CI1041" s="44">
        <v>42.7</v>
      </c>
      <c r="CJ1041" s="44">
        <v>28.1</v>
      </c>
      <c r="CK1041" s="44">
        <v>31.8</v>
      </c>
      <c r="CL1041" s="44">
        <v>78.2</v>
      </c>
      <c r="CM1041" s="44">
        <v>49.2</v>
      </c>
      <c r="CN1041" s="44">
        <v>61.5</v>
      </c>
      <c r="CO1041" s="45">
        <f t="shared" si="144"/>
        <v>11.7</v>
      </c>
      <c r="CP1041" s="45">
        <f t="shared" si="145"/>
        <v>12.05</v>
      </c>
      <c r="CQ1041" s="45">
        <f t="shared" si="146"/>
        <v>68.5</v>
      </c>
      <c r="CR1041" s="45">
        <f t="shared" si="147"/>
        <v>574.1</v>
      </c>
      <c r="CS1041" s="45">
        <f t="shared" si="148"/>
        <v>18.5</v>
      </c>
      <c r="CT1041" s="45">
        <f t="shared" si="149"/>
        <v>21.4</v>
      </c>
      <c r="CU1041" s="45">
        <f t="shared" si="150"/>
        <v>31.8</v>
      </c>
      <c r="CV1041" s="45">
        <f t="shared" si="151"/>
        <v>61.5</v>
      </c>
    </row>
    <row r="1042" spans="1:100" s="48" customFormat="1" x14ac:dyDescent="0.25">
      <c r="A1042" s="41">
        <v>1192</v>
      </c>
      <c r="B1042" s="42" t="s">
        <v>305</v>
      </c>
      <c r="C1042" s="42" t="s">
        <v>306</v>
      </c>
      <c r="D1042" s="42" t="b">
        <v>0</v>
      </c>
      <c r="E1042" s="46">
        <v>0.79800000000000004</v>
      </c>
      <c r="F1042" s="46">
        <f t="shared" si="152"/>
        <v>1.2531328320802004</v>
      </c>
      <c r="G1042" s="46">
        <v>-0.33</v>
      </c>
      <c r="H1042" s="47">
        <v>0.71494473001254</v>
      </c>
      <c r="I1042" s="47">
        <v>0.99366831051023496</v>
      </c>
      <c r="J1042" s="42" t="s">
        <v>307</v>
      </c>
      <c r="K1042" s="42" t="s">
        <v>30</v>
      </c>
      <c r="L1042" s="42">
        <v>19</v>
      </c>
      <c r="M1042" s="42">
        <v>26.7</v>
      </c>
      <c r="N1042" s="42">
        <v>8.15</v>
      </c>
      <c r="O1042" s="42" t="b">
        <v>0</v>
      </c>
      <c r="P1042" s="42">
        <v>11.363</v>
      </c>
      <c r="Q1042" s="42">
        <v>38.39</v>
      </c>
      <c r="R1042" s="42">
        <v>3</v>
      </c>
      <c r="S1042" s="42">
        <v>3</v>
      </c>
      <c r="T1042" s="42">
        <v>25</v>
      </c>
      <c r="U1042" s="44">
        <v>46972098</v>
      </c>
      <c r="V1042" s="44">
        <v>40956676</v>
      </c>
      <c r="W1042" s="44">
        <v>41402904</v>
      </c>
      <c r="X1042" s="44">
        <v>1050514.75</v>
      </c>
      <c r="Y1042" s="44">
        <v>777899.625</v>
      </c>
      <c r="Z1042" s="44">
        <v>749968.5625</v>
      </c>
      <c r="AA1042" s="44">
        <v>1688523.5</v>
      </c>
      <c r="AB1042" s="44">
        <v>1461413.1875</v>
      </c>
      <c r="AC1042" s="44">
        <v>1374993.25</v>
      </c>
      <c r="AD1042" s="44">
        <v>326773.59375</v>
      </c>
      <c r="AE1042" s="44">
        <v>271627</v>
      </c>
      <c r="AF1042" s="44">
        <v>264066.59375</v>
      </c>
      <c r="AG1042" s="44">
        <v>1321742</v>
      </c>
      <c r="AH1042" s="44">
        <v>1259297.75</v>
      </c>
      <c r="AI1042" s="44">
        <v>1477080.5625</v>
      </c>
      <c r="AJ1042" s="44">
        <v>2574595.5625</v>
      </c>
      <c r="AK1042" s="44">
        <v>2934293.4375</v>
      </c>
      <c r="AL1042" s="44">
        <v>2558952.9375</v>
      </c>
      <c r="AM1042" s="44">
        <v>1408669.5625</v>
      </c>
      <c r="AN1042" s="44">
        <v>1396581.75</v>
      </c>
      <c r="AO1042" s="44">
        <v>1517682.75</v>
      </c>
      <c r="AP1042" s="44">
        <v>1616755.375</v>
      </c>
      <c r="AQ1042" s="44">
        <v>1582885.3125</v>
      </c>
      <c r="AR1042" s="44">
        <v>1870448.5</v>
      </c>
      <c r="AS1042" s="44">
        <v>64908622.824866101</v>
      </c>
      <c r="AT1042" s="44">
        <v>60916448.141715303</v>
      </c>
      <c r="AU1042" s="44">
        <v>65289103.498568803</v>
      </c>
      <c r="AV1042" s="44">
        <v>1076701.56832094</v>
      </c>
      <c r="AW1042" s="44">
        <v>844199.29587751499</v>
      </c>
      <c r="AX1042" s="44">
        <v>862329.31842978799</v>
      </c>
      <c r="AY1042" s="44">
        <v>1963742.03921869</v>
      </c>
      <c r="AZ1042" s="44">
        <v>1866976.23138695</v>
      </c>
      <c r="BA1042" s="44">
        <v>1814580.3942076999</v>
      </c>
      <c r="BB1042" s="44">
        <v>1169318.73292524</v>
      </c>
      <c r="BC1042" s="44">
        <v>1037783.8488400599</v>
      </c>
      <c r="BD1042" s="44">
        <v>1045018.6707897</v>
      </c>
      <c r="BE1042" s="44">
        <v>2194602.2577002998</v>
      </c>
      <c r="BF1042" s="44">
        <v>2176478.8220456699</v>
      </c>
      <c r="BG1042" s="44">
        <v>2720035.83714084</v>
      </c>
      <c r="BH1042" s="44">
        <v>5343946.9999119705</v>
      </c>
      <c r="BI1042" s="44">
        <v>6542957.64034684</v>
      </c>
      <c r="BJ1042" s="44">
        <v>6059375.3177930703</v>
      </c>
      <c r="BK1042" s="44">
        <v>1408669.5625</v>
      </c>
      <c r="BL1042" s="44">
        <v>1585261.60533823</v>
      </c>
      <c r="BM1042" s="44">
        <v>1663131.99381522</v>
      </c>
      <c r="BN1042" s="44">
        <v>1879392.02309948</v>
      </c>
      <c r="BO1042" s="44">
        <v>1946975.7714857501</v>
      </c>
      <c r="BP1042" s="44">
        <v>2421199.4098658198</v>
      </c>
      <c r="BQ1042" s="44">
        <v>652.5</v>
      </c>
      <c r="BR1042" s="44">
        <v>612.4</v>
      </c>
      <c r="BS1042" s="44">
        <v>656.3</v>
      </c>
      <c r="BT1042" s="44">
        <v>10.8</v>
      </c>
      <c r="BU1042" s="44">
        <v>8.5</v>
      </c>
      <c r="BV1042" s="44">
        <v>8.6999999999999993</v>
      </c>
      <c r="BW1042" s="44">
        <v>19.7</v>
      </c>
      <c r="BX1042" s="44">
        <v>18.8</v>
      </c>
      <c r="BY1042" s="44">
        <v>18.2</v>
      </c>
      <c r="BZ1042" s="44">
        <v>11.8</v>
      </c>
      <c r="CA1042" s="44">
        <v>10.4</v>
      </c>
      <c r="CB1042" s="44">
        <v>10.5</v>
      </c>
      <c r="CC1042" s="44">
        <v>22.1</v>
      </c>
      <c r="CD1042" s="44">
        <v>21.9</v>
      </c>
      <c r="CE1042" s="44">
        <v>27.3</v>
      </c>
      <c r="CF1042" s="44">
        <v>53.7</v>
      </c>
      <c r="CG1042" s="44">
        <v>65.8</v>
      </c>
      <c r="CH1042" s="44">
        <v>60.9</v>
      </c>
      <c r="CI1042" s="44">
        <v>14.2</v>
      </c>
      <c r="CJ1042" s="44">
        <v>15.9</v>
      </c>
      <c r="CK1042" s="44">
        <v>16.7</v>
      </c>
      <c r="CL1042" s="44">
        <v>18.899999999999999</v>
      </c>
      <c r="CM1042" s="44">
        <v>19.600000000000001</v>
      </c>
      <c r="CN1042" s="44">
        <v>24.3</v>
      </c>
      <c r="CO1042" s="45">
        <f t="shared" si="144"/>
        <v>652.5</v>
      </c>
      <c r="CP1042" s="45">
        <f t="shared" si="145"/>
        <v>8.6999999999999993</v>
      </c>
      <c r="CQ1042" s="45">
        <f t="shared" si="146"/>
        <v>18.8</v>
      </c>
      <c r="CR1042" s="45">
        <f t="shared" si="147"/>
        <v>10.5</v>
      </c>
      <c r="CS1042" s="45">
        <f t="shared" si="148"/>
        <v>22.1</v>
      </c>
      <c r="CT1042" s="45">
        <f t="shared" si="149"/>
        <v>60.9</v>
      </c>
      <c r="CU1042" s="45">
        <f t="shared" si="150"/>
        <v>15.9</v>
      </c>
      <c r="CV1042" s="45">
        <f t="shared" si="151"/>
        <v>19.600000000000001</v>
      </c>
    </row>
    <row r="1043" spans="1:100" s="48" customFormat="1" x14ac:dyDescent="0.25">
      <c r="A1043" s="41">
        <v>1494</v>
      </c>
      <c r="B1043" s="42" t="s">
        <v>608</v>
      </c>
      <c r="C1043" s="42" t="s">
        <v>609</v>
      </c>
      <c r="D1043" s="42" t="b">
        <v>0</v>
      </c>
      <c r="E1043" s="46">
        <v>0.79800000000000004</v>
      </c>
      <c r="F1043" s="46">
        <f t="shared" si="152"/>
        <v>1.2531328320802004</v>
      </c>
      <c r="G1043" s="46">
        <v>-0.33</v>
      </c>
      <c r="H1043" s="47">
        <v>0.71562515860431197</v>
      </c>
      <c r="I1043" s="47">
        <v>0.99366831051023496</v>
      </c>
      <c r="J1043" s="42" t="s">
        <v>610</v>
      </c>
      <c r="K1043" s="42" t="s">
        <v>30</v>
      </c>
      <c r="L1043" s="42">
        <v>16</v>
      </c>
      <c r="M1043" s="42">
        <v>13.3</v>
      </c>
      <c r="N1043" s="42">
        <v>11.47</v>
      </c>
      <c r="O1043" s="42" t="b">
        <v>0</v>
      </c>
      <c r="P1043" s="42">
        <v>6.4409999999999998</v>
      </c>
      <c r="Q1043" s="42">
        <v>17.46</v>
      </c>
      <c r="R1043" s="42">
        <v>2</v>
      </c>
      <c r="S1043" s="42">
        <v>2</v>
      </c>
      <c r="T1043" s="42">
        <v>9</v>
      </c>
      <c r="U1043" s="44">
        <v>228649.515625</v>
      </c>
      <c r="V1043" s="44">
        <v>172507.046875</v>
      </c>
      <c r="W1043" s="44" t="s">
        <v>30</v>
      </c>
      <c r="X1043" s="44">
        <v>2196320.3125</v>
      </c>
      <c r="Y1043" s="44">
        <v>1713697.75</v>
      </c>
      <c r="Z1043" s="44">
        <v>1603960.8125</v>
      </c>
      <c r="AA1043" s="44">
        <v>2917533.25</v>
      </c>
      <c r="AB1043" s="44">
        <v>2622503.75</v>
      </c>
      <c r="AC1043" s="44">
        <v>2315175.5</v>
      </c>
      <c r="AD1043" s="44" t="s">
        <v>30</v>
      </c>
      <c r="AE1043" s="44" t="s">
        <v>30</v>
      </c>
      <c r="AF1043" s="44" t="s">
        <v>30</v>
      </c>
      <c r="AG1043" s="44">
        <v>518673.90625</v>
      </c>
      <c r="AH1043" s="44">
        <v>322552.59375</v>
      </c>
      <c r="AI1043" s="44">
        <v>336257.5</v>
      </c>
      <c r="AJ1043" s="44">
        <v>508188.9375</v>
      </c>
      <c r="AK1043" s="44">
        <v>400297.09375</v>
      </c>
      <c r="AL1043" s="44">
        <v>361498.875</v>
      </c>
      <c r="AM1043" s="44">
        <v>1235185.125</v>
      </c>
      <c r="AN1043" s="44">
        <v>945216</v>
      </c>
      <c r="AO1043" s="44">
        <v>812948.3125</v>
      </c>
      <c r="AP1043" s="44">
        <v>325404.59375</v>
      </c>
      <c r="AQ1043" s="44">
        <v>317516.90625</v>
      </c>
      <c r="AR1043" s="44">
        <v>143710.65625</v>
      </c>
      <c r="AS1043" s="44">
        <v>315960.44887736201</v>
      </c>
      <c r="AT1043" s="44">
        <v>256576.40222173699</v>
      </c>
      <c r="AU1043" s="44" t="s">
        <v>30</v>
      </c>
      <c r="AV1043" s="44">
        <v>2251069.3210199098</v>
      </c>
      <c r="AW1043" s="44">
        <v>1859754.63594918</v>
      </c>
      <c r="AX1043" s="44">
        <v>1844267.2178425</v>
      </c>
      <c r="AY1043" s="44">
        <v>3393072.5239200601</v>
      </c>
      <c r="AZ1043" s="44">
        <v>3350286.01756965</v>
      </c>
      <c r="BA1043" s="44">
        <v>3055340.1418152601</v>
      </c>
      <c r="BB1043" s="44" t="s">
        <v>30</v>
      </c>
      <c r="BC1043" s="44" t="s">
        <v>30</v>
      </c>
      <c r="BD1043" s="44" t="s">
        <v>30</v>
      </c>
      <c r="BE1043" s="44">
        <v>861199.02799978096</v>
      </c>
      <c r="BF1043" s="44">
        <v>557476.48980773403</v>
      </c>
      <c r="BG1043" s="44">
        <v>619216.36079168494</v>
      </c>
      <c r="BH1043" s="44">
        <v>1054819.94434284</v>
      </c>
      <c r="BI1043" s="44">
        <v>892592.02726216696</v>
      </c>
      <c r="BJ1043" s="44">
        <v>855997.51698636403</v>
      </c>
      <c r="BK1043" s="44">
        <v>1235185.125</v>
      </c>
      <c r="BL1043" s="44">
        <v>1072915.80571734</v>
      </c>
      <c r="BM1043" s="44">
        <v>890858.34825285303</v>
      </c>
      <c r="BN1043" s="44">
        <v>378265.51080659102</v>
      </c>
      <c r="BO1043" s="44">
        <v>390551.17804427998</v>
      </c>
      <c r="BP1043" s="44">
        <v>186026.05530380999</v>
      </c>
      <c r="BQ1043" s="44">
        <v>29.9</v>
      </c>
      <c r="BR1043" s="44">
        <v>24.3</v>
      </c>
      <c r="BS1043" s="44" t="s">
        <v>30</v>
      </c>
      <c r="BT1043" s="44">
        <v>213.4</v>
      </c>
      <c r="BU1043" s="44">
        <v>176.3</v>
      </c>
      <c r="BV1043" s="44">
        <v>174.8</v>
      </c>
      <c r="BW1043" s="44">
        <v>321.60000000000002</v>
      </c>
      <c r="BX1043" s="44">
        <v>317.5</v>
      </c>
      <c r="BY1043" s="44">
        <v>289.60000000000002</v>
      </c>
      <c r="BZ1043" s="44" t="s">
        <v>30</v>
      </c>
      <c r="CA1043" s="44" t="s">
        <v>30</v>
      </c>
      <c r="CB1043" s="44" t="s">
        <v>30</v>
      </c>
      <c r="CC1043" s="44">
        <v>81.599999999999994</v>
      </c>
      <c r="CD1043" s="44">
        <v>52.8</v>
      </c>
      <c r="CE1043" s="44">
        <v>58.7</v>
      </c>
      <c r="CF1043" s="44">
        <v>100</v>
      </c>
      <c r="CG1043" s="44">
        <v>84.6</v>
      </c>
      <c r="CH1043" s="44">
        <v>81.099999999999994</v>
      </c>
      <c r="CI1043" s="44">
        <v>117.1</v>
      </c>
      <c r="CJ1043" s="44">
        <v>101.7</v>
      </c>
      <c r="CK1043" s="44">
        <v>84.4</v>
      </c>
      <c r="CL1043" s="44">
        <v>35.9</v>
      </c>
      <c r="CM1043" s="44">
        <v>37</v>
      </c>
      <c r="CN1043" s="44">
        <v>17.600000000000001</v>
      </c>
      <c r="CO1043" s="45">
        <f t="shared" si="144"/>
        <v>27.1</v>
      </c>
      <c r="CP1043" s="45">
        <f t="shared" si="145"/>
        <v>176.3</v>
      </c>
      <c r="CQ1043" s="45">
        <f t="shared" si="146"/>
        <v>317.5</v>
      </c>
      <c r="CR1043" s="45" t="e">
        <f t="shared" si="147"/>
        <v>#NUM!</v>
      </c>
      <c r="CS1043" s="45">
        <f t="shared" si="148"/>
        <v>58.7</v>
      </c>
      <c r="CT1043" s="45">
        <f t="shared" si="149"/>
        <v>84.6</v>
      </c>
      <c r="CU1043" s="45">
        <f t="shared" si="150"/>
        <v>101.7</v>
      </c>
      <c r="CV1043" s="45">
        <f t="shared" si="151"/>
        <v>35.9</v>
      </c>
    </row>
    <row r="1044" spans="1:100" s="48" customFormat="1" x14ac:dyDescent="0.25">
      <c r="A1044" s="41">
        <v>219</v>
      </c>
      <c r="B1044" s="42" t="s">
        <v>1720</v>
      </c>
      <c r="C1044" s="42" t="s">
        <v>1721</v>
      </c>
      <c r="D1044" s="42" t="b">
        <v>0</v>
      </c>
      <c r="E1044" s="46">
        <v>0.79700000000000004</v>
      </c>
      <c r="F1044" s="46">
        <f t="shared" si="152"/>
        <v>1.2547051442910915</v>
      </c>
      <c r="G1044" s="46">
        <v>-0.33</v>
      </c>
      <c r="H1044" s="47">
        <v>0.71310024835296604</v>
      </c>
      <c r="I1044" s="47">
        <v>0.99366831051023496</v>
      </c>
      <c r="J1044" s="42" t="s">
        <v>1722</v>
      </c>
      <c r="K1044" s="42" t="s">
        <v>30</v>
      </c>
      <c r="L1044" s="42">
        <v>30</v>
      </c>
      <c r="M1044" s="42">
        <v>116.5</v>
      </c>
      <c r="N1044" s="42">
        <v>5.5</v>
      </c>
      <c r="O1044" s="42" t="b">
        <v>0</v>
      </c>
      <c r="P1044" s="42">
        <v>103.774</v>
      </c>
      <c r="Q1044" s="42">
        <v>470.72</v>
      </c>
      <c r="R1044" s="42">
        <v>20</v>
      </c>
      <c r="S1044" s="42">
        <v>17</v>
      </c>
      <c r="T1044" s="42">
        <v>192</v>
      </c>
      <c r="U1044" s="44">
        <v>17528739.28125</v>
      </c>
      <c r="V1044" s="44">
        <v>17137743.125</v>
      </c>
      <c r="W1044" s="44">
        <v>16088060.734375</v>
      </c>
      <c r="X1044" s="44">
        <v>22505708.734375</v>
      </c>
      <c r="Y1044" s="44">
        <v>21595137.2890625</v>
      </c>
      <c r="Z1044" s="44">
        <v>19928281.125</v>
      </c>
      <c r="AA1044" s="44">
        <v>28200842.671875</v>
      </c>
      <c r="AB1044" s="44">
        <v>25094076.7265625</v>
      </c>
      <c r="AC1044" s="44">
        <v>23213306.203125</v>
      </c>
      <c r="AD1044" s="44">
        <v>5409766.8203125</v>
      </c>
      <c r="AE1044" s="44">
        <v>4323508.69140625</v>
      </c>
      <c r="AF1044" s="44">
        <v>4109929.3496093801</v>
      </c>
      <c r="AG1044" s="44">
        <v>9613519.921875</v>
      </c>
      <c r="AH1044" s="44">
        <v>8424311.90625</v>
      </c>
      <c r="AI1044" s="44">
        <v>9073164.2421875</v>
      </c>
      <c r="AJ1044" s="44">
        <v>6477999.5390625</v>
      </c>
      <c r="AK1044" s="44">
        <v>4764715.4296875</v>
      </c>
      <c r="AL1044" s="44">
        <v>5464214.40625</v>
      </c>
      <c r="AM1044" s="44">
        <v>16390484.6210938</v>
      </c>
      <c r="AN1044" s="44">
        <v>14818865.0625</v>
      </c>
      <c r="AO1044" s="44">
        <v>13884861.34375</v>
      </c>
      <c r="AP1044" s="44">
        <v>19455548.4453125</v>
      </c>
      <c r="AQ1044" s="44">
        <v>17095374.53125</v>
      </c>
      <c r="AR1044" s="44">
        <v>14968147</v>
      </c>
      <c r="AS1044" s="44">
        <v>24222173.908477999</v>
      </c>
      <c r="AT1044" s="44">
        <v>25489628.121679101</v>
      </c>
      <c r="AU1044" s="44">
        <v>25369598.769638699</v>
      </c>
      <c r="AV1044" s="44">
        <v>23066722.185934</v>
      </c>
      <c r="AW1044" s="44">
        <v>23435671.014502499</v>
      </c>
      <c r="AX1044" s="44">
        <v>22913948.583009399</v>
      </c>
      <c r="AY1044" s="44">
        <v>32797399.797014002</v>
      </c>
      <c r="AZ1044" s="44">
        <v>32058041.6256116</v>
      </c>
      <c r="BA1044" s="44">
        <v>30634630.621590801</v>
      </c>
      <c r="BB1044" s="44">
        <v>19358178.888188802</v>
      </c>
      <c r="BC1044" s="44">
        <v>16518488.5532772</v>
      </c>
      <c r="BD1044" s="44">
        <v>16264658.262811201</v>
      </c>
      <c r="BE1044" s="44">
        <v>15962156.400412301</v>
      </c>
      <c r="BF1044" s="44">
        <v>14559969.200501099</v>
      </c>
      <c r="BG1044" s="44">
        <v>16708182.696036801</v>
      </c>
      <c r="BH1044" s="44">
        <v>13446028.846794499</v>
      </c>
      <c r="BI1044" s="44">
        <v>10624476.347980199</v>
      </c>
      <c r="BJ1044" s="44">
        <v>12938778.755621601</v>
      </c>
      <c r="BK1044" s="44">
        <v>16390484.6210938</v>
      </c>
      <c r="BL1044" s="44">
        <v>16820911.356080201</v>
      </c>
      <c r="BM1044" s="44">
        <v>15215536.4027685</v>
      </c>
      <c r="BN1044" s="44">
        <v>22616038.962076001</v>
      </c>
      <c r="BO1044" s="44">
        <v>21027600.517847601</v>
      </c>
      <c r="BP1044" s="44">
        <v>19375496.6700151</v>
      </c>
      <c r="BQ1044" s="44">
        <v>119.2</v>
      </c>
      <c r="BR1044" s="44">
        <v>125.4</v>
      </c>
      <c r="BS1044" s="44">
        <v>124.8</v>
      </c>
      <c r="BT1044" s="44">
        <v>113.5</v>
      </c>
      <c r="BU1044" s="44">
        <v>115.3</v>
      </c>
      <c r="BV1044" s="44">
        <v>112.7</v>
      </c>
      <c r="BW1044" s="44">
        <v>161.4</v>
      </c>
      <c r="BX1044" s="44">
        <v>157.69999999999999</v>
      </c>
      <c r="BY1044" s="44">
        <v>150.69999999999999</v>
      </c>
      <c r="BZ1044" s="44">
        <v>95.2</v>
      </c>
      <c r="CA1044" s="44">
        <v>81.3</v>
      </c>
      <c r="CB1044" s="44">
        <v>80</v>
      </c>
      <c r="CC1044" s="44">
        <v>78.5</v>
      </c>
      <c r="CD1044" s="44">
        <v>71.599999999999994</v>
      </c>
      <c r="CE1044" s="44">
        <v>82.2</v>
      </c>
      <c r="CF1044" s="44">
        <v>66.2</v>
      </c>
      <c r="CG1044" s="44">
        <v>52.3</v>
      </c>
      <c r="CH1044" s="44">
        <v>63.7</v>
      </c>
      <c r="CI1044" s="44">
        <v>80.599999999999994</v>
      </c>
      <c r="CJ1044" s="44">
        <v>82.8</v>
      </c>
      <c r="CK1044" s="44">
        <v>74.900000000000006</v>
      </c>
      <c r="CL1044" s="44">
        <v>111.3</v>
      </c>
      <c r="CM1044" s="44">
        <v>103.5</v>
      </c>
      <c r="CN1044" s="44">
        <v>95.3</v>
      </c>
      <c r="CO1044" s="45">
        <f t="shared" si="144"/>
        <v>124.8</v>
      </c>
      <c r="CP1044" s="45">
        <f t="shared" si="145"/>
        <v>113.5</v>
      </c>
      <c r="CQ1044" s="45">
        <f t="shared" si="146"/>
        <v>157.69999999999999</v>
      </c>
      <c r="CR1044" s="45">
        <f t="shared" si="147"/>
        <v>81.3</v>
      </c>
      <c r="CS1044" s="45">
        <f t="shared" si="148"/>
        <v>78.5</v>
      </c>
      <c r="CT1044" s="45">
        <f t="shared" si="149"/>
        <v>63.7</v>
      </c>
      <c r="CU1044" s="45">
        <f t="shared" si="150"/>
        <v>80.599999999999994</v>
      </c>
      <c r="CV1044" s="45">
        <f t="shared" si="151"/>
        <v>103.5</v>
      </c>
    </row>
    <row r="1045" spans="1:100" s="48" customFormat="1" x14ac:dyDescent="0.25">
      <c r="A1045" s="41">
        <v>1110</v>
      </c>
      <c r="B1045" s="42" t="s">
        <v>740</v>
      </c>
      <c r="C1045" s="42" t="s">
        <v>741</v>
      </c>
      <c r="D1045" s="42" t="b">
        <v>0</v>
      </c>
      <c r="E1045" s="46">
        <v>0.79700000000000004</v>
      </c>
      <c r="F1045" s="46">
        <f t="shared" si="152"/>
        <v>1.2547051442910915</v>
      </c>
      <c r="G1045" s="46">
        <v>-0.33</v>
      </c>
      <c r="H1045" s="47">
        <v>0.71409868228218798</v>
      </c>
      <c r="I1045" s="47">
        <v>0.99366831051023496</v>
      </c>
      <c r="J1045" s="42" t="s">
        <v>742</v>
      </c>
      <c r="K1045" s="42" t="s">
        <v>30</v>
      </c>
      <c r="L1045" s="42">
        <v>50</v>
      </c>
      <c r="M1045" s="42">
        <v>13.4</v>
      </c>
      <c r="N1045" s="42">
        <v>8.6300000000000008</v>
      </c>
      <c r="O1045" s="42" t="b">
        <v>0</v>
      </c>
      <c r="P1045" s="42">
        <v>12.625999999999999</v>
      </c>
      <c r="Q1045" s="42">
        <v>26.41</v>
      </c>
      <c r="R1045" s="42">
        <v>3</v>
      </c>
      <c r="S1045" s="42">
        <v>3</v>
      </c>
      <c r="T1045" s="42">
        <v>13</v>
      </c>
      <c r="U1045" s="44">
        <v>484463.4375</v>
      </c>
      <c r="V1045" s="44">
        <v>351628.5625</v>
      </c>
      <c r="W1045" s="44">
        <v>667171.453125</v>
      </c>
      <c r="X1045" s="44">
        <v>2072931.875</v>
      </c>
      <c r="Y1045" s="44">
        <v>2181107.3359375</v>
      </c>
      <c r="Z1045" s="44">
        <v>2307333.4921875</v>
      </c>
      <c r="AA1045" s="44">
        <v>2161635.8203125</v>
      </c>
      <c r="AB1045" s="44">
        <v>1890640.984375</v>
      </c>
      <c r="AC1045" s="44">
        <v>2146218.28515625</v>
      </c>
      <c r="AD1045" s="44" t="s">
        <v>30</v>
      </c>
      <c r="AE1045" s="44">
        <v>279319.4375</v>
      </c>
      <c r="AF1045" s="44" t="s">
        <v>30</v>
      </c>
      <c r="AG1045" s="44">
        <v>410429.625</v>
      </c>
      <c r="AH1045" s="44" t="s">
        <v>30</v>
      </c>
      <c r="AI1045" s="44" t="s">
        <v>30</v>
      </c>
      <c r="AJ1045" s="44">
        <v>220979.1875</v>
      </c>
      <c r="AK1045" s="44" t="s">
        <v>30</v>
      </c>
      <c r="AL1045" s="44">
        <v>198482.703125</v>
      </c>
      <c r="AM1045" s="44">
        <v>872672.4375</v>
      </c>
      <c r="AN1045" s="44" t="s">
        <v>30</v>
      </c>
      <c r="AO1045" s="44">
        <v>810014.125</v>
      </c>
      <c r="AP1045" s="44" t="s">
        <v>30</v>
      </c>
      <c r="AQ1045" s="44" t="s">
        <v>30</v>
      </c>
      <c r="AR1045" s="44" t="s">
        <v>30</v>
      </c>
      <c r="AS1045" s="44">
        <v>669458.16508186597</v>
      </c>
      <c r="AT1045" s="44">
        <v>522990.75961821497</v>
      </c>
      <c r="AU1045" s="44">
        <v>1052076.5899505201</v>
      </c>
      <c r="AV1045" s="44">
        <v>2124605.1051020199</v>
      </c>
      <c r="AW1045" s="44">
        <v>2367001.1117844698</v>
      </c>
      <c r="AX1045" s="44">
        <v>2653019.6293504899</v>
      </c>
      <c r="AY1045" s="44">
        <v>2513968.6441015699</v>
      </c>
      <c r="AZ1045" s="44">
        <v>2415320.8757835701</v>
      </c>
      <c r="BA1045" s="44">
        <v>2832367.0839363099</v>
      </c>
      <c r="BB1045" s="44" t="s">
        <v>30</v>
      </c>
      <c r="BC1045" s="44">
        <v>1067173.7379000999</v>
      </c>
      <c r="BD1045" s="44" t="s">
        <v>30</v>
      </c>
      <c r="BE1045" s="44">
        <v>681471.71055477497</v>
      </c>
      <c r="BF1045" s="44" t="s">
        <v>30</v>
      </c>
      <c r="BG1045" s="44" t="s">
        <v>30</v>
      </c>
      <c r="BH1045" s="44">
        <v>458674.39658636099</v>
      </c>
      <c r="BI1045" s="44" t="s">
        <v>30</v>
      </c>
      <c r="BJ1045" s="44">
        <v>469989.57061689801</v>
      </c>
      <c r="BK1045" s="44">
        <v>872672.4375</v>
      </c>
      <c r="BL1045" s="44" t="s">
        <v>30</v>
      </c>
      <c r="BM1045" s="44">
        <v>887642.95880001597</v>
      </c>
      <c r="BN1045" s="44" t="s">
        <v>30</v>
      </c>
      <c r="BO1045" s="44" t="s">
        <v>30</v>
      </c>
      <c r="BP1045" s="44" t="s">
        <v>30</v>
      </c>
      <c r="BQ1045" s="44">
        <v>74.400000000000006</v>
      </c>
      <c r="BR1045" s="44">
        <v>58.1</v>
      </c>
      <c r="BS1045" s="44">
        <v>117</v>
      </c>
      <c r="BT1045" s="44">
        <v>236.2</v>
      </c>
      <c r="BU1045" s="44">
        <v>263.10000000000002</v>
      </c>
      <c r="BV1045" s="44">
        <v>294.89999999999998</v>
      </c>
      <c r="BW1045" s="44">
        <v>279.5</v>
      </c>
      <c r="BX1045" s="44">
        <v>268.5</v>
      </c>
      <c r="BY1045" s="44">
        <v>314.89999999999998</v>
      </c>
      <c r="BZ1045" s="44" t="s">
        <v>30</v>
      </c>
      <c r="CA1045" s="44">
        <v>118.6</v>
      </c>
      <c r="CB1045" s="44" t="s">
        <v>30</v>
      </c>
      <c r="CC1045" s="44">
        <v>75.8</v>
      </c>
      <c r="CD1045" s="44" t="s">
        <v>30</v>
      </c>
      <c r="CE1045" s="44" t="s">
        <v>30</v>
      </c>
      <c r="CF1045" s="44">
        <v>51</v>
      </c>
      <c r="CG1045" s="44" t="s">
        <v>30</v>
      </c>
      <c r="CH1045" s="44">
        <v>52.2</v>
      </c>
      <c r="CI1045" s="44">
        <v>97</v>
      </c>
      <c r="CJ1045" s="44" t="s">
        <v>30</v>
      </c>
      <c r="CK1045" s="44">
        <v>98.7</v>
      </c>
      <c r="CL1045" s="44" t="s">
        <v>30</v>
      </c>
      <c r="CM1045" s="44" t="s">
        <v>30</v>
      </c>
      <c r="CN1045" s="44" t="s">
        <v>30</v>
      </c>
      <c r="CO1045" s="45">
        <f t="shared" si="144"/>
        <v>74.400000000000006</v>
      </c>
      <c r="CP1045" s="45">
        <f t="shared" si="145"/>
        <v>263.10000000000002</v>
      </c>
      <c r="CQ1045" s="45">
        <f t="shared" si="146"/>
        <v>279.5</v>
      </c>
      <c r="CR1045" s="45">
        <f t="shared" si="147"/>
        <v>118.6</v>
      </c>
      <c r="CS1045" s="45">
        <f t="shared" si="148"/>
        <v>75.8</v>
      </c>
      <c r="CT1045" s="45">
        <f t="shared" si="149"/>
        <v>51.6</v>
      </c>
      <c r="CU1045" s="45">
        <f t="shared" si="150"/>
        <v>97.85</v>
      </c>
      <c r="CV1045" s="45" t="e">
        <f t="shared" si="151"/>
        <v>#NUM!</v>
      </c>
    </row>
    <row r="1046" spans="1:100" s="48" customFormat="1" x14ac:dyDescent="0.25">
      <c r="A1046" s="41">
        <v>1023</v>
      </c>
      <c r="B1046" s="42" t="s">
        <v>545</v>
      </c>
      <c r="C1046" s="42" t="s">
        <v>546</v>
      </c>
      <c r="D1046" s="42" t="b">
        <v>0</v>
      </c>
      <c r="E1046" s="46">
        <v>0.79600000000000004</v>
      </c>
      <c r="F1046" s="46">
        <f t="shared" si="152"/>
        <v>1.2562814070351758</v>
      </c>
      <c r="G1046" s="46">
        <v>-0.33</v>
      </c>
      <c r="H1046" s="47">
        <v>0.71102792490024502</v>
      </c>
      <c r="I1046" s="47">
        <v>0.99366831051023496</v>
      </c>
      <c r="J1046" s="42" t="s">
        <v>547</v>
      </c>
      <c r="K1046" s="42" t="s">
        <v>30</v>
      </c>
      <c r="L1046" s="42">
        <v>11</v>
      </c>
      <c r="M1046" s="42">
        <v>19.100000000000001</v>
      </c>
      <c r="N1046" s="42">
        <v>7.34</v>
      </c>
      <c r="O1046" s="42" t="b">
        <v>0</v>
      </c>
      <c r="P1046" s="42">
        <v>14.531000000000001</v>
      </c>
      <c r="Q1046" s="42">
        <v>29.6</v>
      </c>
      <c r="R1046" s="42">
        <v>3</v>
      </c>
      <c r="S1046" s="42">
        <v>3</v>
      </c>
      <c r="T1046" s="42">
        <v>11</v>
      </c>
      <c r="U1046" s="44">
        <v>10518312.75</v>
      </c>
      <c r="V1046" s="44">
        <v>9748653.125</v>
      </c>
      <c r="W1046" s="44">
        <v>8439346.125</v>
      </c>
      <c r="X1046" s="44">
        <v>1699997</v>
      </c>
      <c r="Y1046" s="44">
        <v>2166119.8125</v>
      </c>
      <c r="Z1046" s="44">
        <v>1300992.546875</v>
      </c>
      <c r="AA1046" s="44">
        <v>2512521.0625</v>
      </c>
      <c r="AB1046" s="44">
        <v>1576899</v>
      </c>
      <c r="AC1046" s="44">
        <v>1086544.28125</v>
      </c>
      <c r="AD1046" s="44">
        <v>403330.3125</v>
      </c>
      <c r="AE1046" s="44">
        <v>96683.6484375</v>
      </c>
      <c r="AF1046" s="44">
        <v>318017.28125</v>
      </c>
      <c r="AG1046" s="44">
        <v>88750.0234375</v>
      </c>
      <c r="AH1046" s="44">
        <v>815581.90625</v>
      </c>
      <c r="AI1046" s="44">
        <v>832779.40625</v>
      </c>
      <c r="AJ1046" s="44">
        <v>940980.078125</v>
      </c>
      <c r="AK1046" s="44">
        <v>758324.734375</v>
      </c>
      <c r="AL1046" s="44">
        <v>909873.953125</v>
      </c>
      <c r="AM1046" s="44">
        <v>882211.09375</v>
      </c>
      <c r="AN1046" s="44">
        <v>707908.671875</v>
      </c>
      <c r="AO1046" s="44">
        <v>677562.453125</v>
      </c>
      <c r="AP1046" s="44">
        <v>1389342.3125</v>
      </c>
      <c r="AQ1046" s="44">
        <v>1444658.84375</v>
      </c>
      <c r="AR1046" s="44">
        <v>1427002.84375</v>
      </c>
      <c r="AS1046" s="44">
        <v>14534781.798414201</v>
      </c>
      <c r="AT1046" s="44">
        <v>14499548.804708499</v>
      </c>
      <c r="AU1046" s="44">
        <v>13308181.054531099</v>
      </c>
      <c r="AV1046" s="44">
        <v>1742373.8562841699</v>
      </c>
      <c r="AW1046" s="44">
        <v>2350736.2154838899</v>
      </c>
      <c r="AX1046" s="44">
        <v>1495908.0584513899</v>
      </c>
      <c r="AY1046" s="44">
        <v>2922045.9382730899</v>
      </c>
      <c r="AZ1046" s="44">
        <v>2014511.0072081201</v>
      </c>
      <c r="BA1046" s="44">
        <v>1433913.91208266</v>
      </c>
      <c r="BB1046" s="44">
        <v>1443267.44566655</v>
      </c>
      <c r="BC1046" s="44">
        <v>369391.58771170798</v>
      </c>
      <c r="BD1046" s="44">
        <v>1258523.4346403501</v>
      </c>
      <c r="BE1046" s="44">
        <v>147359.319600113</v>
      </c>
      <c r="BF1046" s="44">
        <v>1409592.56585408</v>
      </c>
      <c r="BG1046" s="44">
        <v>1533558.7556571499</v>
      </c>
      <c r="BH1046" s="44">
        <v>1953140.8112077101</v>
      </c>
      <c r="BI1046" s="44">
        <v>1690930.6176515899</v>
      </c>
      <c r="BJ1046" s="44">
        <v>2154501.4341899902</v>
      </c>
      <c r="BK1046" s="44">
        <v>882211.09375</v>
      </c>
      <c r="BL1046" s="44">
        <v>803547.97534008801</v>
      </c>
      <c r="BM1046" s="44">
        <v>742497.59615447698</v>
      </c>
      <c r="BN1046" s="44">
        <v>1615036.4488301701</v>
      </c>
      <c r="BO1046" s="44">
        <v>1776954.87135545</v>
      </c>
      <c r="BP1046" s="44">
        <v>1847181.8086220201</v>
      </c>
      <c r="BQ1046" s="44">
        <v>471.8</v>
      </c>
      <c r="BR1046" s="44">
        <v>470.7</v>
      </c>
      <c r="BS1046" s="44">
        <v>432</v>
      </c>
      <c r="BT1046" s="44">
        <v>56.6</v>
      </c>
      <c r="BU1046" s="44">
        <v>76.3</v>
      </c>
      <c r="BV1046" s="44">
        <v>48.6</v>
      </c>
      <c r="BW1046" s="44">
        <v>94.9</v>
      </c>
      <c r="BX1046" s="44">
        <v>65.400000000000006</v>
      </c>
      <c r="BY1046" s="44">
        <v>46.5</v>
      </c>
      <c r="BZ1046" s="44">
        <v>46.9</v>
      </c>
      <c r="CA1046" s="44">
        <v>12</v>
      </c>
      <c r="CB1046" s="44">
        <v>40.9</v>
      </c>
      <c r="CC1046" s="44">
        <v>4.8</v>
      </c>
      <c r="CD1046" s="44">
        <v>45.8</v>
      </c>
      <c r="CE1046" s="44">
        <v>49.8</v>
      </c>
      <c r="CF1046" s="44">
        <v>63.4</v>
      </c>
      <c r="CG1046" s="44">
        <v>54.9</v>
      </c>
      <c r="CH1046" s="44">
        <v>69.900000000000006</v>
      </c>
      <c r="CI1046" s="44">
        <v>28.6</v>
      </c>
      <c r="CJ1046" s="44">
        <v>26.1</v>
      </c>
      <c r="CK1046" s="44">
        <v>24.1</v>
      </c>
      <c r="CL1046" s="44">
        <v>52.4</v>
      </c>
      <c r="CM1046" s="44">
        <v>57.7</v>
      </c>
      <c r="CN1046" s="44">
        <v>60</v>
      </c>
      <c r="CO1046" s="45">
        <f t="shared" si="144"/>
        <v>470.7</v>
      </c>
      <c r="CP1046" s="45">
        <f t="shared" si="145"/>
        <v>56.6</v>
      </c>
      <c r="CQ1046" s="45">
        <f t="shared" si="146"/>
        <v>65.400000000000006</v>
      </c>
      <c r="CR1046" s="45">
        <f t="shared" si="147"/>
        <v>40.9</v>
      </c>
      <c r="CS1046" s="45">
        <f t="shared" si="148"/>
        <v>45.8</v>
      </c>
      <c r="CT1046" s="45">
        <f t="shared" si="149"/>
        <v>63.4</v>
      </c>
      <c r="CU1046" s="45">
        <f t="shared" si="150"/>
        <v>26.1</v>
      </c>
      <c r="CV1046" s="45">
        <f t="shared" si="151"/>
        <v>57.7</v>
      </c>
    </row>
    <row r="1047" spans="1:100" s="48" customFormat="1" x14ac:dyDescent="0.25">
      <c r="A1047" s="41">
        <v>1082</v>
      </c>
      <c r="B1047" s="42" t="s">
        <v>1156</v>
      </c>
      <c r="C1047" s="42" t="s">
        <v>1157</v>
      </c>
      <c r="D1047" s="42" t="b">
        <v>0</v>
      </c>
      <c r="E1047" s="46">
        <v>0.79600000000000004</v>
      </c>
      <c r="F1047" s="46">
        <f t="shared" si="152"/>
        <v>1.2562814070351758</v>
      </c>
      <c r="G1047" s="46">
        <v>-0.33</v>
      </c>
      <c r="H1047" s="47">
        <v>0.71095241462103098</v>
      </c>
      <c r="I1047" s="47">
        <v>0.99366831051023496</v>
      </c>
      <c r="J1047" s="42" t="s">
        <v>1158</v>
      </c>
      <c r="K1047" s="42" t="s">
        <v>30</v>
      </c>
      <c r="L1047" s="42">
        <v>24</v>
      </c>
      <c r="M1047" s="42">
        <v>27.1</v>
      </c>
      <c r="N1047" s="42">
        <v>5.27</v>
      </c>
      <c r="O1047" s="42" t="b">
        <v>0</v>
      </c>
      <c r="P1047" s="42">
        <v>12.946</v>
      </c>
      <c r="Q1047" s="42">
        <v>58.97</v>
      </c>
      <c r="R1047" s="42">
        <v>3</v>
      </c>
      <c r="S1047" s="42">
        <v>3</v>
      </c>
      <c r="T1047" s="42">
        <v>28</v>
      </c>
      <c r="U1047" s="44">
        <v>1041671.5625</v>
      </c>
      <c r="V1047" s="44">
        <v>767947.515625</v>
      </c>
      <c r="W1047" s="44">
        <v>699969.96875</v>
      </c>
      <c r="X1047" s="44">
        <v>1754945.921875</v>
      </c>
      <c r="Y1047" s="44">
        <v>1666325.921875</v>
      </c>
      <c r="Z1047" s="44">
        <v>1502282.25</v>
      </c>
      <c r="AA1047" s="44">
        <v>2748026.28125</v>
      </c>
      <c r="AB1047" s="44">
        <v>2689817.125</v>
      </c>
      <c r="AC1047" s="44">
        <v>2733803.0625</v>
      </c>
      <c r="AD1047" s="44">
        <v>651220.796875</v>
      </c>
      <c r="AE1047" s="44">
        <v>526320.140625</v>
      </c>
      <c r="AF1047" s="44">
        <v>184935.8125</v>
      </c>
      <c r="AG1047" s="44">
        <v>628701.796875</v>
      </c>
      <c r="AH1047" s="44">
        <v>621418.140625</v>
      </c>
      <c r="AI1047" s="44">
        <v>636490.2421875</v>
      </c>
      <c r="AJ1047" s="44">
        <v>689129.078125</v>
      </c>
      <c r="AK1047" s="44">
        <v>106123.765625</v>
      </c>
      <c r="AL1047" s="44">
        <v>675999.125</v>
      </c>
      <c r="AM1047" s="44">
        <v>777008.5625</v>
      </c>
      <c r="AN1047" s="44">
        <v>568230.8125</v>
      </c>
      <c r="AO1047" s="44">
        <v>823344.359375</v>
      </c>
      <c r="AP1047" s="44">
        <v>1022218.046875</v>
      </c>
      <c r="AQ1047" s="44">
        <v>1016399.65625</v>
      </c>
      <c r="AR1047" s="44">
        <v>761186.1875</v>
      </c>
      <c r="AS1047" s="44">
        <v>1439438.93154829</v>
      </c>
      <c r="AT1047" s="44">
        <v>1142198.03899929</v>
      </c>
      <c r="AU1047" s="44">
        <v>1103797.2538256899</v>
      </c>
      <c r="AV1047" s="44">
        <v>1798692.52326182</v>
      </c>
      <c r="AW1047" s="44">
        <v>1808345.35040344</v>
      </c>
      <c r="AX1047" s="44">
        <v>1727355.10994392</v>
      </c>
      <c r="AY1047" s="44">
        <v>3195937.00257558</v>
      </c>
      <c r="AZ1047" s="44">
        <v>3436279.8160753502</v>
      </c>
      <c r="BA1047" s="44">
        <v>3607803.48473527</v>
      </c>
      <c r="BB1047" s="44">
        <v>2330312.7658442901</v>
      </c>
      <c r="BC1047" s="44">
        <v>2010869.83716587</v>
      </c>
      <c r="BD1047" s="44">
        <v>731866.05778362497</v>
      </c>
      <c r="BE1047" s="44">
        <v>1043887.82594645</v>
      </c>
      <c r="BF1047" s="44">
        <v>1074014.00717607</v>
      </c>
      <c r="BG1047" s="44">
        <v>1172093.3256411001</v>
      </c>
      <c r="BH1047" s="44">
        <v>1430387.4842471301</v>
      </c>
      <c r="BI1047" s="44">
        <v>236637.309085919</v>
      </c>
      <c r="BJ1047" s="44">
        <v>1600706.4267764401</v>
      </c>
      <c r="BK1047" s="44">
        <v>777008.5625</v>
      </c>
      <c r="BL1047" s="44">
        <v>644999.47104879201</v>
      </c>
      <c r="BM1047" s="44">
        <v>902250.71478466899</v>
      </c>
      <c r="BN1047" s="44">
        <v>1188274.0412508</v>
      </c>
      <c r="BO1047" s="44">
        <v>1250188.80978795</v>
      </c>
      <c r="BP1047" s="44">
        <v>985316.38159137196</v>
      </c>
      <c r="BQ1047" s="44">
        <v>94.3</v>
      </c>
      <c r="BR1047" s="44">
        <v>74.8</v>
      </c>
      <c r="BS1047" s="44">
        <v>72.3</v>
      </c>
      <c r="BT1047" s="44">
        <v>117.8</v>
      </c>
      <c r="BU1047" s="44">
        <v>118.5</v>
      </c>
      <c r="BV1047" s="44">
        <v>113.1</v>
      </c>
      <c r="BW1047" s="44">
        <v>209.3</v>
      </c>
      <c r="BX1047" s="44">
        <v>225.1</v>
      </c>
      <c r="BY1047" s="44">
        <v>236.3</v>
      </c>
      <c r="BZ1047" s="44">
        <v>152.6</v>
      </c>
      <c r="CA1047" s="44">
        <v>131.69999999999999</v>
      </c>
      <c r="CB1047" s="44">
        <v>47.9</v>
      </c>
      <c r="CC1047" s="44">
        <v>68.400000000000006</v>
      </c>
      <c r="CD1047" s="44">
        <v>70.400000000000006</v>
      </c>
      <c r="CE1047" s="44">
        <v>76.8</v>
      </c>
      <c r="CF1047" s="44">
        <v>93.7</v>
      </c>
      <c r="CG1047" s="44">
        <v>15.5</v>
      </c>
      <c r="CH1047" s="44">
        <v>104.9</v>
      </c>
      <c r="CI1047" s="44">
        <v>50.9</v>
      </c>
      <c r="CJ1047" s="44">
        <v>42.3</v>
      </c>
      <c r="CK1047" s="44">
        <v>59.1</v>
      </c>
      <c r="CL1047" s="44">
        <v>77.8</v>
      </c>
      <c r="CM1047" s="44">
        <v>81.900000000000006</v>
      </c>
      <c r="CN1047" s="44">
        <v>64.5</v>
      </c>
      <c r="CO1047" s="45">
        <f t="shared" si="144"/>
        <v>74.8</v>
      </c>
      <c r="CP1047" s="45">
        <f t="shared" si="145"/>
        <v>117.8</v>
      </c>
      <c r="CQ1047" s="45">
        <f t="shared" si="146"/>
        <v>225.1</v>
      </c>
      <c r="CR1047" s="45">
        <f t="shared" si="147"/>
        <v>131.69999999999999</v>
      </c>
      <c r="CS1047" s="45">
        <f t="shared" si="148"/>
        <v>70.400000000000006</v>
      </c>
      <c r="CT1047" s="45">
        <f t="shared" si="149"/>
        <v>93.7</v>
      </c>
      <c r="CU1047" s="45">
        <f t="shared" si="150"/>
        <v>50.9</v>
      </c>
      <c r="CV1047" s="45">
        <f t="shared" si="151"/>
        <v>77.8</v>
      </c>
    </row>
    <row r="1048" spans="1:100" s="48" customFormat="1" x14ac:dyDescent="0.25">
      <c r="A1048" s="41">
        <v>663</v>
      </c>
      <c r="B1048" s="42" t="s">
        <v>2022</v>
      </c>
      <c r="C1048" s="42" t="s">
        <v>2023</v>
      </c>
      <c r="D1048" s="42" t="b">
        <v>0</v>
      </c>
      <c r="E1048" s="46">
        <v>0.79500000000000004</v>
      </c>
      <c r="F1048" s="46">
        <f t="shared" si="152"/>
        <v>1.2578616352201257</v>
      </c>
      <c r="G1048" s="46">
        <v>-0.33</v>
      </c>
      <c r="H1048" s="47">
        <v>0.70961931594109895</v>
      </c>
      <c r="I1048" s="47">
        <v>0.99366831051023496</v>
      </c>
      <c r="J1048" s="42" t="s">
        <v>2024</v>
      </c>
      <c r="K1048" s="42" t="s">
        <v>30</v>
      </c>
      <c r="L1048" s="42">
        <v>14</v>
      </c>
      <c r="M1048" s="42">
        <v>126.5</v>
      </c>
      <c r="N1048" s="42">
        <v>5.94</v>
      </c>
      <c r="O1048" s="42" t="b">
        <v>0</v>
      </c>
      <c r="P1048" s="42">
        <v>28.558</v>
      </c>
      <c r="Q1048" s="42">
        <v>32.89</v>
      </c>
      <c r="R1048" s="42">
        <v>8</v>
      </c>
      <c r="S1048" s="42">
        <v>8</v>
      </c>
      <c r="T1048" s="42">
        <v>21</v>
      </c>
      <c r="U1048" s="44">
        <v>4134609.828125</v>
      </c>
      <c r="V1048" s="44">
        <v>3855776.609375</v>
      </c>
      <c r="W1048" s="44">
        <v>3930303.625</v>
      </c>
      <c r="X1048" s="44">
        <v>3143445.8671875</v>
      </c>
      <c r="Y1048" s="44">
        <v>2969337.6640625</v>
      </c>
      <c r="Z1048" s="44">
        <v>2030282.36328125</v>
      </c>
      <c r="AA1048" s="44">
        <v>2652449.76953125</v>
      </c>
      <c r="AB1048" s="44">
        <v>1959030.96875</v>
      </c>
      <c r="AC1048" s="44">
        <v>1964776.90625</v>
      </c>
      <c r="AD1048" s="44">
        <v>1089108.20703125</v>
      </c>
      <c r="AE1048" s="44">
        <v>992099.515625</v>
      </c>
      <c r="AF1048" s="44">
        <v>820682.0859375</v>
      </c>
      <c r="AG1048" s="44">
        <v>1494444.78125</v>
      </c>
      <c r="AH1048" s="44">
        <v>1431802.0625</v>
      </c>
      <c r="AI1048" s="44">
        <v>1331031.421875</v>
      </c>
      <c r="AJ1048" s="44">
        <v>915788.328125</v>
      </c>
      <c r="AK1048" s="44">
        <v>870443.09375</v>
      </c>
      <c r="AL1048" s="44">
        <v>1200966.59375</v>
      </c>
      <c r="AM1048" s="44">
        <v>2705844.5</v>
      </c>
      <c r="AN1048" s="44">
        <v>2688565.53125</v>
      </c>
      <c r="AO1048" s="44">
        <v>2886799.3730468801</v>
      </c>
      <c r="AP1048" s="44">
        <v>2995548.0546875</v>
      </c>
      <c r="AQ1048" s="44">
        <v>2628964.5078125</v>
      </c>
      <c r="AR1048" s="44">
        <v>2283643.28125</v>
      </c>
      <c r="AS1048" s="44">
        <v>5713430.7661060803</v>
      </c>
      <c r="AT1048" s="44">
        <v>5734845.6664557196</v>
      </c>
      <c r="AU1048" s="44">
        <v>6197777.8214162197</v>
      </c>
      <c r="AV1048" s="44">
        <v>3221804.4488502098</v>
      </c>
      <c r="AW1048" s="44">
        <v>3222411.58713008</v>
      </c>
      <c r="AX1048" s="44">
        <v>2334460.5282015898</v>
      </c>
      <c r="AY1048" s="44">
        <v>3084782.1302720602</v>
      </c>
      <c r="AZ1048" s="44">
        <v>2502690.0581511301</v>
      </c>
      <c r="BA1048" s="44">
        <v>2592918.65838128</v>
      </c>
      <c r="BB1048" s="44">
        <v>3897238.4948539399</v>
      </c>
      <c r="BC1048" s="44">
        <v>3790436.3474826599</v>
      </c>
      <c r="BD1048" s="44">
        <v>3247772.05025511</v>
      </c>
      <c r="BE1048" s="44">
        <v>2481355.5829652702</v>
      </c>
      <c r="BF1048" s="44">
        <v>2474622.7541441801</v>
      </c>
      <c r="BG1048" s="44">
        <v>2451087.1375443498</v>
      </c>
      <c r="BH1048" s="44">
        <v>1900851.67547087</v>
      </c>
      <c r="BI1048" s="44">
        <v>1940934.81515981</v>
      </c>
      <c r="BJ1048" s="44">
        <v>2843783.1853102501</v>
      </c>
      <c r="BK1048" s="44">
        <v>2705844.5</v>
      </c>
      <c r="BL1048" s="44">
        <v>3051793.9319530702</v>
      </c>
      <c r="BM1048" s="44">
        <v>3163459.8186215102</v>
      </c>
      <c r="BN1048" s="44">
        <v>3482165.0856060102</v>
      </c>
      <c r="BO1048" s="44">
        <v>3233670.9175238502</v>
      </c>
      <c r="BP1048" s="44">
        <v>2956058.80883998</v>
      </c>
      <c r="BQ1048" s="44">
        <v>175.3</v>
      </c>
      <c r="BR1048" s="44">
        <v>175.9</v>
      </c>
      <c r="BS1048" s="44">
        <v>190.1</v>
      </c>
      <c r="BT1048" s="44">
        <v>98.8</v>
      </c>
      <c r="BU1048" s="44">
        <v>98.9</v>
      </c>
      <c r="BV1048" s="44">
        <v>71.599999999999994</v>
      </c>
      <c r="BW1048" s="44">
        <v>94.6</v>
      </c>
      <c r="BX1048" s="44">
        <v>76.8</v>
      </c>
      <c r="BY1048" s="44">
        <v>79.599999999999994</v>
      </c>
      <c r="BZ1048" s="44">
        <v>119.6</v>
      </c>
      <c r="CA1048" s="44">
        <v>116.3</v>
      </c>
      <c r="CB1048" s="44">
        <v>99.6</v>
      </c>
      <c r="CC1048" s="44">
        <v>76.099999999999994</v>
      </c>
      <c r="CD1048" s="44">
        <v>75.900000000000006</v>
      </c>
      <c r="CE1048" s="44">
        <v>75.2</v>
      </c>
      <c r="CF1048" s="44">
        <v>58.3</v>
      </c>
      <c r="CG1048" s="44">
        <v>59.5</v>
      </c>
      <c r="CH1048" s="44">
        <v>87.2</v>
      </c>
      <c r="CI1048" s="44">
        <v>83</v>
      </c>
      <c r="CJ1048" s="44">
        <v>93.6</v>
      </c>
      <c r="CK1048" s="44">
        <v>97.1</v>
      </c>
      <c r="CL1048" s="44">
        <v>106.8</v>
      </c>
      <c r="CM1048" s="44">
        <v>99.2</v>
      </c>
      <c r="CN1048" s="44">
        <v>90.7</v>
      </c>
      <c r="CO1048" s="45">
        <f t="shared" si="144"/>
        <v>175.9</v>
      </c>
      <c r="CP1048" s="45">
        <f t="shared" si="145"/>
        <v>98.8</v>
      </c>
      <c r="CQ1048" s="45">
        <f t="shared" si="146"/>
        <v>79.599999999999994</v>
      </c>
      <c r="CR1048" s="45">
        <f t="shared" si="147"/>
        <v>116.3</v>
      </c>
      <c r="CS1048" s="45">
        <f t="shared" si="148"/>
        <v>75.900000000000006</v>
      </c>
      <c r="CT1048" s="45">
        <f t="shared" si="149"/>
        <v>59.5</v>
      </c>
      <c r="CU1048" s="45">
        <f t="shared" si="150"/>
        <v>93.6</v>
      </c>
      <c r="CV1048" s="45">
        <f t="shared" si="151"/>
        <v>99.2</v>
      </c>
    </row>
    <row r="1049" spans="1:100" s="48" customFormat="1" x14ac:dyDescent="0.25">
      <c r="A1049" s="41">
        <v>418</v>
      </c>
      <c r="B1049" s="42" t="s">
        <v>2165</v>
      </c>
      <c r="C1049" s="42" t="s">
        <v>2166</v>
      </c>
      <c r="D1049" s="42" t="b">
        <v>0</v>
      </c>
      <c r="E1049" s="46">
        <v>0.79400000000000004</v>
      </c>
      <c r="F1049" s="46">
        <f t="shared" si="152"/>
        <v>1.2594458438287153</v>
      </c>
      <c r="G1049" s="46">
        <v>-0.33</v>
      </c>
      <c r="H1049" s="47">
        <v>0.70820915053210398</v>
      </c>
      <c r="I1049" s="47">
        <v>0.99366831051023496</v>
      </c>
      <c r="J1049" s="42" t="s">
        <v>2167</v>
      </c>
      <c r="K1049" s="42" t="s">
        <v>30</v>
      </c>
      <c r="L1049" s="42">
        <v>20</v>
      </c>
      <c r="M1049" s="42">
        <v>109.8</v>
      </c>
      <c r="N1049" s="42">
        <v>5.43</v>
      </c>
      <c r="O1049" s="42" t="b">
        <v>0</v>
      </c>
      <c r="P1049" s="42">
        <v>51.643000000000001</v>
      </c>
      <c r="Q1049" s="42">
        <v>158.44</v>
      </c>
      <c r="R1049" s="42">
        <v>12</v>
      </c>
      <c r="S1049" s="42">
        <v>3</v>
      </c>
      <c r="T1049" s="42">
        <v>82</v>
      </c>
      <c r="U1049" s="44">
        <v>4038813.421875</v>
      </c>
      <c r="V1049" s="44">
        <v>3245222.46875</v>
      </c>
      <c r="W1049" s="44">
        <v>3104149.75</v>
      </c>
      <c r="X1049" s="44">
        <v>3757361.4375</v>
      </c>
      <c r="Y1049" s="44">
        <v>3803485.25</v>
      </c>
      <c r="Z1049" s="44">
        <v>3149552.375</v>
      </c>
      <c r="AA1049" s="44">
        <v>3183520.125</v>
      </c>
      <c r="AB1049" s="44">
        <v>2596344.9375</v>
      </c>
      <c r="AC1049" s="44">
        <v>2775279.125</v>
      </c>
      <c r="AD1049" s="44">
        <v>2549163.125</v>
      </c>
      <c r="AE1049" s="44">
        <v>1853925.546875</v>
      </c>
      <c r="AF1049" s="44">
        <v>2029069.875</v>
      </c>
      <c r="AG1049" s="44">
        <v>3012396.921875</v>
      </c>
      <c r="AH1049" s="44">
        <v>3010596.28125</v>
      </c>
      <c r="AI1049" s="44">
        <v>2590573.0625</v>
      </c>
      <c r="AJ1049" s="44">
        <v>2887763.5</v>
      </c>
      <c r="AK1049" s="44">
        <v>2505919.15625</v>
      </c>
      <c r="AL1049" s="44">
        <v>2426302.09375</v>
      </c>
      <c r="AM1049" s="44">
        <v>2051224.78125</v>
      </c>
      <c r="AN1049" s="44">
        <v>1880864.09375</v>
      </c>
      <c r="AO1049" s="44">
        <v>1665560.03125</v>
      </c>
      <c r="AP1049" s="44">
        <v>3101857.5625</v>
      </c>
      <c r="AQ1049" s="44">
        <v>3013807.6875</v>
      </c>
      <c r="AR1049" s="44">
        <v>2441778.5</v>
      </c>
      <c r="AS1049" s="44">
        <v>5581054.0346844001</v>
      </c>
      <c r="AT1049" s="44">
        <v>4826744.8810039796</v>
      </c>
      <c r="AU1049" s="44">
        <v>4894998.5320548099</v>
      </c>
      <c r="AV1049" s="44">
        <v>3851023.46492982</v>
      </c>
      <c r="AW1049" s="44">
        <v>4127652.8060166002</v>
      </c>
      <c r="AX1049" s="44">
        <v>3621420.2683898099</v>
      </c>
      <c r="AY1049" s="44">
        <v>3702413.55963434</v>
      </c>
      <c r="AZ1049" s="44">
        <v>3316867.7607778502</v>
      </c>
      <c r="BA1049" s="44">
        <v>3662539.49877857</v>
      </c>
      <c r="BB1049" s="44">
        <v>9121863.7379408907</v>
      </c>
      <c r="BC1049" s="44">
        <v>7083147.0711632203</v>
      </c>
      <c r="BD1049" s="44">
        <v>8029852.9003611105</v>
      </c>
      <c r="BE1049" s="44">
        <v>5001742.4624747699</v>
      </c>
      <c r="BF1049" s="44">
        <v>5203296.0813835198</v>
      </c>
      <c r="BG1049" s="44">
        <v>4770526.2310170596</v>
      </c>
      <c r="BH1049" s="44">
        <v>5993972.5357466899</v>
      </c>
      <c r="BI1049" s="44">
        <v>5587758.4293160597</v>
      </c>
      <c r="BJ1049" s="44">
        <v>5745269.7956772801</v>
      </c>
      <c r="BK1049" s="44">
        <v>2051224.78125</v>
      </c>
      <c r="BL1049" s="44">
        <v>2134971.0696714702</v>
      </c>
      <c r="BM1049" s="44">
        <v>1825181.30063201</v>
      </c>
      <c r="BN1049" s="44">
        <v>3605744.2269231901</v>
      </c>
      <c r="BO1049" s="44">
        <v>3707034.5533830398</v>
      </c>
      <c r="BP1049" s="44">
        <v>3160756.7186281998</v>
      </c>
      <c r="BQ1049" s="44">
        <v>121.1</v>
      </c>
      <c r="BR1049" s="44">
        <v>104.7</v>
      </c>
      <c r="BS1049" s="44">
        <v>106.2</v>
      </c>
      <c r="BT1049" s="44">
        <v>83.6</v>
      </c>
      <c r="BU1049" s="44">
        <v>89.6</v>
      </c>
      <c r="BV1049" s="44">
        <v>78.599999999999994</v>
      </c>
      <c r="BW1049" s="44">
        <v>80.3</v>
      </c>
      <c r="BX1049" s="44">
        <v>72</v>
      </c>
      <c r="BY1049" s="44">
        <v>79.5</v>
      </c>
      <c r="BZ1049" s="44">
        <v>197.9</v>
      </c>
      <c r="CA1049" s="44">
        <v>153.69999999999999</v>
      </c>
      <c r="CB1049" s="44">
        <v>174.2</v>
      </c>
      <c r="CC1049" s="44">
        <v>108.5</v>
      </c>
      <c r="CD1049" s="44">
        <v>112.9</v>
      </c>
      <c r="CE1049" s="44">
        <v>103.5</v>
      </c>
      <c r="CF1049" s="44">
        <v>130.1</v>
      </c>
      <c r="CG1049" s="44">
        <v>121.2</v>
      </c>
      <c r="CH1049" s="44">
        <v>124.7</v>
      </c>
      <c r="CI1049" s="44">
        <v>44.5</v>
      </c>
      <c r="CJ1049" s="44">
        <v>46.3</v>
      </c>
      <c r="CK1049" s="44">
        <v>39.6</v>
      </c>
      <c r="CL1049" s="44">
        <v>78.2</v>
      </c>
      <c r="CM1049" s="44">
        <v>80.400000000000006</v>
      </c>
      <c r="CN1049" s="44">
        <v>68.599999999999994</v>
      </c>
      <c r="CO1049" s="45">
        <f t="shared" si="144"/>
        <v>106.2</v>
      </c>
      <c r="CP1049" s="45">
        <f t="shared" si="145"/>
        <v>83.6</v>
      </c>
      <c r="CQ1049" s="45">
        <f t="shared" si="146"/>
        <v>79.5</v>
      </c>
      <c r="CR1049" s="45">
        <f t="shared" si="147"/>
        <v>174.2</v>
      </c>
      <c r="CS1049" s="45">
        <f t="shared" si="148"/>
        <v>108.5</v>
      </c>
      <c r="CT1049" s="45">
        <f t="shared" si="149"/>
        <v>124.7</v>
      </c>
      <c r="CU1049" s="45">
        <f t="shared" si="150"/>
        <v>44.5</v>
      </c>
      <c r="CV1049" s="45">
        <f t="shared" si="151"/>
        <v>78.2</v>
      </c>
    </row>
    <row r="1050" spans="1:100" s="48" customFormat="1" x14ac:dyDescent="0.25">
      <c r="A1050" s="41">
        <v>170</v>
      </c>
      <c r="B1050" s="42" t="s">
        <v>1144</v>
      </c>
      <c r="C1050" s="42" t="s">
        <v>1145</v>
      </c>
      <c r="D1050" s="42" t="b">
        <v>0</v>
      </c>
      <c r="E1050" s="46">
        <v>0.79300000000000004</v>
      </c>
      <c r="F1050" s="46">
        <f t="shared" si="152"/>
        <v>1.2610340479192939</v>
      </c>
      <c r="G1050" s="46">
        <v>-0.33</v>
      </c>
      <c r="H1050" s="47">
        <v>0.70658072553764495</v>
      </c>
      <c r="I1050" s="47">
        <v>0.99366831051023496</v>
      </c>
      <c r="J1050" s="42" t="s">
        <v>1146</v>
      </c>
      <c r="K1050" s="42" t="s">
        <v>29</v>
      </c>
      <c r="L1050" s="42">
        <v>47</v>
      </c>
      <c r="M1050" s="42">
        <v>66</v>
      </c>
      <c r="N1050" s="42">
        <v>5.97</v>
      </c>
      <c r="O1050" s="42" t="b">
        <v>0</v>
      </c>
      <c r="P1050" s="42">
        <v>124.008</v>
      </c>
      <c r="Q1050" s="42">
        <v>444.38</v>
      </c>
      <c r="R1050" s="42">
        <v>22</v>
      </c>
      <c r="S1050" s="42">
        <v>2</v>
      </c>
      <c r="T1050" s="42">
        <v>242</v>
      </c>
      <c r="U1050" s="44">
        <v>2743117.5625</v>
      </c>
      <c r="V1050" s="44">
        <v>2601751.3125</v>
      </c>
      <c r="W1050" s="44">
        <v>2213596.625</v>
      </c>
      <c r="X1050" s="44">
        <v>1035322.53125</v>
      </c>
      <c r="Y1050" s="44">
        <v>655159.25</v>
      </c>
      <c r="Z1050" s="44">
        <v>557879.046875</v>
      </c>
      <c r="AA1050" s="44">
        <v>398068.34375</v>
      </c>
      <c r="AB1050" s="44">
        <v>403787.625</v>
      </c>
      <c r="AC1050" s="44">
        <v>288119.75</v>
      </c>
      <c r="AD1050" s="44">
        <v>843671.71875</v>
      </c>
      <c r="AE1050" s="44">
        <v>747963.46875</v>
      </c>
      <c r="AF1050" s="44">
        <v>725309.25</v>
      </c>
      <c r="AG1050" s="44">
        <v>461317.3125</v>
      </c>
      <c r="AH1050" s="44">
        <v>433348.875</v>
      </c>
      <c r="AI1050" s="44">
        <v>536862.4375</v>
      </c>
      <c r="AJ1050" s="44" t="s">
        <v>30</v>
      </c>
      <c r="AK1050" s="44">
        <v>270558.1875</v>
      </c>
      <c r="AL1050" s="44">
        <v>366131.5625</v>
      </c>
      <c r="AM1050" s="44">
        <v>779224.84375</v>
      </c>
      <c r="AN1050" s="44">
        <v>580642.0625</v>
      </c>
      <c r="AO1050" s="44">
        <v>675514.8125</v>
      </c>
      <c r="AP1050" s="44">
        <v>711611.9375</v>
      </c>
      <c r="AQ1050" s="44">
        <v>475335.4375</v>
      </c>
      <c r="AR1050" s="44">
        <v>594678.0625</v>
      </c>
      <c r="AS1050" s="44">
        <v>3790590.3889704598</v>
      </c>
      <c r="AT1050" s="44">
        <v>3869685.34520589</v>
      </c>
      <c r="AU1050" s="44">
        <v>3490666.7211968401</v>
      </c>
      <c r="AV1050" s="44">
        <v>1061130.6439199301</v>
      </c>
      <c r="AW1050" s="44">
        <v>710997.87139971997</v>
      </c>
      <c r="AX1050" s="44">
        <v>641460.83224385604</v>
      </c>
      <c r="AY1050" s="44">
        <v>462950.93974352803</v>
      </c>
      <c r="AZ1050" s="44">
        <v>515844.46127299499</v>
      </c>
      <c r="BA1050" s="44">
        <v>380232.01170916698</v>
      </c>
      <c r="BB1050" s="44">
        <v>3018974.4950087802</v>
      </c>
      <c r="BC1050" s="44">
        <v>2857685.0143436999</v>
      </c>
      <c r="BD1050" s="44">
        <v>2870343.0357573298</v>
      </c>
      <c r="BE1050" s="44">
        <v>765964.92774591199</v>
      </c>
      <c r="BF1050" s="44">
        <v>748968.73991462204</v>
      </c>
      <c r="BG1050" s="44">
        <v>988629.26416363497</v>
      </c>
      <c r="BH1050" s="44" t="s">
        <v>30</v>
      </c>
      <c r="BI1050" s="44">
        <v>603297.11317820998</v>
      </c>
      <c r="BJ1050" s="44">
        <v>866967.31321871397</v>
      </c>
      <c r="BK1050" s="44">
        <v>779224.84375</v>
      </c>
      <c r="BL1050" s="44">
        <v>659087.49568412302</v>
      </c>
      <c r="BM1050" s="44">
        <v>740253.71703331405</v>
      </c>
      <c r="BN1050" s="44">
        <v>827210.98043658305</v>
      </c>
      <c r="BO1050" s="44">
        <v>584670.64722421602</v>
      </c>
      <c r="BP1050" s="44">
        <v>769780.17517464201</v>
      </c>
      <c r="BQ1050" s="44">
        <v>284.3</v>
      </c>
      <c r="BR1050" s="44">
        <v>290.2</v>
      </c>
      <c r="BS1050" s="44">
        <v>261.8</v>
      </c>
      <c r="BT1050" s="44">
        <v>79.599999999999994</v>
      </c>
      <c r="BU1050" s="44">
        <v>53.3</v>
      </c>
      <c r="BV1050" s="44">
        <v>48.1</v>
      </c>
      <c r="BW1050" s="44">
        <v>34.700000000000003</v>
      </c>
      <c r="BX1050" s="44">
        <v>38.700000000000003</v>
      </c>
      <c r="BY1050" s="44">
        <v>28.5</v>
      </c>
      <c r="BZ1050" s="44">
        <v>226.4</v>
      </c>
      <c r="CA1050" s="44">
        <v>214.3</v>
      </c>
      <c r="CB1050" s="44">
        <v>215.2</v>
      </c>
      <c r="CC1050" s="44">
        <v>57.4</v>
      </c>
      <c r="CD1050" s="44">
        <v>56.2</v>
      </c>
      <c r="CE1050" s="44">
        <v>74.099999999999994</v>
      </c>
      <c r="CF1050" s="44" t="s">
        <v>30</v>
      </c>
      <c r="CG1050" s="44">
        <v>45.2</v>
      </c>
      <c r="CH1050" s="44">
        <v>65</v>
      </c>
      <c r="CI1050" s="44">
        <v>58.4</v>
      </c>
      <c r="CJ1050" s="44">
        <v>49.4</v>
      </c>
      <c r="CK1050" s="44">
        <v>55.5</v>
      </c>
      <c r="CL1050" s="44">
        <v>62</v>
      </c>
      <c r="CM1050" s="44">
        <v>43.8</v>
      </c>
      <c r="CN1050" s="44">
        <v>57.7</v>
      </c>
      <c r="CO1050" s="45">
        <f t="shared" si="144"/>
        <v>284.3</v>
      </c>
      <c r="CP1050" s="45">
        <f t="shared" si="145"/>
        <v>53.3</v>
      </c>
      <c r="CQ1050" s="45">
        <f t="shared" si="146"/>
        <v>34.700000000000003</v>
      </c>
      <c r="CR1050" s="45">
        <f t="shared" si="147"/>
        <v>215.2</v>
      </c>
      <c r="CS1050" s="45">
        <f t="shared" si="148"/>
        <v>57.4</v>
      </c>
      <c r="CT1050" s="45">
        <f t="shared" si="149"/>
        <v>55.1</v>
      </c>
      <c r="CU1050" s="45">
        <f t="shared" si="150"/>
        <v>55.5</v>
      </c>
      <c r="CV1050" s="45">
        <f t="shared" si="151"/>
        <v>57.7</v>
      </c>
    </row>
    <row r="1051" spans="1:100" s="48" customFormat="1" x14ac:dyDescent="0.25">
      <c r="A1051" s="41">
        <v>224</v>
      </c>
      <c r="B1051" s="42" t="s">
        <v>2470</v>
      </c>
      <c r="C1051" s="42" t="s">
        <v>2471</v>
      </c>
      <c r="D1051" s="42" t="b">
        <v>0</v>
      </c>
      <c r="E1051" s="46">
        <v>0.79300000000000004</v>
      </c>
      <c r="F1051" s="46">
        <f t="shared" si="152"/>
        <v>1.2610340479192939</v>
      </c>
      <c r="G1051" s="46">
        <v>-0.34</v>
      </c>
      <c r="H1051" s="47">
        <v>0.70507529276340497</v>
      </c>
      <c r="I1051" s="47">
        <v>0.99366831051023496</v>
      </c>
      <c r="J1051" s="42" t="s">
        <v>2472</v>
      </c>
      <c r="K1051" s="42" t="s">
        <v>30</v>
      </c>
      <c r="L1051" s="42">
        <v>39</v>
      </c>
      <c r="M1051" s="42">
        <v>46.5</v>
      </c>
      <c r="N1051" s="42">
        <v>8.82</v>
      </c>
      <c r="O1051" s="42" t="b">
        <v>0</v>
      </c>
      <c r="P1051" s="42">
        <v>102.504</v>
      </c>
      <c r="Q1051" s="42">
        <v>688.12</v>
      </c>
      <c r="R1051" s="42">
        <v>15</v>
      </c>
      <c r="S1051" s="42">
        <v>15</v>
      </c>
      <c r="T1051" s="42">
        <v>221</v>
      </c>
      <c r="U1051" s="44">
        <v>55837824.53125</v>
      </c>
      <c r="V1051" s="44">
        <v>58184285.71875</v>
      </c>
      <c r="W1051" s="44">
        <v>50198649.984375</v>
      </c>
      <c r="X1051" s="44">
        <v>67215094.8125</v>
      </c>
      <c r="Y1051" s="44">
        <v>65959712.109375</v>
      </c>
      <c r="Z1051" s="44">
        <v>57330992.703125</v>
      </c>
      <c r="AA1051" s="44">
        <v>45648731.15625</v>
      </c>
      <c r="AB1051" s="44">
        <v>42699372.6875</v>
      </c>
      <c r="AC1051" s="44">
        <v>41353464.671875</v>
      </c>
      <c r="AD1051" s="44">
        <v>5972778.890625</v>
      </c>
      <c r="AE1051" s="44">
        <v>6120992.96875</v>
      </c>
      <c r="AF1051" s="44">
        <v>5088306.8828125</v>
      </c>
      <c r="AG1051" s="44">
        <v>19282997.8125</v>
      </c>
      <c r="AH1051" s="44">
        <v>20194307.863281298</v>
      </c>
      <c r="AI1051" s="44">
        <v>18118108</v>
      </c>
      <c r="AJ1051" s="44">
        <v>15091691.25</v>
      </c>
      <c r="AK1051" s="44">
        <v>14663931.1523438</v>
      </c>
      <c r="AL1051" s="44">
        <v>14235698.65625</v>
      </c>
      <c r="AM1051" s="44">
        <v>65504495.1875</v>
      </c>
      <c r="AN1051" s="44">
        <v>53882407.0625</v>
      </c>
      <c r="AO1051" s="44">
        <v>58058808.765625</v>
      </c>
      <c r="AP1051" s="44">
        <v>65502759.59375</v>
      </c>
      <c r="AQ1051" s="44">
        <v>62283796.34375</v>
      </c>
      <c r="AR1051" s="44">
        <v>63501594.796875</v>
      </c>
      <c r="AS1051" s="44">
        <v>77159770.292993098</v>
      </c>
      <c r="AT1051" s="44">
        <v>86539738.323710099</v>
      </c>
      <c r="AU1051" s="44">
        <v>79159298.930294499</v>
      </c>
      <c r="AV1051" s="44">
        <v>68890606.247517899</v>
      </c>
      <c r="AW1051" s="44">
        <v>71581397.817254394</v>
      </c>
      <c r="AX1051" s="44">
        <v>65920357.645109899</v>
      </c>
      <c r="AY1051" s="44">
        <v>53089182.595634699</v>
      </c>
      <c r="AZ1051" s="44">
        <v>54549058.804559097</v>
      </c>
      <c r="BA1051" s="44">
        <v>54574221.528829597</v>
      </c>
      <c r="BB1051" s="44">
        <v>21372847.678051598</v>
      </c>
      <c r="BC1051" s="44">
        <v>23385994.9188863</v>
      </c>
      <c r="BD1051" s="44">
        <v>20136495.191364098</v>
      </c>
      <c r="BE1051" s="44">
        <v>32017224.643343799</v>
      </c>
      <c r="BF1051" s="44">
        <v>34902375.860118903</v>
      </c>
      <c r="BG1051" s="44">
        <v>33364397.523299001</v>
      </c>
      <c r="BH1051" s="44">
        <v>31324996.964075699</v>
      </c>
      <c r="BI1051" s="44">
        <v>32697984.170421802</v>
      </c>
      <c r="BJ1051" s="44">
        <v>33708881.396425098</v>
      </c>
      <c r="BK1051" s="44">
        <v>65504495.1875</v>
      </c>
      <c r="BL1051" s="44">
        <v>61161984.337391399</v>
      </c>
      <c r="BM1051" s="44">
        <v>63622955.707252197</v>
      </c>
      <c r="BN1051" s="44">
        <v>76143469.677035496</v>
      </c>
      <c r="BO1051" s="44">
        <v>76610125.496653199</v>
      </c>
      <c r="BP1051" s="44">
        <v>82199549.384937301</v>
      </c>
      <c r="BQ1051" s="44">
        <v>142.5</v>
      </c>
      <c r="BR1051" s="44">
        <v>159.80000000000001</v>
      </c>
      <c r="BS1051" s="44">
        <v>146.19999999999999</v>
      </c>
      <c r="BT1051" s="44">
        <v>127.2</v>
      </c>
      <c r="BU1051" s="44">
        <v>132.19999999999999</v>
      </c>
      <c r="BV1051" s="44">
        <v>121.7</v>
      </c>
      <c r="BW1051" s="44">
        <v>98</v>
      </c>
      <c r="BX1051" s="44">
        <v>100.7</v>
      </c>
      <c r="BY1051" s="44">
        <v>100.8</v>
      </c>
      <c r="BZ1051" s="44">
        <v>39.5</v>
      </c>
      <c r="CA1051" s="44">
        <v>43.2</v>
      </c>
      <c r="CB1051" s="44">
        <v>37.200000000000003</v>
      </c>
      <c r="CC1051" s="44">
        <v>59.1</v>
      </c>
      <c r="CD1051" s="44">
        <v>64.5</v>
      </c>
      <c r="CE1051" s="44">
        <v>61.6</v>
      </c>
      <c r="CF1051" s="44">
        <v>57.8</v>
      </c>
      <c r="CG1051" s="44">
        <v>60.4</v>
      </c>
      <c r="CH1051" s="44">
        <v>62.3</v>
      </c>
      <c r="CI1051" s="44">
        <v>121</v>
      </c>
      <c r="CJ1051" s="44">
        <v>112.9</v>
      </c>
      <c r="CK1051" s="44">
        <v>117.5</v>
      </c>
      <c r="CL1051" s="44">
        <v>140.6</v>
      </c>
      <c r="CM1051" s="44">
        <v>141.5</v>
      </c>
      <c r="CN1051" s="44">
        <v>151.80000000000001</v>
      </c>
      <c r="CO1051" s="45">
        <f t="shared" si="144"/>
        <v>146.19999999999999</v>
      </c>
      <c r="CP1051" s="45">
        <f t="shared" si="145"/>
        <v>127.2</v>
      </c>
      <c r="CQ1051" s="45">
        <f t="shared" si="146"/>
        <v>100.7</v>
      </c>
      <c r="CR1051" s="45">
        <f t="shared" si="147"/>
        <v>39.5</v>
      </c>
      <c r="CS1051" s="45">
        <f t="shared" si="148"/>
        <v>61.6</v>
      </c>
      <c r="CT1051" s="45">
        <f t="shared" si="149"/>
        <v>60.4</v>
      </c>
      <c r="CU1051" s="45">
        <f t="shared" si="150"/>
        <v>117.5</v>
      </c>
      <c r="CV1051" s="45">
        <f t="shared" si="151"/>
        <v>141.5</v>
      </c>
    </row>
    <row r="1052" spans="1:100" s="48" customFormat="1" x14ac:dyDescent="0.25">
      <c r="A1052" s="41">
        <v>697</v>
      </c>
      <c r="B1052" s="42" t="s">
        <v>1878</v>
      </c>
      <c r="C1052" s="42" t="s">
        <v>1879</v>
      </c>
      <c r="D1052" s="42" t="b">
        <v>0</v>
      </c>
      <c r="E1052" s="46">
        <v>0.79200000000000004</v>
      </c>
      <c r="F1052" s="46">
        <f t="shared" si="152"/>
        <v>1.2626262626262625</v>
      </c>
      <c r="G1052" s="46">
        <v>-0.34</v>
      </c>
      <c r="H1052" s="47">
        <v>0.70491940916070805</v>
      </c>
      <c r="I1052" s="47">
        <v>0.99366831051023496</v>
      </c>
      <c r="J1052" s="42" t="s">
        <v>1880</v>
      </c>
      <c r="K1052" s="42" t="s">
        <v>30</v>
      </c>
      <c r="L1052" s="42">
        <v>22</v>
      </c>
      <c r="M1052" s="42">
        <v>52</v>
      </c>
      <c r="N1052" s="42">
        <v>5.21</v>
      </c>
      <c r="O1052" s="42" t="b">
        <v>0</v>
      </c>
      <c r="P1052" s="42">
        <v>26.817</v>
      </c>
      <c r="Q1052" s="42">
        <v>57.7</v>
      </c>
      <c r="R1052" s="42">
        <v>7</v>
      </c>
      <c r="S1052" s="42">
        <v>7</v>
      </c>
      <c r="T1052" s="42">
        <v>31</v>
      </c>
      <c r="U1052" s="44">
        <v>1707839.25</v>
      </c>
      <c r="V1052" s="44">
        <v>1308557.15625</v>
      </c>
      <c r="W1052" s="44">
        <v>1444509.71875</v>
      </c>
      <c r="X1052" s="44">
        <v>3140068.375</v>
      </c>
      <c r="Y1052" s="44">
        <v>3053472.296875</v>
      </c>
      <c r="Z1052" s="44">
        <v>3580095.703125</v>
      </c>
      <c r="AA1052" s="44">
        <v>3674021.6484375</v>
      </c>
      <c r="AB1052" s="44">
        <v>3078418.1875</v>
      </c>
      <c r="AC1052" s="44">
        <v>3349352.0625</v>
      </c>
      <c r="AD1052" s="44">
        <v>1629621.09375</v>
      </c>
      <c r="AE1052" s="44">
        <v>1538238.4472656299</v>
      </c>
      <c r="AF1052" s="44">
        <v>1536722.1328125</v>
      </c>
      <c r="AG1052" s="44">
        <v>1432147.125</v>
      </c>
      <c r="AH1052" s="44">
        <v>1766404.5546875</v>
      </c>
      <c r="AI1052" s="44">
        <v>1286307.1875</v>
      </c>
      <c r="AJ1052" s="44">
        <v>1190698.921875</v>
      </c>
      <c r="AK1052" s="44">
        <v>1147426.25</v>
      </c>
      <c r="AL1052" s="44">
        <v>1042607.75</v>
      </c>
      <c r="AM1052" s="44">
        <v>2572592.4375</v>
      </c>
      <c r="AN1052" s="44">
        <v>2891962.4375</v>
      </c>
      <c r="AO1052" s="44">
        <v>2785552.28125</v>
      </c>
      <c r="AP1052" s="44">
        <v>1912504.75</v>
      </c>
      <c r="AQ1052" s="44">
        <v>1674361.890625</v>
      </c>
      <c r="AR1052" s="44">
        <v>1917263.6015625</v>
      </c>
      <c r="AS1052" s="44">
        <v>2359986.0011309702</v>
      </c>
      <c r="AT1052" s="44">
        <v>1946267.6646213599</v>
      </c>
      <c r="AU1052" s="44">
        <v>2277877.5259860302</v>
      </c>
      <c r="AV1052" s="44">
        <v>3218342.7638664702</v>
      </c>
      <c r="AW1052" s="44">
        <v>3313716.93745626</v>
      </c>
      <c r="AX1052" s="44">
        <v>4116467.8653969499</v>
      </c>
      <c r="AY1052" s="44">
        <v>4272863.6966179498</v>
      </c>
      <c r="AZ1052" s="44">
        <v>3932723.2267307001</v>
      </c>
      <c r="BA1052" s="44">
        <v>4420144.3068259703</v>
      </c>
      <c r="BB1052" s="44">
        <v>5831396.7497320101</v>
      </c>
      <c r="BC1052" s="44">
        <v>5877026.2758749304</v>
      </c>
      <c r="BD1052" s="44">
        <v>6081433.0877656704</v>
      </c>
      <c r="BE1052" s="44">
        <v>2377917.41042049</v>
      </c>
      <c r="BF1052" s="44">
        <v>3052925.4137414</v>
      </c>
      <c r="BG1052" s="44">
        <v>2368727.7027395298</v>
      </c>
      <c r="BH1052" s="44">
        <v>2471468.5382171902</v>
      </c>
      <c r="BI1052" s="44">
        <v>2558558.4772218298</v>
      </c>
      <c r="BJ1052" s="44">
        <v>2468803.3820042699</v>
      </c>
      <c r="BK1052" s="44">
        <v>2572592.4375</v>
      </c>
      <c r="BL1052" s="44">
        <v>3282670.0021313499</v>
      </c>
      <c r="BM1052" s="44">
        <v>3052509.5705224699</v>
      </c>
      <c r="BN1052" s="44">
        <v>2223184.9213984301</v>
      </c>
      <c r="BO1052" s="44">
        <v>2059493.5135238699</v>
      </c>
      <c r="BP1052" s="44">
        <v>2481799.1517330399</v>
      </c>
      <c r="BQ1052" s="44">
        <v>72</v>
      </c>
      <c r="BR1052" s="44">
        <v>59.4</v>
      </c>
      <c r="BS1052" s="44">
        <v>69.5</v>
      </c>
      <c r="BT1052" s="44">
        <v>98.2</v>
      </c>
      <c r="BU1052" s="44">
        <v>101.2</v>
      </c>
      <c r="BV1052" s="44">
        <v>125.7</v>
      </c>
      <c r="BW1052" s="44">
        <v>130.4</v>
      </c>
      <c r="BX1052" s="44">
        <v>120.1</v>
      </c>
      <c r="BY1052" s="44">
        <v>134.9</v>
      </c>
      <c r="BZ1052" s="44">
        <v>178</v>
      </c>
      <c r="CA1052" s="44">
        <v>179.4</v>
      </c>
      <c r="CB1052" s="44">
        <v>185.6</v>
      </c>
      <c r="CC1052" s="44">
        <v>72.599999999999994</v>
      </c>
      <c r="CD1052" s="44">
        <v>93.2</v>
      </c>
      <c r="CE1052" s="44">
        <v>72.3</v>
      </c>
      <c r="CF1052" s="44">
        <v>75.400000000000006</v>
      </c>
      <c r="CG1052" s="44">
        <v>78.099999999999994</v>
      </c>
      <c r="CH1052" s="44">
        <v>75.400000000000006</v>
      </c>
      <c r="CI1052" s="44">
        <v>78.5</v>
      </c>
      <c r="CJ1052" s="44">
        <v>100.2</v>
      </c>
      <c r="CK1052" s="44">
        <v>93.2</v>
      </c>
      <c r="CL1052" s="44">
        <v>67.900000000000006</v>
      </c>
      <c r="CM1052" s="44">
        <v>62.9</v>
      </c>
      <c r="CN1052" s="44">
        <v>75.8</v>
      </c>
      <c r="CO1052" s="45">
        <f t="shared" si="144"/>
        <v>69.5</v>
      </c>
      <c r="CP1052" s="45">
        <f t="shared" si="145"/>
        <v>101.2</v>
      </c>
      <c r="CQ1052" s="45">
        <f t="shared" si="146"/>
        <v>130.4</v>
      </c>
      <c r="CR1052" s="45">
        <f t="shared" si="147"/>
        <v>179.4</v>
      </c>
      <c r="CS1052" s="45">
        <f t="shared" si="148"/>
        <v>72.599999999999994</v>
      </c>
      <c r="CT1052" s="45">
        <f t="shared" si="149"/>
        <v>75.400000000000006</v>
      </c>
      <c r="CU1052" s="45">
        <f t="shared" si="150"/>
        <v>93.2</v>
      </c>
      <c r="CV1052" s="45">
        <f t="shared" si="151"/>
        <v>67.900000000000006</v>
      </c>
    </row>
    <row r="1053" spans="1:100" s="48" customFormat="1" x14ac:dyDescent="0.25">
      <c r="A1053" s="41">
        <v>101</v>
      </c>
      <c r="B1053" s="42" t="s">
        <v>2171</v>
      </c>
      <c r="C1053" s="43" t="s">
        <v>2172</v>
      </c>
      <c r="D1053" s="42" t="b">
        <v>0</v>
      </c>
      <c r="E1053" s="46">
        <v>0.79100000000000004</v>
      </c>
      <c r="F1053" s="46">
        <f t="shared" si="152"/>
        <v>1.2642225031605563</v>
      </c>
      <c r="G1053" s="46">
        <v>-0.34</v>
      </c>
      <c r="H1053" s="47">
        <v>0.70145970790036705</v>
      </c>
      <c r="I1053" s="47">
        <v>0.99366831051023496</v>
      </c>
      <c r="J1053" s="42" t="s">
        <v>2173</v>
      </c>
      <c r="K1053" s="42" t="s">
        <v>30</v>
      </c>
      <c r="L1053" s="42">
        <v>26</v>
      </c>
      <c r="M1053" s="42">
        <v>153.80000000000001</v>
      </c>
      <c r="N1053" s="42">
        <v>5.38</v>
      </c>
      <c r="O1053" s="42" t="b">
        <v>0</v>
      </c>
      <c r="P1053" s="42">
        <v>174.61799999999999</v>
      </c>
      <c r="Q1053" s="42">
        <v>819.78</v>
      </c>
      <c r="R1053" s="42">
        <v>30</v>
      </c>
      <c r="S1053" s="42">
        <v>30</v>
      </c>
      <c r="T1053" s="42">
        <v>359</v>
      </c>
      <c r="U1053" s="44">
        <v>80842724.4375</v>
      </c>
      <c r="V1053" s="44">
        <v>69361375.875</v>
      </c>
      <c r="W1053" s="44">
        <v>71226479.2109375</v>
      </c>
      <c r="X1053" s="44">
        <v>139544605.19531301</v>
      </c>
      <c r="Y1053" s="44">
        <v>134768516.78906301</v>
      </c>
      <c r="Z1053" s="44">
        <v>130025507.988281</v>
      </c>
      <c r="AA1053" s="44">
        <v>145509380.86718801</v>
      </c>
      <c r="AB1053" s="44">
        <v>135358162.77734399</v>
      </c>
      <c r="AC1053" s="44">
        <v>129974787.066406</v>
      </c>
      <c r="AD1053" s="44">
        <v>17080935.285156298</v>
      </c>
      <c r="AE1053" s="44">
        <v>17272174.8828125</v>
      </c>
      <c r="AF1053" s="44">
        <v>15696455.328125</v>
      </c>
      <c r="AG1053" s="44">
        <v>57480382.421875</v>
      </c>
      <c r="AH1053" s="44">
        <v>58648493.7734375</v>
      </c>
      <c r="AI1053" s="44">
        <v>57861732.375</v>
      </c>
      <c r="AJ1053" s="44">
        <v>43774417.359375</v>
      </c>
      <c r="AK1053" s="44">
        <v>39393961.84375</v>
      </c>
      <c r="AL1053" s="44">
        <v>40632147.378906302</v>
      </c>
      <c r="AM1053" s="44">
        <v>117003248.07031301</v>
      </c>
      <c r="AN1053" s="44">
        <v>106314583.015625</v>
      </c>
      <c r="AO1053" s="44">
        <v>109158852.796875</v>
      </c>
      <c r="AP1053" s="44">
        <v>98437755.5703125</v>
      </c>
      <c r="AQ1053" s="44">
        <v>96916620.3984375</v>
      </c>
      <c r="AR1053" s="44">
        <v>98348477.4609375</v>
      </c>
      <c r="AS1053" s="44">
        <v>111712913.241565</v>
      </c>
      <c r="AT1053" s="44">
        <v>103163856.767269</v>
      </c>
      <c r="AU1053" s="44">
        <v>112318521.740445</v>
      </c>
      <c r="AV1053" s="44">
        <v>143023118.20421401</v>
      </c>
      <c r="AW1053" s="44">
        <v>146254713.748941</v>
      </c>
      <c r="AX1053" s="44">
        <v>149506010.36963001</v>
      </c>
      <c r="AY1053" s="44">
        <v>169226480.00432301</v>
      </c>
      <c r="AZ1053" s="44">
        <v>172921987.28671101</v>
      </c>
      <c r="BA1053" s="44">
        <v>171527896.84751001</v>
      </c>
      <c r="BB1053" s="44">
        <v>61122006.143793501</v>
      </c>
      <c r="BC1053" s="44">
        <v>65990435.883486502</v>
      </c>
      <c r="BD1053" s="44">
        <v>62117243.4201819</v>
      </c>
      <c r="BE1053" s="44">
        <v>95439637.263946906</v>
      </c>
      <c r="BF1053" s="44">
        <v>101363799.500765</v>
      </c>
      <c r="BG1053" s="44">
        <v>106552066.051612</v>
      </c>
      <c r="BH1053" s="44">
        <v>90860160.612323999</v>
      </c>
      <c r="BI1053" s="44">
        <v>87841597.685846895</v>
      </c>
      <c r="BJ1053" s="44">
        <v>96213348.564826801</v>
      </c>
      <c r="BK1053" s="44">
        <v>117003248.07031301</v>
      </c>
      <c r="BL1053" s="44">
        <v>120677809.617815</v>
      </c>
      <c r="BM1053" s="44">
        <v>119620243.752951</v>
      </c>
      <c r="BN1053" s="44">
        <v>114428648.545957</v>
      </c>
      <c r="BO1053" s="44">
        <v>119209086.267922</v>
      </c>
      <c r="BP1053" s="44">
        <v>127307047.26145799</v>
      </c>
      <c r="BQ1053" s="44">
        <v>97</v>
      </c>
      <c r="BR1053" s="44">
        <v>89.5</v>
      </c>
      <c r="BS1053" s="44">
        <v>97.5</v>
      </c>
      <c r="BT1053" s="44">
        <v>124.1</v>
      </c>
      <c r="BU1053" s="44">
        <v>126.9</v>
      </c>
      <c r="BV1053" s="44">
        <v>129.80000000000001</v>
      </c>
      <c r="BW1053" s="44">
        <v>146.9</v>
      </c>
      <c r="BX1053" s="44">
        <v>150.1</v>
      </c>
      <c r="BY1053" s="44">
        <v>148.9</v>
      </c>
      <c r="BZ1053" s="44">
        <v>53</v>
      </c>
      <c r="CA1053" s="44">
        <v>57.3</v>
      </c>
      <c r="CB1053" s="44">
        <v>53.9</v>
      </c>
      <c r="CC1053" s="44">
        <v>82.8</v>
      </c>
      <c r="CD1053" s="44">
        <v>88</v>
      </c>
      <c r="CE1053" s="44">
        <v>92.5</v>
      </c>
      <c r="CF1053" s="44">
        <v>78.900000000000006</v>
      </c>
      <c r="CG1053" s="44">
        <v>76.2</v>
      </c>
      <c r="CH1053" s="44">
        <v>83.5</v>
      </c>
      <c r="CI1053" s="44">
        <v>101.5</v>
      </c>
      <c r="CJ1053" s="44">
        <v>104.7</v>
      </c>
      <c r="CK1053" s="44">
        <v>103.8</v>
      </c>
      <c r="CL1053" s="44">
        <v>99.3</v>
      </c>
      <c r="CM1053" s="44">
        <v>103.5</v>
      </c>
      <c r="CN1053" s="44">
        <v>110.5</v>
      </c>
      <c r="CO1053" s="45">
        <f t="shared" si="144"/>
        <v>97</v>
      </c>
      <c r="CP1053" s="45">
        <f t="shared" si="145"/>
        <v>126.9</v>
      </c>
      <c r="CQ1053" s="45">
        <f t="shared" si="146"/>
        <v>148.9</v>
      </c>
      <c r="CR1053" s="45">
        <f t="shared" si="147"/>
        <v>53.9</v>
      </c>
      <c r="CS1053" s="45">
        <f t="shared" si="148"/>
        <v>88</v>
      </c>
      <c r="CT1053" s="45">
        <f t="shared" si="149"/>
        <v>78.900000000000006</v>
      </c>
      <c r="CU1053" s="45">
        <f t="shared" si="150"/>
        <v>103.8</v>
      </c>
      <c r="CV1053" s="45">
        <f t="shared" si="151"/>
        <v>103.5</v>
      </c>
    </row>
    <row r="1054" spans="1:100" s="48" customFormat="1" x14ac:dyDescent="0.25">
      <c r="A1054" s="41">
        <v>130</v>
      </c>
      <c r="B1054" s="42" t="s">
        <v>2004</v>
      </c>
      <c r="C1054" s="42" t="s">
        <v>2005</v>
      </c>
      <c r="D1054" s="42" t="b">
        <v>0</v>
      </c>
      <c r="E1054" s="46">
        <v>0.79100000000000004</v>
      </c>
      <c r="F1054" s="46">
        <f t="shared" si="152"/>
        <v>1.2642225031605563</v>
      </c>
      <c r="G1054" s="46">
        <v>-0.34</v>
      </c>
      <c r="H1054" s="47">
        <v>0.70224538358677902</v>
      </c>
      <c r="I1054" s="47">
        <v>0.99366831051023496</v>
      </c>
      <c r="J1054" s="42" t="s">
        <v>2006</v>
      </c>
      <c r="K1054" s="42" t="s">
        <v>30</v>
      </c>
      <c r="L1054" s="42">
        <v>64</v>
      </c>
      <c r="M1054" s="42">
        <v>49.9</v>
      </c>
      <c r="N1054" s="42">
        <v>4.8899999999999997</v>
      </c>
      <c r="O1054" s="42" t="b">
        <v>0</v>
      </c>
      <c r="P1054" s="42">
        <v>151.30799999999999</v>
      </c>
      <c r="Q1054" s="42">
        <v>1161.42</v>
      </c>
      <c r="R1054" s="42">
        <v>25</v>
      </c>
      <c r="S1054" s="42">
        <v>5</v>
      </c>
      <c r="T1054" s="42">
        <v>429</v>
      </c>
      <c r="U1054" s="44">
        <v>5052645.03125</v>
      </c>
      <c r="V1054" s="44">
        <v>4449443.71875</v>
      </c>
      <c r="W1054" s="44">
        <v>3670284.90625</v>
      </c>
      <c r="X1054" s="44">
        <v>3451723.21875</v>
      </c>
      <c r="Y1054" s="44">
        <v>2970272.09375</v>
      </c>
      <c r="Z1054" s="44">
        <v>3464882.78125</v>
      </c>
      <c r="AA1054" s="44">
        <v>4605624.5</v>
      </c>
      <c r="AB1054" s="44">
        <v>4648156.5</v>
      </c>
      <c r="AC1054" s="44">
        <v>3710074.375</v>
      </c>
      <c r="AD1054" s="44">
        <v>1086038.984375</v>
      </c>
      <c r="AE1054" s="44">
        <v>1142988.734375</v>
      </c>
      <c r="AF1054" s="44">
        <v>1353308.109375</v>
      </c>
      <c r="AG1054" s="44">
        <v>2675757.84375</v>
      </c>
      <c r="AH1054" s="44">
        <v>2852313.703125</v>
      </c>
      <c r="AI1054" s="44">
        <v>2425626.3125</v>
      </c>
      <c r="AJ1054" s="44">
        <v>2114861.4375</v>
      </c>
      <c r="AK1054" s="44">
        <v>2182495.875</v>
      </c>
      <c r="AL1054" s="44">
        <v>1915037.6640625</v>
      </c>
      <c r="AM1054" s="44">
        <v>2255816.203125</v>
      </c>
      <c r="AN1054" s="44">
        <v>2601360.625</v>
      </c>
      <c r="AO1054" s="44">
        <v>1693369.65625</v>
      </c>
      <c r="AP1054" s="44">
        <v>2978893.6875</v>
      </c>
      <c r="AQ1054" s="44">
        <v>4005515.5859375</v>
      </c>
      <c r="AR1054" s="44">
        <v>3589192.375</v>
      </c>
      <c r="AS1054" s="44">
        <v>6982022.1911599496</v>
      </c>
      <c r="AT1054" s="44">
        <v>6617829.7172533004</v>
      </c>
      <c r="AU1054" s="44">
        <v>5787748.87658583</v>
      </c>
      <c r="AV1054" s="44">
        <v>3537766.4169284101</v>
      </c>
      <c r="AW1054" s="44">
        <v>3223425.6574019799</v>
      </c>
      <c r="AX1054" s="44">
        <v>3983993.6719939802</v>
      </c>
      <c r="AY1054" s="44">
        <v>5356311.8591512404</v>
      </c>
      <c r="AZ1054" s="44">
        <v>5938086.3533276198</v>
      </c>
      <c r="BA1054" s="44">
        <v>4896190.0154254604</v>
      </c>
      <c r="BB1054" s="44">
        <v>3886255.6626541698</v>
      </c>
      <c r="BC1054" s="44">
        <v>4366926.88112933</v>
      </c>
      <c r="BD1054" s="44">
        <v>5355589.36685069</v>
      </c>
      <c r="BE1054" s="44">
        <v>4442791.5621604295</v>
      </c>
      <c r="BF1054" s="44">
        <v>4929731.9626611201</v>
      </c>
      <c r="BG1054" s="44">
        <v>4466777.6863469398</v>
      </c>
      <c r="BH1054" s="44">
        <v>4389702.0560322097</v>
      </c>
      <c r="BI1054" s="44">
        <v>4866581.4665499702</v>
      </c>
      <c r="BJ1054" s="44">
        <v>4534640.62750642</v>
      </c>
      <c r="BK1054" s="44">
        <v>2255816.203125</v>
      </c>
      <c r="BL1054" s="44">
        <v>2952807.53915849</v>
      </c>
      <c r="BM1054" s="44">
        <v>1855656.0998438301</v>
      </c>
      <c r="BN1054" s="44">
        <v>3462805.27067918</v>
      </c>
      <c r="BO1054" s="44">
        <v>4926852.0824239301</v>
      </c>
      <c r="BP1054" s="44">
        <v>4646024.9829091197</v>
      </c>
      <c r="BQ1054" s="44">
        <v>155.6</v>
      </c>
      <c r="BR1054" s="44">
        <v>147.5</v>
      </c>
      <c r="BS1054" s="44">
        <v>129</v>
      </c>
      <c r="BT1054" s="44">
        <v>78.900000000000006</v>
      </c>
      <c r="BU1054" s="44">
        <v>71.900000000000006</v>
      </c>
      <c r="BV1054" s="44">
        <v>88.8</v>
      </c>
      <c r="BW1054" s="44">
        <v>119.4</v>
      </c>
      <c r="BX1054" s="44">
        <v>132.4</v>
      </c>
      <c r="BY1054" s="44">
        <v>109.1</v>
      </c>
      <c r="BZ1054" s="44">
        <v>86.6</v>
      </c>
      <c r="CA1054" s="44">
        <v>97.3</v>
      </c>
      <c r="CB1054" s="44">
        <v>119.4</v>
      </c>
      <c r="CC1054" s="44">
        <v>99</v>
      </c>
      <c r="CD1054" s="44">
        <v>109.9</v>
      </c>
      <c r="CE1054" s="44">
        <v>99.6</v>
      </c>
      <c r="CF1054" s="44">
        <v>97.9</v>
      </c>
      <c r="CG1054" s="44">
        <v>108.5</v>
      </c>
      <c r="CH1054" s="44">
        <v>101.1</v>
      </c>
      <c r="CI1054" s="44">
        <v>50.3</v>
      </c>
      <c r="CJ1054" s="44">
        <v>65.8</v>
      </c>
      <c r="CK1054" s="44">
        <v>41.4</v>
      </c>
      <c r="CL1054" s="44">
        <v>77.2</v>
      </c>
      <c r="CM1054" s="44">
        <v>109.8</v>
      </c>
      <c r="CN1054" s="44">
        <v>103.6</v>
      </c>
      <c r="CO1054" s="45">
        <f t="shared" si="144"/>
        <v>147.5</v>
      </c>
      <c r="CP1054" s="45">
        <f t="shared" si="145"/>
        <v>78.900000000000006</v>
      </c>
      <c r="CQ1054" s="45">
        <f t="shared" si="146"/>
        <v>119.4</v>
      </c>
      <c r="CR1054" s="45">
        <f t="shared" si="147"/>
        <v>97.3</v>
      </c>
      <c r="CS1054" s="45">
        <f t="shared" si="148"/>
        <v>99.6</v>
      </c>
      <c r="CT1054" s="45">
        <f t="shared" si="149"/>
        <v>101.1</v>
      </c>
      <c r="CU1054" s="45">
        <f t="shared" si="150"/>
        <v>50.3</v>
      </c>
      <c r="CV1054" s="45">
        <f t="shared" si="151"/>
        <v>103.6</v>
      </c>
    </row>
    <row r="1055" spans="1:100" s="48" customFormat="1" x14ac:dyDescent="0.25">
      <c r="A1055" s="41">
        <v>382</v>
      </c>
      <c r="B1055" s="42" t="s">
        <v>1839</v>
      </c>
      <c r="C1055" s="42" t="s">
        <v>1840</v>
      </c>
      <c r="D1055" s="42" t="b">
        <v>0</v>
      </c>
      <c r="E1055" s="46">
        <v>0.79</v>
      </c>
      <c r="F1055" s="46">
        <f t="shared" si="152"/>
        <v>1.2658227848101264</v>
      </c>
      <c r="G1055" s="46">
        <v>-0.34</v>
      </c>
      <c r="H1055" s="47">
        <v>0.70113045400946505</v>
      </c>
      <c r="I1055" s="47">
        <v>0.99366831051023496</v>
      </c>
      <c r="J1055" s="42" t="s">
        <v>1841</v>
      </c>
      <c r="K1055" s="42" t="s">
        <v>30</v>
      </c>
      <c r="L1055" s="42">
        <v>33</v>
      </c>
      <c r="M1055" s="42">
        <v>45.7</v>
      </c>
      <c r="N1055" s="42">
        <v>5.49</v>
      </c>
      <c r="O1055" s="42" t="b">
        <v>0</v>
      </c>
      <c r="P1055" s="42">
        <v>57.570999999999998</v>
      </c>
      <c r="Q1055" s="42">
        <v>350.08</v>
      </c>
      <c r="R1055" s="42">
        <v>8</v>
      </c>
      <c r="S1055" s="42">
        <v>6</v>
      </c>
      <c r="T1055" s="42">
        <v>131</v>
      </c>
      <c r="U1055" s="44">
        <v>9209151.84375</v>
      </c>
      <c r="V1055" s="44">
        <v>8131367.640625</v>
      </c>
      <c r="W1055" s="44">
        <v>7948979.453125</v>
      </c>
      <c r="X1055" s="44">
        <v>16685026.4375</v>
      </c>
      <c r="Y1055" s="44">
        <v>15030005.90625</v>
      </c>
      <c r="Z1055" s="44">
        <v>14276308.15625</v>
      </c>
      <c r="AA1055" s="44">
        <v>19477384.84375</v>
      </c>
      <c r="AB1055" s="44">
        <v>16894494.8125</v>
      </c>
      <c r="AC1055" s="44">
        <v>16408132.125</v>
      </c>
      <c r="AD1055" s="44">
        <v>1301743.0234375</v>
      </c>
      <c r="AE1055" s="44">
        <v>1156939.359375</v>
      </c>
      <c r="AF1055" s="44">
        <v>1060306.375</v>
      </c>
      <c r="AG1055" s="44">
        <v>5688984.640625</v>
      </c>
      <c r="AH1055" s="44">
        <v>4704058.09375</v>
      </c>
      <c r="AI1055" s="44">
        <v>5460045.625</v>
      </c>
      <c r="AJ1055" s="44">
        <v>4097494.734375</v>
      </c>
      <c r="AK1055" s="44">
        <v>3375286.0859375</v>
      </c>
      <c r="AL1055" s="44">
        <v>3273954.46875</v>
      </c>
      <c r="AM1055" s="44">
        <v>12621184.046875</v>
      </c>
      <c r="AN1055" s="44">
        <v>10245627.5</v>
      </c>
      <c r="AO1055" s="44">
        <v>11294209.71875</v>
      </c>
      <c r="AP1055" s="44">
        <v>11922851.4375</v>
      </c>
      <c r="AQ1055" s="44">
        <v>10140307.28125</v>
      </c>
      <c r="AR1055" s="44">
        <v>10096701.25</v>
      </c>
      <c r="AS1055" s="44">
        <v>12725711.4119725</v>
      </c>
      <c r="AT1055" s="44">
        <v>12094097.558145501</v>
      </c>
      <c r="AU1055" s="44">
        <v>12534911.614486599</v>
      </c>
      <c r="AV1055" s="44">
        <v>17100944.211142801</v>
      </c>
      <c r="AW1055" s="44">
        <v>16310999.511140199</v>
      </c>
      <c r="AX1055" s="44">
        <v>16415193.512958299</v>
      </c>
      <c r="AY1055" s="44">
        <v>22652074.094149601</v>
      </c>
      <c r="AZ1055" s="44">
        <v>21582958.554099999</v>
      </c>
      <c r="BA1055" s="44">
        <v>21653833.471251301</v>
      </c>
      <c r="BB1055" s="44">
        <v>4658125.7845600098</v>
      </c>
      <c r="BC1055" s="44">
        <v>4420226.9334298205</v>
      </c>
      <c r="BD1055" s="44">
        <v>4196062.6026075697</v>
      </c>
      <c r="BE1055" s="44">
        <v>9445911.9376837406</v>
      </c>
      <c r="BF1055" s="44">
        <v>8130152.5542465402</v>
      </c>
      <c r="BG1055" s="44">
        <v>10054644.377208101</v>
      </c>
      <c r="BH1055" s="44">
        <v>8504945.4026309401</v>
      </c>
      <c r="BI1055" s="44">
        <v>7526293.5881276</v>
      </c>
      <c r="BJ1055" s="44">
        <v>7752436.0095903696</v>
      </c>
      <c r="BK1055" s="44">
        <v>12621184.046875</v>
      </c>
      <c r="BL1055" s="44">
        <v>11629823.960070699</v>
      </c>
      <c r="BM1055" s="44">
        <v>12376606.0648129</v>
      </c>
      <c r="BN1055" s="44">
        <v>13859679.8444153</v>
      </c>
      <c r="BO1055" s="44">
        <v>12472749.880300799</v>
      </c>
      <c r="BP1055" s="44">
        <v>13069660.623156101</v>
      </c>
      <c r="BQ1055" s="44">
        <v>104</v>
      </c>
      <c r="BR1055" s="44">
        <v>98.8</v>
      </c>
      <c r="BS1055" s="44">
        <v>102.4</v>
      </c>
      <c r="BT1055" s="44">
        <v>139.69999999999999</v>
      </c>
      <c r="BU1055" s="44">
        <v>133.19999999999999</v>
      </c>
      <c r="BV1055" s="44">
        <v>134.1</v>
      </c>
      <c r="BW1055" s="44">
        <v>185</v>
      </c>
      <c r="BX1055" s="44">
        <v>176.3</v>
      </c>
      <c r="BY1055" s="44">
        <v>176.9</v>
      </c>
      <c r="BZ1055" s="44">
        <v>38.1</v>
      </c>
      <c r="CA1055" s="44">
        <v>36.1</v>
      </c>
      <c r="CB1055" s="44">
        <v>34.299999999999997</v>
      </c>
      <c r="CC1055" s="44">
        <v>77.2</v>
      </c>
      <c r="CD1055" s="44">
        <v>66.400000000000006</v>
      </c>
      <c r="CE1055" s="44">
        <v>82.1</v>
      </c>
      <c r="CF1055" s="44">
        <v>69.5</v>
      </c>
      <c r="CG1055" s="44">
        <v>61.5</v>
      </c>
      <c r="CH1055" s="44">
        <v>63.3</v>
      </c>
      <c r="CI1055" s="44">
        <v>103.1</v>
      </c>
      <c r="CJ1055" s="44">
        <v>95</v>
      </c>
      <c r="CK1055" s="44">
        <v>101.1</v>
      </c>
      <c r="CL1055" s="44">
        <v>113.2</v>
      </c>
      <c r="CM1055" s="44">
        <v>101.9</v>
      </c>
      <c r="CN1055" s="44">
        <v>106.8</v>
      </c>
      <c r="CO1055" s="45">
        <f t="shared" si="144"/>
        <v>102.4</v>
      </c>
      <c r="CP1055" s="45">
        <f t="shared" si="145"/>
        <v>134.1</v>
      </c>
      <c r="CQ1055" s="45">
        <f t="shared" si="146"/>
        <v>176.9</v>
      </c>
      <c r="CR1055" s="45">
        <f t="shared" si="147"/>
        <v>36.1</v>
      </c>
      <c r="CS1055" s="45">
        <f t="shared" si="148"/>
        <v>77.2</v>
      </c>
      <c r="CT1055" s="45">
        <f t="shared" si="149"/>
        <v>63.3</v>
      </c>
      <c r="CU1055" s="45">
        <f t="shared" si="150"/>
        <v>101.1</v>
      </c>
      <c r="CV1055" s="45">
        <f t="shared" si="151"/>
        <v>106.8</v>
      </c>
    </row>
    <row r="1056" spans="1:100" s="48" customFormat="1" x14ac:dyDescent="0.25">
      <c r="A1056" s="41">
        <v>1474</v>
      </c>
      <c r="B1056" s="42" t="s">
        <v>1261</v>
      </c>
      <c r="C1056" s="42" t="s">
        <v>1262</v>
      </c>
      <c r="D1056" s="42" t="b">
        <v>0</v>
      </c>
      <c r="E1056" s="46">
        <v>0.78900000000000003</v>
      </c>
      <c r="F1056" s="46">
        <f t="shared" si="152"/>
        <v>1.2674271229404308</v>
      </c>
      <c r="G1056" s="46">
        <v>-0.34</v>
      </c>
      <c r="H1056" s="47">
        <v>0.69788009368335802</v>
      </c>
      <c r="I1056" s="47">
        <v>0.99366831051023496</v>
      </c>
      <c r="J1056" s="42" t="s">
        <v>1263</v>
      </c>
      <c r="K1056" s="42" t="s">
        <v>30</v>
      </c>
      <c r="L1056" s="42">
        <v>3</v>
      </c>
      <c r="M1056" s="42">
        <v>149.4</v>
      </c>
      <c r="N1056" s="42">
        <v>7.83</v>
      </c>
      <c r="O1056" s="42" t="b">
        <v>0</v>
      </c>
      <c r="P1056" s="42">
        <v>6.6639999999999997</v>
      </c>
      <c r="Q1056" s="42">
        <v>1.8</v>
      </c>
      <c r="R1056" s="42">
        <v>2</v>
      </c>
      <c r="S1056" s="42">
        <v>2</v>
      </c>
      <c r="T1056" s="42">
        <v>4</v>
      </c>
      <c r="U1056" s="44">
        <v>93220.640625</v>
      </c>
      <c r="V1056" s="44">
        <v>63082.6484375</v>
      </c>
      <c r="W1056" s="44">
        <v>227166.2734375</v>
      </c>
      <c r="X1056" s="44">
        <v>129247.578125</v>
      </c>
      <c r="Y1056" s="44">
        <v>349094.9296875</v>
      </c>
      <c r="Z1056" s="44">
        <v>256140.3984375</v>
      </c>
      <c r="AA1056" s="44">
        <v>376569.9375</v>
      </c>
      <c r="AB1056" s="44">
        <v>281807.734375</v>
      </c>
      <c r="AC1056" s="44">
        <v>118353.34375</v>
      </c>
      <c r="AD1056" s="44">
        <v>468712.3125</v>
      </c>
      <c r="AE1056" s="44" t="s">
        <v>30</v>
      </c>
      <c r="AF1056" s="44">
        <v>722796.4375</v>
      </c>
      <c r="AG1056" s="44">
        <v>309761.1953125</v>
      </c>
      <c r="AH1056" s="44">
        <v>54607.796875</v>
      </c>
      <c r="AI1056" s="44">
        <v>208487.796875</v>
      </c>
      <c r="AJ1056" s="44">
        <v>46581.34765625</v>
      </c>
      <c r="AK1056" s="44">
        <v>13969.943359375</v>
      </c>
      <c r="AL1056" s="44">
        <v>156525.625</v>
      </c>
      <c r="AM1056" s="44">
        <v>268384.03125</v>
      </c>
      <c r="AN1056" s="44">
        <v>281466.15625</v>
      </c>
      <c r="AO1056" s="44">
        <v>244126.90625</v>
      </c>
      <c r="AP1056" s="44">
        <v>83554.5078125</v>
      </c>
      <c r="AQ1056" s="44">
        <v>41625.796875</v>
      </c>
      <c r="AR1056" s="44">
        <v>116373.921875</v>
      </c>
      <c r="AS1056" s="44">
        <v>128817.397124151</v>
      </c>
      <c r="AT1056" s="44">
        <v>93825.262630810801</v>
      </c>
      <c r="AU1056" s="44">
        <v>358223.23810535402</v>
      </c>
      <c r="AV1056" s="44">
        <v>132469.41089487</v>
      </c>
      <c r="AW1056" s="44">
        <v>378847.97005345998</v>
      </c>
      <c r="AX1056" s="44">
        <v>294515.51205113903</v>
      </c>
      <c r="AY1056" s="44">
        <v>437948.43067017099</v>
      </c>
      <c r="AZ1056" s="44">
        <v>360013.40784338099</v>
      </c>
      <c r="BA1056" s="44">
        <v>156191.0628708</v>
      </c>
      <c r="BB1056" s="44">
        <v>1677228.81481748</v>
      </c>
      <c r="BC1056" s="44" t="s">
        <v>30</v>
      </c>
      <c r="BD1056" s="44">
        <v>2860398.8169850698</v>
      </c>
      <c r="BE1056" s="44">
        <v>514323.232961317</v>
      </c>
      <c r="BF1056" s="44">
        <v>94380.152284882104</v>
      </c>
      <c r="BG1056" s="44">
        <v>383929.14611693</v>
      </c>
      <c r="BH1056" s="44">
        <v>96686.352095533803</v>
      </c>
      <c r="BI1056" s="44">
        <v>31150.513602454001</v>
      </c>
      <c r="BJ1056" s="44">
        <v>370638.902665295</v>
      </c>
      <c r="BK1056" s="44">
        <v>268384.03125</v>
      </c>
      <c r="BL1056" s="44">
        <v>319492.568698722</v>
      </c>
      <c r="BM1056" s="44">
        <v>267523.14891600702</v>
      </c>
      <c r="BN1056" s="44">
        <v>97127.665635140103</v>
      </c>
      <c r="BO1056" s="44">
        <v>51200.435902972204</v>
      </c>
      <c r="BP1056" s="44">
        <v>150640.05823604399</v>
      </c>
      <c r="BQ1056" s="44">
        <v>32.5</v>
      </c>
      <c r="BR1056" s="44">
        <v>23.6</v>
      </c>
      <c r="BS1056" s="44">
        <v>90.3</v>
      </c>
      <c r="BT1056" s="44">
        <v>33.4</v>
      </c>
      <c r="BU1056" s="44">
        <v>95.5</v>
      </c>
      <c r="BV1056" s="44">
        <v>74.2</v>
      </c>
      <c r="BW1056" s="44">
        <v>110.4</v>
      </c>
      <c r="BX1056" s="44">
        <v>90.7</v>
      </c>
      <c r="BY1056" s="44">
        <v>39.4</v>
      </c>
      <c r="BZ1056" s="44">
        <v>422.7</v>
      </c>
      <c r="CA1056" s="44" t="s">
        <v>30</v>
      </c>
      <c r="CB1056" s="44">
        <v>720.8</v>
      </c>
      <c r="CC1056" s="44">
        <v>129.6</v>
      </c>
      <c r="CD1056" s="44">
        <v>23.8</v>
      </c>
      <c r="CE1056" s="44">
        <v>96.7</v>
      </c>
      <c r="CF1056" s="44">
        <v>24.4</v>
      </c>
      <c r="CG1056" s="44">
        <v>7.8</v>
      </c>
      <c r="CH1056" s="44">
        <v>93.4</v>
      </c>
      <c r="CI1056" s="44">
        <v>67.599999999999994</v>
      </c>
      <c r="CJ1056" s="44">
        <v>80.5</v>
      </c>
      <c r="CK1056" s="44">
        <v>67.400000000000006</v>
      </c>
      <c r="CL1056" s="44">
        <v>24.5</v>
      </c>
      <c r="CM1056" s="44">
        <v>12.9</v>
      </c>
      <c r="CN1056" s="44">
        <v>38</v>
      </c>
      <c r="CO1056" s="45">
        <f t="shared" si="144"/>
        <v>32.5</v>
      </c>
      <c r="CP1056" s="45">
        <f t="shared" si="145"/>
        <v>74.2</v>
      </c>
      <c r="CQ1056" s="45">
        <f t="shared" si="146"/>
        <v>90.7</v>
      </c>
      <c r="CR1056" s="45">
        <f t="shared" si="147"/>
        <v>571.75</v>
      </c>
      <c r="CS1056" s="45">
        <f t="shared" si="148"/>
        <v>96.7</v>
      </c>
      <c r="CT1056" s="45">
        <f t="shared" si="149"/>
        <v>24.4</v>
      </c>
      <c r="CU1056" s="45">
        <f t="shared" si="150"/>
        <v>67.599999999999994</v>
      </c>
      <c r="CV1056" s="45">
        <f t="shared" si="151"/>
        <v>24.5</v>
      </c>
    </row>
    <row r="1057" spans="1:100" s="48" customFormat="1" x14ac:dyDescent="0.25">
      <c r="A1057" s="41">
        <v>465</v>
      </c>
      <c r="B1057" s="42" t="s">
        <v>1330</v>
      </c>
      <c r="C1057" s="42" t="s">
        <v>1331</v>
      </c>
      <c r="D1057" s="42" t="b">
        <v>0</v>
      </c>
      <c r="E1057" s="46">
        <v>0.78800000000000003</v>
      </c>
      <c r="F1057" s="46">
        <f t="shared" si="152"/>
        <v>1.2690355329949239</v>
      </c>
      <c r="G1057" s="46">
        <v>-0.34</v>
      </c>
      <c r="H1057" s="47">
        <v>0.69584108995038896</v>
      </c>
      <c r="I1057" s="47">
        <v>0.99366831051023496</v>
      </c>
      <c r="J1057" s="42" t="s">
        <v>1332</v>
      </c>
      <c r="K1057" s="42" t="s">
        <v>30</v>
      </c>
      <c r="L1057" s="42">
        <v>17</v>
      </c>
      <c r="M1057" s="42">
        <v>91.6</v>
      </c>
      <c r="N1057" s="42">
        <v>5.4</v>
      </c>
      <c r="O1057" s="42" t="b">
        <v>0</v>
      </c>
      <c r="P1057" s="42">
        <v>45.837000000000003</v>
      </c>
      <c r="Q1057" s="42">
        <v>104.51</v>
      </c>
      <c r="R1057" s="42">
        <v>12</v>
      </c>
      <c r="S1057" s="42">
        <v>12</v>
      </c>
      <c r="T1057" s="42">
        <v>55</v>
      </c>
      <c r="U1057" s="44">
        <v>1776593.8125</v>
      </c>
      <c r="V1057" s="44">
        <v>1095794.765625</v>
      </c>
      <c r="W1057" s="44">
        <v>1812214.375</v>
      </c>
      <c r="X1057" s="44">
        <v>9195408.953125</v>
      </c>
      <c r="Y1057" s="44">
        <v>9285357.015625</v>
      </c>
      <c r="Z1057" s="44">
        <v>8631131.296875</v>
      </c>
      <c r="AA1057" s="44">
        <v>7585344.03125</v>
      </c>
      <c r="AB1057" s="44">
        <v>6523574.171875</v>
      </c>
      <c r="AC1057" s="44">
        <v>7054072.625</v>
      </c>
      <c r="AD1057" s="44">
        <v>687676.5625</v>
      </c>
      <c r="AE1057" s="44">
        <v>717424.74609375</v>
      </c>
      <c r="AF1057" s="44">
        <v>823002.9609375</v>
      </c>
      <c r="AG1057" s="44">
        <v>694153.265625</v>
      </c>
      <c r="AH1057" s="44">
        <v>762303.8984375</v>
      </c>
      <c r="AI1057" s="44">
        <v>790137.9765625</v>
      </c>
      <c r="AJ1057" s="44">
        <v>509522.796875</v>
      </c>
      <c r="AK1057" s="44">
        <v>478586.0703125</v>
      </c>
      <c r="AL1057" s="44">
        <v>620550.203125</v>
      </c>
      <c r="AM1057" s="44">
        <v>5892013.71875</v>
      </c>
      <c r="AN1057" s="44">
        <v>5291190</v>
      </c>
      <c r="AO1057" s="44">
        <v>5240062.828125</v>
      </c>
      <c r="AP1057" s="44">
        <v>3607437.9375</v>
      </c>
      <c r="AQ1057" s="44">
        <v>3640897.140625</v>
      </c>
      <c r="AR1057" s="44">
        <v>3466256.296875</v>
      </c>
      <c r="AS1057" s="44">
        <v>2454994.8288141899</v>
      </c>
      <c r="AT1057" s="44">
        <v>1629817.93283611</v>
      </c>
      <c r="AU1057" s="44">
        <v>2857718.6733319298</v>
      </c>
      <c r="AV1057" s="44">
        <v>9424628.4892069697</v>
      </c>
      <c r="AW1057" s="44">
        <v>10076739.4695196</v>
      </c>
      <c r="AX1057" s="44">
        <v>9924252.7496107295</v>
      </c>
      <c r="AY1057" s="44">
        <v>8821706.6307351906</v>
      </c>
      <c r="AZ1057" s="44">
        <v>8333959.2298433697</v>
      </c>
      <c r="BA1057" s="44">
        <v>9309268.8888780195</v>
      </c>
      <c r="BB1057" s="44">
        <v>2460765.19677437</v>
      </c>
      <c r="BC1057" s="44">
        <v>2741008.1260488699</v>
      </c>
      <c r="BD1057" s="44">
        <v>3256956.6944508301</v>
      </c>
      <c r="BE1057" s="44">
        <v>1152562.5454367499</v>
      </c>
      <c r="BF1057" s="44">
        <v>1317510.7244589899</v>
      </c>
      <c r="BG1057" s="44">
        <v>1455034.79437734</v>
      </c>
      <c r="BH1057" s="44">
        <v>1057588.5631927899</v>
      </c>
      <c r="BI1057" s="44">
        <v>1067162.65840905</v>
      </c>
      <c r="BJ1057" s="44">
        <v>1469408.26037255</v>
      </c>
      <c r="BK1057" s="44">
        <v>5892013.71875</v>
      </c>
      <c r="BL1057" s="44">
        <v>6006036.0616552401</v>
      </c>
      <c r="BM1057" s="44">
        <v>5742251.56018712</v>
      </c>
      <c r="BN1057" s="44">
        <v>4193454.4881682801</v>
      </c>
      <c r="BO1057" s="44">
        <v>4478365.2127473</v>
      </c>
      <c r="BP1057" s="44">
        <v>4486890.5508157099</v>
      </c>
      <c r="BQ1057" s="44">
        <v>53.8</v>
      </c>
      <c r="BR1057" s="44">
        <v>35.700000000000003</v>
      </c>
      <c r="BS1057" s="44">
        <v>62.6</v>
      </c>
      <c r="BT1057" s="44">
        <v>206.4</v>
      </c>
      <c r="BU1057" s="44">
        <v>220.6</v>
      </c>
      <c r="BV1057" s="44">
        <v>217.3</v>
      </c>
      <c r="BW1057" s="44">
        <v>193.2</v>
      </c>
      <c r="BX1057" s="44">
        <v>182.5</v>
      </c>
      <c r="BY1057" s="44">
        <v>203.8</v>
      </c>
      <c r="BZ1057" s="44">
        <v>53.9</v>
      </c>
      <c r="CA1057" s="44">
        <v>60</v>
      </c>
      <c r="CB1057" s="44">
        <v>71.3</v>
      </c>
      <c r="CC1057" s="44">
        <v>25.2</v>
      </c>
      <c r="CD1057" s="44">
        <v>28.8</v>
      </c>
      <c r="CE1057" s="44">
        <v>31.9</v>
      </c>
      <c r="CF1057" s="44">
        <v>23.2</v>
      </c>
      <c r="CG1057" s="44">
        <v>23.4</v>
      </c>
      <c r="CH1057" s="44">
        <v>32.200000000000003</v>
      </c>
      <c r="CI1057" s="44">
        <v>129</v>
      </c>
      <c r="CJ1057" s="44">
        <v>131.5</v>
      </c>
      <c r="CK1057" s="44">
        <v>125.7</v>
      </c>
      <c r="CL1057" s="44">
        <v>91.8</v>
      </c>
      <c r="CM1057" s="44">
        <v>98.1</v>
      </c>
      <c r="CN1057" s="44">
        <v>98.2</v>
      </c>
      <c r="CO1057" s="45">
        <f t="shared" si="144"/>
        <v>53.8</v>
      </c>
      <c r="CP1057" s="45">
        <f t="shared" si="145"/>
        <v>217.3</v>
      </c>
      <c r="CQ1057" s="45">
        <f t="shared" si="146"/>
        <v>193.2</v>
      </c>
      <c r="CR1057" s="45">
        <f t="shared" si="147"/>
        <v>60</v>
      </c>
      <c r="CS1057" s="45">
        <f t="shared" si="148"/>
        <v>28.8</v>
      </c>
      <c r="CT1057" s="45">
        <f t="shared" si="149"/>
        <v>23.4</v>
      </c>
      <c r="CU1057" s="45">
        <f t="shared" si="150"/>
        <v>129</v>
      </c>
      <c r="CV1057" s="45">
        <f t="shared" si="151"/>
        <v>98.1</v>
      </c>
    </row>
    <row r="1058" spans="1:100" s="48" customFormat="1" x14ac:dyDescent="0.25">
      <c r="A1058" s="41">
        <v>1280</v>
      </c>
      <c r="B1058" s="42" t="s">
        <v>3114</v>
      </c>
      <c r="C1058" s="42" t="s">
        <v>3115</v>
      </c>
      <c r="D1058" s="42" t="b">
        <v>0</v>
      </c>
      <c r="E1058" s="46">
        <v>0.78800000000000003</v>
      </c>
      <c r="F1058" s="46">
        <f t="shared" si="152"/>
        <v>1.2690355329949239</v>
      </c>
      <c r="G1058" s="46">
        <v>-0.34</v>
      </c>
      <c r="H1058" s="47">
        <v>0.69564596324745398</v>
      </c>
      <c r="I1058" s="47">
        <v>0.99366831051023496</v>
      </c>
      <c r="J1058" s="42" t="s">
        <v>3116</v>
      </c>
      <c r="K1058" s="42" t="s">
        <v>30</v>
      </c>
      <c r="L1058" s="42">
        <v>16</v>
      </c>
      <c r="M1058" s="42">
        <v>29.9</v>
      </c>
      <c r="N1058" s="42">
        <v>9.3800000000000008</v>
      </c>
      <c r="O1058" s="42" t="b">
        <v>0</v>
      </c>
      <c r="P1058" s="42">
        <v>9.1890000000000001</v>
      </c>
      <c r="Q1058" s="42">
        <v>23.48</v>
      </c>
      <c r="R1058" s="42">
        <v>3</v>
      </c>
      <c r="S1058" s="42">
        <v>3</v>
      </c>
      <c r="T1058" s="42">
        <v>10</v>
      </c>
      <c r="U1058" s="44">
        <v>211508.359375</v>
      </c>
      <c r="V1058" s="44" t="s">
        <v>30</v>
      </c>
      <c r="W1058" s="44" t="s">
        <v>30</v>
      </c>
      <c r="X1058" s="44">
        <v>1978887.5</v>
      </c>
      <c r="Y1058" s="44">
        <v>1637462.71875</v>
      </c>
      <c r="Z1058" s="44">
        <v>1624031.875</v>
      </c>
      <c r="AA1058" s="44">
        <v>956432.09375</v>
      </c>
      <c r="AB1058" s="44">
        <v>1439436.5625</v>
      </c>
      <c r="AC1058" s="44">
        <v>1190101.75</v>
      </c>
      <c r="AD1058" s="44" t="s">
        <v>30</v>
      </c>
      <c r="AE1058" s="44" t="s">
        <v>30</v>
      </c>
      <c r="AF1058" s="44">
        <v>225471.890625</v>
      </c>
      <c r="AG1058" s="44">
        <v>508752.59375</v>
      </c>
      <c r="AH1058" s="44">
        <v>491304.1484375</v>
      </c>
      <c r="AI1058" s="44">
        <v>594525.6328125</v>
      </c>
      <c r="AJ1058" s="44">
        <v>98327.9765625</v>
      </c>
      <c r="AK1058" s="44" t="s">
        <v>30</v>
      </c>
      <c r="AL1058" s="44">
        <v>111328.34375</v>
      </c>
      <c r="AM1058" s="44">
        <v>3192528.75</v>
      </c>
      <c r="AN1058" s="44">
        <v>2619450.8125</v>
      </c>
      <c r="AO1058" s="44">
        <v>2666737.75</v>
      </c>
      <c r="AP1058" s="44">
        <v>1446784.4375</v>
      </c>
      <c r="AQ1058" s="44">
        <v>1581275.34375</v>
      </c>
      <c r="AR1058" s="44">
        <v>1318743.34375</v>
      </c>
      <c r="AS1058" s="44">
        <v>292273.858471855</v>
      </c>
      <c r="AT1058" s="44" t="s">
        <v>30</v>
      </c>
      <c r="AU1058" s="44" t="s">
        <v>30</v>
      </c>
      <c r="AV1058" s="44">
        <v>2028216.4289275401</v>
      </c>
      <c r="AW1058" s="44">
        <v>1777022.1629743399</v>
      </c>
      <c r="AX1058" s="44">
        <v>1867345.3393948099</v>
      </c>
      <c r="AY1058" s="44">
        <v>1112324.4125147399</v>
      </c>
      <c r="AZ1058" s="44">
        <v>1838900.77889203</v>
      </c>
      <c r="BA1058" s="44">
        <v>1570578.8393232301</v>
      </c>
      <c r="BB1058" s="44" t="s">
        <v>30</v>
      </c>
      <c r="BC1058" s="44" t="s">
        <v>30</v>
      </c>
      <c r="BD1058" s="44">
        <v>892283.768633181</v>
      </c>
      <c r="BE1058" s="44">
        <v>844725.81703133904</v>
      </c>
      <c r="BF1058" s="44">
        <v>849134.42770576198</v>
      </c>
      <c r="BG1058" s="44">
        <v>1094815.7252924601</v>
      </c>
      <c r="BH1058" s="44">
        <v>204093.99558210699</v>
      </c>
      <c r="BI1058" s="44" t="s">
        <v>30</v>
      </c>
      <c r="BJ1058" s="44">
        <v>263615.71891532</v>
      </c>
      <c r="BK1058" s="44">
        <v>3192528.75</v>
      </c>
      <c r="BL1058" s="44">
        <v>2973341.7325038598</v>
      </c>
      <c r="BM1058" s="44">
        <v>2922308.2829002501</v>
      </c>
      <c r="BN1058" s="44">
        <v>1681809.8600612199</v>
      </c>
      <c r="BO1058" s="44">
        <v>1944995.4826269499</v>
      </c>
      <c r="BP1058" s="44">
        <v>1707045.4522816199</v>
      </c>
      <c r="BQ1058" s="44">
        <v>24.1</v>
      </c>
      <c r="BR1058" s="44" t="s">
        <v>30</v>
      </c>
      <c r="BS1058" s="44" t="s">
        <v>30</v>
      </c>
      <c r="BT1058" s="44">
        <v>167.5</v>
      </c>
      <c r="BU1058" s="44">
        <v>146.80000000000001</v>
      </c>
      <c r="BV1058" s="44">
        <v>154.19999999999999</v>
      </c>
      <c r="BW1058" s="44">
        <v>91.9</v>
      </c>
      <c r="BX1058" s="44">
        <v>151.9</v>
      </c>
      <c r="BY1058" s="44">
        <v>129.69999999999999</v>
      </c>
      <c r="BZ1058" s="44" t="s">
        <v>30</v>
      </c>
      <c r="CA1058" s="44" t="s">
        <v>30</v>
      </c>
      <c r="CB1058" s="44">
        <v>73.7</v>
      </c>
      <c r="CC1058" s="44">
        <v>69.8</v>
      </c>
      <c r="CD1058" s="44">
        <v>70.099999999999994</v>
      </c>
      <c r="CE1058" s="44">
        <v>90.4</v>
      </c>
      <c r="CF1058" s="44">
        <v>16.899999999999999</v>
      </c>
      <c r="CG1058" s="44" t="s">
        <v>30</v>
      </c>
      <c r="CH1058" s="44">
        <v>21.8</v>
      </c>
      <c r="CI1058" s="44">
        <v>263.7</v>
      </c>
      <c r="CJ1058" s="44">
        <v>245.6</v>
      </c>
      <c r="CK1058" s="44">
        <v>241.4</v>
      </c>
      <c r="CL1058" s="44">
        <v>138.9</v>
      </c>
      <c r="CM1058" s="44">
        <v>160.6</v>
      </c>
      <c r="CN1058" s="44">
        <v>141</v>
      </c>
      <c r="CO1058" s="45">
        <f t="shared" si="144"/>
        <v>24.1</v>
      </c>
      <c r="CP1058" s="45">
        <f t="shared" si="145"/>
        <v>154.19999999999999</v>
      </c>
      <c r="CQ1058" s="45">
        <f t="shared" si="146"/>
        <v>129.69999999999999</v>
      </c>
      <c r="CR1058" s="45">
        <f t="shared" si="147"/>
        <v>73.7</v>
      </c>
      <c r="CS1058" s="45">
        <f t="shared" si="148"/>
        <v>70.099999999999994</v>
      </c>
      <c r="CT1058" s="45">
        <f t="shared" si="149"/>
        <v>19.350000000000001</v>
      </c>
      <c r="CU1058" s="45">
        <f t="shared" si="150"/>
        <v>245.6</v>
      </c>
      <c r="CV1058" s="45">
        <f t="shared" si="151"/>
        <v>141</v>
      </c>
    </row>
    <row r="1059" spans="1:100" s="48" customFormat="1" x14ac:dyDescent="0.25">
      <c r="A1059" s="41">
        <v>414</v>
      </c>
      <c r="B1059" s="42" t="s">
        <v>1738</v>
      </c>
      <c r="C1059" s="42" t="s">
        <v>1739</v>
      </c>
      <c r="D1059" s="42" t="b">
        <v>0</v>
      </c>
      <c r="E1059" s="46">
        <v>0.78700000000000003</v>
      </c>
      <c r="F1059" s="46">
        <f t="shared" si="152"/>
        <v>1.2706480304955527</v>
      </c>
      <c r="G1059" s="46">
        <v>-0.35</v>
      </c>
      <c r="H1059" s="47">
        <v>0.69371674111777804</v>
      </c>
      <c r="I1059" s="47">
        <v>0.99366831051023496</v>
      </c>
      <c r="J1059" s="42" t="s">
        <v>1740</v>
      </c>
      <c r="K1059" s="42" t="s">
        <v>30</v>
      </c>
      <c r="L1059" s="42">
        <v>39</v>
      </c>
      <c r="M1059" s="42">
        <v>57.3</v>
      </c>
      <c r="N1059" s="42">
        <v>6.61</v>
      </c>
      <c r="O1059" s="42" t="b">
        <v>0</v>
      </c>
      <c r="P1059" s="42">
        <v>52.112000000000002</v>
      </c>
      <c r="Q1059" s="42">
        <v>127.19</v>
      </c>
      <c r="R1059" s="42">
        <v>9</v>
      </c>
      <c r="S1059" s="42">
        <v>9</v>
      </c>
      <c r="T1059" s="42">
        <v>84</v>
      </c>
      <c r="U1059" s="44">
        <v>8620025.3125</v>
      </c>
      <c r="V1059" s="44">
        <v>6110752.5</v>
      </c>
      <c r="W1059" s="44">
        <v>5947602.390625</v>
      </c>
      <c r="X1059" s="44">
        <v>11058819.71875</v>
      </c>
      <c r="Y1059" s="44">
        <v>10618425.15625</v>
      </c>
      <c r="Z1059" s="44">
        <v>8852778</v>
      </c>
      <c r="AA1059" s="44">
        <v>14168437.40625</v>
      </c>
      <c r="AB1059" s="44">
        <v>11902341.6875</v>
      </c>
      <c r="AC1059" s="44">
        <v>11586590.3125</v>
      </c>
      <c r="AD1059" s="44">
        <v>3580254.890625</v>
      </c>
      <c r="AE1059" s="44">
        <v>4326050.8515625</v>
      </c>
      <c r="AF1059" s="44">
        <v>3304133.46875</v>
      </c>
      <c r="AG1059" s="44">
        <v>5460996.921875</v>
      </c>
      <c r="AH1059" s="44">
        <v>6725199.28125</v>
      </c>
      <c r="AI1059" s="44">
        <v>7003574.359375</v>
      </c>
      <c r="AJ1059" s="44">
        <v>5495415.625</v>
      </c>
      <c r="AK1059" s="44">
        <v>5087987.625</v>
      </c>
      <c r="AL1059" s="44">
        <v>5517317</v>
      </c>
      <c r="AM1059" s="44">
        <v>5292854.921875</v>
      </c>
      <c r="AN1059" s="44">
        <v>5354070.09375</v>
      </c>
      <c r="AO1059" s="44">
        <v>5573143.53125</v>
      </c>
      <c r="AP1059" s="44">
        <v>5099471.5625</v>
      </c>
      <c r="AQ1059" s="44">
        <v>6476427.25</v>
      </c>
      <c r="AR1059" s="44">
        <v>5870476.90625</v>
      </c>
      <c r="AS1059" s="44">
        <v>11911624.0400814</v>
      </c>
      <c r="AT1059" s="44">
        <v>9088758.5157815795</v>
      </c>
      <c r="AU1059" s="44">
        <v>9378898.3509429805</v>
      </c>
      <c r="AV1059" s="44">
        <v>11334489.625164</v>
      </c>
      <c r="AW1059" s="44">
        <v>11523423.783928899</v>
      </c>
      <c r="AX1059" s="44">
        <v>10179106.6994895</v>
      </c>
      <c r="AY1059" s="44">
        <v>16477802.1535926</v>
      </c>
      <c r="AZ1059" s="44">
        <v>15205411.596443901</v>
      </c>
      <c r="BA1059" s="44">
        <v>15290838.421773599</v>
      </c>
      <c r="BB1059" s="44">
        <v>12811497.6005616</v>
      </c>
      <c r="BC1059" s="44">
        <v>16528201.184022</v>
      </c>
      <c r="BD1059" s="44">
        <v>13075796.9669341</v>
      </c>
      <c r="BE1059" s="44">
        <v>9067364.2617404107</v>
      </c>
      <c r="BF1059" s="44">
        <v>11623346.2734905</v>
      </c>
      <c r="BG1059" s="44">
        <v>12897044.1621262</v>
      </c>
      <c r="BH1059" s="44">
        <v>11406533.2319503</v>
      </c>
      <c r="BI1059" s="44">
        <v>11345316.415711701</v>
      </c>
      <c r="BJ1059" s="44">
        <v>13064521.023548599</v>
      </c>
      <c r="BK1059" s="44">
        <v>5292854.921875</v>
      </c>
      <c r="BL1059" s="44">
        <v>6077411.3308522999</v>
      </c>
      <c r="BM1059" s="44">
        <v>6107253.5172098596</v>
      </c>
      <c r="BN1059" s="44">
        <v>5927864.1189519102</v>
      </c>
      <c r="BO1059" s="44">
        <v>7966115.3224201798</v>
      </c>
      <c r="BP1059" s="44">
        <v>7599030.51115462</v>
      </c>
      <c r="BQ1059" s="44">
        <v>109.5</v>
      </c>
      <c r="BR1059" s="44">
        <v>83.5</v>
      </c>
      <c r="BS1059" s="44">
        <v>86.2</v>
      </c>
      <c r="BT1059" s="44">
        <v>104.2</v>
      </c>
      <c r="BU1059" s="44">
        <v>105.9</v>
      </c>
      <c r="BV1059" s="44">
        <v>93.5</v>
      </c>
      <c r="BW1059" s="44">
        <v>151.4</v>
      </c>
      <c r="BX1059" s="44">
        <v>139.69999999999999</v>
      </c>
      <c r="BY1059" s="44">
        <v>140.5</v>
      </c>
      <c r="BZ1059" s="44">
        <v>117.7</v>
      </c>
      <c r="CA1059" s="44">
        <v>151.9</v>
      </c>
      <c r="CB1059" s="44">
        <v>120.2</v>
      </c>
      <c r="CC1059" s="44">
        <v>83.3</v>
      </c>
      <c r="CD1059" s="44">
        <v>106.8</v>
      </c>
      <c r="CE1059" s="44">
        <v>118.5</v>
      </c>
      <c r="CF1059" s="44">
        <v>104.8</v>
      </c>
      <c r="CG1059" s="44">
        <v>104.3</v>
      </c>
      <c r="CH1059" s="44">
        <v>120.1</v>
      </c>
      <c r="CI1059" s="44">
        <v>48.6</v>
      </c>
      <c r="CJ1059" s="44">
        <v>55.8</v>
      </c>
      <c r="CK1059" s="44">
        <v>56.1</v>
      </c>
      <c r="CL1059" s="44">
        <v>54.5</v>
      </c>
      <c r="CM1059" s="44">
        <v>73.2</v>
      </c>
      <c r="CN1059" s="44">
        <v>69.8</v>
      </c>
      <c r="CO1059" s="45">
        <f t="shared" si="144"/>
        <v>86.2</v>
      </c>
      <c r="CP1059" s="45">
        <f t="shared" si="145"/>
        <v>104.2</v>
      </c>
      <c r="CQ1059" s="45">
        <f t="shared" si="146"/>
        <v>140.5</v>
      </c>
      <c r="CR1059" s="45">
        <f t="shared" si="147"/>
        <v>120.2</v>
      </c>
      <c r="CS1059" s="45">
        <f t="shared" si="148"/>
        <v>106.8</v>
      </c>
      <c r="CT1059" s="45">
        <f t="shared" si="149"/>
        <v>104.8</v>
      </c>
      <c r="CU1059" s="45">
        <f t="shared" si="150"/>
        <v>55.8</v>
      </c>
      <c r="CV1059" s="45">
        <f t="shared" si="151"/>
        <v>69.8</v>
      </c>
    </row>
    <row r="1060" spans="1:100" s="48" customFormat="1" x14ac:dyDescent="0.25">
      <c r="A1060" s="41">
        <v>496</v>
      </c>
      <c r="B1060" s="42" t="s">
        <v>1980</v>
      </c>
      <c r="C1060" s="42" t="s">
        <v>1981</v>
      </c>
      <c r="D1060" s="42" t="b">
        <v>0</v>
      </c>
      <c r="E1060" s="46">
        <v>0.78700000000000003</v>
      </c>
      <c r="F1060" s="46">
        <f t="shared" si="152"/>
        <v>1.2706480304955527</v>
      </c>
      <c r="G1060" s="46">
        <v>-0.35</v>
      </c>
      <c r="H1060" s="47">
        <v>0.69486701801667505</v>
      </c>
      <c r="I1060" s="47">
        <v>0.99366831051023496</v>
      </c>
      <c r="J1060" s="42" t="s">
        <v>1982</v>
      </c>
      <c r="K1060" s="42" t="s">
        <v>30</v>
      </c>
      <c r="L1060" s="42">
        <v>24</v>
      </c>
      <c r="M1060" s="42">
        <v>74.5</v>
      </c>
      <c r="N1060" s="42">
        <v>8.25</v>
      </c>
      <c r="O1060" s="42" t="b">
        <v>0</v>
      </c>
      <c r="P1060" s="42">
        <v>41.838999999999999</v>
      </c>
      <c r="Q1060" s="42">
        <v>70.989999999999995</v>
      </c>
      <c r="R1060" s="42">
        <v>9</v>
      </c>
      <c r="S1060" s="42">
        <v>7</v>
      </c>
      <c r="T1060" s="42">
        <v>49</v>
      </c>
      <c r="U1060" s="44">
        <v>6007313.5625</v>
      </c>
      <c r="V1060" s="44">
        <v>5619291.484375</v>
      </c>
      <c r="W1060" s="44">
        <v>5729184.0546875</v>
      </c>
      <c r="X1060" s="44">
        <v>1502404.25</v>
      </c>
      <c r="Y1060" s="44">
        <v>2292069.390625</v>
      </c>
      <c r="Z1060" s="44">
        <v>1230137.0390625</v>
      </c>
      <c r="AA1060" s="44">
        <v>473510.5546875</v>
      </c>
      <c r="AB1060" s="44">
        <v>633785.546875</v>
      </c>
      <c r="AC1060" s="44">
        <v>722053.796875</v>
      </c>
      <c r="AD1060" s="44">
        <v>416358.2421875</v>
      </c>
      <c r="AE1060" s="44">
        <v>637411.080078125</v>
      </c>
      <c r="AF1060" s="44">
        <v>674584.953125</v>
      </c>
      <c r="AG1060" s="44">
        <v>1243829.3046875</v>
      </c>
      <c r="AH1060" s="44">
        <v>1106593.14453125</v>
      </c>
      <c r="AI1060" s="44">
        <v>979141.5859375</v>
      </c>
      <c r="AJ1060" s="44">
        <v>1647126.1484375</v>
      </c>
      <c r="AK1060" s="44">
        <v>1429721.5</v>
      </c>
      <c r="AL1060" s="44">
        <v>1605689.0703125</v>
      </c>
      <c r="AM1060" s="44">
        <v>730018.125</v>
      </c>
      <c r="AN1060" s="44">
        <v>820616.53125</v>
      </c>
      <c r="AO1060" s="44">
        <v>1328386.4375</v>
      </c>
      <c r="AP1060" s="44">
        <v>3231374.953125</v>
      </c>
      <c r="AQ1060" s="44">
        <v>3107130.625</v>
      </c>
      <c r="AR1060" s="44">
        <v>2994643.125</v>
      </c>
      <c r="AS1060" s="44">
        <v>8301235.5594381802</v>
      </c>
      <c r="AT1060" s="44">
        <v>8357789.5408580499</v>
      </c>
      <c r="AU1060" s="44">
        <v>9034469.9180724602</v>
      </c>
      <c r="AV1060" s="44">
        <v>1539855.5919629401</v>
      </c>
      <c r="AW1060" s="44">
        <v>2487420.3605227699</v>
      </c>
      <c r="AX1060" s="44">
        <v>1414436.9344415099</v>
      </c>
      <c r="AY1060" s="44">
        <v>550689.74891590502</v>
      </c>
      <c r="AZ1060" s="44">
        <v>809670.09325841698</v>
      </c>
      <c r="BA1060" s="44">
        <v>952895.34212084801</v>
      </c>
      <c r="BB1060" s="44">
        <v>1489886.27450154</v>
      </c>
      <c r="BC1060" s="44">
        <v>2435306.2249952201</v>
      </c>
      <c r="BD1060" s="44">
        <v>2669606.4088925198</v>
      </c>
      <c r="BE1060" s="44">
        <v>2065237.0888274601</v>
      </c>
      <c r="BF1060" s="44">
        <v>1912555.2663722199</v>
      </c>
      <c r="BG1060" s="44">
        <v>1803083.91498782</v>
      </c>
      <c r="BH1060" s="44">
        <v>3418849.53412722</v>
      </c>
      <c r="BI1060" s="44">
        <v>3188027.17289352</v>
      </c>
      <c r="BJ1060" s="44">
        <v>3802130.3862692299</v>
      </c>
      <c r="BK1060" s="44">
        <v>730018.125</v>
      </c>
      <c r="BL1060" s="44">
        <v>931482.80055676296</v>
      </c>
      <c r="BM1060" s="44">
        <v>1455694.2051008199</v>
      </c>
      <c r="BN1060" s="44">
        <v>3756301.29607367</v>
      </c>
      <c r="BO1060" s="44">
        <v>3821823.3487566002</v>
      </c>
      <c r="BP1060" s="44">
        <v>3876411.5488925399</v>
      </c>
      <c r="BQ1060" s="44">
        <v>281.39999999999998</v>
      </c>
      <c r="BR1060" s="44">
        <v>283.3</v>
      </c>
      <c r="BS1060" s="44">
        <v>306.2</v>
      </c>
      <c r="BT1060" s="44">
        <v>52.2</v>
      </c>
      <c r="BU1060" s="44">
        <v>84.3</v>
      </c>
      <c r="BV1060" s="44">
        <v>47.9</v>
      </c>
      <c r="BW1060" s="44">
        <v>18.7</v>
      </c>
      <c r="BX1060" s="44">
        <v>27.4</v>
      </c>
      <c r="BY1060" s="44">
        <v>32.299999999999997</v>
      </c>
      <c r="BZ1060" s="44">
        <v>50.5</v>
      </c>
      <c r="CA1060" s="44">
        <v>82.5</v>
      </c>
      <c r="CB1060" s="44">
        <v>90.5</v>
      </c>
      <c r="CC1060" s="44">
        <v>70</v>
      </c>
      <c r="CD1060" s="44">
        <v>64.8</v>
      </c>
      <c r="CE1060" s="44">
        <v>61.1</v>
      </c>
      <c r="CF1060" s="44">
        <v>115.9</v>
      </c>
      <c r="CG1060" s="44">
        <v>108.1</v>
      </c>
      <c r="CH1060" s="44">
        <v>128.9</v>
      </c>
      <c r="CI1060" s="44">
        <v>24.7</v>
      </c>
      <c r="CJ1060" s="44">
        <v>31.6</v>
      </c>
      <c r="CK1060" s="44">
        <v>49.3</v>
      </c>
      <c r="CL1060" s="44">
        <v>127.3</v>
      </c>
      <c r="CM1060" s="44">
        <v>129.5</v>
      </c>
      <c r="CN1060" s="44">
        <v>131.4</v>
      </c>
      <c r="CO1060" s="45">
        <f t="shared" si="144"/>
        <v>283.3</v>
      </c>
      <c r="CP1060" s="45">
        <f t="shared" si="145"/>
        <v>52.2</v>
      </c>
      <c r="CQ1060" s="45">
        <f t="shared" si="146"/>
        <v>27.4</v>
      </c>
      <c r="CR1060" s="45">
        <f t="shared" si="147"/>
        <v>82.5</v>
      </c>
      <c r="CS1060" s="45">
        <f t="shared" si="148"/>
        <v>64.8</v>
      </c>
      <c r="CT1060" s="45">
        <f t="shared" si="149"/>
        <v>115.9</v>
      </c>
      <c r="CU1060" s="45">
        <f t="shared" si="150"/>
        <v>31.6</v>
      </c>
      <c r="CV1060" s="45">
        <f t="shared" si="151"/>
        <v>129.5</v>
      </c>
    </row>
    <row r="1061" spans="1:100" s="48" customFormat="1" x14ac:dyDescent="0.25">
      <c r="A1061" s="41">
        <v>645</v>
      </c>
      <c r="B1061" s="42" t="s">
        <v>929</v>
      </c>
      <c r="C1061" s="42" t="s">
        <v>930</v>
      </c>
      <c r="D1061" s="42" t="b">
        <v>0</v>
      </c>
      <c r="E1061" s="46">
        <v>0.78700000000000003</v>
      </c>
      <c r="F1061" s="46">
        <f t="shared" si="152"/>
        <v>1.2706480304955527</v>
      </c>
      <c r="G1061" s="46">
        <v>-0.34</v>
      </c>
      <c r="H1061" s="47">
        <v>0.69537624561113398</v>
      </c>
      <c r="I1061" s="47">
        <v>0.99366831051023496</v>
      </c>
      <c r="J1061" s="42" t="s">
        <v>931</v>
      </c>
      <c r="K1061" s="42" t="s">
        <v>30</v>
      </c>
      <c r="L1061" s="42">
        <v>8</v>
      </c>
      <c r="M1061" s="42">
        <v>152.4</v>
      </c>
      <c r="N1061" s="42">
        <v>5.82</v>
      </c>
      <c r="O1061" s="42" t="b">
        <v>0</v>
      </c>
      <c r="P1061" s="42">
        <v>29.672000000000001</v>
      </c>
      <c r="Q1061" s="42">
        <v>36.44</v>
      </c>
      <c r="R1061" s="42">
        <v>7</v>
      </c>
      <c r="S1061" s="42">
        <v>7</v>
      </c>
      <c r="T1061" s="42">
        <v>22</v>
      </c>
      <c r="U1061" s="44">
        <v>627003.28125</v>
      </c>
      <c r="V1061" s="44">
        <v>372983</v>
      </c>
      <c r="W1061" s="44">
        <v>343785.046875</v>
      </c>
      <c r="X1061" s="44">
        <v>2923376.2421875</v>
      </c>
      <c r="Y1061" s="44">
        <v>2292573.625</v>
      </c>
      <c r="Z1061" s="44">
        <v>2359074.359375</v>
      </c>
      <c r="AA1061" s="44">
        <v>3890023.3125</v>
      </c>
      <c r="AB1061" s="44">
        <v>3336994.46875</v>
      </c>
      <c r="AC1061" s="44">
        <v>3577077.3125</v>
      </c>
      <c r="AD1061" s="44" t="s">
        <v>30</v>
      </c>
      <c r="AE1061" s="44" t="s">
        <v>30</v>
      </c>
      <c r="AF1061" s="44" t="s">
        <v>30</v>
      </c>
      <c r="AG1061" s="44">
        <v>288134.09375</v>
      </c>
      <c r="AH1061" s="44">
        <v>162033.640625</v>
      </c>
      <c r="AI1061" s="44" t="s">
        <v>30</v>
      </c>
      <c r="AJ1061" s="44" t="s">
        <v>30</v>
      </c>
      <c r="AK1061" s="44" t="s">
        <v>30</v>
      </c>
      <c r="AL1061" s="44" t="s">
        <v>30</v>
      </c>
      <c r="AM1061" s="44">
        <v>1570333.859375</v>
      </c>
      <c r="AN1061" s="44">
        <v>1079981.453125</v>
      </c>
      <c r="AO1061" s="44">
        <v>1409285.171875</v>
      </c>
      <c r="AP1061" s="44">
        <v>1207366.640625</v>
      </c>
      <c r="AQ1061" s="44">
        <v>412319.453125</v>
      </c>
      <c r="AR1061" s="44">
        <v>1114726.03125</v>
      </c>
      <c r="AS1061" s="44">
        <v>866427.54370072403</v>
      </c>
      <c r="AT1061" s="44">
        <v>554752.04035701999</v>
      </c>
      <c r="AU1061" s="44">
        <v>542121.816061071</v>
      </c>
      <c r="AV1061" s="44">
        <v>2996249.0148334098</v>
      </c>
      <c r="AW1061" s="44">
        <v>2487967.5703306301</v>
      </c>
      <c r="AX1061" s="44">
        <v>2712512.3454025201</v>
      </c>
      <c r="AY1061" s="44">
        <v>4524072.2514652601</v>
      </c>
      <c r="AZ1061" s="44">
        <v>4263058.12121733</v>
      </c>
      <c r="BA1061" s="44">
        <v>4720673.61772699</v>
      </c>
      <c r="BB1061" s="44" t="s">
        <v>30</v>
      </c>
      <c r="BC1061" s="44" t="s">
        <v>30</v>
      </c>
      <c r="BD1061" s="44" t="s">
        <v>30</v>
      </c>
      <c r="BE1061" s="44">
        <v>478413.89065655897</v>
      </c>
      <c r="BF1061" s="44">
        <v>280047.18286781001</v>
      </c>
      <c r="BG1061" s="44" t="s">
        <v>30</v>
      </c>
      <c r="BH1061" s="44" t="s">
        <v>30</v>
      </c>
      <c r="BI1061" s="44" t="s">
        <v>30</v>
      </c>
      <c r="BJ1061" s="44" t="s">
        <v>30</v>
      </c>
      <c r="BK1061" s="44">
        <v>1570333.859375</v>
      </c>
      <c r="BL1061" s="44">
        <v>1225888.2318320801</v>
      </c>
      <c r="BM1061" s="44">
        <v>1544345.9825544599</v>
      </c>
      <c r="BN1061" s="44">
        <v>1403499.42139332</v>
      </c>
      <c r="BO1061" s="44">
        <v>507159.91803520499</v>
      </c>
      <c r="BP1061" s="44">
        <v>1442955.53126673</v>
      </c>
      <c r="BQ1061" s="44">
        <v>64.7</v>
      </c>
      <c r="BR1061" s="44">
        <v>41.5</v>
      </c>
      <c r="BS1061" s="44">
        <v>40.5</v>
      </c>
      <c r="BT1061" s="44">
        <v>223.9</v>
      </c>
      <c r="BU1061" s="44">
        <v>185.9</v>
      </c>
      <c r="BV1061" s="44">
        <v>202.7</v>
      </c>
      <c r="BW1061" s="44">
        <v>338</v>
      </c>
      <c r="BX1061" s="44">
        <v>318.5</v>
      </c>
      <c r="BY1061" s="44">
        <v>352.7</v>
      </c>
      <c r="BZ1061" s="44" t="s">
        <v>30</v>
      </c>
      <c r="CA1061" s="44" t="s">
        <v>30</v>
      </c>
      <c r="CB1061" s="44" t="s">
        <v>30</v>
      </c>
      <c r="CC1061" s="44">
        <v>35.700000000000003</v>
      </c>
      <c r="CD1061" s="44">
        <v>20.9</v>
      </c>
      <c r="CE1061" s="44" t="s">
        <v>30</v>
      </c>
      <c r="CF1061" s="44" t="s">
        <v>30</v>
      </c>
      <c r="CG1061" s="44" t="s">
        <v>30</v>
      </c>
      <c r="CH1061" s="44" t="s">
        <v>30</v>
      </c>
      <c r="CI1061" s="44">
        <v>117.3</v>
      </c>
      <c r="CJ1061" s="44">
        <v>91.6</v>
      </c>
      <c r="CK1061" s="44">
        <v>115.4</v>
      </c>
      <c r="CL1061" s="44">
        <v>104.9</v>
      </c>
      <c r="CM1061" s="44">
        <v>37.9</v>
      </c>
      <c r="CN1061" s="44">
        <v>107.8</v>
      </c>
      <c r="CO1061" s="45">
        <f t="shared" si="144"/>
        <v>41.5</v>
      </c>
      <c r="CP1061" s="45">
        <f t="shared" si="145"/>
        <v>202.7</v>
      </c>
      <c r="CQ1061" s="45">
        <f t="shared" si="146"/>
        <v>338</v>
      </c>
      <c r="CR1061" s="45" t="e">
        <f t="shared" si="147"/>
        <v>#NUM!</v>
      </c>
      <c r="CS1061" s="45">
        <f t="shared" si="148"/>
        <v>28.3</v>
      </c>
      <c r="CT1061" s="45" t="e">
        <f t="shared" si="149"/>
        <v>#NUM!</v>
      </c>
      <c r="CU1061" s="45">
        <f t="shared" si="150"/>
        <v>115.4</v>
      </c>
      <c r="CV1061" s="45">
        <f t="shared" si="151"/>
        <v>104.9</v>
      </c>
    </row>
    <row r="1062" spans="1:100" s="48" customFormat="1" x14ac:dyDescent="0.25">
      <c r="A1062" s="41">
        <v>461</v>
      </c>
      <c r="B1062" s="42" t="s">
        <v>1890</v>
      </c>
      <c r="C1062" s="42" t="s">
        <v>1891</v>
      </c>
      <c r="D1062" s="42" t="b">
        <v>0</v>
      </c>
      <c r="E1062" s="46">
        <v>0.78200000000000003</v>
      </c>
      <c r="F1062" s="46">
        <f t="shared" si="152"/>
        <v>1.2787723785166241</v>
      </c>
      <c r="G1062" s="46">
        <v>-0.35</v>
      </c>
      <c r="H1062" s="47">
        <v>0.68496030225378601</v>
      </c>
      <c r="I1062" s="47">
        <v>0.99366831051023496</v>
      </c>
      <c r="J1062" s="42" t="s">
        <v>1892</v>
      </c>
      <c r="K1062" s="42" t="s">
        <v>30</v>
      </c>
      <c r="L1062" s="42">
        <v>31</v>
      </c>
      <c r="M1062" s="42">
        <v>61.8</v>
      </c>
      <c r="N1062" s="42">
        <v>6.76</v>
      </c>
      <c r="O1062" s="42" t="b">
        <v>0</v>
      </c>
      <c r="P1062" s="42">
        <v>46.212000000000003</v>
      </c>
      <c r="Q1062" s="42">
        <v>172.48</v>
      </c>
      <c r="R1062" s="42">
        <v>12</v>
      </c>
      <c r="S1062" s="42">
        <v>10</v>
      </c>
      <c r="T1062" s="42">
        <v>78</v>
      </c>
      <c r="U1062" s="44">
        <v>3225774.25</v>
      </c>
      <c r="V1062" s="44">
        <v>2922194.453125</v>
      </c>
      <c r="W1062" s="44">
        <v>2980549.828125</v>
      </c>
      <c r="X1062" s="44">
        <v>8701203.4375</v>
      </c>
      <c r="Y1062" s="44">
        <v>5241275.78125</v>
      </c>
      <c r="Z1062" s="44">
        <v>6577269.96875</v>
      </c>
      <c r="AA1062" s="44">
        <v>4743316.6875</v>
      </c>
      <c r="AB1062" s="44">
        <v>4363798.390625</v>
      </c>
      <c r="AC1062" s="44">
        <v>4420793.953125</v>
      </c>
      <c r="AD1062" s="44">
        <v>353266.234375</v>
      </c>
      <c r="AE1062" s="44">
        <v>173195.796875</v>
      </c>
      <c r="AF1062" s="44" t="s">
        <v>30</v>
      </c>
      <c r="AG1062" s="44">
        <v>2188610.96875</v>
      </c>
      <c r="AH1062" s="44">
        <v>2322417.90625</v>
      </c>
      <c r="AI1062" s="44">
        <v>2757066.4375</v>
      </c>
      <c r="AJ1062" s="44">
        <v>1517732.59375</v>
      </c>
      <c r="AK1062" s="44">
        <v>1363499.34375</v>
      </c>
      <c r="AL1062" s="44">
        <v>1079991.078125</v>
      </c>
      <c r="AM1062" s="44">
        <v>4562758.03125</v>
      </c>
      <c r="AN1062" s="44">
        <v>4317981.21875</v>
      </c>
      <c r="AO1062" s="44">
        <v>3714295.3125</v>
      </c>
      <c r="AP1062" s="44">
        <v>4989074.84375</v>
      </c>
      <c r="AQ1062" s="44">
        <v>3523911.46875</v>
      </c>
      <c r="AR1062" s="44">
        <v>3498758.296875</v>
      </c>
      <c r="AS1062" s="44">
        <v>4457551.8877486698</v>
      </c>
      <c r="AT1062" s="44">
        <v>4346292.8208284499</v>
      </c>
      <c r="AU1062" s="44">
        <v>4700091.2354141697</v>
      </c>
      <c r="AV1062" s="44">
        <v>8918103.6129534002</v>
      </c>
      <c r="AW1062" s="44">
        <v>5687984.9042620696</v>
      </c>
      <c r="AX1062" s="44">
        <v>7562680.6414047498</v>
      </c>
      <c r="AY1062" s="44">
        <v>5516446.9932288798</v>
      </c>
      <c r="AZ1062" s="44">
        <v>5574814.8049755497</v>
      </c>
      <c r="BA1062" s="44">
        <v>5834127.5742063401</v>
      </c>
      <c r="BB1062" s="44">
        <v>1264119.3580674599</v>
      </c>
      <c r="BC1062" s="44">
        <v>661715.51680745604</v>
      </c>
      <c r="BD1062" s="44" t="s">
        <v>30</v>
      </c>
      <c r="BE1062" s="44">
        <v>3633939.5837057498</v>
      </c>
      <c r="BF1062" s="44">
        <v>4013898.5310604898</v>
      </c>
      <c r="BG1062" s="44">
        <v>5077122.87722845</v>
      </c>
      <c r="BH1062" s="44">
        <v>3150274.41947552</v>
      </c>
      <c r="BI1062" s="44">
        <v>3040363.4260920598</v>
      </c>
      <c r="BJ1062" s="44">
        <v>2557323.8125358601</v>
      </c>
      <c r="BK1062" s="44">
        <v>4562758.03125</v>
      </c>
      <c r="BL1062" s="44">
        <v>4901345.6166500496</v>
      </c>
      <c r="BM1062" s="44">
        <v>4070259.9859533701</v>
      </c>
      <c r="BN1062" s="44">
        <v>5799533.8125843797</v>
      </c>
      <c r="BO1062" s="44">
        <v>4334470.8529014299</v>
      </c>
      <c r="BP1062" s="44">
        <v>4528962.7186511001</v>
      </c>
      <c r="BQ1062" s="44">
        <v>102.7</v>
      </c>
      <c r="BR1062" s="44">
        <v>100.1</v>
      </c>
      <c r="BS1062" s="44">
        <v>108.3</v>
      </c>
      <c r="BT1062" s="44">
        <v>205.4</v>
      </c>
      <c r="BU1062" s="44">
        <v>131</v>
      </c>
      <c r="BV1062" s="44">
        <v>174.2</v>
      </c>
      <c r="BW1062" s="44">
        <v>127.1</v>
      </c>
      <c r="BX1062" s="44">
        <v>128.4</v>
      </c>
      <c r="BY1062" s="44">
        <v>134.4</v>
      </c>
      <c r="BZ1062" s="44">
        <v>29.1</v>
      </c>
      <c r="CA1062" s="44">
        <v>15.2</v>
      </c>
      <c r="CB1062" s="44" t="s">
        <v>30</v>
      </c>
      <c r="CC1062" s="44">
        <v>83.7</v>
      </c>
      <c r="CD1062" s="44">
        <v>92.5</v>
      </c>
      <c r="CE1062" s="44">
        <v>116.9</v>
      </c>
      <c r="CF1062" s="44">
        <v>72.599999999999994</v>
      </c>
      <c r="CG1062" s="44">
        <v>70</v>
      </c>
      <c r="CH1062" s="44">
        <v>58.9</v>
      </c>
      <c r="CI1062" s="44">
        <v>105.1</v>
      </c>
      <c r="CJ1062" s="44">
        <v>112.9</v>
      </c>
      <c r="CK1062" s="44">
        <v>93.8</v>
      </c>
      <c r="CL1062" s="44">
        <v>133.6</v>
      </c>
      <c r="CM1062" s="44">
        <v>99.8</v>
      </c>
      <c r="CN1062" s="44">
        <v>104.3</v>
      </c>
      <c r="CO1062" s="45">
        <f t="shared" si="144"/>
        <v>102.7</v>
      </c>
      <c r="CP1062" s="45">
        <f t="shared" si="145"/>
        <v>174.2</v>
      </c>
      <c r="CQ1062" s="45">
        <f t="shared" si="146"/>
        <v>128.4</v>
      </c>
      <c r="CR1062" s="45">
        <f t="shared" si="147"/>
        <v>22.15</v>
      </c>
      <c r="CS1062" s="45">
        <f t="shared" si="148"/>
        <v>92.5</v>
      </c>
      <c r="CT1062" s="45">
        <f t="shared" si="149"/>
        <v>70</v>
      </c>
      <c r="CU1062" s="45">
        <f t="shared" si="150"/>
        <v>105.1</v>
      </c>
      <c r="CV1062" s="45">
        <f t="shared" si="151"/>
        <v>104.3</v>
      </c>
    </row>
    <row r="1063" spans="1:100" s="48" customFormat="1" x14ac:dyDescent="0.25">
      <c r="A1063" s="41">
        <v>763</v>
      </c>
      <c r="B1063" s="42" t="s">
        <v>1917</v>
      </c>
      <c r="C1063" s="42" t="s">
        <v>1918</v>
      </c>
      <c r="D1063" s="42" t="b">
        <v>0</v>
      </c>
      <c r="E1063" s="46">
        <v>0.78200000000000003</v>
      </c>
      <c r="F1063" s="46">
        <f t="shared" si="152"/>
        <v>1.2787723785166241</v>
      </c>
      <c r="G1063" s="46">
        <v>-0.35</v>
      </c>
      <c r="H1063" s="47">
        <v>0.68583757776700105</v>
      </c>
      <c r="I1063" s="47">
        <v>0.99366831051023496</v>
      </c>
      <c r="J1063" s="42" t="s">
        <v>1919</v>
      </c>
      <c r="K1063" s="42" t="s">
        <v>29</v>
      </c>
      <c r="L1063" s="42">
        <v>28</v>
      </c>
      <c r="M1063" s="42">
        <v>27.9</v>
      </c>
      <c r="N1063" s="42">
        <v>6.21</v>
      </c>
      <c r="O1063" s="42" t="b">
        <v>0</v>
      </c>
      <c r="P1063" s="42">
        <v>24.131</v>
      </c>
      <c r="Q1063" s="42">
        <v>79.61</v>
      </c>
      <c r="R1063" s="42">
        <v>5</v>
      </c>
      <c r="S1063" s="42">
        <v>5</v>
      </c>
      <c r="T1063" s="42">
        <v>29</v>
      </c>
      <c r="U1063" s="44">
        <v>2427812.59375</v>
      </c>
      <c r="V1063" s="44">
        <v>2175961.828125</v>
      </c>
      <c r="W1063" s="44">
        <v>2406084.40625</v>
      </c>
      <c r="X1063" s="44">
        <v>5841288.375</v>
      </c>
      <c r="Y1063" s="44">
        <v>4815104.5</v>
      </c>
      <c r="Z1063" s="44">
        <v>5016227.125</v>
      </c>
      <c r="AA1063" s="44">
        <v>3682402.34375</v>
      </c>
      <c r="AB1063" s="44">
        <v>3437557.53125</v>
      </c>
      <c r="AC1063" s="44">
        <v>2941642.421875</v>
      </c>
      <c r="AD1063" s="44">
        <v>1969851.9355468799</v>
      </c>
      <c r="AE1063" s="44">
        <v>1895017.15625</v>
      </c>
      <c r="AF1063" s="44">
        <v>1694391.53125</v>
      </c>
      <c r="AG1063" s="44">
        <v>2007638.0625</v>
      </c>
      <c r="AH1063" s="44">
        <v>2219654.46875</v>
      </c>
      <c r="AI1063" s="44">
        <v>1526677.65625</v>
      </c>
      <c r="AJ1063" s="44">
        <v>2964654.25</v>
      </c>
      <c r="AK1063" s="44">
        <v>3026148.8125</v>
      </c>
      <c r="AL1063" s="44">
        <v>2520580.5</v>
      </c>
      <c r="AM1063" s="44">
        <v>2674097.609375</v>
      </c>
      <c r="AN1063" s="44">
        <v>2182560.65625</v>
      </c>
      <c r="AO1063" s="44">
        <v>1833399.46875</v>
      </c>
      <c r="AP1063" s="44">
        <v>2717084.15625</v>
      </c>
      <c r="AQ1063" s="44">
        <v>2717537.09375</v>
      </c>
      <c r="AR1063" s="44">
        <v>2808729.21875</v>
      </c>
      <c r="AS1063" s="44">
        <v>3354884.6793511002</v>
      </c>
      <c r="AT1063" s="44">
        <v>3236392.1784406598</v>
      </c>
      <c r="AU1063" s="44">
        <v>3794204.7211458599</v>
      </c>
      <c r="AV1063" s="44">
        <v>5986897.7131233998</v>
      </c>
      <c r="AW1063" s="44">
        <v>5225491.4359634202</v>
      </c>
      <c r="AX1063" s="44">
        <v>5767761.3890519096</v>
      </c>
      <c r="AY1063" s="44">
        <v>4282610.3917057198</v>
      </c>
      <c r="AZ1063" s="44">
        <v>4391528.8706596298</v>
      </c>
      <c r="BA1063" s="44">
        <v>3882089.35971434</v>
      </c>
      <c r="BB1063" s="44">
        <v>7048870.57393697</v>
      </c>
      <c r="BC1063" s="44">
        <v>7240142.5411725296</v>
      </c>
      <c r="BD1063" s="44">
        <v>6705394.8802798698</v>
      </c>
      <c r="BE1063" s="44">
        <v>3333454.6565120602</v>
      </c>
      <c r="BF1063" s="44">
        <v>3836289.66500847</v>
      </c>
      <c r="BG1063" s="44">
        <v>2811368.6160311801</v>
      </c>
      <c r="BH1063" s="44">
        <v>6153570.4542580098</v>
      </c>
      <c r="BI1063" s="44">
        <v>6747778.9509841399</v>
      </c>
      <c r="BJ1063" s="44">
        <v>5968512.7633225601</v>
      </c>
      <c r="BK1063" s="44">
        <v>2674097.609375</v>
      </c>
      <c r="BL1063" s="44">
        <v>2477427.1965639899</v>
      </c>
      <c r="BM1063" s="44">
        <v>2009105.86479418</v>
      </c>
      <c r="BN1063" s="44">
        <v>3158465.6332725799</v>
      </c>
      <c r="BO1063" s="44">
        <v>3342616.69993546</v>
      </c>
      <c r="BP1063" s="44">
        <v>3635755.55644027</v>
      </c>
      <c r="BQ1063" s="44">
        <v>75.2</v>
      </c>
      <c r="BR1063" s="44">
        <v>72.5</v>
      </c>
      <c r="BS1063" s="44">
        <v>85.1</v>
      </c>
      <c r="BT1063" s="44">
        <v>134.19999999999999</v>
      </c>
      <c r="BU1063" s="44">
        <v>117.1</v>
      </c>
      <c r="BV1063" s="44">
        <v>129.30000000000001</v>
      </c>
      <c r="BW1063" s="44">
        <v>96</v>
      </c>
      <c r="BX1063" s="44">
        <v>98.4</v>
      </c>
      <c r="BY1063" s="44">
        <v>87</v>
      </c>
      <c r="BZ1063" s="44">
        <v>158</v>
      </c>
      <c r="CA1063" s="44">
        <v>162.30000000000001</v>
      </c>
      <c r="CB1063" s="44">
        <v>150.30000000000001</v>
      </c>
      <c r="CC1063" s="44">
        <v>74.7</v>
      </c>
      <c r="CD1063" s="44">
        <v>86</v>
      </c>
      <c r="CE1063" s="44">
        <v>63</v>
      </c>
      <c r="CF1063" s="44">
        <v>137.9</v>
      </c>
      <c r="CG1063" s="44">
        <v>151.30000000000001</v>
      </c>
      <c r="CH1063" s="44">
        <v>133.80000000000001</v>
      </c>
      <c r="CI1063" s="44">
        <v>59.9</v>
      </c>
      <c r="CJ1063" s="44">
        <v>55.5</v>
      </c>
      <c r="CK1063" s="44">
        <v>45</v>
      </c>
      <c r="CL1063" s="44">
        <v>70.8</v>
      </c>
      <c r="CM1063" s="44">
        <v>74.900000000000006</v>
      </c>
      <c r="CN1063" s="44">
        <v>81.5</v>
      </c>
      <c r="CO1063" s="45">
        <f t="shared" si="144"/>
        <v>75.2</v>
      </c>
      <c r="CP1063" s="45">
        <f t="shared" si="145"/>
        <v>129.30000000000001</v>
      </c>
      <c r="CQ1063" s="45">
        <f t="shared" si="146"/>
        <v>96</v>
      </c>
      <c r="CR1063" s="45">
        <f t="shared" si="147"/>
        <v>158</v>
      </c>
      <c r="CS1063" s="45">
        <f t="shared" si="148"/>
        <v>74.7</v>
      </c>
      <c r="CT1063" s="45">
        <f t="shared" si="149"/>
        <v>137.9</v>
      </c>
      <c r="CU1063" s="45">
        <f t="shared" si="150"/>
        <v>55.5</v>
      </c>
      <c r="CV1063" s="45">
        <f t="shared" si="151"/>
        <v>74.900000000000006</v>
      </c>
    </row>
    <row r="1064" spans="1:100" s="48" customFormat="1" x14ac:dyDescent="0.25">
      <c r="A1064" s="41">
        <v>888</v>
      </c>
      <c r="B1064" s="42" t="s">
        <v>1618</v>
      </c>
      <c r="C1064" s="42" t="s">
        <v>1619</v>
      </c>
      <c r="D1064" s="42" t="b">
        <v>0</v>
      </c>
      <c r="E1064" s="46">
        <v>0.78100000000000003</v>
      </c>
      <c r="F1064" s="46">
        <f t="shared" si="152"/>
        <v>1.2804097311139564</v>
      </c>
      <c r="G1064" s="46">
        <v>-0.36</v>
      </c>
      <c r="H1064" s="47">
        <v>0.68385421746997599</v>
      </c>
      <c r="I1064" s="47">
        <v>0.99366831051023496</v>
      </c>
      <c r="J1064" s="42" t="s">
        <v>1620</v>
      </c>
      <c r="K1064" s="42" t="s">
        <v>30</v>
      </c>
      <c r="L1064" s="42">
        <v>25</v>
      </c>
      <c r="M1064" s="42">
        <v>47.7</v>
      </c>
      <c r="N1064" s="42">
        <v>5.05</v>
      </c>
      <c r="O1064" s="42" t="b">
        <v>0</v>
      </c>
      <c r="P1064" s="42">
        <v>18.783999999999999</v>
      </c>
      <c r="Q1064" s="42">
        <v>71.739999999999995</v>
      </c>
      <c r="R1064" s="42">
        <v>5</v>
      </c>
      <c r="S1064" s="42">
        <v>3</v>
      </c>
      <c r="T1064" s="42">
        <v>57</v>
      </c>
      <c r="U1064" s="44">
        <v>2003065.53125</v>
      </c>
      <c r="V1064" s="44">
        <v>1292589.609375</v>
      </c>
      <c r="W1064" s="44">
        <v>1808277.28125</v>
      </c>
      <c r="X1064" s="44">
        <v>1330769.5625</v>
      </c>
      <c r="Y1064" s="44">
        <v>1978062.765625</v>
      </c>
      <c r="Z1064" s="44">
        <v>2058020.484375</v>
      </c>
      <c r="AA1064" s="44">
        <v>2441519.09375</v>
      </c>
      <c r="AB1064" s="44">
        <v>2517266.421875</v>
      </c>
      <c r="AC1064" s="44">
        <v>2094339.34375</v>
      </c>
      <c r="AD1064" s="44">
        <v>823542.25</v>
      </c>
      <c r="AE1064" s="44">
        <v>1532535.625</v>
      </c>
      <c r="AF1064" s="44">
        <v>1434775.25</v>
      </c>
      <c r="AG1064" s="44">
        <v>1194672.875</v>
      </c>
      <c r="AH1064" s="44">
        <v>1272445.625</v>
      </c>
      <c r="AI1064" s="44">
        <v>1571214.859375</v>
      </c>
      <c r="AJ1064" s="44">
        <v>1108540.125</v>
      </c>
      <c r="AK1064" s="44">
        <v>972034.5</v>
      </c>
      <c r="AL1064" s="44">
        <v>1044844.5625</v>
      </c>
      <c r="AM1064" s="44">
        <v>1108629.625</v>
      </c>
      <c r="AN1064" s="44">
        <v>958727.875</v>
      </c>
      <c r="AO1064" s="44">
        <v>1417988.09375</v>
      </c>
      <c r="AP1064" s="44">
        <v>1691015.125</v>
      </c>
      <c r="AQ1064" s="44">
        <v>996451.4375</v>
      </c>
      <c r="AR1064" s="44">
        <v>554591.25</v>
      </c>
      <c r="AS1064" s="44">
        <v>2767945.8784531299</v>
      </c>
      <c r="AT1064" s="44">
        <v>1922518.5146375699</v>
      </c>
      <c r="AU1064" s="44">
        <v>2851510.1880206699</v>
      </c>
      <c r="AV1064" s="44">
        <v>1363942.4625094801</v>
      </c>
      <c r="AW1064" s="44">
        <v>2146651.2391520399</v>
      </c>
      <c r="AX1064" s="44">
        <v>2366354.3918291102</v>
      </c>
      <c r="AY1064" s="44">
        <v>2839471.1023873799</v>
      </c>
      <c r="AZ1064" s="44">
        <v>3215843.8269937299</v>
      </c>
      <c r="BA1064" s="44">
        <v>2763902.3769655498</v>
      </c>
      <c r="BB1064" s="44">
        <v>2946943.6903678901</v>
      </c>
      <c r="BC1064" s="44">
        <v>5855237.9527698196</v>
      </c>
      <c r="BD1064" s="44">
        <v>5677987.90200797</v>
      </c>
      <c r="BE1064" s="44">
        <v>1983618.42832286</v>
      </c>
      <c r="BF1064" s="44">
        <v>2199202.6548266099</v>
      </c>
      <c r="BG1064" s="44">
        <v>2893383.6338044698</v>
      </c>
      <c r="BH1064" s="44">
        <v>2300936.0233354298</v>
      </c>
      <c r="BI1064" s="44">
        <v>2167465.7609820999</v>
      </c>
      <c r="BJ1064" s="44">
        <v>2474099.9571207599</v>
      </c>
      <c r="BK1064" s="44">
        <v>1108629.625</v>
      </c>
      <c r="BL1064" s="44">
        <v>1088253.15109911</v>
      </c>
      <c r="BM1064" s="44">
        <v>1553882.9610896499</v>
      </c>
      <c r="BN1064" s="44">
        <v>1965715.0277700899</v>
      </c>
      <c r="BO1064" s="44">
        <v>1225652.1625123399</v>
      </c>
      <c r="BP1064" s="44">
        <v>717889.857548467</v>
      </c>
      <c r="BQ1064" s="44">
        <v>113.8</v>
      </c>
      <c r="BR1064" s="44">
        <v>79</v>
      </c>
      <c r="BS1064" s="44">
        <v>117.2</v>
      </c>
      <c r="BT1064" s="44">
        <v>56.1</v>
      </c>
      <c r="BU1064" s="44">
        <v>88.2</v>
      </c>
      <c r="BV1064" s="44">
        <v>97.3</v>
      </c>
      <c r="BW1064" s="44">
        <v>116.7</v>
      </c>
      <c r="BX1064" s="44">
        <v>132.19999999999999</v>
      </c>
      <c r="BY1064" s="44">
        <v>113.6</v>
      </c>
      <c r="BZ1064" s="44">
        <v>121.1</v>
      </c>
      <c r="CA1064" s="44">
        <v>240.6</v>
      </c>
      <c r="CB1064" s="44">
        <v>233.4</v>
      </c>
      <c r="CC1064" s="44">
        <v>81.5</v>
      </c>
      <c r="CD1064" s="44">
        <v>90.4</v>
      </c>
      <c r="CE1064" s="44">
        <v>118.9</v>
      </c>
      <c r="CF1064" s="44">
        <v>94.6</v>
      </c>
      <c r="CG1064" s="44">
        <v>89.1</v>
      </c>
      <c r="CH1064" s="44">
        <v>101.7</v>
      </c>
      <c r="CI1064" s="44">
        <v>45.6</v>
      </c>
      <c r="CJ1064" s="44">
        <v>44.7</v>
      </c>
      <c r="CK1064" s="44">
        <v>63.9</v>
      </c>
      <c r="CL1064" s="44">
        <v>80.8</v>
      </c>
      <c r="CM1064" s="44">
        <v>50.4</v>
      </c>
      <c r="CN1064" s="44">
        <v>29.5</v>
      </c>
      <c r="CO1064" s="45">
        <f t="shared" si="144"/>
        <v>113.8</v>
      </c>
      <c r="CP1064" s="45">
        <f t="shared" si="145"/>
        <v>88.2</v>
      </c>
      <c r="CQ1064" s="45">
        <f t="shared" si="146"/>
        <v>116.7</v>
      </c>
      <c r="CR1064" s="45">
        <f t="shared" si="147"/>
        <v>233.4</v>
      </c>
      <c r="CS1064" s="45">
        <f t="shared" si="148"/>
        <v>90.4</v>
      </c>
      <c r="CT1064" s="45">
        <f t="shared" si="149"/>
        <v>94.6</v>
      </c>
      <c r="CU1064" s="45">
        <f t="shared" si="150"/>
        <v>45.6</v>
      </c>
      <c r="CV1064" s="45">
        <f t="shared" si="151"/>
        <v>50.4</v>
      </c>
    </row>
    <row r="1065" spans="1:100" s="48" customFormat="1" x14ac:dyDescent="0.25">
      <c r="A1065" s="41">
        <v>1119</v>
      </c>
      <c r="B1065" s="42" t="s">
        <v>1989</v>
      </c>
      <c r="C1065" s="42" t="s">
        <v>1990</v>
      </c>
      <c r="D1065" s="42" t="b">
        <v>0</v>
      </c>
      <c r="E1065" s="46">
        <v>0.78100000000000003</v>
      </c>
      <c r="F1065" s="46">
        <f t="shared" si="152"/>
        <v>1.2804097311139564</v>
      </c>
      <c r="G1065" s="46">
        <v>-0.36</v>
      </c>
      <c r="H1065" s="47">
        <v>0.68222345021070996</v>
      </c>
      <c r="I1065" s="47">
        <v>0.99366831051023496</v>
      </c>
      <c r="J1065" s="42" t="s">
        <v>1991</v>
      </c>
      <c r="K1065" s="42" t="s">
        <v>30</v>
      </c>
      <c r="L1065" s="42">
        <v>11</v>
      </c>
      <c r="M1065" s="42">
        <v>64.599999999999994</v>
      </c>
      <c r="N1065" s="42">
        <v>6.54</v>
      </c>
      <c r="O1065" s="42" t="b">
        <v>0</v>
      </c>
      <c r="P1065" s="42">
        <v>12.449</v>
      </c>
      <c r="Q1065" s="42">
        <v>65.09</v>
      </c>
      <c r="R1065" s="42">
        <v>3</v>
      </c>
      <c r="S1065" s="42">
        <v>3</v>
      </c>
      <c r="T1065" s="42">
        <v>23</v>
      </c>
      <c r="U1065" s="44">
        <v>1585948.1875</v>
      </c>
      <c r="V1065" s="44">
        <v>1463035.65625</v>
      </c>
      <c r="W1065" s="44">
        <v>1294085.5625</v>
      </c>
      <c r="X1065" s="44">
        <v>1680637.9375</v>
      </c>
      <c r="Y1065" s="44">
        <v>1928851.1875</v>
      </c>
      <c r="Z1065" s="44">
        <v>1052615</v>
      </c>
      <c r="AA1065" s="44">
        <v>1821833.03125</v>
      </c>
      <c r="AB1065" s="44">
        <v>1861774.28125</v>
      </c>
      <c r="AC1065" s="44">
        <v>1471462.3125</v>
      </c>
      <c r="AD1065" s="44">
        <v>296887.1875</v>
      </c>
      <c r="AE1065" s="44">
        <v>625508.5546875</v>
      </c>
      <c r="AF1065" s="44">
        <v>322144.75</v>
      </c>
      <c r="AG1065" s="44">
        <v>847936.578125</v>
      </c>
      <c r="AH1065" s="44">
        <v>781380.046875</v>
      </c>
      <c r="AI1065" s="44">
        <v>638272.6875</v>
      </c>
      <c r="AJ1065" s="44">
        <v>654421.484375</v>
      </c>
      <c r="AK1065" s="44">
        <v>643722.265625</v>
      </c>
      <c r="AL1065" s="44">
        <v>452921.5</v>
      </c>
      <c r="AM1065" s="44">
        <v>1181973.703125</v>
      </c>
      <c r="AN1065" s="44">
        <v>930717.78125</v>
      </c>
      <c r="AO1065" s="44">
        <v>925821.46875</v>
      </c>
      <c r="AP1065" s="44">
        <v>1473876.96875</v>
      </c>
      <c r="AQ1065" s="44">
        <v>1843701.03125</v>
      </c>
      <c r="AR1065" s="44">
        <v>1705815.46875</v>
      </c>
      <c r="AS1065" s="44">
        <v>2191550.2416395699</v>
      </c>
      <c r="AT1065" s="44">
        <v>2176029.5118537801</v>
      </c>
      <c r="AU1065" s="44">
        <v>2040670.5342713699</v>
      </c>
      <c r="AV1065" s="44">
        <v>1722532.21869177</v>
      </c>
      <c r="AW1065" s="44">
        <v>2093245.4034028</v>
      </c>
      <c r="AX1065" s="44">
        <v>1210318.43320629</v>
      </c>
      <c r="AY1065" s="44">
        <v>2118780.1720869401</v>
      </c>
      <c r="AZ1065" s="44">
        <v>2378443.2500211601</v>
      </c>
      <c r="BA1065" s="44">
        <v>1941890.74242948</v>
      </c>
      <c r="BB1065" s="44">
        <v>1062373.9388649401</v>
      </c>
      <c r="BC1065" s="44">
        <v>2389831.18528709</v>
      </c>
      <c r="BD1065" s="44">
        <v>1274857.5034280701</v>
      </c>
      <c r="BE1065" s="44">
        <v>1407902.24471931</v>
      </c>
      <c r="BF1065" s="44">
        <v>1350480.55473179</v>
      </c>
      <c r="BG1065" s="44">
        <v>1175375.6890076201</v>
      </c>
      <c r="BH1065" s="44">
        <v>1358346.83281589</v>
      </c>
      <c r="BI1065" s="44">
        <v>1435387.2936855799</v>
      </c>
      <c r="BJ1065" s="44">
        <v>1072478.24599659</v>
      </c>
      <c r="BK1065" s="44">
        <v>1181973.703125</v>
      </c>
      <c r="BL1065" s="44">
        <v>1056458.86037191</v>
      </c>
      <c r="BM1065" s="44">
        <v>1014548.86091255</v>
      </c>
      <c r="BN1065" s="44">
        <v>1713303.48482608</v>
      </c>
      <c r="BO1065" s="44">
        <v>2267783.5275618201</v>
      </c>
      <c r="BP1065" s="44">
        <v>2208090.4158962299</v>
      </c>
      <c r="BQ1065" s="44">
        <v>132</v>
      </c>
      <c r="BR1065" s="44">
        <v>131.1</v>
      </c>
      <c r="BS1065" s="44">
        <v>122.9</v>
      </c>
      <c r="BT1065" s="44">
        <v>103.8</v>
      </c>
      <c r="BU1065" s="44">
        <v>126.1</v>
      </c>
      <c r="BV1065" s="44">
        <v>72.900000000000006</v>
      </c>
      <c r="BW1065" s="44">
        <v>127.6</v>
      </c>
      <c r="BX1065" s="44">
        <v>143.30000000000001</v>
      </c>
      <c r="BY1065" s="44">
        <v>117</v>
      </c>
      <c r="BZ1065" s="44">
        <v>64</v>
      </c>
      <c r="CA1065" s="44">
        <v>144</v>
      </c>
      <c r="CB1065" s="44">
        <v>76.8</v>
      </c>
      <c r="CC1065" s="44">
        <v>84.8</v>
      </c>
      <c r="CD1065" s="44">
        <v>81.3</v>
      </c>
      <c r="CE1065" s="44">
        <v>70.8</v>
      </c>
      <c r="CF1065" s="44">
        <v>81.8</v>
      </c>
      <c r="CG1065" s="44">
        <v>86.5</v>
      </c>
      <c r="CH1065" s="44">
        <v>64.599999999999994</v>
      </c>
      <c r="CI1065" s="44">
        <v>71.2</v>
      </c>
      <c r="CJ1065" s="44">
        <v>63.6</v>
      </c>
      <c r="CK1065" s="44">
        <v>61.1</v>
      </c>
      <c r="CL1065" s="44">
        <v>103.2</v>
      </c>
      <c r="CM1065" s="44">
        <v>136.6</v>
      </c>
      <c r="CN1065" s="44">
        <v>133</v>
      </c>
      <c r="CO1065" s="45">
        <f t="shared" si="144"/>
        <v>131.1</v>
      </c>
      <c r="CP1065" s="45">
        <f t="shared" si="145"/>
        <v>103.8</v>
      </c>
      <c r="CQ1065" s="45">
        <f t="shared" si="146"/>
        <v>127.6</v>
      </c>
      <c r="CR1065" s="45">
        <f t="shared" si="147"/>
        <v>76.8</v>
      </c>
      <c r="CS1065" s="45">
        <f t="shared" si="148"/>
        <v>81.3</v>
      </c>
      <c r="CT1065" s="45">
        <f t="shared" si="149"/>
        <v>81.8</v>
      </c>
      <c r="CU1065" s="45">
        <f t="shared" si="150"/>
        <v>63.6</v>
      </c>
      <c r="CV1065" s="45">
        <f t="shared" si="151"/>
        <v>133</v>
      </c>
    </row>
    <row r="1066" spans="1:100" s="48" customFormat="1" x14ac:dyDescent="0.25">
      <c r="A1066" s="41">
        <v>1564</v>
      </c>
      <c r="B1066" s="42" t="s">
        <v>1753</v>
      </c>
      <c r="C1066" s="42" t="s">
        <v>1754</v>
      </c>
      <c r="D1066" s="42" t="b">
        <v>0</v>
      </c>
      <c r="E1066" s="46">
        <v>0.78</v>
      </c>
      <c r="F1066" s="46">
        <f t="shared" si="152"/>
        <v>1.2820512820512819</v>
      </c>
      <c r="G1066" s="46">
        <v>-0.36</v>
      </c>
      <c r="H1066" s="47">
        <v>0.68042258991803395</v>
      </c>
      <c r="I1066" s="47">
        <v>0.99366831051023496</v>
      </c>
      <c r="J1066" s="42" t="s">
        <v>1755</v>
      </c>
      <c r="K1066" s="42" t="s">
        <v>30</v>
      </c>
      <c r="L1066" s="42">
        <v>18</v>
      </c>
      <c r="M1066" s="42">
        <v>13.5</v>
      </c>
      <c r="N1066" s="42">
        <v>5.4</v>
      </c>
      <c r="O1066" s="42" t="b">
        <v>0</v>
      </c>
      <c r="P1066" s="42">
        <v>4.9660000000000002</v>
      </c>
      <c r="Q1066" s="42">
        <v>3.92</v>
      </c>
      <c r="R1066" s="42">
        <v>2</v>
      </c>
      <c r="S1066" s="42">
        <v>2</v>
      </c>
      <c r="T1066" s="42">
        <v>3</v>
      </c>
      <c r="U1066" s="44">
        <v>414065.21875</v>
      </c>
      <c r="V1066" s="44">
        <v>336814.65625</v>
      </c>
      <c r="W1066" s="44">
        <v>294249.65625</v>
      </c>
      <c r="X1066" s="44">
        <v>470303.8125</v>
      </c>
      <c r="Y1066" s="44">
        <v>382874.84375</v>
      </c>
      <c r="Z1066" s="44">
        <v>306932.75</v>
      </c>
      <c r="AA1066" s="44">
        <v>275477.65625</v>
      </c>
      <c r="AB1066" s="44">
        <v>192013.609375</v>
      </c>
      <c r="AC1066" s="44">
        <v>150678.796875</v>
      </c>
      <c r="AD1066" s="44" t="s">
        <v>30</v>
      </c>
      <c r="AE1066" s="44" t="s">
        <v>30</v>
      </c>
      <c r="AF1066" s="44" t="s">
        <v>30</v>
      </c>
      <c r="AG1066" s="44">
        <v>217873.6875</v>
      </c>
      <c r="AH1066" s="44">
        <v>262072.328125</v>
      </c>
      <c r="AI1066" s="44">
        <v>184580</v>
      </c>
      <c r="AJ1066" s="44">
        <v>118300.859375</v>
      </c>
      <c r="AK1066" s="44" t="s">
        <v>30</v>
      </c>
      <c r="AL1066" s="44" t="s">
        <v>30</v>
      </c>
      <c r="AM1066" s="44">
        <v>267712.21875</v>
      </c>
      <c r="AN1066" s="44" t="s">
        <v>30</v>
      </c>
      <c r="AO1066" s="44">
        <v>257770.96875</v>
      </c>
      <c r="AP1066" s="44">
        <v>222089.125</v>
      </c>
      <c r="AQ1066" s="44" t="s">
        <v>30</v>
      </c>
      <c r="AR1066" s="44" t="s">
        <v>30</v>
      </c>
      <c r="AS1066" s="44">
        <v>572178.042989254</v>
      </c>
      <c r="AT1066" s="44">
        <v>500957.46395100001</v>
      </c>
      <c r="AU1066" s="44">
        <v>464008.42465843802</v>
      </c>
      <c r="AV1066" s="44">
        <v>482027.36087814998</v>
      </c>
      <c r="AW1066" s="44">
        <v>415506.91517940199</v>
      </c>
      <c r="AX1066" s="44">
        <v>352917.605277995</v>
      </c>
      <c r="AY1066" s="44">
        <v>320378.75365285698</v>
      </c>
      <c r="AZ1066" s="44">
        <v>245300.12995106101</v>
      </c>
      <c r="BA1066" s="44">
        <v>198851.005728341</v>
      </c>
      <c r="BB1066" s="44" t="s">
        <v>30</v>
      </c>
      <c r="BC1066" s="44" t="s">
        <v>30</v>
      </c>
      <c r="BD1066" s="44" t="s">
        <v>30</v>
      </c>
      <c r="BE1066" s="44">
        <v>361754.47741010803</v>
      </c>
      <c r="BF1066" s="44">
        <v>452946.78880214598</v>
      </c>
      <c r="BG1066" s="44">
        <v>339903.06796109898</v>
      </c>
      <c r="BH1066" s="44">
        <v>245550.614532312</v>
      </c>
      <c r="BI1066" s="44" t="s">
        <v>30</v>
      </c>
      <c r="BJ1066" s="44" t="s">
        <v>30</v>
      </c>
      <c r="BK1066" s="44">
        <v>267712.21875</v>
      </c>
      <c r="BL1066" s="44" t="s">
        <v>30</v>
      </c>
      <c r="BM1066" s="44">
        <v>282474.809181872</v>
      </c>
      <c r="BN1066" s="44">
        <v>258166.78045195501</v>
      </c>
      <c r="BO1066" s="44" t="s">
        <v>30</v>
      </c>
      <c r="BP1066" s="44" t="s">
        <v>30</v>
      </c>
      <c r="BQ1066" s="44">
        <v>238.4</v>
      </c>
      <c r="BR1066" s="44">
        <v>208.7</v>
      </c>
      <c r="BS1066" s="44">
        <v>193.3</v>
      </c>
      <c r="BT1066" s="44">
        <v>200.8</v>
      </c>
      <c r="BU1066" s="44">
        <v>173.1</v>
      </c>
      <c r="BV1066" s="44">
        <v>147</v>
      </c>
      <c r="BW1066" s="44">
        <v>133.5</v>
      </c>
      <c r="BX1066" s="44">
        <v>102.2</v>
      </c>
      <c r="BY1066" s="44">
        <v>82.8</v>
      </c>
      <c r="BZ1066" s="44" t="s">
        <v>30</v>
      </c>
      <c r="CA1066" s="44" t="s">
        <v>30</v>
      </c>
      <c r="CB1066" s="44" t="s">
        <v>30</v>
      </c>
      <c r="CC1066" s="44">
        <v>150.69999999999999</v>
      </c>
      <c r="CD1066" s="44">
        <v>188.7</v>
      </c>
      <c r="CE1066" s="44">
        <v>141.6</v>
      </c>
      <c r="CF1066" s="44">
        <v>102.3</v>
      </c>
      <c r="CG1066" s="44" t="s">
        <v>30</v>
      </c>
      <c r="CH1066" s="44" t="s">
        <v>30</v>
      </c>
      <c r="CI1066" s="44">
        <v>111.5</v>
      </c>
      <c r="CJ1066" s="44" t="s">
        <v>30</v>
      </c>
      <c r="CK1066" s="44">
        <v>117.7</v>
      </c>
      <c r="CL1066" s="44">
        <v>107.6</v>
      </c>
      <c r="CM1066" s="44" t="s">
        <v>30</v>
      </c>
      <c r="CN1066" s="44" t="s">
        <v>30</v>
      </c>
      <c r="CO1066" s="45">
        <f t="shared" si="144"/>
        <v>208.7</v>
      </c>
      <c r="CP1066" s="45">
        <f t="shared" si="145"/>
        <v>173.1</v>
      </c>
      <c r="CQ1066" s="45">
        <f t="shared" si="146"/>
        <v>102.2</v>
      </c>
      <c r="CR1066" s="45" t="e">
        <f t="shared" si="147"/>
        <v>#NUM!</v>
      </c>
      <c r="CS1066" s="45">
        <f t="shared" si="148"/>
        <v>150.69999999999999</v>
      </c>
      <c r="CT1066" s="45">
        <f t="shared" si="149"/>
        <v>102.3</v>
      </c>
      <c r="CU1066" s="45">
        <f t="shared" si="150"/>
        <v>114.6</v>
      </c>
      <c r="CV1066" s="45">
        <f t="shared" si="151"/>
        <v>107.6</v>
      </c>
    </row>
    <row r="1067" spans="1:100" s="48" customFormat="1" x14ac:dyDescent="0.25">
      <c r="A1067" s="41">
        <v>944</v>
      </c>
      <c r="B1067" s="42" t="s">
        <v>731</v>
      </c>
      <c r="C1067" s="42" t="s">
        <v>732</v>
      </c>
      <c r="D1067" s="42" t="b">
        <v>0</v>
      </c>
      <c r="E1067" s="46">
        <v>0.77900000000000003</v>
      </c>
      <c r="F1067" s="46">
        <f t="shared" si="152"/>
        <v>1.2836970474967908</v>
      </c>
      <c r="G1067" s="46">
        <v>-0.36</v>
      </c>
      <c r="H1067" s="47">
        <v>0.68009487209981301</v>
      </c>
      <c r="I1067" s="47">
        <v>0.99366831051023496</v>
      </c>
      <c r="J1067" s="42" t="s">
        <v>733</v>
      </c>
      <c r="K1067" s="42" t="s">
        <v>30</v>
      </c>
      <c r="L1067" s="42">
        <v>11</v>
      </c>
      <c r="M1067" s="42">
        <v>79</v>
      </c>
      <c r="N1067" s="42">
        <v>8.8699999999999992</v>
      </c>
      <c r="O1067" s="42" t="b">
        <v>0</v>
      </c>
      <c r="P1067" s="42">
        <v>16.812000000000001</v>
      </c>
      <c r="Q1067" s="42">
        <v>15.21</v>
      </c>
      <c r="R1067" s="42">
        <v>3</v>
      </c>
      <c r="S1067" s="42">
        <v>3</v>
      </c>
      <c r="T1067" s="42">
        <v>7</v>
      </c>
      <c r="U1067" s="44">
        <v>3679035.625</v>
      </c>
      <c r="V1067" s="44">
        <v>2154193.875</v>
      </c>
      <c r="W1067" s="44">
        <v>2124838.4375</v>
      </c>
      <c r="X1067" s="44">
        <v>697397.40625</v>
      </c>
      <c r="Y1067" s="44">
        <v>241850.359375</v>
      </c>
      <c r="Z1067" s="44">
        <v>296276.34375</v>
      </c>
      <c r="AA1067" s="44">
        <v>621533</v>
      </c>
      <c r="AB1067" s="44">
        <v>720506.46875</v>
      </c>
      <c r="AC1067" s="44">
        <v>679857.3125</v>
      </c>
      <c r="AD1067" s="44">
        <v>14644.583984375</v>
      </c>
      <c r="AE1067" s="44">
        <v>40678.873046875</v>
      </c>
      <c r="AF1067" s="44">
        <v>229506.11816406299</v>
      </c>
      <c r="AG1067" s="44">
        <v>520913.109375</v>
      </c>
      <c r="AH1067" s="44">
        <v>229874.53125</v>
      </c>
      <c r="AI1067" s="44" t="s">
        <v>30</v>
      </c>
      <c r="AJ1067" s="44">
        <v>347729.06640625</v>
      </c>
      <c r="AK1067" s="44" t="s">
        <v>30</v>
      </c>
      <c r="AL1067" s="44" t="s">
        <v>30</v>
      </c>
      <c r="AM1067" s="44">
        <v>267467.5625</v>
      </c>
      <c r="AN1067" s="44">
        <v>248746.3125</v>
      </c>
      <c r="AO1067" s="44" t="s">
        <v>30</v>
      </c>
      <c r="AP1067" s="44">
        <v>355268.96875</v>
      </c>
      <c r="AQ1067" s="44" t="s">
        <v>30</v>
      </c>
      <c r="AR1067" s="44" t="s">
        <v>30</v>
      </c>
      <c r="AS1067" s="44">
        <v>5083893.3305123104</v>
      </c>
      <c r="AT1067" s="44">
        <v>3204015.85992081</v>
      </c>
      <c r="AU1067" s="44">
        <v>3350702.08272528</v>
      </c>
      <c r="AV1067" s="44">
        <v>714781.85437408998</v>
      </c>
      <c r="AW1067" s="44">
        <v>262463.04347054899</v>
      </c>
      <c r="AX1067" s="44">
        <v>340664.64962364</v>
      </c>
      <c r="AY1067" s="44">
        <v>722838.90680923895</v>
      </c>
      <c r="AZ1067" s="44">
        <v>920457.31024087605</v>
      </c>
      <c r="BA1067" s="44">
        <v>897208.58638487197</v>
      </c>
      <c r="BB1067" s="44">
        <v>52403.825512068899</v>
      </c>
      <c r="BC1067" s="44">
        <v>155418.56088335201</v>
      </c>
      <c r="BD1067" s="44">
        <v>908248.84411154897</v>
      </c>
      <c r="BE1067" s="44">
        <v>864916.97010465001</v>
      </c>
      <c r="BF1067" s="44">
        <v>397298.45383532299</v>
      </c>
      <c r="BG1067" s="44" t="s">
        <v>30</v>
      </c>
      <c r="BH1067" s="44">
        <v>721762.17821158096</v>
      </c>
      <c r="BI1067" s="44" t="s">
        <v>30</v>
      </c>
      <c r="BJ1067" s="44" t="s">
        <v>30</v>
      </c>
      <c r="BK1067" s="44">
        <v>267467.5625</v>
      </c>
      <c r="BL1067" s="44">
        <v>282352.23514535802</v>
      </c>
      <c r="BM1067" s="44" t="s">
        <v>30</v>
      </c>
      <c r="BN1067" s="44">
        <v>412981.25631623698</v>
      </c>
      <c r="BO1067" s="44" t="s">
        <v>30</v>
      </c>
      <c r="BP1067" s="44" t="s">
        <v>30</v>
      </c>
      <c r="BQ1067" s="44">
        <v>623.79999999999995</v>
      </c>
      <c r="BR1067" s="44">
        <v>393.1</v>
      </c>
      <c r="BS1067" s="44">
        <v>411.1</v>
      </c>
      <c r="BT1067" s="44">
        <v>87.7</v>
      </c>
      <c r="BU1067" s="44">
        <v>32.200000000000003</v>
      </c>
      <c r="BV1067" s="44">
        <v>41.8</v>
      </c>
      <c r="BW1067" s="44">
        <v>88.7</v>
      </c>
      <c r="BX1067" s="44">
        <v>112.9</v>
      </c>
      <c r="BY1067" s="44">
        <v>110.1</v>
      </c>
      <c r="BZ1067" s="44">
        <v>6.4</v>
      </c>
      <c r="CA1067" s="44">
        <v>19.100000000000001</v>
      </c>
      <c r="CB1067" s="44">
        <v>111.4</v>
      </c>
      <c r="CC1067" s="44">
        <v>106.1</v>
      </c>
      <c r="CD1067" s="44">
        <v>48.7</v>
      </c>
      <c r="CE1067" s="44" t="s">
        <v>30</v>
      </c>
      <c r="CF1067" s="44">
        <v>88.6</v>
      </c>
      <c r="CG1067" s="44" t="s">
        <v>30</v>
      </c>
      <c r="CH1067" s="44" t="s">
        <v>30</v>
      </c>
      <c r="CI1067" s="44">
        <v>32.799999999999997</v>
      </c>
      <c r="CJ1067" s="44">
        <v>34.6</v>
      </c>
      <c r="CK1067" s="44" t="s">
        <v>30</v>
      </c>
      <c r="CL1067" s="44">
        <v>50.7</v>
      </c>
      <c r="CM1067" s="44" t="s">
        <v>30</v>
      </c>
      <c r="CN1067" s="44" t="s">
        <v>30</v>
      </c>
      <c r="CO1067" s="45">
        <f t="shared" si="144"/>
        <v>411.1</v>
      </c>
      <c r="CP1067" s="45">
        <f t="shared" si="145"/>
        <v>41.8</v>
      </c>
      <c r="CQ1067" s="45">
        <f t="shared" si="146"/>
        <v>110.1</v>
      </c>
      <c r="CR1067" s="45">
        <f t="shared" si="147"/>
        <v>19.100000000000001</v>
      </c>
      <c r="CS1067" s="45">
        <f t="shared" si="148"/>
        <v>77.400000000000006</v>
      </c>
      <c r="CT1067" s="45">
        <f t="shared" si="149"/>
        <v>88.6</v>
      </c>
      <c r="CU1067" s="45">
        <f t="shared" si="150"/>
        <v>33.700000000000003</v>
      </c>
      <c r="CV1067" s="45">
        <f t="shared" si="151"/>
        <v>50.7</v>
      </c>
    </row>
    <row r="1068" spans="1:100" s="48" customFormat="1" x14ac:dyDescent="0.25">
      <c r="A1068" s="41">
        <v>977</v>
      </c>
      <c r="B1068" s="42" t="s">
        <v>953</v>
      </c>
      <c r="C1068" s="42" t="s">
        <v>954</v>
      </c>
      <c r="D1068" s="42" t="b">
        <v>0</v>
      </c>
      <c r="E1068" s="46">
        <v>0.77800000000000002</v>
      </c>
      <c r="F1068" s="46">
        <f t="shared" si="152"/>
        <v>1.2853470437017995</v>
      </c>
      <c r="G1068" s="46">
        <v>-0.36</v>
      </c>
      <c r="H1068" s="47">
        <v>0.67645534555616604</v>
      </c>
      <c r="I1068" s="47">
        <v>0.99366831051023496</v>
      </c>
      <c r="J1068" s="42" t="s">
        <v>955</v>
      </c>
      <c r="K1068" s="42" t="s">
        <v>29</v>
      </c>
      <c r="L1068" s="42">
        <v>3</v>
      </c>
      <c r="M1068" s="42">
        <v>294.7</v>
      </c>
      <c r="N1068" s="42">
        <v>12.03</v>
      </c>
      <c r="O1068" s="42" t="b">
        <v>0</v>
      </c>
      <c r="P1068" s="42">
        <v>15.788</v>
      </c>
      <c r="Q1068" s="42">
        <v>13.73</v>
      </c>
      <c r="R1068" s="42">
        <v>5</v>
      </c>
      <c r="S1068" s="42">
        <v>5</v>
      </c>
      <c r="T1068" s="42">
        <v>7</v>
      </c>
      <c r="U1068" s="44" t="s">
        <v>30</v>
      </c>
      <c r="V1068" s="44">
        <v>359968.453125</v>
      </c>
      <c r="W1068" s="44">
        <v>180049.1328125</v>
      </c>
      <c r="X1068" s="44">
        <v>1371815.953125</v>
      </c>
      <c r="Y1068" s="44">
        <v>1120965.84375</v>
      </c>
      <c r="Z1068" s="44">
        <v>809371.890625</v>
      </c>
      <c r="AA1068" s="44">
        <v>2391140.90625</v>
      </c>
      <c r="AB1068" s="44">
        <v>2205679.421875</v>
      </c>
      <c r="AC1068" s="44">
        <v>2147913.53125</v>
      </c>
      <c r="AD1068" s="44">
        <v>63565.1640625</v>
      </c>
      <c r="AE1068" s="44">
        <v>31946.818359375</v>
      </c>
      <c r="AF1068" s="44">
        <v>26296.7734375</v>
      </c>
      <c r="AG1068" s="44">
        <v>372787.203125</v>
      </c>
      <c r="AH1068" s="44">
        <v>185857.171875</v>
      </c>
      <c r="AI1068" s="44">
        <v>484309.484375</v>
      </c>
      <c r="AJ1068" s="44">
        <v>414369.703125</v>
      </c>
      <c r="AK1068" s="44">
        <v>203170.84375</v>
      </c>
      <c r="AL1068" s="44">
        <v>386549.0234375</v>
      </c>
      <c r="AM1068" s="44">
        <v>271116.0625</v>
      </c>
      <c r="AN1068" s="44">
        <v>291184.7421875</v>
      </c>
      <c r="AO1068" s="44">
        <v>756588.9375</v>
      </c>
      <c r="AP1068" s="44">
        <v>221882.171875</v>
      </c>
      <c r="AQ1068" s="44">
        <v>628945.84375</v>
      </c>
      <c r="AR1068" s="44">
        <v>703617.734375</v>
      </c>
      <c r="AS1068" s="44" t="s">
        <v>30</v>
      </c>
      <c r="AT1068" s="44">
        <v>535395.00147527899</v>
      </c>
      <c r="AU1068" s="44">
        <v>283923.23560257698</v>
      </c>
      <c r="AV1068" s="44">
        <v>1406012.0414086301</v>
      </c>
      <c r="AW1068" s="44">
        <v>1216504.7334950101</v>
      </c>
      <c r="AX1068" s="44">
        <v>930632.49007705599</v>
      </c>
      <c r="AY1068" s="44">
        <v>2780881.5922897202</v>
      </c>
      <c r="AZ1068" s="44">
        <v>2817786.98175319</v>
      </c>
      <c r="BA1068" s="44">
        <v>2834604.3024281701</v>
      </c>
      <c r="BB1068" s="44">
        <v>227460.04732748601</v>
      </c>
      <c r="BC1068" s="44">
        <v>122056.688455811</v>
      </c>
      <c r="BD1068" s="44">
        <v>104067.00383211199</v>
      </c>
      <c r="BE1068" s="44">
        <v>618970.75043382705</v>
      </c>
      <c r="BF1068" s="44">
        <v>321222.04499391897</v>
      </c>
      <c r="BG1068" s="44">
        <v>891853.286280856</v>
      </c>
      <c r="BH1068" s="44">
        <v>860084.49797802302</v>
      </c>
      <c r="BI1068" s="44">
        <v>453035.20343976398</v>
      </c>
      <c r="BJ1068" s="44">
        <v>915314.06358042895</v>
      </c>
      <c r="BK1068" s="44">
        <v>271116.0625</v>
      </c>
      <c r="BL1068" s="44">
        <v>330524.14715440403</v>
      </c>
      <c r="BM1068" s="44">
        <v>829097.69391720195</v>
      </c>
      <c r="BN1068" s="44">
        <v>257926.20846543499</v>
      </c>
      <c r="BO1068" s="44">
        <v>773614.05130727903</v>
      </c>
      <c r="BP1068" s="44">
        <v>910796.97903463896</v>
      </c>
      <c r="BQ1068" s="44" t="s">
        <v>30</v>
      </c>
      <c r="BR1068" s="44">
        <v>62.1</v>
      </c>
      <c r="BS1068" s="44">
        <v>32.9</v>
      </c>
      <c r="BT1068" s="44">
        <v>163.1</v>
      </c>
      <c r="BU1068" s="44">
        <v>141.1</v>
      </c>
      <c r="BV1068" s="44">
        <v>107.9</v>
      </c>
      <c r="BW1068" s="44">
        <v>322.5</v>
      </c>
      <c r="BX1068" s="44">
        <v>326.8</v>
      </c>
      <c r="BY1068" s="44">
        <v>328.8</v>
      </c>
      <c r="BZ1068" s="44">
        <v>26.4</v>
      </c>
      <c r="CA1068" s="44">
        <v>14.2</v>
      </c>
      <c r="CB1068" s="44">
        <v>12.1</v>
      </c>
      <c r="CC1068" s="44">
        <v>71.8</v>
      </c>
      <c r="CD1068" s="44">
        <v>37.299999999999997</v>
      </c>
      <c r="CE1068" s="44">
        <v>103.4</v>
      </c>
      <c r="CF1068" s="44">
        <v>99.8</v>
      </c>
      <c r="CG1068" s="44">
        <v>52.5</v>
      </c>
      <c r="CH1068" s="44">
        <v>106.2</v>
      </c>
      <c r="CI1068" s="44">
        <v>31.4</v>
      </c>
      <c r="CJ1068" s="44">
        <v>38.299999999999997</v>
      </c>
      <c r="CK1068" s="44">
        <v>96.2</v>
      </c>
      <c r="CL1068" s="44">
        <v>29.9</v>
      </c>
      <c r="CM1068" s="44">
        <v>89.7</v>
      </c>
      <c r="CN1068" s="44">
        <v>105.6</v>
      </c>
      <c r="CO1068" s="45">
        <f t="shared" si="144"/>
        <v>47.5</v>
      </c>
      <c r="CP1068" s="45">
        <f t="shared" si="145"/>
        <v>141.1</v>
      </c>
      <c r="CQ1068" s="45">
        <f t="shared" si="146"/>
        <v>326.8</v>
      </c>
      <c r="CR1068" s="45">
        <f t="shared" si="147"/>
        <v>14.2</v>
      </c>
      <c r="CS1068" s="45">
        <f t="shared" si="148"/>
        <v>71.8</v>
      </c>
      <c r="CT1068" s="45">
        <f t="shared" si="149"/>
        <v>99.8</v>
      </c>
      <c r="CU1068" s="45">
        <f t="shared" si="150"/>
        <v>38.299999999999997</v>
      </c>
      <c r="CV1068" s="45">
        <f t="shared" si="151"/>
        <v>89.7</v>
      </c>
    </row>
    <row r="1069" spans="1:100" s="48" customFormat="1" x14ac:dyDescent="0.25">
      <c r="A1069" s="41">
        <v>1281</v>
      </c>
      <c r="B1069" s="42" t="s">
        <v>1579</v>
      </c>
      <c r="C1069" s="42" t="s">
        <v>1580</v>
      </c>
      <c r="D1069" s="42" t="b">
        <v>0</v>
      </c>
      <c r="E1069" s="46">
        <v>0.77800000000000002</v>
      </c>
      <c r="F1069" s="46">
        <f t="shared" si="152"/>
        <v>1.2853470437017995</v>
      </c>
      <c r="G1069" s="46">
        <v>-0.36</v>
      </c>
      <c r="H1069" s="47">
        <v>0.67753431954990695</v>
      </c>
      <c r="I1069" s="47">
        <v>0.99366831051023496</v>
      </c>
      <c r="J1069" s="42" t="s">
        <v>1581</v>
      </c>
      <c r="K1069" s="42" t="s">
        <v>30</v>
      </c>
      <c r="L1069" s="42">
        <v>7</v>
      </c>
      <c r="M1069" s="42">
        <v>32.6</v>
      </c>
      <c r="N1069" s="42">
        <v>11.27</v>
      </c>
      <c r="O1069" s="42" t="b">
        <v>0</v>
      </c>
      <c r="P1069" s="42">
        <v>9.1690000000000005</v>
      </c>
      <c r="Q1069" s="42">
        <v>9.0399999999999991</v>
      </c>
      <c r="R1069" s="42">
        <v>2</v>
      </c>
      <c r="S1069" s="42">
        <v>1</v>
      </c>
      <c r="T1069" s="42">
        <v>9</v>
      </c>
      <c r="U1069" s="44">
        <v>1414254.90625</v>
      </c>
      <c r="V1069" s="44">
        <v>1037728.0078125</v>
      </c>
      <c r="W1069" s="44">
        <v>1027079.96875</v>
      </c>
      <c r="X1069" s="44">
        <v>673843.46875</v>
      </c>
      <c r="Y1069" s="44">
        <v>281215.65625</v>
      </c>
      <c r="Z1069" s="44">
        <v>139901.671875</v>
      </c>
      <c r="AA1069" s="44">
        <v>133812.09375</v>
      </c>
      <c r="AB1069" s="44">
        <v>182722.203125</v>
      </c>
      <c r="AC1069" s="44">
        <v>74154.3125</v>
      </c>
      <c r="AD1069" s="44">
        <v>2025093.171875</v>
      </c>
      <c r="AE1069" s="44">
        <v>1558443.5546875</v>
      </c>
      <c r="AF1069" s="44">
        <v>1473557.296875</v>
      </c>
      <c r="AG1069" s="44">
        <v>451103.21875</v>
      </c>
      <c r="AH1069" s="44">
        <v>402753.96875</v>
      </c>
      <c r="AI1069" s="44">
        <v>331758.5</v>
      </c>
      <c r="AJ1069" s="44">
        <v>445728.46875</v>
      </c>
      <c r="AK1069" s="44">
        <v>264943.46875</v>
      </c>
      <c r="AL1069" s="44">
        <v>293885.71875</v>
      </c>
      <c r="AM1069" s="44">
        <v>710891.96875</v>
      </c>
      <c r="AN1069" s="44">
        <v>539228.34375</v>
      </c>
      <c r="AO1069" s="44">
        <v>549360.84375</v>
      </c>
      <c r="AP1069" s="44">
        <v>939819.3125</v>
      </c>
      <c r="AQ1069" s="44">
        <v>774141.09375</v>
      </c>
      <c r="AR1069" s="44">
        <v>644430.65625</v>
      </c>
      <c r="AS1069" s="44">
        <v>1954295.04315514</v>
      </c>
      <c r="AT1069" s="44">
        <v>1543452.9983125499</v>
      </c>
      <c r="AU1069" s="44">
        <v>1619623.8404201199</v>
      </c>
      <c r="AV1069" s="44">
        <v>690640.77358832897</v>
      </c>
      <c r="AW1069" s="44">
        <v>305183.40845836402</v>
      </c>
      <c r="AX1069" s="44">
        <v>160861.82726513501</v>
      </c>
      <c r="AY1069" s="44">
        <v>155622.60984389501</v>
      </c>
      <c r="AZ1069" s="44">
        <v>233430.22568765</v>
      </c>
      <c r="BA1069" s="44">
        <v>97861.543399177594</v>
      </c>
      <c r="BB1069" s="44">
        <v>7246544.4793683998</v>
      </c>
      <c r="BC1069" s="44">
        <v>5954222.3357161796</v>
      </c>
      <c r="BD1069" s="44">
        <v>5831464.1994081102</v>
      </c>
      <c r="BE1069" s="44">
        <v>749005.58681242203</v>
      </c>
      <c r="BF1069" s="44">
        <v>696090.72475450695</v>
      </c>
      <c r="BG1069" s="44">
        <v>610931.47671563702</v>
      </c>
      <c r="BH1069" s="44">
        <v>925174.17028365599</v>
      </c>
      <c r="BI1069" s="44">
        <v>590777.27911041805</v>
      </c>
      <c r="BJ1069" s="44">
        <v>695895.51427443</v>
      </c>
      <c r="BK1069" s="44">
        <v>710891.96875</v>
      </c>
      <c r="BL1069" s="44">
        <v>612078.73427889205</v>
      </c>
      <c r="BM1069" s="44">
        <v>602009.60667830706</v>
      </c>
      <c r="BN1069" s="44">
        <v>1092489.90068602</v>
      </c>
      <c r="BO1069" s="44">
        <v>952206.67052764201</v>
      </c>
      <c r="BP1069" s="44">
        <v>834182.349640709</v>
      </c>
      <c r="BQ1069" s="44">
        <v>134.5</v>
      </c>
      <c r="BR1069" s="44">
        <v>106.2</v>
      </c>
      <c r="BS1069" s="44">
        <v>111.5</v>
      </c>
      <c r="BT1069" s="44">
        <v>47.5</v>
      </c>
      <c r="BU1069" s="44">
        <v>21</v>
      </c>
      <c r="BV1069" s="44">
        <v>11.1</v>
      </c>
      <c r="BW1069" s="44">
        <v>10.7</v>
      </c>
      <c r="BX1069" s="44">
        <v>16.100000000000001</v>
      </c>
      <c r="BY1069" s="44">
        <v>6.7</v>
      </c>
      <c r="BZ1069" s="44">
        <v>498.8</v>
      </c>
      <c r="CA1069" s="44">
        <v>409.9</v>
      </c>
      <c r="CB1069" s="44">
        <v>401.4</v>
      </c>
      <c r="CC1069" s="44">
        <v>51.6</v>
      </c>
      <c r="CD1069" s="44">
        <v>47.9</v>
      </c>
      <c r="CE1069" s="44">
        <v>42.1</v>
      </c>
      <c r="CF1069" s="44">
        <v>63.7</v>
      </c>
      <c r="CG1069" s="44">
        <v>40.700000000000003</v>
      </c>
      <c r="CH1069" s="44">
        <v>47.9</v>
      </c>
      <c r="CI1069" s="44">
        <v>48.9</v>
      </c>
      <c r="CJ1069" s="44">
        <v>42.1</v>
      </c>
      <c r="CK1069" s="44">
        <v>41.4</v>
      </c>
      <c r="CL1069" s="44">
        <v>75.2</v>
      </c>
      <c r="CM1069" s="44">
        <v>65.5</v>
      </c>
      <c r="CN1069" s="44">
        <v>57.4</v>
      </c>
      <c r="CO1069" s="45">
        <f t="shared" si="144"/>
        <v>111.5</v>
      </c>
      <c r="CP1069" s="45">
        <f t="shared" si="145"/>
        <v>21</v>
      </c>
      <c r="CQ1069" s="45">
        <f t="shared" si="146"/>
        <v>10.7</v>
      </c>
      <c r="CR1069" s="45">
        <f t="shared" si="147"/>
        <v>409.9</v>
      </c>
      <c r="CS1069" s="45">
        <f t="shared" si="148"/>
        <v>47.9</v>
      </c>
      <c r="CT1069" s="45">
        <f t="shared" si="149"/>
        <v>47.9</v>
      </c>
      <c r="CU1069" s="45">
        <f t="shared" si="150"/>
        <v>42.1</v>
      </c>
      <c r="CV1069" s="45">
        <f t="shared" si="151"/>
        <v>65.5</v>
      </c>
    </row>
    <row r="1070" spans="1:100" s="48" customFormat="1" x14ac:dyDescent="0.25">
      <c r="A1070" s="41">
        <v>789</v>
      </c>
      <c r="B1070" s="42" t="s">
        <v>2285</v>
      </c>
      <c r="C1070" s="42" t="s">
        <v>2286</v>
      </c>
      <c r="D1070" s="42" t="b">
        <v>0</v>
      </c>
      <c r="E1070" s="46">
        <v>0.77700000000000002</v>
      </c>
      <c r="F1070" s="46">
        <f t="shared" si="152"/>
        <v>1.287001287001287</v>
      </c>
      <c r="G1070" s="46">
        <v>-0.36</v>
      </c>
      <c r="H1070" s="47">
        <v>0.67548541063451195</v>
      </c>
      <c r="I1070" s="47">
        <v>0.99366831051023496</v>
      </c>
      <c r="J1070" s="42" t="s">
        <v>2287</v>
      </c>
      <c r="K1070" s="42" t="s">
        <v>30</v>
      </c>
      <c r="L1070" s="42">
        <v>7</v>
      </c>
      <c r="M1070" s="42">
        <v>147.30000000000001</v>
      </c>
      <c r="N1070" s="42">
        <v>7.8</v>
      </c>
      <c r="O1070" s="42" t="b">
        <v>0</v>
      </c>
      <c r="P1070" s="42">
        <v>22.736000000000001</v>
      </c>
      <c r="Q1070" s="42">
        <v>71.599999999999994</v>
      </c>
      <c r="R1070" s="42">
        <v>6</v>
      </c>
      <c r="S1070" s="42">
        <v>6</v>
      </c>
      <c r="T1070" s="42">
        <v>29</v>
      </c>
      <c r="U1070" s="44">
        <v>901377.03125</v>
      </c>
      <c r="V1070" s="44">
        <v>1034349.96875</v>
      </c>
      <c r="W1070" s="44">
        <v>862733.125</v>
      </c>
      <c r="X1070" s="44">
        <v>3607455.125</v>
      </c>
      <c r="Y1070" s="44">
        <v>3573698.96875</v>
      </c>
      <c r="Z1070" s="44">
        <v>3405179.671875</v>
      </c>
      <c r="AA1070" s="44">
        <v>7087224.0625</v>
      </c>
      <c r="AB1070" s="44">
        <v>4371479.625</v>
      </c>
      <c r="AC1070" s="44">
        <v>4563003.03125</v>
      </c>
      <c r="AD1070" s="44">
        <v>427723.5390625</v>
      </c>
      <c r="AE1070" s="44">
        <v>448366.5703125</v>
      </c>
      <c r="AF1070" s="44">
        <v>490568.859375</v>
      </c>
      <c r="AG1070" s="44">
        <v>3936141.1875</v>
      </c>
      <c r="AH1070" s="44">
        <v>3011973.578125</v>
      </c>
      <c r="AI1070" s="44">
        <v>2445841.40625</v>
      </c>
      <c r="AJ1070" s="44">
        <v>1593363.484375</v>
      </c>
      <c r="AK1070" s="44">
        <v>1578636.328125</v>
      </c>
      <c r="AL1070" s="44">
        <v>1386619.9765625</v>
      </c>
      <c r="AM1070" s="44">
        <v>1825151.8125</v>
      </c>
      <c r="AN1070" s="44">
        <v>2960678.28125</v>
      </c>
      <c r="AO1070" s="44">
        <v>2807464.046875</v>
      </c>
      <c r="AP1070" s="44">
        <v>1386223.53125</v>
      </c>
      <c r="AQ1070" s="44">
        <v>1993364.109375</v>
      </c>
      <c r="AR1070" s="44">
        <v>2091863.265625</v>
      </c>
      <c r="AS1070" s="44">
        <v>1245572.2489637099</v>
      </c>
      <c r="AT1070" s="44">
        <v>1538428.7101752099</v>
      </c>
      <c r="AU1070" s="44">
        <v>1360461.87218579</v>
      </c>
      <c r="AV1070" s="44">
        <v>3697380.34685846</v>
      </c>
      <c r="AW1070" s="44">
        <v>3878282.0509740598</v>
      </c>
      <c r="AX1070" s="44">
        <v>3915345.80568361</v>
      </c>
      <c r="AY1070" s="44">
        <v>8242396.2905423101</v>
      </c>
      <c r="AZ1070" s="44">
        <v>5584627.6916584503</v>
      </c>
      <c r="BA1070" s="44">
        <v>6021801.0809991797</v>
      </c>
      <c r="BB1070" s="44">
        <v>1530555.57825</v>
      </c>
      <c r="BC1070" s="44">
        <v>1713038.78123354</v>
      </c>
      <c r="BD1070" s="44">
        <v>1941380.0514283299</v>
      </c>
      <c r="BE1070" s="44">
        <v>6535514.7500152504</v>
      </c>
      <c r="BF1070" s="44">
        <v>5205676.5013279803</v>
      </c>
      <c r="BG1070" s="44">
        <v>4504003.6717448402</v>
      </c>
      <c r="BH1070" s="44">
        <v>3307257.31688395</v>
      </c>
      <c r="BI1070" s="44">
        <v>3520081.0159037001</v>
      </c>
      <c r="BJ1070" s="44">
        <v>3283394.0546597601</v>
      </c>
      <c r="BK1070" s="44">
        <v>1825151.8125</v>
      </c>
      <c r="BL1070" s="44">
        <v>3360669.4380936902</v>
      </c>
      <c r="BM1070" s="44">
        <v>3076521.2807774101</v>
      </c>
      <c r="BN1070" s="44">
        <v>1611411.0317178001</v>
      </c>
      <c r="BO1070" s="44">
        <v>2451871.6511259601</v>
      </c>
      <c r="BP1070" s="44">
        <v>2707809.4394212002</v>
      </c>
      <c r="BQ1070" s="44">
        <v>36.4</v>
      </c>
      <c r="BR1070" s="44">
        <v>45</v>
      </c>
      <c r="BS1070" s="44">
        <v>39.799999999999997</v>
      </c>
      <c r="BT1070" s="44">
        <v>108.1</v>
      </c>
      <c r="BU1070" s="44">
        <v>113.4</v>
      </c>
      <c r="BV1070" s="44">
        <v>114.5</v>
      </c>
      <c r="BW1070" s="44">
        <v>241.1</v>
      </c>
      <c r="BX1070" s="44">
        <v>163.30000000000001</v>
      </c>
      <c r="BY1070" s="44">
        <v>176.1</v>
      </c>
      <c r="BZ1070" s="44">
        <v>44.8</v>
      </c>
      <c r="CA1070" s="44">
        <v>50.1</v>
      </c>
      <c r="CB1070" s="44">
        <v>56.8</v>
      </c>
      <c r="CC1070" s="44">
        <v>191.1</v>
      </c>
      <c r="CD1070" s="44">
        <v>152.30000000000001</v>
      </c>
      <c r="CE1070" s="44">
        <v>131.69999999999999</v>
      </c>
      <c r="CF1070" s="44">
        <v>96.7</v>
      </c>
      <c r="CG1070" s="44">
        <v>103</v>
      </c>
      <c r="CH1070" s="44">
        <v>96</v>
      </c>
      <c r="CI1070" s="44">
        <v>53.4</v>
      </c>
      <c r="CJ1070" s="44">
        <v>98.3</v>
      </c>
      <c r="CK1070" s="44">
        <v>90</v>
      </c>
      <c r="CL1070" s="44">
        <v>47.1</v>
      </c>
      <c r="CM1070" s="44">
        <v>71.7</v>
      </c>
      <c r="CN1070" s="44">
        <v>79.2</v>
      </c>
      <c r="CO1070" s="45">
        <f t="shared" si="144"/>
        <v>39.799999999999997</v>
      </c>
      <c r="CP1070" s="45">
        <f t="shared" si="145"/>
        <v>113.4</v>
      </c>
      <c r="CQ1070" s="45">
        <f t="shared" si="146"/>
        <v>176.1</v>
      </c>
      <c r="CR1070" s="45">
        <f t="shared" si="147"/>
        <v>50.1</v>
      </c>
      <c r="CS1070" s="45">
        <f t="shared" si="148"/>
        <v>152.30000000000001</v>
      </c>
      <c r="CT1070" s="45">
        <f t="shared" si="149"/>
        <v>96.7</v>
      </c>
      <c r="CU1070" s="45">
        <f t="shared" si="150"/>
        <v>90</v>
      </c>
      <c r="CV1070" s="45">
        <f t="shared" si="151"/>
        <v>71.7</v>
      </c>
    </row>
    <row r="1071" spans="1:100" s="48" customFormat="1" x14ac:dyDescent="0.25">
      <c r="A1071" s="41">
        <v>1199</v>
      </c>
      <c r="B1071" s="42" t="s">
        <v>1827</v>
      </c>
      <c r="C1071" s="42" t="s">
        <v>1828</v>
      </c>
      <c r="D1071" s="42" t="b">
        <v>0</v>
      </c>
      <c r="E1071" s="46">
        <v>0.77700000000000002</v>
      </c>
      <c r="F1071" s="46">
        <f t="shared" si="152"/>
        <v>1.287001287001287</v>
      </c>
      <c r="G1071" s="46">
        <v>-0.36</v>
      </c>
      <c r="H1071" s="47">
        <v>0.67621271583126796</v>
      </c>
      <c r="I1071" s="47">
        <v>0.99366831051023496</v>
      </c>
      <c r="J1071" s="42" t="s">
        <v>1829</v>
      </c>
      <c r="K1071" s="42" t="s">
        <v>30</v>
      </c>
      <c r="L1071" s="42">
        <v>8</v>
      </c>
      <c r="M1071" s="42">
        <v>82.8</v>
      </c>
      <c r="N1071" s="42">
        <v>6.42</v>
      </c>
      <c r="O1071" s="42" t="b">
        <v>0</v>
      </c>
      <c r="P1071" s="42">
        <v>11.242000000000001</v>
      </c>
      <c r="Q1071" s="42">
        <v>2.27</v>
      </c>
      <c r="R1071" s="42">
        <v>3</v>
      </c>
      <c r="S1071" s="42">
        <v>3</v>
      </c>
      <c r="T1071" s="42">
        <v>3</v>
      </c>
      <c r="U1071" s="44">
        <v>557656.53125</v>
      </c>
      <c r="V1071" s="44">
        <v>617268.046875</v>
      </c>
      <c r="W1071" s="44">
        <v>404658.171875</v>
      </c>
      <c r="X1071" s="44">
        <v>2485279.6875</v>
      </c>
      <c r="Y1071" s="44">
        <v>2036994.265625</v>
      </c>
      <c r="Z1071" s="44">
        <v>2108059.5625</v>
      </c>
      <c r="AA1071" s="44">
        <v>1018800.9375</v>
      </c>
      <c r="AB1071" s="44">
        <v>999642.5</v>
      </c>
      <c r="AC1071" s="44">
        <v>1624647.75</v>
      </c>
      <c r="AD1071" s="44">
        <v>332430.703125</v>
      </c>
      <c r="AE1071" s="44">
        <v>53349.6171875</v>
      </c>
      <c r="AF1071" s="44">
        <v>325072.75</v>
      </c>
      <c r="AG1071" s="44" t="s">
        <v>30</v>
      </c>
      <c r="AH1071" s="44">
        <v>289945.46875</v>
      </c>
      <c r="AI1071" s="44">
        <v>292068.3125</v>
      </c>
      <c r="AJ1071" s="44" t="s">
        <v>30</v>
      </c>
      <c r="AK1071" s="44">
        <v>233110.328125</v>
      </c>
      <c r="AL1071" s="44">
        <v>189338.34375</v>
      </c>
      <c r="AM1071" s="44">
        <v>840945.3125</v>
      </c>
      <c r="AN1071" s="44">
        <v>953044.15625</v>
      </c>
      <c r="AO1071" s="44">
        <v>1092739.625</v>
      </c>
      <c r="AP1071" s="44">
        <v>1421917.09375</v>
      </c>
      <c r="AQ1071" s="44">
        <v>1195748</v>
      </c>
      <c r="AR1071" s="44">
        <v>1080387.25</v>
      </c>
      <c r="AS1071" s="44">
        <v>770600.39883101301</v>
      </c>
      <c r="AT1071" s="44">
        <v>918086.63786579797</v>
      </c>
      <c r="AU1071" s="44">
        <v>638113.91744618898</v>
      </c>
      <c r="AV1071" s="44">
        <v>2547231.7616172801</v>
      </c>
      <c r="AW1071" s="44">
        <v>2210605.4167941799</v>
      </c>
      <c r="AX1071" s="44">
        <v>2423890.3557241098</v>
      </c>
      <c r="AY1071" s="44">
        <v>1184858.9791993799</v>
      </c>
      <c r="AZ1071" s="44">
        <v>1277057.57916204</v>
      </c>
      <c r="BA1071" s="44">
        <v>2144049.7650760501</v>
      </c>
      <c r="BB1071" s="44">
        <v>1189561.9964352499</v>
      </c>
      <c r="BC1071" s="44">
        <v>203828.67336084999</v>
      </c>
      <c r="BD1071" s="44">
        <v>1286444.7876226299</v>
      </c>
      <c r="BE1071" s="44" t="s">
        <v>30</v>
      </c>
      <c r="BF1071" s="44">
        <v>501120.70182169502</v>
      </c>
      <c r="BG1071" s="44">
        <v>537842.21190254099</v>
      </c>
      <c r="BH1071" s="44" t="s">
        <v>30</v>
      </c>
      <c r="BI1071" s="44">
        <v>519794.98129154899</v>
      </c>
      <c r="BJ1071" s="44">
        <v>448336.532500442</v>
      </c>
      <c r="BK1071" s="44">
        <v>840945.3125</v>
      </c>
      <c r="BL1071" s="44">
        <v>1081801.5551865101</v>
      </c>
      <c r="BM1071" s="44">
        <v>1197463.85155076</v>
      </c>
      <c r="BN1071" s="44">
        <v>1652902.8972626999</v>
      </c>
      <c r="BO1071" s="44">
        <v>1470790.3133712001</v>
      </c>
      <c r="BP1071" s="44">
        <v>1398505.7445455201</v>
      </c>
      <c r="BQ1071" s="44">
        <v>69.900000000000006</v>
      </c>
      <c r="BR1071" s="44">
        <v>83.3</v>
      </c>
      <c r="BS1071" s="44">
        <v>57.9</v>
      </c>
      <c r="BT1071" s="44">
        <v>231.2</v>
      </c>
      <c r="BU1071" s="44">
        <v>200.6</v>
      </c>
      <c r="BV1071" s="44">
        <v>220</v>
      </c>
      <c r="BW1071" s="44">
        <v>107.5</v>
      </c>
      <c r="BX1071" s="44">
        <v>115.9</v>
      </c>
      <c r="BY1071" s="44">
        <v>194.6</v>
      </c>
      <c r="BZ1071" s="44">
        <v>108</v>
      </c>
      <c r="CA1071" s="44">
        <v>18.5</v>
      </c>
      <c r="CB1071" s="44">
        <v>116.8</v>
      </c>
      <c r="CC1071" s="44" t="s">
        <v>30</v>
      </c>
      <c r="CD1071" s="44">
        <v>45.5</v>
      </c>
      <c r="CE1071" s="44">
        <v>48.8</v>
      </c>
      <c r="CF1071" s="44" t="s">
        <v>30</v>
      </c>
      <c r="CG1071" s="44">
        <v>47.2</v>
      </c>
      <c r="CH1071" s="44">
        <v>40.700000000000003</v>
      </c>
      <c r="CI1071" s="44">
        <v>76.3</v>
      </c>
      <c r="CJ1071" s="44">
        <v>98.2</v>
      </c>
      <c r="CK1071" s="44">
        <v>108.7</v>
      </c>
      <c r="CL1071" s="44">
        <v>150</v>
      </c>
      <c r="CM1071" s="44">
        <v>133.5</v>
      </c>
      <c r="CN1071" s="44">
        <v>126.9</v>
      </c>
      <c r="CO1071" s="45">
        <f t="shared" si="144"/>
        <v>69.900000000000006</v>
      </c>
      <c r="CP1071" s="45">
        <f t="shared" si="145"/>
        <v>220</v>
      </c>
      <c r="CQ1071" s="45">
        <f t="shared" si="146"/>
        <v>115.9</v>
      </c>
      <c r="CR1071" s="45">
        <f t="shared" si="147"/>
        <v>108</v>
      </c>
      <c r="CS1071" s="45">
        <f t="shared" si="148"/>
        <v>47.15</v>
      </c>
      <c r="CT1071" s="45">
        <f t="shared" si="149"/>
        <v>43.95</v>
      </c>
      <c r="CU1071" s="45">
        <f t="shared" si="150"/>
        <v>98.2</v>
      </c>
      <c r="CV1071" s="45">
        <f t="shared" si="151"/>
        <v>133.5</v>
      </c>
    </row>
    <row r="1072" spans="1:100" s="48" customFormat="1" x14ac:dyDescent="0.25">
      <c r="A1072" s="41">
        <v>877</v>
      </c>
      <c r="B1072" s="42" t="s">
        <v>554</v>
      </c>
      <c r="C1072" s="42" t="s">
        <v>555</v>
      </c>
      <c r="D1072" s="42" t="b">
        <v>0</v>
      </c>
      <c r="E1072" s="46">
        <v>0.77400000000000002</v>
      </c>
      <c r="F1072" s="46">
        <f t="shared" si="152"/>
        <v>1.2919896640826873</v>
      </c>
      <c r="G1072" s="46">
        <v>-0.37</v>
      </c>
      <c r="H1072" s="47">
        <v>0.66983280479600404</v>
      </c>
      <c r="I1072" s="47">
        <v>0.99366831051023496</v>
      </c>
      <c r="J1072" s="42" t="s">
        <v>556</v>
      </c>
      <c r="K1072" s="42" t="s">
        <v>30</v>
      </c>
      <c r="L1072" s="42">
        <v>7</v>
      </c>
      <c r="M1072" s="42">
        <v>161.80000000000001</v>
      </c>
      <c r="N1072" s="42">
        <v>6.77</v>
      </c>
      <c r="O1072" s="42" t="b">
        <v>0</v>
      </c>
      <c r="P1072" s="42">
        <v>19.169</v>
      </c>
      <c r="Q1072" s="42">
        <v>44.33</v>
      </c>
      <c r="R1072" s="42">
        <v>6</v>
      </c>
      <c r="S1072" s="42">
        <v>6</v>
      </c>
      <c r="T1072" s="42">
        <v>25</v>
      </c>
      <c r="U1072" s="44">
        <v>2076177.03125</v>
      </c>
      <c r="V1072" s="44">
        <v>2714422.1015625</v>
      </c>
      <c r="W1072" s="44">
        <v>2240076.1171875</v>
      </c>
      <c r="X1072" s="44">
        <v>1726556.6875</v>
      </c>
      <c r="Y1072" s="44">
        <v>2312965.15625</v>
      </c>
      <c r="Z1072" s="44">
        <v>2188742.8828125</v>
      </c>
      <c r="AA1072" s="44">
        <v>2686125.40625</v>
      </c>
      <c r="AB1072" s="44">
        <v>2469744.484375</v>
      </c>
      <c r="AC1072" s="44">
        <v>2417815.1953125</v>
      </c>
      <c r="AD1072" s="44">
        <v>4231725.5625</v>
      </c>
      <c r="AE1072" s="44">
        <v>3742517.6953125</v>
      </c>
      <c r="AF1072" s="44">
        <v>4258359.71875</v>
      </c>
      <c r="AG1072" s="44">
        <v>740662.0625</v>
      </c>
      <c r="AH1072" s="44">
        <v>853423.84375</v>
      </c>
      <c r="AI1072" s="44">
        <v>350864.390625</v>
      </c>
      <c r="AJ1072" s="44">
        <v>1366175.6328125</v>
      </c>
      <c r="AK1072" s="44">
        <v>1187777.609375</v>
      </c>
      <c r="AL1072" s="44">
        <v>718886.671875</v>
      </c>
      <c r="AM1072" s="44">
        <v>909513.53125</v>
      </c>
      <c r="AN1072" s="44">
        <v>513499.65625</v>
      </c>
      <c r="AO1072" s="44">
        <v>456917.0625</v>
      </c>
      <c r="AP1072" s="44">
        <v>730100.671875</v>
      </c>
      <c r="AQ1072" s="44">
        <v>1127631.875</v>
      </c>
      <c r="AR1072" s="44">
        <v>206890.7421875</v>
      </c>
      <c r="AS1072" s="44">
        <v>2868975.3614806901</v>
      </c>
      <c r="AT1072" s="44">
        <v>4037264.9671217902</v>
      </c>
      <c r="AU1072" s="44">
        <v>3532422.7851197799</v>
      </c>
      <c r="AV1072" s="44">
        <v>1769595.6132232</v>
      </c>
      <c r="AW1072" s="44">
        <v>2510097.0530683501</v>
      </c>
      <c r="AX1072" s="44">
        <v>2516661.70120798</v>
      </c>
      <c r="AY1072" s="44">
        <v>3123946.6805564198</v>
      </c>
      <c r="AZ1072" s="44">
        <v>3155133.8727242402</v>
      </c>
      <c r="BA1072" s="44">
        <v>3190793.8822474498</v>
      </c>
      <c r="BB1072" s="44">
        <v>15142704.5130689</v>
      </c>
      <c r="BC1072" s="44">
        <v>14298742.0918887</v>
      </c>
      <c r="BD1072" s="44">
        <v>16852057.467161201</v>
      </c>
      <c r="BE1072" s="44">
        <v>1229785.1127946801</v>
      </c>
      <c r="BF1072" s="44">
        <v>1474995.8237840801</v>
      </c>
      <c r="BG1072" s="44">
        <v>646114.87058044702</v>
      </c>
      <c r="BH1072" s="44">
        <v>2835695.9363481398</v>
      </c>
      <c r="BI1072" s="44">
        <v>2648534.9028059002</v>
      </c>
      <c r="BJ1072" s="44">
        <v>1702260.3628284901</v>
      </c>
      <c r="BK1072" s="44">
        <v>909513.53125</v>
      </c>
      <c r="BL1072" s="44">
        <v>582874.07049927698</v>
      </c>
      <c r="BM1072" s="44">
        <v>500706.34667477099</v>
      </c>
      <c r="BN1072" s="44">
        <v>848703.14952962205</v>
      </c>
      <c r="BO1072" s="44">
        <v>1387006.3247428399</v>
      </c>
      <c r="BP1072" s="44">
        <v>267809.42800139898</v>
      </c>
      <c r="BQ1072" s="44">
        <v>78.2</v>
      </c>
      <c r="BR1072" s="44">
        <v>110.1</v>
      </c>
      <c r="BS1072" s="44">
        <v>96.3</v>
      </c>
      <c r="BT1072" s="44">
        <v>48.2</v>
      </c>
      <c r="BU1072" s="44">
        <v>68.400000000000006</v>
      </c>
      <c r="BV1072" s="44">
        <v>68.599999999999994</v>
      </c>
      <c r="BW1072" s="44">
        <v>85.2</v>
      </c>
      <c r="BX1072" s="44">
        <v>86</v>
      </c>
      <c r="BY1072" s="44">
        <v>87</v>
      </c>
      <c r="BZ1072" s="44">
        <v>412.8</v>
      </c>
      <c r="CA1072" s="44">
        <v>389.8</v>
      </c>
      <c r="CB1072" s="44">
        <v>459.4</v>
      </c>
      <c r="CC1072" s="44">
        <v>33.5</v>
      </c>
      <c r="CD1072" s="44">
        <v>40.200000000000003</v>
      </c>
      <c r="CE1072" s="44">
        <v>17.600000000000001</v>
      </c>
      <c r="CF1072" s="44">
        <v>77.3</v>
      </c>
      <c r="CG1072" s="44">
        <v>72.2</v>
      </c>
      <c r="CH1072" s="44">
        <v>46.4</v>
      </c>
      <c r="CI1072" s="44">
        <v>24.8</v>
      </c>
      <c r="CJ1072" s="44">
        <v>15.9</v>
      </c>
      <c r="CK1072" s="44">
        <v>13.7</v>
      </c>
      <c r="CL1072" s="44">
        <v>23.1</v>
      </c>
      <c r="CM1072" s="44">
        <v>37.799999999999997</v>
      </c>
      <c r="CN1072" s="44">
        <v>7.3</v>
      </c>
      <c r="CO1072" s="45">
        <f t="shared" si="144"/>
        <v>96.3</v>
      </c>
      <c r="CP1072" s="45">
        <f t="shared" si="145"/>
        <v>68.400000000000006</v>
      </c>
      <c r="CQ1072" s="45">
        <f t="shared" si="146"/>
        <v>86</v>
      </c>
      <c r="CR1072" s="45">
        <f t="shared" si="147"/>
        <v>412.8</v>
      </c>
      <c r="CS1072" s="45">
        <f t="shared" si="148"/>
        <v>33.5</v>
      </c>
      <c r="CT1072" s="45">
        <f t="shared" si="149"/>
        <v>72.2</v>
      </c>
      <c r="CU1072" s="45">
        <f t="shared" si="150"/>
        <v>15.9</v>
      </c>
      <c r="CV1072" s="45">
        <f t="shared" si="151"/>
        <v>23.1</v>
      </c>
    </row>
    <row r="1073" spans="1:100" s="48" customFormat="1" x14ac:dyDescent="0.25">
      <c r="A1073" s="41">
        <v>1388</v>
      </c>
      <c r="B1073" s="42" t="s">
        <v>1216</v>
      </c>
      <c r="C1073" s="42" t="s">
        <v>1217</v>
      </c>
      <c r="D1073" s="42" t="b">
        <v>0</v>
      </c>
      <c r="E1073" s="46">
        <v>0.77200000000000002</v>
      </c>
      <c r="F1073" s="46">
        <f t="shared" si="152"/>
        <v>1.2953367875647668</v>
      </c>
      <c r="G1073" s="46">
        <v>-0.37</v>
      </c>
      <c r="H1073" s="47">
        <v>0.66666741278333697</v>
      </c>
      <c r="I1073" s="47">
        <v>0.99366831051023496</v>
      </c>
      <c r="J1073" s="42" t="s">
        <v>1218</v>
      </c>
      <c r="K1073" s="42" t="s">
        <v>30</v>
      </c>
      <c r="L1073" s="42">
        <v>4</v>
      </c>
      <c r="M1073" s="42">
        <v>136.30000000000001</v>
      </c>
      <c r="N1073" s="42">
        <v>7.37</v>
      </c>
      <c r="O1073" s="42" t="b">
        <v>0</v>
      </c>
      <c r="P1073" s="42">
        <v>7.8070000000000004</v>
      </c>
      <c r="Q1073" s="42">
        <v>20.23</v>
      </c>
      <c r="R1073" s="42">
        <v>3</v>
      </c>
      <c r="S1073" s="42">
        <v>2</v>
      </c>
      <c r="T1073" s="42">
        <v>17</v>
      </c>
      <c r="U1073" s="44">
        <v>258821.59375</v>
      </c>
      <c r="V1073" s="44">
        <v>410381.609375</v>
      </c>
      <c r="W1073" s="44">
        <v>239855.109375</v>
      </c>
      <c r="X1073" s="44">
        <v>463330.75</v>
      </c>
      <c r="Y1073" s="44">
        <v>597217.9453125</v>
      </c>
      <c r="Z1073" s="44">
        <v>502514.921875</v>
      </c>
      <c r="AA1073" s="44">
        <v>394287</v>
      </c>
      <c r="AB1073" s="44">
        <v>408344.0625</v>
      </c>
      <c r="AC1073" s="44">
        <v>246364.25</v>
      </c>
      <c r="AD1073" s="44" t="s">
        <v>30</v>
      </c>
      <c r="AE1073" s="44" t="s">
        <v>30</v>
      </c>
      <c r="AF1073" s="44" t="s">
        <v>30</v>
      </c>
      <c r="AG1073" s="44">
        <v>141700.890625</v>
      </c>
      <c r="AH1073" s="44" t="s">
        <v>30</v>
      </c>
      <c r="AI1073" s="44">
        <v>121682</v>
      </c>
      <c r="AJ1073" s="44">
        <v>82018.609375</v>
      </c>
      <c r="AK1073" s="44">
        <v>238338.71875</v>
      </c>
      <c r="AL1073" s="44">
        <v>162101.046875</v>
      </c>
      <c r="AM1073" s="44">
        <v>123192.140625</v>
      </c>
      <c r="AN1073" s="44">
        <v>229981.359375</v>
      </c>
      <c r="AO1073" s="44">
        <v>140166.265625</v>
      </c>
      <c r="AP1073" s="44">
        <v>232436.921875</v>
      </c>
      <c r="AQ1073" s="44">
        <v>355987.6015625</v>
      </c>
      <c r="AR1073" s="44">
        <v>389939.453125</v>
      </c>
      <c r="AS1073" s="44">
        <v>357653.88226111297</v>
      </c>
      <c r="AT1073" s="44">
        <v>610376.43840544706</v>
      </c>
      <c r="AU1073" s="44">
        <v>378232.52834257501</v>
      </c>
      <c r="AV1073" s="44">
        <v>474880.47661998001</v>
      </c>
      <c r="AW1073" s="44">
        <v>648118.28250750003</v>
      </c>
      <c r="AX1073" s="44">
        <v>577802.01964301302</v>
      </c>
      <c r="AY1073" s="44">
        <v>458553.26112868398</v>
      </c>
      <c r="AZ1073" s="44">
        <v>521665.37529310997</v>
      </c>
      <c r="BA1073" s="44">
        <v>325127.223630869</v>
      </c>
      <c r="BB1073" s="44" t="s">
        <v>30</v>
      </c>
      <c r="BC1073" s="44" t="s">
        <v>30</v>
      </c>
      <c r="BD1073" s="44" t="s">
        <v>30</v>
      </c>
      <c r="BE1073" s="44">
        <v>235278.21199883899</v>
      </c>
      <c r="BF1073" s="44" t="s">
        <v>30</v>
      </c>
      <c r="BG1073" s="44">
        <v>224076.742418693</v>
      </c>
      <c r="BH1073" s="44">
        <v>170241.535365997</v>
      </c>
      <c r="BI1073" s="44">
        <v>531453.37167247396</v>
      </c>
      <c r="BJ1073" s="44">
        <v>383841.01091847202</v>
      </c>
      <c r="BK1073" s="44">
        <v>123192.140625</v>
      </c>
      <c r="BL1073" s="44">
        <v>261052.114536568</v>
      </c>
      <c r="BM1073" s="44">
        <v>153599.295250961</v>
      </c>
      <c r="BN1073" s="44">
        <v>270195.54324702499</v>
      </c>
      <c r="BO1073" s="44">
        <v>437870.785532045</v>
      </c>
      <c r="BP1073" s="44">
        <v>504756.57244219701</v>
      </c>
      <c r="BQ1073" s="44">
        <v>112.2</v>
      </c>
      <c r="BR1073" s="44">
        <v>191.5</v>
      </c>
      <c r="BS1073" s="44">
        <v>118.7</v>
      </c>
      <c r="BT1073" s="44">
        <v>149</v>
      </c>
      <c r="BU1073" s="44">
        <v>203.4</v>
      </c>
      <c r="BV1073" s="44">
        <v>181.3</v>
      </c>
      <c r="BW1073" s="44">
        <v>143.9</v>
      </c>
      <c r="BX1073" s="44">
        <v>163.69999999999999</v>
      </c>
      <c r="BY1073" s="44">
        <v>102</v>
      </c>
      <c r="BZ1073" s="44" t="s">
        <v>30</v>
      </c>
      <c r="CA1073" s="44" t="s">
        <v>30</v>
      </c>
      <c r="CB1073" s="44" t="s">
        <v>30</v>
      </c>
      <c r="CC1073" s="44">
        <v>73.8</v>
      </c>
      <c r="CD1073" s="44" t="s">
        <v>30</v>
      </c>
      <c r="CE1073" s="44">
        <v>70.3</v>
      </c>
      <c r="CF1073" s="44">
        <v>53.4</v>
      </c>
      <c r="CG1073" s="44">
        <v>166.8</v>
      </c>
      <c r="CH1073" s="44">
        <v>120.5</v>
      </c>
      <c r="CI1073" s="44">
        <v>38.700000000000003</v>
      </c>
      <c r="CJ1073" s="44">
        <v>81.900000000000006</v>
      </c>
      <c r="CK1073" s="44">
        <v>48.2</v>
      </c>
      <c r="CL1073" s="44">
        <v>84.8</v>
      </c>
      <c r="CM1073" s="44">
        <v>137.4</v>
      </c>
      <c r="CN1073" s="44">
        <v>158.4</v>
      </c>
      <c r="CO1073" s="45">
        <f t="shared" si="144"/>
        <v>118.7</v>
      </c>
      <c r="CP1073" s="45">
        <f t="shared" si="145"/>
        <v>181.3</v>
      </c>
      <c r="CQ1073" s="45">
        <f t="shared" si="146"/>
        <v>143.9</v>
      </c>
      <c r="CR1073" s="45" t="e">
        <f t="shared" si="147"/>
        <v>#NUM!</v>
      </c>
      <c r="CS1073" s="45">
        <f t="shared" si="148"/>
        <v>72.05</v>
      </c>
      <c r="CT1073" s="45">
        <f t="shared" si="149"/>
        <v>120.5</v>
      </c>
      <c r="CU1073" s="45">
        <f t="shared" si="150"/>
        <v>48.2</v>
      </c>
      <c r="CV1073" s="45">
        <f t="shared" si="151"/>
        <v>137.4</v>
      </c>
    </row>
    <row r="1074" spans="1:100" s="48" customFormat="1" x14ac:dyDescent="0.25">
      <c r="A1074" s="41">
        <v>639</v>
      </c>
      <c r="B1074" s="42" t="s">
        <v>1543</v>
      </c>
      <c r="C1074" s="42" t="s">
        <v>1544</v>
      </c>
      <c r="D1074" s="42" t="b">
        <v>0</v>
      </c>
      <c r="E1074" s="46">
        <v>0.77100000000000002</v>
      </c>
      <c r="F1074" s="46">
        <f t="shared" si="152"/>
        <v>1.2970168612191959</v>
      </c>
      <c r="G1074" s="46">
        <v>-0.37</v>
      </c>
      <c r="H1074" s="47">
        <v>0.66440974358031102</v>
      </c>
      <c r="I1074" s="47">
        <v>0.99366831051023496</v>
      </c>
      <c r="J1074" s="42" t="s">
        <v>1545</v>
      </c>
      <c r="K1074" s="42" t="s">
        <v>30</v>
      </c>
      <c r="L1074" s="42">
        <v>12</v>
      </c>
      <c r="M1074" s="42">
        <v>108.9</v>
      </c>
      <c r="N1074" s="42">
        <v>5.54</v>
      </c>
      <c r="O1074" s="42" t="b">
        <v>0</v>
      </c>
      <c r="P1074" s="42">
        <v>29.959</v>
      </c>
      <c r="Q1074" s="42">
        <v>38.47</v>
      </c>
      <c r="R1074" s="42">
        <v>8</v>
      </c>
      <c r="S1074" s="42">
        <v>8</v>
      </c>
      <c r="T1074" s="42">
        <v>37</v>
      </c>
      <c r="U1074" s="44">
        <v>3311566</v>
      </c>
      <c r="V1074" s="44">
        <v>3387037.90625</v>
      </c>
      <c r="W1074" s="44">
        <v>2913150.75</v>
      </c>
      <c r="X1074" s="44">
        <v>8185452.625</v>
      </c>
      <c r="Y1074" s="44">
        <v>6972254.671875</v>
      </c>
      <c r="Z1074" s="44">
        <v>6400235.109375</v>
      </c>
      <c r="AA1074" s="44">
        <v>6304497.78125</v>
      </c>
      <c r="AB1074" s="44">
        <v>5081120.390625</v>
      </c>
      <c r="AC1074" s="44">
        <v>5137282.59375</v>
      </c>
      <c r="AD1074" s="44">
        <v>2285626.75</v>
      </c>
      <c r="AE1074" s="44">
        <v>2548340.1875</v>
      </c>
      <c r="AF1074" s="44">
        <v>2433628.59375</v>
      </c>
      <c r="AG1074" s="44">
        <v>1719353.671875</v>
      </c>
      <c r="AH1074" s="44">
        <v>2334064.7578125</v>
      </c>
      <c r="AI1074" s="44">
        <v>2552926.0078125</v>
      </c>
      <c r="AJ1074" s="44">
        <v>2052880.09375</v>
      </c>
      <c r="AK1074" s="44">
        <v>2382323.9765625</v>
      </c>
      <c r="AL1074" s="44">
        <v>2448644.546875</v>
      </c>
      <c r="AM1074" s="44">
        <v>4230916.953125</v>
      </c>
      <c r="AN1074" s="44">
        <v>3642983.828125</v>
      </c>
      <c r="AO1074" s="44">
        <v>3009223.3125</v>
      </c>
      <c r="AP1074" s="44">
        <v>3497179.15625</v>
      </c>
      <c r="AQ1074" s="44">
        <v>3621036.734375</v>
      </c>
      <c r="AR1074" s="44">
        <v>2714792.875</v>
      </c>
      <c r="AS1074" s="44">
        <v>4576103.63611288</v>
      </c>
      <c r="AT1074" s="44">
        <v>5037672.4656586396</v>
      </c>
      <c r="AU1074" s="44">
        <v>4593808.2223334704</v>
      </c>
      <c r="AV1074" s="44">
        <v>8389496.3671421893</v>
      </c>
      <c r="AW1074" s="44">
        <v>7566493.5365865296</v>
      </c>
      <c r="AX1074" s="44">
        <v>7359122.3094204599</v>
      </c>
      <c r="AY1074" s="44">
        <v>7332090.6278186701</v>
      </c>
      <c r="AZ1074" s="44">
        <v>6491203.9108805796</v>
      </c>
      <c r="BA1074" s="44">
        <v>6779678.5723299002</v>
      </c>
      <c r="BB1074" s="44">
        <v>8178831.5407601399</v>
      </c>
      <c r="BC1074" s="44">
        <v>9736242.3026339505</v>
      </c>
      <c r="BD1074" s="44">
        <v>9630855.9220638704</v>
      </c>
      <c r="BE1074" s="44">
        <v>2854791.2149891499</v>
      </c>
      <c r="BF1074" s="44">
        <v>4034028.10388732</v>
      </c>
      <c r="BG1074" s="44">
        <v>4701199.3841865296</v>
      </c>
      <c r="BH1074" s="44">
        <v>4261050.7754941098</v>
      </c>
      <c r="BI1074" s="44">
        <v>5312162.9435641803</v>
      </c>
      <c r="BJ1074" s="44">
        <v>5798174.7581018098</v>
      </c>
      <c r="BK1074" s="44">
        <v>4230916.953125</v>
      </c>
      <c r="BL1074" s="44">
        <v>4135155.27579724</v>
      </c>
      <c r="BM1074" s="44">
        <v>3297616.4271178399</v>
      </c>
      <c r="BN1074" s="44">
        <v>4065284.5267986301</v>
      </c>
      <c r="BO1074" s="44">
        <v>4453936.5763355102</v>
      </c>
      <c r="BP1074" s="44">
        <v>3514159.7894076798</v>
      </c>
      <c r="BQ1074" s="44">
        <v>80.599999999999994</v>
      </c>
      <c r="BR1074" s="44">
        <v>88.7</v>
      </c>
      <c r="BS1074" s="44">
        <v>80.900000000000006</v>
      </c>
      <c r="BT1074" s="44">
        <v>147.69999999999999</v>
      </c>
      <c r="BU1074" s="44">
        <v>133.19999999999999</v>
      </c>
      <c r="BV1074" s="44">
        <v>129.6</v>
      </c>
      <c r="BW1074" s="44">
        <v>129.1</v>
      </c>
      <c r="BX1074" s="44">
        <v>114.3</v>
      </c>
      <c r="BY1074" s="44">
        <v>119.4</v>
      </c>
      <c r="BZ1074" s="44">
        <v>144</v>
      </c>
      <c r="CA1074" s="44">
        <v>171.4</v>
      </c>
      <c r="CB1074" s="44">
        <v>169.5</v>
      </c>
      <c r="CC1074" s="44">
        <v>50.3</v>
      </c>
      <c r="CD1074" s="44">
        <v>71</v>
      </c>
      <c r="CE1074" s="44">
        <v>82.8</v>
      </c>
      <c r="CF1074" s="44">
        <v>75</v>
      </c>
      <c r="CG1074" s="44">
        <v>93.5</v>
      </c>
      <c r="CH1074" s="44">
        <v>102.1</v>
      </c>
      <c r="CI1074" s="44">
        <v>74.5</v>
      </c>
      <c r="CJ1074" s="44">
        <v>72.8</v>
      </c>
      <c r="CK1074" s="44">
        <v>58.1</v>
      </c>
      <c r="CL1074" s="44">
        <v>71.599999999999994</v>
      </c>
      <c r="CM1074" s="44">
        <v>78.400000000000006</v>
      </c>
      <c r="CN1074" s="44">
        <v>61.9</v>
      </c>
      <c r="CO1074" s="45">
        <f t="shared" si="144"/>
        <v>80.900000000000006</v>
      </c>
      <c r="CP1074" s="45">
        <f t="shared" si="145"/>
        <v>133.19999999999999</v>
      </c>
      <c r="CQ1074" s="45">
        <f t="shared" si="146"/>
        <v>119.4</v>
      </c>
      <c r="CR1074" s="45">
        <f t="shared" si="147"/>
        <v>169.5</v>
      </c>
      <c r="CS1074" s="45">
        <f t="shared" si="148"/>
        <v>71</v>
      </c>
      <c r="CT1074" s="45">
        <f t="shared" si="149"/>
        <v>93.5</v>
      </c>
      <c r="CU1074" s="45">
        <f t="shared" si="150"/>
        <v>72.8</v>
      </c>
      <c r="CV1074" s="45">
        <f t="shared" si="151"/>
        <v>71.599999999999994</v>
      </c>
    </row>
    <row r="1075" spans="1:100" s="48" customFormat="1" x14ac:dyDescent="0.25">
      <c r="A1075" s="41">
        <v>678</v>
      </c>
      <c r="B1075" s="42" t="s">
        <v>1552</v>
      </c>
      <c r="C1075" s="42" t="s">
        <v>1553</v>
      </c>
      <c r="D1075" s="42" t="b">
        <v>0</v>
      </c>
      <c r="E1075" s="46">
        <v>0.77100000000000002</v>
      </c>
      <c r="F1075" s="46">
        <f t="shared" si="152"/>
        <v>1.2970168612191959</v>
      </c>
      <c r="G1075" s="46">
        <v>-0.37</v>
      </c>
      <c r="H1075" s="47">
        <v>0.66424976507864597</v>
      </c>
      <c r="I1075" s="47">
        <v>0.99366831051023496</v>
      </c>
      <c r="J1075" s="42" t="s">
        <v>1554</v>
      </c>
      <c r="K1075" s="42" t="s">
        <v>30</v>
      </c>
      <c r="L1075" s="42">
        <v>6</v>
      </c>
      <c r="M1075" s="42">
        <v>254.9</v>
      </c>
      <c r="N1075" s="42">
        <v>6.77</v>
      </c>
      <c r="O1075" s="42" t="b">
        <v>0</v>
      </c>
      <c r="P1075" s="42">
        <v>28.004000000000001</v>
      </c>
      <c r="Q1075" s="42">
        <v>38.270000000000003</v>
      </c>
      <c r="R1075" s="42">
        <v>7</v>
      </c>
      <c r="S1075" s="42">
        <v>7</v>
      </c>
      <c r="T1075" s="42">
        <v>33</v>
      </c>
      <c r="U1075" s="44">
        <v>1608989.34375</v>
      </c>
      <c r="V1075" s="44">
        <v>1819860.8125</v>
      </c>
      <c r="W1075" s="44">
        <v>1645975.734375</v>
      </c>
      <c r="X1075" s="44">
        <v>1302544.5</v>
      </c>
      <c r="Y1075" s="44">
        <v>1610509.34375</v>
      </c>
      <c r="Z1075" s="44">
        <v>1254055.7890625</v>
      </c>
      <c r="AA1075" s="44">
        <v>2175169.65625</v>
      </c>
      <c r="AB1075" s="44">
        <v>1432613.2265625</v>
      </c>
      <c r="AC1075" s="44">
        <v>1697536.4609375</v>
      </c>
      <c r="AD1075" s="44">
        <v>622834.3125</v>
      </c>
      <c r="AE1075" s="44">
        <v>587982.96484375</v>
      </c>
      <c r="AF1075" s="44">
        <v>545190.328125</v>
      </c>
      <c r="AG1075" s="44">
        <v>669785.65625</v>
      </c>
      <c r="AH1075" s="44">
        <v>642377.5078125</v>
      </c>
      <c r="AI1075" s="44">
        <v>644494.796875</v>
      </c>
      <c r="AJ1075" s="44">
        <v>459395.53125</v>
      </c>
      <c r="AK1075" s="44">
        <v>535224.359375</v>
      </c>
      <c r="AL1075" s="44">
        <v>396695.71875</v>
      </c>
      <c r="AM1075" s="44">
        <v>1030736.546875</v>
      </c>
      <c r="AN1075" s="44">
        <v>935639.078125</v>
      </c>
      <c r="AO1075" s="44">
        <v>1119535.171875</v>
      </c>
      <c r="AP1075" s="44">
        <v>1169129.640625</v>
      </c>
      <c r="AQ1075" s="44">
        <v>1020836.640625</v>
      </c>
      <c r="AR1075" s="44">
        <v>1565861.53125</v>
      </c>
      <c r="AS1075" s="44">
        <v>2223389.7758345301</v>
      </c>
      <c r="AT1075" s="44">
        <v>2706749.3663254301</v>
      </c>
      <c r="AU1075" s="44">
        <v>2595573.4911189298</v>
      </c>
      <c r="AV1075" s="44">
        <v>1335013.81675776</v>
      </c>
      <c r="AW1075" s="44">
        <v>1747771.576568</v>
      </c>
      <c r="AX1075" s="44">
        <v>1441939.2064253299</v>
      </c>
      <c r="AY1075" s="44">
        <v>2529708.4088027198</v>
      </c>
      <c r="AZ1075" s="44">
        <v>1830183.8697228499</v>
      </c>
      <c r="BA1075" s="44">
        <v>2240241.0924344002</v>
      </c>
      <c r="BB1075" s="44">
        <v>2228735.2559829201</v>
      </c>
      <c r="BC1075" s="44">
        <v>2246460.1247590901</v>
      </c>
      <c r="BD1075" s="44">
        <v>2157539.3688910599</v>
      </c>
      <c r="BE1075" s="44">
        <v>1112102.90161131</v>
      </c>
      <c r="BF1075" s="44">
        <v>1110238.65603856</v>
      </c>
      <c r="BG1075" s="44">
        <v>1186833.66964339</v>
      </c>
      <c r="BH1075" s="44">
        <v>953542.14337748196</v>
      </c>
      <c r="BI1075" s="44">
        <v>1193456.0690890001</v>
      </c>
      <c r="BJ1075" s="44">
        <v>939340.54497160204</v>
      </c>
      <c r="BK1075" s="44">
        <v>1030736.546875</v>
      </c>
      <c r="BL1075" s="44">
        <v>1062045.0303074799</v>
      </c>
      <c r="BM1075" s="44">
        <v>1226827.38704564</v>
      </c>
      <c r="BN1075" s="44">
        <v>1359050.9452054801</v>
      </c>
      <c r="BO1075" s="44">
        <v>1255646.3757962801</v>
      </c>
      <c r="BP1075" s="44">
        <v>2026927.2398540101</v>
      </c>
      <c r="BQ1075" s="44">
        <v>134.30000000000001</v>
      </c>
      <c r="BR1075" s="44">
        <v>163.5</v>
      </c>
      <c r="BS1075" s="44">
        <v>156.80000000000001</v>
      </c>
      <c r="BT1075" s="44">
        <v>80.599999999999994</v>
      </c>
      <c r="BU1075" s="44">
        <v>105.6</v>
      </c>
      <c r="BV1075" s="44">
        <v>87.1</v>
      </c>
      <c r="BW1075" s="44">
        <v>152.80000000000001</v>
      </c>
      <c r="BX1075" s="44">
        <v>110.5</v>
      </c>
      <c r="BY1075" s="44">
        <v>135.30000000000001</v>
      </c>
      <c r="BZ1075" s="44">
        <v>134.6</v>
      </c>
      <c r="CA1075" s="44">
        <v>135.69999999999999</v>
      </c>
      <c r="CB1075" s="44">
        <v>130.30000000000001</v>
      </c>
      <c r="CC1075" s="44">
        <v>67.2</v>
      </c>
      <c r="CD1075" s="44">
        <v>67.099999999999994</v>
      </c>
      <c r="CE1075" s="44">
        <v>71.7</v>
      </c>
      <c r="CF1075" s="44">
        <v>57.6</v>
      </c>
      <c r="CG1075" s="44">
        <v>72.099999999999994</v>
      </c>
      <c r="CH1075" s="44">
        <v>56.7</v>
      </c>
      <c r="CI1075" s="44">
        <v>62.2</v>
      </c>
      <c r="CJ1075" s="44">
        <v>64.099999999999994</v>
      </c>
      <c r="CK1075" s="44">
        <v>74.099999999999994</v>
      </c>
      <c r="CL1075" s="44">
        <v>82.1</v>
      </c>
      <c r="CM1075" s="44">
        <v>75.8</v>
      </c>
      <c r="CN1075" s="44">
        <v>122.4</v>
      </c>
      <c r="CO1075" s="45">
        <f t="shared" si="144"/>
        <v>156.80000000000001</v>
      </c>
      <c r="CP1075" s="45">
        <f t="shared" si="145"/>
        <v>87.1</v>
      </c>
      <c r="CQ1075" s="45">
        <f t="shared" si="146"/>
        <v>135.30000000000001</v>
      </c>
      <c r="CR1075" s="45">
        <f t="shared" si="147"/>
        <v>134.6</v>
      </c>
      <c r="CS1075" s="45">
        <f t="shared" si="148"/>
        <v>67.2</v>
      </c>
      <c r="CT1075" s="45">
        <f t="shared" si="149"/>
        <v>57.6</v>
      </c>
      <c r="CU1075" s="45">
        <f t="shared" si="150"/>
        <v>64.099999999999994</v>
      </c>
      <c r="CV1075" s="45">
        <f t="shared" si="151"/>
        <v>82.1</v>
      </c>
    </row>
    <row r="1076" spans="1:100" s="48" customFormat="1" x14ac:dyDescent="0.25">
      <c r="A1076" s="41">
        <v>437</v>
      </c>
      <c r="B1076" s="42" t="s">
        <v>1435</v>
      </c>
      <c r="C1076" s="42" t="s">
        <v>1436</v>
      </c>
      <c r="D1076" s="42" t="b">
        <v>0</v>
      </c>
      <c r="E1076" s="46">
        <v>0.77</v>
      </c>
      <c r="F1076" s="46">
        <f t="shared" si="152"/>
        <v>1.2987012987012987</v>
      </c>
      <c r="G1076" s="46">
        <v>-0.38</v>
      </c>
      <c r="H1076" s="47">
        <v>0.662775872385022</v>
      </c>
      <c r="I1076" s="47">
        <v>0.99366831051023496</v>
      </c>
      <c r="J1076" s="42" t="s">
        <v>1437</v>
      </c>
      <c r="K1076" s="42" t="s">
        <v>30</v>
      </c>
      <c r="L1076" s="42">
        <v>12</v>
      </c>
      <c r="M1076" s="42">
        <v>145.1</v>
      </c>
      <c r="N1076" s="42">
        <v>6.9</v>
      </c>
      <c r="O1076" s="42" t="b">
        <v>0</v>
      </c>
      <c r="P1076" s="42">
        <v>48.418999999999997</v>
      </c>
      <c r="Q1076" s="42">
        <v>87.67</v>
      </c>
      <c r="R1076" s="42">
        <v>14</v>
      </c>
      <c r="S1076" s="42">
        <v>10</v>
      </c>
      <c r="T1076" s="42">
        <v>57</v>
      </c>
      <c r="U1076" s="44">
        <v>2661044.09375</v>
      </c>
      <c r="V1076" s="44">
        <v>1919959.9375</v>
      </c>
      <c r="W1076" s="44">
        <v>2428155.578125</v>
      </c>
      <c r="X1076" s="44">
        <v>5969986.109375</v>
      </c>
      <c r="Y1076" s="44">
        <v>5662993.96875</v>
      </c>
      <c r="Z1076" s="44">
        <v>4686562.40625</v>
      </c>
      <c r="AA1076" s="44">
        <v>4240650.203125</v>
      </c>
      <c r="AB1076" s="44">
        <v>4916054.0390625</v>
      </c>
      <c r="AC1076" s="44">
        <v>4439686.953125</v>
      </c>
      <c r="AD1076" s="44">
        <v>395695.19140625</v>
      </c>
      <c r="AE1076" s="44">
        <v>320621.65625</v>
      </c>
      <c r="AF1076" s="44">
        <v>747780.3828125</v>
      </c>
      <c r="AG1076" s="44">
        <v>1367142.3984375</v>
      </c>
      <c r="AH1076" s="44">
        <v>1696485.875</v>
      </c>
      <c r="AI1076" s="44">
        <v>1791222.84375</v>
      </c>
      <c r="AJ1076" s="44">
        <v>1206611.125</v>
      </c>
      <c r="AK1076" s="44">
        <v>1501937.9453125</v>
      </c>
      <c r="AL1076" s="44">
        <v>1453300.09375</v>
      </c>
      <c r="AM1076" s="44">
        <v>2652324.265625</v>
      </c>
      <c r="AN1076" s="44">
        <v>2136275.546875</v>
      </c>
      <c r="AO1076" s="44">
        <v>2045300.140625</v>
      </c>
      <c r="AP1076" s="44">
        <v>2062747.0390625</v>
      </c>
      <c r="AQ1076" s="44">
        <v>2738587.703125</v>
      </c>
      <c r="AR1076" s="44">
        <v>2058506.875</v>
      </c>
      <c r="AS1076" s="44">
        <v>3677176.76569517</v>
      </c>
      <c r="AT1076" s="44">
        <v>2855630.6660943301</v>
      </c>
      <c r="AU1076" s="44">
        <v>3829009.2127554701</v>
      </c>
      <c r="AV1076" s="44">
        <v>6118803.5739796301</v>
      </c>
      <c r="AW1076" s="44">
        <v>6145645.7457186198</v>
      </c>
      <c r="AX1076" s="44">
        <v>5388706.0973442197</v>
      </c>
      <c r="AY1076" s="44">
        <v>4931849.0844206996</v>
      </c>
      <c r="AZ1076" s="44">
        <v>6280329.2878753403</v>
      </c>
      <c r="BA1076" s="44">
        <v>5859060.6910691103</v>
      </c>
      <c r="BB1076" s="44">
        <v>1415946.11281153</v>
      </c>
      <c r="BC1076" s="44">
        <v>1224973.86653241</v>
      </c>
      <c r="BD1076" s="44">
        <v>2959270.4271754501</v>
      </c>
      <c r="BE1076" s="44">
        <v>2269984.4555206299</v>
      </c>
      <c r="BF1076" s="44">
        <v>2932083.0429794099</v>
      </c>
      <c r="BG1076" s="44">
        <v>3298527.1426624199</v>
      </c>
      <c r="BH1076" s="44">
        <v>2504496.6267412198</v>
      </c>
      <c r="BI1076" s="44">
        <v>3349057.1287178099</v>
      </c>
      <c r="BJ1076" s="44">
        <v>3441286.7029974801</v>
      </c>
      <c r="BK1076" s="44">
        <v>2652324.265625</v>
      </c>
      <c r="BL1076" s="44">
        <v>2424888.9138669199</v>
      </c>
      <c r="BM1076" s="44">
        <v>2241314.3332018601</v>
      </c>
      <c r="BN1076" s="44">
        <v>2397833.5812776498</v>
      </c>
      <c r="BO1076" s="44">
        <v>3368509.3063703501</v>
      </c>
      <c r="BP1076" s="44">
        <v>2664631.3068521898</v>
      </c>
      <c r="BQ1076" s="44">
        <v>104.8</v>
      </c>
      <c r="BR1076" s="44">
        <v>81.400000000000006</v>
      </c>
      <c r="BS1076" s="44">
        <v>109.1</v>
      </c>
      <c r="BT1076" s="44">
        <v>174.3</v>
      </c>
      <c r="BU1076" s="44">
        <v>175.1</v>
      </c>
      <c r="BV1076" s="44">
        <v>153.5</v>
      </c>
      <c r="BW1076" s="44">
        <v>140.5</v>
      </c>
      <c r="BX1076" s="44">
        <v>178.9</v>
      </c>
      <c r="BY1076" s="44">
        <v>166.9</v>
      </c>
      <c r="BZ1076" s="44">
        <v>40.299999999999997</v>
      </c>
      <c r="CA1076" s="44">
        <v>34.9</v>
      </c>
      <c r="CB1076" s="44">
        <v>84.3</v>
      </c>
      <c r="CC1076" s="44">
        <v>64.7</v>
      </c>
      <c r="CD1076" s="44">
        <v>83.5</v>
      </c>
      <c r="CE1076" s="44">
        <v>94</v>
      </c>
      <c r="CF1076" s="44">
        <v>71.400000000000006</v>
      </c>
      <c r="CG1076" s="44">
        <v>95.4</v>
      </c>
      <c r="CH1076" s="44">
        <v>98.1</v>
      </c>
      <c r="CI1076" s="44">
        <v>75.599999999999994</v>
      </c>
      <c r="CJ1076" s="44">
        <v>69.099999999999994</v>
      </c>
      <c r="CK1076" s="44">
        <v>63.9</v>
      </c>
      <c r="CL1076" s="44">
        <v>68.3</v>
      </c>
      <c r="CM1076" s="44">
        <v>96</v>
      </c>
      <c r="CN1076" s="44">
        <v>75.900000000000006</v>
      </c>
      <c r="CO1076" s="45">
        <f t="shared" si="144"/>
        <v>104.8</v>
      </c>
      <c r="CP1076" s="45">
        <f t="shared" si="145"/>
        <v>174.3</v>
      </c>
      <c r="CQ1076" s="45">
        <f t="shared" si="146"/>
        <v>166.9</v>
      </c>
      <c r="CR1076" s="45">
        <f t="shared" si="147"/>
        <v>40.299999999999997</v>
      </c>
      <c r="CS1076" s="45">
        <f t="shared" si="148"/>
        <v>83.5</v>
      </c>
      <c r="CT1076" s="45">
        <f t="shared" si="149"/>
        <v>95.4</v>
      </c>
      <c r="CU1076" s="45">
        <f t="shared" si="150"/>
        <v>69.099999999999994</v>
      </c>
      <c r="CV1076" s="45">
        <f t="shared" si="151"/>
        <v>75.900000000000006</v>
      </c>
    </row>
    <row r="1077" spans="1:100" s="48" customFormat="1" x14ac:dyDescent="0.25">
      <c r="A1077" s="41">
        <v>576</v>
      </c>
      <c r="B1077" s="42" t="s">
        <v>1767</v>
      </c>
      <c r="C1077" s="42" t="s">
        <v>1768</v>
      </c>
      <c r="D1077" s="42" t="b">
        <v>0</v>
      </c>
      <c r="E1077" s="46">
        <v>0.77</v>
      </c>
      <c r="F1077" s="46">
        <f t="shared" si="152"/>
        <v>1.2987012987012987</v>
      </c>
      <c r="G1077" s="46">
        <v>-0.38</v>
      </c>
      <c r="H1077" s="47">
        <v>0.66152396084117004</v>
      </c>
      <c r="I1077" s="47">
        <v>0.99366831051023496</v>
      </c>
      <c r="J1077" s="42" t="s">
        <v>1769</v>
      </c>
      <c r="K1077" s="42" t="s">
        <v>30</v>
      </c>
      <c r="L1077" s="42">
        <v>23</v>
      </c>
      <c r="M1077" s="42">
        <v>59.6</v>
      </c>
      <c r="N1077" s="42">
        <v>7.58</v>
      </c>
      <c r="O1077" s="42" t="b">
        <v>0</v>
      </c>
      <c r="P1077" s="42">
        <v>35.15</v>
      </c>
      <c r="Q1077" s="42">
        <v>87.52</v>
      </c>
      <c r="R1077" s="42">
        <v>7</v>
      </c>
      <c r="S1077" s="42">
        <v>4</v>
      </c>
      <c r="T1077" s="42">
        <v>49</v>
      </c>
      <c r="U1077" s="44">
        <v>1451553.46875</v>
      </c>
      <c r="V1077" s="44">
        <v>1463542.78125</v>
      </c>
      <c r="W1077" s="44">
        <v>481146.71875</v>
      </c>
      <c r="X1077" s="44">
        <v>3267042.875</v>
      </c>
      <c r="Y1077" s="44">
        <v>2920823.65625</v>
      </c>
      <c r="Z1077" s="44">
        <v>2431827.90625</v>
      </c>
      <c r="AA1077" s="44">
        <v>3497732.5</v>
      </c>
      <c r="AB1077" s="44">
        <v>2884053.25</v>
      </c>
      <c r="AC1077" s="44">
        <v>2165875.1015625</v>
      </c>
      <c r="AD1077" s="44">
        <v>545393.25390625</v>
      </c>
      <c r="AE1077" s="44">
        <v>264818.25</v>
      </c>
      <c r="AF1077" s="44">
        <v>361162.1875</v>
      </c>
      <c r="AG1077" s="44">
        <v>728886.8125</v>
      </c>
      <c r="AH1077" s="44">
        <v>638749.28125</v>
      </c>
      <c r="AI1077" s="44" t="s">
        <v>30</v>
      </c>
      <c r="AJ1077" s="44">
        <v>396334.21875</v>
      </c>
      <c r="AK1077" s="44">
        <v>604387.109375</v>
      </c>
      <c r="AL1077" s="44">
        <v>266190.1875</v>
      </c>
      <c r="AM1077" s="44">
        <v>1935038.78125</v>
      </c>
      <c r="AN1077" s="44">
        <v>1999113.03125</v>
      </c>
      <c r="AO1077" s="44">
        <v>1332162.75</v>
      </c>
      <c r="AP1077" s="44">
        <v>2312564.9375</v>
      </c>
      <c r="AQ1077" s="44">
        <v>1934266.4375</v>
      </c>
      <c r="AR1077" s="44">
        <v>1800494.15625</v>
      </c>
      <c r="AS1077" s="44">
        <v>2005836.24374666</v>
      </c>
      <c r="AT1077" s="44">
        <v>2176783.7784784399</v>
      </c>
      <c r="AU1077" s="44">
        <v>758730.30351845606</v>
      </c>
      <c r="AV1077" s="44">
        <v>3348482.4342392799</v>
      </c>
      <c r="AW1077" s="44">
        <v>3169762.77497066</v>
      </c>
      <c r="AX1077" s="44">
        <v>2796165.8738663499</v>
      </c>
      <c r="AY1077" s="44">
        <v>4067840.5436415202</v>
      </c>
      <c r="AZ1077" s="44">
        <v>3684419.24149825</v>
      </c>
      <c r="BA1077" s="44">
        <v>2858308.2103115302</v>
      </c>
      <c r="BB1077" s="44">
        <v>1951622.0429106499</v>
      </c>
      <c r="BC1077" s="44">
        <v>1011770.1948925901</v>
      </c>
      <c r="BD1077" s="44">
        <v>1429265.33705382</v>
      </c>
      <c r="BE1077" s="44">
        <v>1210233.6494720399</v>
      </c>
      <c r="BF1077" s="44">
        <v>1103967.8926112</v>
      </c>
      <c r="BG1077" s="44" t="s">
        <v>30</v>
      </c>
      <c r="BH1077" s="44">
        <v>822649.23085429997</v>
      </c>
      <c r="BI1077" s="44">
        <v>1347676.8221181999</v>
      </c>
      <c r="BJ1077" s="44">
        <v>630314.93402610102</v>
      </c>
      <c r="BK1077" s="44">
        <v>1935038.78125</v>
      </c>
      <c r="BL1077" s="44">
        <v>2269195.5792576801</v>
      </c>
      <c r="BM1077" s="44">
        <v>1459832.4257779601</v>
      </c>
      <c r="BN1077" s="44">
        <v>2688233.58415434</v>
      </c>
      <c r="BO1077" s="44">
        <v>2379180.5127451802</v>
      </c>
      <c r="BP1077" s="44">
        <v>2330647.1087438902</v>
      </c>
      <c r="BQ1077" s="44">
        <v>101.5</v>
      </c>
      <c r="BR1077" s="44">
        <v>110.1</v>
      </c>
      <c r="BS1077" s="44">
        <v>38.4</v>
      </c>
      <c r="BT1077" s="44">
        <v>169.4</v>
      </c>
      <c r="BU1077" s="44">
        <v>160.4</v>
      </c>
      <c r="BV1077" s="44">
        <v>141.5</v>
      </c>
      <c r="BW1077" s="44">
        <v>205.8</v>
      </c>
      <c r="BX1077" s="44">
        <v>186.4</v>
      </c>
      <c r="BY1077" s="44">
        <v>144.6</v>
      </c>
      <c r="BZ1077" s="44">
        <v>98.7</v>
      </c>
      <c r="CA1077" s="44">
        <v>51.2</v>
      </c>
      <c r="CB1077" s="44">
        <v>72.3</v>
      </c>
      <c r="CC1077" s="44">
        <v>61.2</v>
      </c>
      <c r="CD1077" s="44">
        <v>55.9</v>
      </c>
      <c r="CE1077" s="44" t="s">
        <v>30</v>
      </c>
      <c r="CF1077" s="44">
        <v>41.6</v>
      </c>
      <c r="CG1077" s="44">
        <v>68.2</v>
      </c>
      <c r="CH1077" s="44">
        <v>31.9</v>
      </c>
      <c r="CI1077" s="44">
        <v>97.9</v>
      </c>
      <c r="CJ1077" s="44">
        <v>114.8</v>
      </c>
      <c r="CK1077" s="44">
        <v>73.900000000000006</v>
      </c>
      <c r="CL1077" s="44">
        <v>136</v>
      </c>
      <c r="CM1077" s="44">
        <v>120.4</v>
      </c>
      <c r="CN1077" s="44">
        <v>117.9</v>
      </c>
      <c r="CO1077" s="45">
        <f t="shared" si="144"/>
        <v>101.5</v>
      </c>
      <c r="CP1077" s="45">
        <f t="shared" si="145"/>
        <v>160.4</v>
      </c>
      <c r="CQ1077" s="45">
        <f t="shared" si="146"/>
        <v>186.4</v>
      </c>
      <c r="CR1077" s="45">
        <f t="shared" si="147"/>
        <v>72.3</v>
      </c>
      <c r="CS1077" s="45">
        <f t="shared" si="148"/>
        <v>58.55</v>
      </c>
      <c r="CT1077" s="45">
        <f t="shared" si="149"/>
        <v>41.6</v>
      </c>
      <c r="CU1077" s="45">
        <f t="shared" si="150"/>
        <v>97.9</v>
      </c>
      <c r="CV1077" s="45">
        <f t="shared" si="151"/>
        <v>120.4</v>
      </c>
    </row>
    <row r="1078" spans="1:100" s="48" customFormat="1" x14ac:dyDescent="0.25">
      <c r="A1078" s="41">
        <v>1222</v>
      </c>
      <c r="B1078" s="42" t="s">
        <v>2070</v>
      </c>
      <c r="C1078" s="42" t="s">
        <v>2071</v>
      </c>
      <c r="D1078" s="42" t="b">
        <v>0</v>
      </c>
      <c r="E1078" s="46">
        <v>0.76900000000000002</v>
      </c>
      <c r="F1078" s="46">
        <f t="shared" si="152"/>
        <v>1.3003901170351104</v>
      </c>
      <c r="G1078" s="46">
        <v>-0.38</v>
      </c>
      <c r="H1078" s="47">
        <v>0.65934335362424401</v>
      </c>
      <c r="I1078" s="47">
        <v>0.99366831051023496</v>
      </c>
      <c r="J1078" s="42" t="s">
        <v>2072</v>
      </c>
      <c r="K1078" s="42" t="s">
        <v>30</v>
      </c>
      <c r="L1078" s="42">
        <v>16</v>
      </c>
      <c r="M1078" s="42">
        <v>23.6</v>
      </c>
      <c r="N1078" s="42">
        <v>8.5</v>
      </c>
      <c r="O1078" s="42" t="b">
        <v>0</v>
      </c>
      <c r="P1078" s="42">
        <v>10.74</v>
      </c>
      <c r="Q1078" s="42">
        <v>54.95</v>
      </c>
      <c r="R1078" s="42">
        <v>3</v>
      </c>
      <c r="S1078" s="42">
        <v>1</v>
      </c>
      <c r="T1078" s="42">
        <v>27</v>
      </c>
      <c r="U1078" s="44">
        <v>596540.5625</v>
      </c>
      <c r="V1078" s="44">
        <v>636776.25</v>
      </c>
      <c r="W1078" s="44">
        <v>510301.0625</v>
      </c>
      <c r="X1078" s="44">
        <v>621990</v>
      </c>
      <c r="Y1078" s="44">
        <v>491429.5625</v>
      </c>
      <c r="Z1078" s="44">
        <v>591450.5</v>
      </c>
      <c r="AA1078" s="44">
        <v>820709</v>
      </c>
      <c r="AB1078" s="44">
        <v>798996.3125</v>
      </c>
      <c r="AC1078" s="44">
        <v>635317.25</v>
      </c>
      <c r="AD1078" s="44">
        <v>489561.09375</v>
      </c>
      <c r="AE1078" s="44">
        <v>427736.96875</v>
      </c>
      <c r="AF1078" s="44">
        <v>296760.03125</v>
      </c>
      <c r="AG1078" s="44">
        <v>414448.4375</v>
      </c>
      <c r="AH1078" s="44">
        <v>473288.53125</v>
      </c>
      <c r="AI1078" s="44">
        <v>430557.375</v>
      </c>
      <c r="AJ1078" s="44">
        <v>602217.1875</v>
      </c>
      <c r="AK1078" s="44">
        <v>410531.375</v>
      </c>
      <c r="AL1078" s="44">
        <v>499157.15625</v>
      </c>
      <c r="AM1078" s="44">
        <v>436360.09375</v>
      </c>
      <c r="AN1078" s="44">
        <v>397649.125</v>
      </c>
      <c r="AO1078" s="44">
        <v>489122</v>
      </c>
      <c r="AP1078" s="44">
        <v>423598.59375</v>
      </c>
      <c r="AQ1078" s="44">
        <v>519971.71875</v>
      </c>
      <c r="AR1078" s="44">
        <v>514696.6875</v>
      </c>
      <c r="AS1078" s="44">
        <v>824332.48715111602</v>
      </c>
      <c r="AT1078" s="44">
        <v>947101.94281881896</v>
      </c>
      <c r="AU1078" s="44">
        <v>804704.39670106501</v>
      </c>
      <c r="AV1078" s="44">
        <v>637494.72197315097</v>
      </c>
      <c r="AW1078" s="44">
        <v>533313.65294834203</v>
      </c>
      <c r="AX1078" s="44">
        <v>680061.981331327</v>
      </c>
      <c r="AY1078" s="44">
        <v>954479.32188396098</v>
      </c>
      <c r="AZ1078" s="44">
        <v>1020729.20729225</v>
      </c>
      <c r="BA1078" s="44">
        <v>838429.00752563996</v>
      </c>
      <c r="BB1078" s="44">
        <v>1751833.58992956</v>
      </c>
      <c r="BC1078" s="44">
        <v>1634220.89011974</v>
      </c>
      <c r="BD1078" s="44">
        <v>1174399.87010998</v>
      </c>
      <c r="BE1078" s="44">
        <v>688144.49161626399</v>
      </c>
      <c r="BF1078" s="44">
        <v>817997.54266433604</v>
      </c>
      <c r="BG1078" s="44">
        <v>792869.06867362303</v>
      </c>
      <c r="BH1078" s="44">
        <v>1249989.2329928</v>
      </c>
      <c r="BI1078" s="44">
        <v>915412.672205979</v>
      </c>
      <c r="BJ1078" s="44">
        <v>1181960.21034913</v>
      </c>
      <c r="BK1078" s="44">
        <v>436360.09375</v>
      </c>
      <c r="BL1078" s="44">
        <v>451371.994699804</v>
      </c>
      <c r="BM1078" s="44">
        <v>535997.68929236999</v>
      </c>
      <c r="BN1078" s="44">
        <v>492410.80648326699</v>
      </c>
      <c r="BO1078" s="44">
        <v>639574.02994985098</v>
      </c>
      <c r="BP1078" s="44">
        <v>666248.39766232006</v>
      </c>
      <c r="BQ1078" s="44">
        <v>95.7</v>
      </c>
      <c r="BR1078" s="44">
        <v>110</v>
      </c>
      <c r="BS1078" s="44">
        <v>93.4</v>
      </c>
      <c r="BT1078" s="44">
        <v>74</v>
      </c>
      <c r="BU1078" s="44">
        <v>61.9</v>
      </c>
      <c r="BV1078" s="44">
        <v>79</v>
      </c>
      <c r="BW1078" s="44">
        <v>110.8</v>
      </c>
      <c r="BX1078" s="44">
        <v>118.5</v>
      </c>
      <c r="BY1078" s="44">
        <v>97.4</v>
      </c>
      <c r="BZ1078" s="44">
        <v>203.4</v>
      </c>
      <c r="CA1078" s="44">
        <v>189.8</v>
      </c>
      <c r="CB1078" s="44">
        <v>136.4</v>
      </c>
      <c r="CC1078" s="44">
        <v>79.900000000000006</v>
      </c>
      <c r="CD1078" s="44">
        <v>95</v>
      </c>
      <c r="CE1078" s="44">
        <v>92.1</v>
      </c>
      <c r="CF1078" s="44">
        <v>145.1</v>
      </c>
      <c r="CG1078" s="44">
        <v>106.3</v>
      </c>
      <c r="CH1078" s="44">
        <v>137.19999999999999</v>
      </c>
      <c r="CI1078" s="44">
        <v>50.7</v>
      </c>
      <c r="CJ1078" s="44">
        <v>52.4</v>
      </c>
      <c r="CK1078" s="44">
        <v>62.2</v>
      </c>
      <c r="CL1078" s="44">
        <v>57.2</v>
      </c>
      <c r="CM1078" s="44">
        <v>74.3</v>
      </c>
      <c r="CN1078" s="44">
        <v>77.400000000000006</v>
      </c>
      <c r="CO1078" s="45">
        <f t="shared" si="144"/>
        <v>95.7</v>
      </c>
      <c r="CP1078" s="45">
        <f t="shared" si="145"/>
        <v>74</v>
      </c>
      <c r="CQ1078" s="45">
        <f t="shared" si="146"/>
        <v>110.8</v>
      </c>
      <c r="CR1078" s="45">
        <f t="shared" si="147"/>
        <v>189.8</v>
      </c>
      <c r="CS1078" s="45">
        <f t="shared" si="148"/>
        <v>92.1</v>
      </c>
      <c r="CT1078" s="45">
        <f t="shared" si="149"/>
        <v>137.19999999999999</v>
      </c>
      <c r="CU1078" s="45">
        <f t="shared" si="150"/>
        <v>52.4</v>
      </c>
      <c r="CV1078" s="45">
        <f t="shared" si="151"/>
        <v>74.3</v>
      </c>
    </row>
    <row r="1079" spans="1:100" s="48" customFormat="1" x14ac:dyDescent="0.25">
      <c r="A1079" s="41">
        <v>796</v>
      </c>
      <c r="B1079" s="42" t="s">
        <v>1654</v>
      </c>
      <c r="C1079" s="42" t="s">
        <v>1655</v>
      </c>
      <c r="D1079" s="42" t="b">
        <v>0</v>
      </c>
      <c r="E1079" s="46">
        <v>0.76400000000000001</v>
      </c>
      <c r="F1079" s="46">
        <f t="shared" si="152"/>
        <v>1.3089005235602094</v>
      </c>
      <c r="G1079" s="46">
        <v>-0.39</v>
      </c>
      <c r="H1079" s="47">
        <v>0.65075453143713602</v>
      </c>
      <c r="I1079" s="47">
        <v>0.99353371890200304</v>
      </c>
      <c r="J1079" s="42" t="s">
        <v>1656</v>
      </c>
      <c r="K1079" s="42" t="s">
        <v>30</v>
      </c>
      <c r="L1079" s="42">
        <v>6</v>
      </c>
      <c r="M1079" s="42">
        <v>151.69999999999999</v>
      </c>
      <c r="N1079" s="42">
        <v>6.02</v>
      </c>
      <c r="O1079" s="42" t="b">
        <v>0</v>
      </c>
      <c r="P1079" s="42">
        <v>22.344999999999999</v>
      </c>
      <c r="Q1079" s="42">
        <v>24.85</v>
      </c>
      <c r="R1079" s="42">
        <v>6</v>
      </c>
      <c r="S1079" s="42">
        <v>6</v>
      </c>
      <c r="T1079" s="42">
        <v>21</v>
      </c>
      <c r="U1079" s="44">
        <v>3089268.40625</v>
      </c>
      <c r="V1079" s="44">
        <v>2790957.671875</v>
      </c>
      <c r="W1079" s="44">
        <v>2598019.8125</v>
      </c>
      <c r="X1079" s="44">
        <v>3508560.0625</v>
      </c>
      <c r="Y1079" s="44">
        <v>2785300.625</v>
      </c>
      <c r="Z1079" s="44">
        <v>3105669.828125</v>
      </c>
      <c r="AA1079" s="44">
        <v>2356955.015625</v>
      </c>
      <c r="AB1079" s="44">
        <v>2492851.4453125</v>
      </c>
      <c r="AC1079" s="44">
        <v>2358979.6953125</v>
      </c>
      <c r="AD1079" s="44">
        <v>12359484.640625</v>
      </c>
      <c r="AE1079" s="44">
        <v>11220108.96875</v>
      </c>
      <c r="AF1079" s="44">
        <v>11172803.34375</v>
      </c>
      <c r="AG1079" s="44">
        <v>3174303</v>
      </c>
      <c r="AH1079" s="44">
        <v>3362358.21875</v>
      </c>
      <c r="AI1079" s="44">
        <v>2995402.5</v>
      </c>
      <c r="AJ1079" s="44">
        <v>5415709.96875</v>
      </c>
      <c r="AK1079" s="44">
        <v>5191041.65625</v>
      </c>
      <c r="AL1079" s="44">
        <v>4657749.984375</v>
      </c>
      <c r="AM1079" s="44">
        <v>1976698</v>
      </c>
      <c r="AN1079" s="44">
        <v>1864606.2890625</v>
      </c>
      <c r="AO1079" s="44">
        <v>2253192.5703125</v>
      </c>
      <c r="AP1079" s="44">
        <v>3488591.140625</v>
      </c>
      <c r="AQ1079" s="44">
        <v>2888921.796875</v>
      </c>
      <c r="AR1079" s="44">
        <v>2335089.1796875</v>
      </c>
      <c r="AS1079" s="44">
        <v>4268920.6214731196</v>
      </c>
      <c r="AT1079" s="44">
        <v>4151099.2807252202</v>
      </c>
      <c r="AU1079" s="44">
        <v>4096871.6694279402</v>
      </c>
      <c r="AV1079" s="44">
        <v>3596020.0671546799</v>
      </c>
      <c r="AW1079" s="44">
        <v>3022689.24018597</v>
      </c>
      <c r="AX1079" s="44">
        <v>3570963.2110812501</v>
      </c>
      <c r="AY1079" s="44">
        <v>2741123.6199734001</v>
      </c>
      <c r="AZ1079" s="44">
        <v>3184653.3455324001</v>
      </c>
      <c r="BA1079" s="44">
        <v>3113148.5957826502</v>
      </c>
      <c r="BB1079" s="44">
        <v>44226881.229091398</v>
      </c>
      <c r="BC1079" s="44">
        <v>42867785.124432601</v>
      </c>
      <c r="BD1079" s="44">
        <v>44215316.801238902</v>
      </c>
      <c r="BE1079" s="44">
        <v>5270569.0902043302</v>
      </c>
      <c r="BF1079" s="44">
        <v>5811255.8807006497</v>
      </c>
      <c r="BG1079" s="44">
        <v>5516017.4424550096</v>
      </c>
      <c r="BH1079" s="44">
        <v>11241092.5667067</v>
      </c>
      <c r="BI1079" s="44">
        <v>11575108.7577176</v>
      </c>
      <c r="BJ1079" s="44">
        <v>11029141.9893583</v>
      </c>
      <c r="BK1079" s="44">
        <v>1976698</v>
      </c>
      <c r="BL1079" s="44">
        <v>2116516.81623577</v>
      </c>
      <c r="BM1079" s="44">
        <v>2469130.42393971</v>
      </c>
      <c r="BN1079" s="44">
        <v>4055301.4159895</v>
      </c>
      <c r="BO1079" s="44">
        <v>3553422.7905300101</v>
      </c>
      <c r="BP1079" s="44">
        <v>3022652.8791588899</v>
      </c>
      <c r="BQ1079" s="44">
        <v>44.4</v>
      </c>
      <c r="BR1079" s="44">
        <v>43.2</v>
      </c>
      <c r="BS1079" s="44">
        <v>42.6</v>
      </c>
      <c r="BT1079" s="44">
        <v>37.4</v>
      </c>
      <c r="BU1079" s="44">
        <v>31.4</v>
      </c>
      <c r="BV1079" s="44">
        <v>37.200000000000003</v>
      </c>
      <c r="BW1079" s="44">
        <v>28.5</v>
      </c>
      <c r="BX1079" s="44">
        <v>33.1</v>
      </c>
      <c r="BY1079" s="44">
        <v>32.4</v>
      </c>
      <c r="BZ1079" s="44">
        <v>460.1</v>
      </c>
      <c r="CA1079" s="44">
        <v>446</v>
      </c>
      <c r="CB1079" s="44">
        <v>460</v>
      </c>
      <c r="CC1079" s="44">
        <v>54.8</v>
      </c>
      <c r="CD1079" s="44">
        <v>60.5</v>
      </c>
      <c r="CE1079" s="44">
        <v>57.4</v>
      </c>
      <c r="CF1079" s="44">
        <v>116.9</v>
      </c>
      <c r="CG1079" s="44">
        <v>120.4</v>
      </c>
      <c r="CH1079" s="44">
        <v>114.7</v>
      </c>
      <c r="CI1079" s="44">
        <v>20.6</v>
      </c>
      <c r="CJ1079" s="44">
        <v>22</v>
      </c>
      <c r="CK1079" s="44">
        <v>25.7</v>
      </c>
      <c r="CL1079" s="44">
        <v>42.2</v>
      </c>
      <c r="CM1079" s="44">
        <v>37</v>
      </c>
      <c r="CN1079" s="44">
        <v>31.4</v>
      </c>
      <c r="CO1079" s="45">
        <f t="shared" si="144"/>
        <v>43.2</v>
      </c>
      <c r="CP1079" s="45">
        <f t="shared" si="145"/>
        <v>37.200000000000003</v>
      </c>
      <c r="CQ1079" s="45">
        <f t="shared" si="146"/>
        <v>32.4</v>
      </c>
      <c r="CR1079" s="45">
        <f t="shared" si="147"/>
        <v>460</v>
      </c>
      <c r="CS1079" s="45">
        <f t="shared" si="148"/>
        <v>57.4</v>
      </c>
      <c r="CT1079" s="45">
        <f t="shared" si="149"/>
        <v>116.9</v>
      </c>
      <c r="CU1079" s="45">
        <f t="shared" si="150"/>
        <v>22</v>
      </c>
      <c r="CV1079" s="45">
        <f t="shared" si="151"/>
        <v>37</v>
      </c>
    </row>
    <row r="1080" spans="1:100" s="48" customFormat="1" x14ac:dyDescent="0.25">
      <c r="A1080" s="41">
        <v>1578</v>
      </c>
      <c r="B1080" s="42" t="s">
        <v>2425</v>
      </c>
      <c r="C1080" s="42" t="s">
        <v>2426</v>
      </c>
      <c r="D1080" s="42" t="b">
        <v>0</v>
      </c>
      <c r="E1080" s="46">
        <v>0.76300000000000001</v>
      </c>
      <c r="F1080" s="46">
        <f t="shared" si="152"/>
        <v>1.310615989515072</v>
      </c>
      <c r="G1080" s="46">
        <v>-0.39</v>
      </c>
      <c r="H1080" s="47">
        <v>0.64779607899852398</v>
      </c>
      <c r="I1080" s="47">
        <v>0.99241798782398705</v>
      </c>
      <c r="J1080" s="42" t="s">
        <v>2427</v>
      </c>
      <c r="K1080" s="42" t="s">
        <v>30</v>
      </c>
      <c r="L1080" s="42">
        <v>2</v>
      </c>
      <c r="M1080" s="42">
        <v>112.2</v>
      </c>
      <c r="N1080" s="42">
        <v>6.55</v>
      </c>
      <c r="O1080" s="42" t="b">
        <v>0</v>
      </c>
      <c r="P1080" s="42">
        <v>4.46</v>
      </c>
      <c r="Q1080" s="42">
        <v>0</v>
      </c>
      <c r="R1080" s="42">
        <v>2</v>
      </c>
      <c r="S1080" s="42">
        <v>2</v>
      </c>
      <c r="T1080" s="42">
        <v>2</v>
      </c>
      <c r="U1080" s="44" t="s">
        <v>30</v>
      </c>
      <c r="V1080" s="44" t="s">
        <v>30</v>
      </c>
      <c r="W1080" s="44" t="s">
        <v>30</v>
      </c>
      <c r="X1080" s="44">
        <v>570874.4375</v>
      </c>
      <c r="Y1080" s="44">
        <v>626295.25</v>
      </c>
      <c r="Z1080" s="44">
        <v>542683.0625</v>
      </c>
      <c r="AA1080" s="44" t="s">
        <v>30</v>
      </c>
      <c r="AB1080" s="44">
        <v>692271.5</v>
      </c>
      <c r="AC1080" s="44">
        <v>706634.25</v>
      </c>
      <c r="AD1080" s="44">
        <v>334015.0625</v>
      </c>
      <c r="AE1080" s="44">
        <v>409174.46875</v>
      </c>
      <c r="AF1080" s="44">
        <v>273660.5625</v>
      </c>
      <c r="AG1080" s="44" t="s">
        <v>30</v>
      </c>
      <c r="AH1080" s="44">
        <v>485809.59375</v>
      </c>
      <c r="AI1080" s="44" t="s">
        <v>30</v>
      </c>
      <c r="AJ1080" s="44" t="s">
        <v>30</v>
      </c>
      <c r="AK1080" s="44">
        <v>310908.34375</v>
      </c>
      <c r="AL1080" s="44">
        <v>393974.40625</v>
      </c>
      <c r="AM1080" s="44">
        <v>550295.1875</v>
      </c>
      <c r="AN1080" s="44">
        <v>584472.4375</v>
      </c>
      <c r="AO1080" s="44">
        <v>497708.65625</v>
      </c>
      <c r="AP1080" s="44" t="s">
        <v>30</v>
      </c>
      <c r="AQ1080" s="44">
        <v>523964.53125</v>
      </c>
      <c r="AR1080" s="44">
        <v>476405.25</v>
      </c>
      <c r="AS1080" s="44" t="s">
        <v>30</v>
      </c>
      <c r="AT1080" s="44" t="s">
        <v>30</v>
      </c>
      <c r="AU1080" s="44" t="s">
        <v>30</v>
      </c>
      <c r="AV1080" s="44">
        <v>585104.97084461397</v>
      </c>
      <c r="AW1080" s="44">
        <v>679673.81917870499</v>
      </c>
      <c r="AX1080" s="44">
        <v>623988.17604973295</v>
      </c>
      <c r="AY1080" s="44" t="s">
        <v>30</v>
      </c>
      <c r="AZ1080" s="44">
        <v>884386.73417034</v>
      </c>
      <c r="BA1080" s="44">
        <v>932546.14589974598</v>
      </c>
      <c r="BB1080" s="44">
        <v>1195231.42974415</v>
      </c>
      <c r="BC1080" s="44">
        <v>1563300.61086145</v>
      </c>
      <c r="BD1080" s="44">
        <v>1082985.8984058299</v>
      </c>
      <c r="BE1080" s="44" t="s">
        <v>30</v>
      </c>
      <c r="BF1080" s="44">
        <v>839638.03821890999</v>
      </c>
      <c r="BG1080" s="44" t="s">
        <v>30</v>
      </c>
      <c r="BH1080" s="44" t="s">
        <v>30</v>
      </c>
      <c r="BI1080" s="44">
        <v>693270.85600539704</v>
      </c>
      <c r="BJ1080" s="44">
        <v>932896.71650064504</v>
      </c>
      <c r="BK1080" s="44">
        <v>550295.1875</v>
      </c>
      <c r="BL1080" s="44">
        <v>663435.35890197498</v>
      </c>
      <c r="BM1080" s="44">
        <v>545407.25972418103</v>
      </c>
      <c r="BN1080" s="44" t="s">
        <v>30</v>
      </c>
      <c r="BO1080" s="44">
        <v>644485.257021197</v>
      </c>
      <c r="BP1080" s="44">
        <v>616682.10066033702</v>
      </c>
      <c r="BQ1080" s="44" t="s">
        <v>30</v>
      </c>
      <c r="BR1080" s="44" t="s">
        <v>30</v>
      </c>
      <c r="BS1080" s="44" t="s">
        <v>30</v>
      </c>
      <c r="BT1080" s="44">
        <v>107.7</v>
      </c>
      <c r="BU1080" s="44">
        <v>125.2</v>
      </c>
      <c r="BV1080" s="44">
        <v>114.9</v>
      </c>
      <c r="BW1080" s="44" t="s">
        <v>30</v>
      </c>
      <c r="BX1080" s="44">
        <v>162.9</v>
      </c>
      <c r="BY1080" s="44">
        <v>171.7</v>
      </c>
      <c r="BZ1080" s="44">
        <v>220.1</v>
      </c>
      <c r="CA1080" s="44">
        <v>287.89999999999998</v>
      </c>
      <c r="CB1080" s="44">
        <v>199.4</v>
      </c>
      <c r="CC1080" s="44" t="s">
        <v>30</v>
      </c>
      <c r="CD1080" s="44">
        <v>154.6</v>
      </c>
      <c r="CE1080" s="44" t="s">
        <v>30</v>
      </c>
      <c r="CF1080" s="44" t="s">
        <v>30</v>
      </c>
      <c r="CG1080" s="44">
        <v>127.7</v>
      </c>
      <c r="CH1080" s="44">
        <v>171.8</v>
      </c>
      <c r="CI1080" s="44">
        <v>101.3</v>
      </c>
      <c r="CJ1080" s="44">
        <v>122.2</v>
      </c>
      <c r="CK1080" s="44">
        <v>100.4</v>
      </c>
      <c r="CL1080" s="44" t="s">
        <v>30</v>
      </c>
      <c r="CM1080" s="44">
        <v>118.7</v>
      </c>
      <c r="CN1080" s="44">
        <v>113.6</v>
      </c>
      <c r="CO1080" s="45" t="e">
        <f t="shared" si="144"/>
        <v>#NUM!</v>
      </c>
      <c r="CP1080" s="45">
        <f t="shared" si="145"/>
        <v>114.9</v>
      </c>
      <c r="CQ1080" s="45">
        <f t="shared" si="146"/>
        <v>167.3</v>
      </c>
      <c r="CR1080" s="45">
        <f t="shared" si="147"/>
        <v>220.1</v>
      </c>
      <c r="CS1080" s="45">
        <f t="shared" si="148"/>
        <v>154.6</v>
      </c>
      <c r="CT1080" s="45">
        <f t="shared" si="149"/>
        <v>149.75</v>
      </c>
      <c r="CU1080" s="45">
        <f t="shared" si="150"/>
        <v>101.3</v>
      </c>
      <c r="CV1080" s="45">
        <f t="shared" si="151"/>
        <v>116.15</v>
      </c>
    </row>
    <row r="1081" spans="1:100" s="48" customFormat="1" x14ac:dyDescent="0.25">
      <c r="A1081" s="41">
        <v>92</v>
      </c>
      <c r="B1081" s="42" t="s">
        <v>3006</v>
      </c>
      <c r="C1081" s="42" t="s">
        <v>3007</v>
      </c>
      <c r="D1081" s="42" t="b">
        <v>0</v>
      </c>
      <c r="E1081" s="46">
        <v>0.76200000000000001</v>
      </c>
      <c r="F1081" s="46">
        <f t="shared" si="152"/>
        <v>1.3123359580052494</v>
      </c>
      <c r="G1081" s="46">
        <v>-0.39</v>
      </c>
      <c r="H1081" s="47">
        <v>0.64634722308631298</v>
      </c>
      <c r="I1081" s="47">
        <v>0.99241798782398705</v>
      </c>
      <c r="J1081" s="42" t="s">
        <v>3008</v>
      </c>
      <c r="K1081" s="42" t="s">
        <v>30</v>
      </c>
      <c r="L1081" s="42">
        <v>70</v>
      </c>
      <c r="M1081" s="42">
        <v>39.700000000000003</v>
      </c>
      <c r="N1081" s="42">
        <v>9.8000000000000007</v>
      </c>
      <c r="O1081" s="42" t="b">
        <v>0</v>
      </c>
      <c r="P1081" s="42">
        <v>190.92099999999999</v>
      </c>
      <c r="Q1081" s="42">
        <v>1827.86</v>
      </c>
      <c r="R1081" s="42">
        <v>27</v>
      </c>
      <c r="S1081" s="42">
        <v>2</v>
      </c>
      <c r="T1081" s="42">
        <v>612</v>
      </c>
      <c r="U1081" s="44">
        <v>2434284.65625</v>
      </c>
      <c r="V1081" s="44">
        <v>765203.375</v>
      </c>
      <c r="W1081" s="44" t="s">
        <v>30</v>
      </c>
      <c r="X1081" s="44">
        <v>643591.6875</v>
      </c>
      <c r="Y1081" s="44" t="s">
        <v>30</v>
      </c>
      <c r="Z1081" s="44" t="s">
        <v>30</v>
      </c>
      <c r="AA1081" s="44" t="s">
        <v>30</v>
      </c>
      <c r="AB1081" s="44" t="s">
        <v>30</v>
      </c>
      <c r="AC1081" s="44" t="s">
        <v>30</v>
      </c>
      <c r="AD1081" s="44">
        <v>103867.1640625</v>
      </c>
      <c r="AE1081" s="44" t="s">
        <v>30</v>
      </c>
      <c r="AF1081" s="44" t="s">
        <v>30</v>
      </c>
      <c r="AG1081" s="44">
        <v>2088679.5546875</v>
      </c>
      <c r="AH1081" s="44">
        <v>130394.75</v>
      </c>
      <c r="AI1081" s="44" t="s">
        <v>30</v>
      </c>
      <c r="AJ1081" s="44">
        <v>2159260.671875</v>
      </c>
      <c r="AK1081" s="44">
        <v>255798.953125</v>
      </c>
      <c r="AL1081" s="44" t="s">
        <v>30</v>
      </c>
      <c r="AM1081" s="44">
        <v>423184.4375</v>
      </c>
      <c r="AN1081" s="44" t="s">
        <v>30</v>
      </c>
      <c r="AO1081" s="44" t="s">
        <v>30</v>
      </c>
      <c r="AP1081" s="44">
        <v>2418524.625</v>
      </c>
      <c r="AQ1081" s="44">
        <v>202840.09375</v>
      </c>
      <c r="AR1081" s="44" t="s">
        <v>30</v>
      </c>
      <c r="AS1081" s="44">
        <v>3363828.1304976</v>
      </c>
      <c r="AT1081" s="44">
        <v>1138116.5725229499</v>
      </c>
      <c r="AU1081" s="44" t="s">
        <v>30</v>
      </c>
      <c r="AV1081" s="44">
        <v>659634.887839103</v>
      </c>
      <c r="AW1081" s="44" t="s">
        <v>30</v>
      </c>
      <c r="AX1081" s="44" t="s">
        <v>30</v>
      </c>
      <c r="AY1081" s="44" t="s">
        <v>30</v>
      </c>
      <c r="AZ1081" s="44" t="s">
        <v>30</v>
      </c>
      <c r="BA1081" s="44" t="s">
        <v>30</v>
      </c>
      <c r="BB1081" s="44">
        <v>371675.750418866</v>
      </c>
      <c r="BC1081" s="44" t="s">
        <v>30</v>
      </c>
      <c r="BD1081" s="44" t="s">
        <v>30</v>
      </c>
      <c r="BE1081" s="44">
        <v>3468014.8367303601</v>
      </c>
      <c r="BF1081" s="44">
        <v>225364.82089397899</v>
      </c>
      <c r="BG1081" s="44" t="s">
        <v>30</v>
      </c>
      <c r="BH1081" s="44">
        <v>4481859.1151029803</v>
      </c>
      <c r="BI1081" s="44">
        <v>570386.61960403901</v>
      </c>
      <c r="BJ1081" s="44" t="s">
        <v>30</v>
      </c>
      <c r="BK1081" s="44">
        <v>423184.4375</v>
      </c>
      <c r="BL1081" s="44" t="s">
        <v>30</v>
      </c>
      <c r="BM1081" s="44" t="s">
        <v>30</v>
      </c>
      <c r="BN1081" s="44">
        <v>2811406.0779879298</v>
      </c>
      <c r="BO1081" s="44">
        <v>249496.75437534199</v>
      </c>
      <c r="BP1081" s="44" t="s">
        <v>30</v>
      </c>
      <c r="BQ1081" s="44">
        <v>454.5</v>
      </c>
      <c r="BR1081" s="44">
        <v>153.80000000000001</v>
      </c>
      <c r="BS1081" s="44" t="s">
        <v>30</v>
      </c>
      <c r="BT1081" s="44">
        <v>89.1</v>
      </c>
      <c r="BU1081" s="44" t="s">
        <v>30</v>
      </c>
      <c r="BV1081" s="44" t="s">
        <v>30</v>
      </c>
      <c r="BW1081" s="44" t="s">
        <v>30</v>
      </c>
      <c r="BX1081" s="44" t="s">
        <v>30</v>
      </c>
      <c r="BY1081" s="44" t="s">
        <v>30</v>
      </c>
      <c r="BZ1081" s="44">
        <v>50.2</v>
      </c>
      <c r="CA1081" s="44" t="s">
        <v>30</v>
      </c>
      <c r="CB1081" s="44" t="s">
        <v>30</v>
      </c>
      <c r="CC1081" s="44">
        <v>468.6</v>
      </c>
      <c r="CD1081" s="44">
        <v>30.4</v>
      </c>
      <c r="CE1081" s="44" t="s">
        <v>30</v>
      </c>
      <c r="CF1081" s="44">
        <v>605.6</v>
      </c>
      <c r="CG1081" s="44">
        <v>77.099999999999994</v>
      </c>
      <c r="CH1081" s="44" t="s">
        <v>30</v>
      </c>
      <c r="CI1081" s="44">
        <v>57.2</v>
      </c>
      <c r="CJ1081" s="44" t="s">
        <v>30</v>
      </c>
      <c r="CK1081" s="44" t="s">
        <v>30</v>
      </c>
      <c r="CL1081" s="44">
        <v>379.9</v>
      </c>
      <c r="CM1081" s="44">
        <v>33.700000000000003</v>
      </c>
      <c r="CN1081" s="44" t="s">
        <v>30</v>
      </c>
      <c r="CO1081" s="45">
        <f t="shared" si="144"/>
        <v>304.14999999999998</v>
      </c>
      <c r="CP1081" s="45">
        <f t="shared" si="145"/>
        <v>89.1</v>
      </c>
      <c r="CQ1081" s="45" t="e">
        <f t="shared" si="146"/>
        <v>#NUM!</v>
      </c>
      <c r="CR1081" s="45">
        <f t="shared" si="147"/>
        <v>50.2</v>
      </c>
      <c r="CS1081" s="45">
        <f t="shared" si="148"/>
        <v>249.50000000000003</v>
      </c>
      <c r="CT1081" s="45">
        <f t="shared" si="149"/>
        <v>341.35</v>
      </c>
      <c r="CU1081" s="45">
        <f t="shared" si="150"/>
        <v>57.2</v>
      </c>
      <c r="CV1081" s="45">
        <f t="shared" si="151"/>
        <v>206.8</v>
      </c>
    </row>
    <row r="1082" spans="1:100" s="48" customFormat="1" x14ac:dyDescent="0.25">
      <c r="A1082" s="41">
        <v>1386</v>
      </c>
      <c r="B1082" s="42" t="s">
        <v>1519</v>
      </c>
      <c r="C1082" s="42" t="s">
        <v>1520</v>
      </c>
      <c r="D1082" s="42" t="b">
        <v>0</v>
      </c>
      <c r="E1082" s="46">
        <v>0.76100000000000001</v>
      </c>
      <c r="F1082" s="46">
        <f t="shared" si="152"/>
        <v>1.3140604467805519</v>
      </c>
      <c r="G1082" s="46">
        <v>-0.39</v>
      </c>
      <c r="H1082" s="47">
        <v>0.644769346597729</v>
      </c>
      <c r="I1082" s="47">
        <v>0.99241798782398705</v>
      </c>
      <c r="J1082" s="42" t="s">
        <v>1521</v>
      </c>
      <c r="K1082" s="42" t="s">
        <v>30</v>
      </c>
      <c r="L1082" s="42">
        <v>7</v>
      </c>
      <c r="M1082" s="42">
        <v>46.8</v>
      </c>
      <c r="N1082" s="42">
        <v>7.02</v>
      </c>
      <c r="O1082" s="42" t="b">
        <v>0</v>
      </c>
      <c r="P1082" s="42">
        <v>7.8259999999999996</v>
      </c>
      <c r="Q1082" s="42">
        <v>9.2100000000000009</v>
      </c>
      <c r="R1082" s="42">
        <v>2</v>
      </c>
      <c r="S1082" s="42">
        <v>2</v>
      </c>
      <c r="T1082" s="42">
        <v>4</v>
      </c>
      <c r="U1082" s="44">
        <v>507766.125</v>
      </c>
      <c r="V1082" s="44">
        <v>391519.84375</v>
      </c>
      <c r="W1082" s="44">
        <v>365670.6875</v>
      </c>
      <c r="X1082" s="44">
        <v>1726806.375</v>
      </c>
      <c r="Y1082" s="44">
        <v>1966037.40625</v>
      </c>
      <c r="Z1082" s="44">
        <v>1714690.34375</v>
      </c>
      <c r="AA1082" s="44">
        <v>2078865.375</v>
      </c>
      <c r="AB1082" s="44">
        <v>1941784.65625</v>
      </c>
      <c r="AC1082" s="44">
        <v>1833822.40625</v>
      </c>
      <c r="AD1082" s="44" t="s">
        <v>30</v>
      </c>
      <c r="AE1082" s="44">
        <v>254440.015625</v>
      </c>
      <c r="AF1082" s="44">
        <v>148830.359375</v>
      </c>
      <c r="AG1082" s="44">
        <v>508649.59375</v>
      </c>
      <c r="AH1082" s="44">
        <v>504011.5</v>
      </c>
      <c r="AI1082" s="44">
        <v>479209.5</v>
      </c>
      <c r="AJ1082" s="44">
        <v>257927.609375</v>
      </c>
      <c r="AK1082" s="44">
        <v>210568.9375</v>
      </c>
      <c r="AL1082" s="44">
        <v>232086.40625</v>
      </c>
      <c r="AM1082" s="44">
        <v>1526234.75</v>
      </c>
      <c r="AN1082" s="44">
        <v>1071802.875</v>
      </c>
      <c r="AO1082" s="44">
        <v>1353287.5</v>
      </c>
      <c r="AP1082" s="44">
        <v>1055232.6875</v>
      </c>
      <c r="AQ1082" s="44">
        <v>653238.125</v>
      </c>
      <c r="AR1082" s="44">
        <v>804739.890625</v>
      </c>
      <c r="AS1082" s="44">
        <v>701659.09751079895</v>
      </c>
      <c r="AT1082" s="44">
        <v>582322.60494600004</v>
      </c>
      <c r="AU1082" s="44">
        <v>576633.73957006203</v>
      </c>
      <c r="AV1082" s="44">
        <v>1769851.52483495</v>
      </c>
      <c r="AW1082" s="44">
        <v>2133600.9694375498</v>
      </c>
      <c r="AX1082" s="44">
        <v>1971586.31625186</v>
      </c>
      <c r="AY1082" s="44">
        <v>2417707.1451854999</v>
      </c>
      <c r="AZ1082" s="44">
        <v>2480657.64747359</v>
      </c>
      <c r="BA1082" s="44">
        <v>2420097.8330912101</v>
      </c>
      <c r="BB1082" s="44" t="s">
        <v>30</v>
      </c>
      <c r="BC1082" s="44">
        <v>972118.89360865299</v>
      </c>
      <c r="BD1082" s="44">
        <v>588982.12802510301</v>
      </c>
      <c r="BE1082" s="44">
        <v>844554.797246431</v>
      </c>
      <c r="BF1082" s="44">
        <v>871096.89175373595</v>
      </c>
      <c r="BG1082" s="44">
        <v>882461.69274084002</v>
      </c>
      <c r="BH1082" s="44">
        <v>535366.21222774999</v>
      </c>
      <c r="BI1082" s="44">
        <v>469531.64970752498</v>
      </c>
      <c r="BJ1082" s="44">
        <v>549560.18182985601</v>
      </c>
      <c r="BK1082" s="44">
        <v>1526234.75</v>
      </c>
      <c r="BL1082" s="44">
        <v>1216604.71807585</v>
      </c>
      <c r="BM1082" s="44">
        <v>1482981.6956674401</v>
      </c>
      <c r="BN1082" s="44">
        <v>1226651.8027820501</v>
      </c>
      <c r="BO1082" s="44">
        <v>803493.96910951601</v>
      </c>
      <c r="BP1082" s="44">
        <v>1041694.4108735</v>
      </c>
      <c r="BQ1082" s="44">
        <v>60</v>
      </c>
      <c r="BR1082" s="44">
        <v>49.8</v>
      </c>
      <c r="BS1082" s="44">
        <v>49.3</v>
      </c>
      <c r="BT1082" s="44">
        <v>151.30000000000001</v>
      </c>
      <c r="BU1082" s="44">
        <v>182.5</v>
      </c>
      <c r="BV1082" s="44">
        <v>168.6</v>
      </c>
      <c r="BW1082" s="44">
        <v>206.7</v>
      </c>
      <c r="BX1082" s="44">
        <v>212.1</v>
      </c>
      <c r="BY1082" s="44">
        <v>207</v>
      </c>
      <c r="BZ1082" s="44" t="s">
        <v>30</v>
      </c>
      <c r="CA1082" s="44">
        <v>83.1</v>
      </c>
      <c r="CB1082" s="44">
        <v>50.4</v>
      </c>
      <c r="CC1082" s="44">
        <v>72.2</v>
      </c>
      <c r="CD1082" s="44">
        <v>74.5</v>
      </c>
      <c r="CE1082" s="44">
        <v>75.5</v>
      </c>
      <c r="CF1082" s="44">
        <v>45.8</v>
      </c>
      <c r="CG1082" s="44">
        <v>40.200000000000003</v>
      </c>
      <c r="CH1082" s="44">
        <v>47</v>
      </c>
      <c r="CI1082" s="44">
        <v>130.5</v>
      </c>
      <c r="CJ1082" s="44">
        <v>104</v>
      </c>
      <c r="CK1082" s="44">
        <v>126.8</v>
      </c>
      <c r="CL1082" s="44">
        <v>104.9</v>
      </c>
      <c r="CM1082" s="44">
        <v>68.7</v>
      </c>
      <c r="CN1082" s="44">
        <v>89.1</v>
      </c>
      <c r="CO1082" s="45">
        <f t="shared" si="144"/>
        <v>49.8</v>
      </c>
      <c r="CP1082" s="45">
        <f t="shared" si="145"/>
        <v>168.6</v>
      </c>
      <c r="CQ1082" s="45">
        <f t="shared" si="146"/>
        <v>207</v>
      </c>
      <c r="CR1082" s="45">
        <f t="shared" si="147"/>
        <v>66.75</v>
      </c>
      <c r="CS1082" s="45">
        <f t="shared" si="148"/>
        <v>74.5</v>
      </c>
      <c r="CT1082" s="45">
        <f t="shared" si="149"/>
        <v>45.8</v>
      </c>
      <c r="CU1082" s="45">
        <f t="shared" si="150"/>
        <v>126.8</v>
      </c>
      <c r="CV1082" s="45">
        <f t="shared" si="151"/>
        <v>89.1</v>
      </c>
    </row>
    <row r="1083" spans="1:100" s="48" customFormat="1" x14ac:dyDescent="0.25">
      <c r="A1083" s="41">
        <v>1055</v>
      </c>
      <c r="B1083" s="42" t="s">
        <v>3069</v>
      </c>
      <c r="C1083" s="42" t="s">
        <v>3070</v>
      </c>
      <c r="D1083" s="42" t="b">
        <v>0</v>
      </c>
      <c r="E1083" s="46">
        <v>0.76</v>
      </c>
      <c r="F1083" s="46">
        <f t="shared" si="152"/>
        <v>1.3157894736842106</v>
      </c>
      <c r="G1083" s="46">
        <v>-0.4</v>
      </c>
      <c r="H1083" s="47">
        <v>0.641957596100585</v>
      </c>
      <c r="I1083" s="47">
        <v>0.99241798782398705</v>
      </c>
      <c r="J1083" s="42" t="s">
        <v>3071</v>
      </c>
      <c r="K1083" s="42" t="s">
        <v>30</v>
      </c>
      <c r="L1083" s="42">
        <v>10</v>
      </c>
      <c r="M1083" s="42">
        <v>53.2</v>
      </c>
      <c r="N1083" s="42">
        <v>8.6</v>
      </c>
      <c r="O1083" s="42" t="b">
        <v>0</v>
      </c>
      <c r="P1083" s="42">
        <v>13.573</v>
      </c>
      <c r="Q1083" s="42">
        <v>17.73</v>
      </c>
      <c r="R1083" s="42">
        <v>4</v>
      </c>
      <c r="S1083" s="42">
        <v>4</v>
      </c>
      <c r="T1083" s="42">
        <v>16</v>
      </c>
      <c r="U1083" s="44">
        <v>992745.3125</v>
      </c>
      <c r="V1083" s="44">
        <v>1863607.875</v>
      </c>
      <c r="W1083" s="44">
        <v>1837707</v>
      </c>
      <c r="X1083" s="44">
        <v>2682811.78125</v>
      </c>
      <c r="Y1083" s="44">
        <v>2742918.28125</v>
      </c>
      <c r="Z1083" s="44">
        <v>2366545.4375</v>
      </c>
      <c r="AA1083" s="44">
        <v>3988051.09375</v>
      </c>
      <c r="AB1083" s="44">
        <v>3576136.34375</v>
      </c>
      <c r="AC1083" s="44">
        <v>3130967.28125</v>
      </c>
      <c r="AD1083" s="44">
        <v>3539877.875</v>
      </c>
      <c r="AE1083" s="44">
        <v>3067794</v>
      </c>
      <c r="AF1083" s="44">
        <v>2962104.625</v>
      </c>
      <c r="AG1083" s="44">
        <v>2703801.125</v>
      </c>
      <c r="AH1083" s="44">
        <v>844458.34375</v>
      </c>
      <c r="AI1083" s="44">
        <v>1024275.921875</v>
      </c>
      <c r="AJ1083" s="44">
        <v>648109.09375</v>
      </c>
      <c r="AK1083" s="44">
        <v>935503.0625</v>
      </c>
      <c r="AL1083" s="44">
        <v>1671575.078125</v>
      </c>
      <c r="AM1083" s="44">
        <v>5372939.390625</v>
      </c>
      <c r="AN1083" s="44">
        <v>5230736.484375</v>
      </c>
      <c r="AO1083" s="44">
        <v>5623733.96875</v>
      </c>
      <c r="AP1083" s="44">
        <v>4527341.390625</v>
      </c>
      <c r="AQ1083" s="44">
        <v>4115567.4375</v>
      </c>
      <c r="AR1083" s="44">
        <v>4520352.125</v>
      </c>
      <c r="AS1083" s="44">
        <v>1371829.9542467999</v>
      </c>
      <c r="AT1083" s="44">
        <v>2771816.0642218501</v>
      </c>
      <c r="AU1083" s="44">
        <v>2897918.52578854</v>
      </c>
      <c r="AV1083" s="44">
        <v>2749687.8576733698</v>
      </c>
      <c r="AW1083" s="44">
        <v>2976694.6881878399</v>
      </c>
      <c r="AX1083" s="44">
        <v>2721102.7450934001</v>
      </c>
      <c r="AY1083" s="44">
        <v>4638077.9345676601</v>
      </c>
      <c r="AZ1083" s="44">
        <v>4568565.2839917904</v>
      </c>
      <c r="BA1083" s="44">
        <v>4131941.6247767401</v>
      </c>
      <c r="BB1083" s="44">
        <v>12667013.4633702</v>
      </c>
      <c r="BC1083" s="44">
        <v>11720878.5016528</v>
      </c>
      <c r="BD1083" s="44">
        <v>11722250.035489401</v>
      </c>
      <c r="BE1083" s="44">
        <v>4489354.2410679404</v>
      </c>
      <c r="BF1083" s="44">
        <v>1459500.5043657401</v>
      </c>
      <c r="BG1083" s="44">
        <v>1886198.54959365</v>
      </c>
      <c r="BH1083" s="44">
        <v>1345244.5493217099</v>
      </c>
      <c r="BI1083" s="44">
        <v>2086007.08849598</v>
      </c>
      <c r="BJ1083" s="44">
        <v>3958142.6535042101</v>
      </c>
      <c r="BK1083" s="44">
        <v>5372939.390625</v>
      </c>
      <c r="BL1083" s="44">
        <v>5937415.2041737298</v>
      </c>
      <c r="BM1083" s="44">
        <v>6162692.35987138</v>
      </c>
      <c r="BN1083" s="44">
        <v>5262793.26295033</v>
      </c>
      <c r="BO1083" s="44">
        <v>5062217.7257255996</v>
      </c>
      <c r="BP1083" s="44">
        <v>5851363.4015775798</v>
      </c>
      <c r="BQ1083" s="44">
        <v>28.9</v>
      </c>
      <c r="BR1083" s="44">
        <v>58.5</v>
      </c>
      <c r="BS1083" s="44">
        <v>61.1</v>
      </c>
      <c r="BT1083" s="44">
        <v>58</v>
      </c>
      <c r="BU1083" s="44">
        <v>62.8</v>
      </c>
      <c r="BV1083" s="44">
        <v>57.4</v>
      </c>
      <c r="BW1083" s="44">
        <v>97.8</v>
      </c>
      <c r="BX1083" s="44">
        <v>96.3</v>
      </c>
      <c r="BY1083" s="44">
        <v>87.1</v>
      </c>
      <c r="BZ1083" s="44">
        <v>267.10000000000002</v>
      </c>
      <c r="CA1083" s="44">
        <v>247.2</v>
      </c>
      <c r="CB1083" s="44">
        <v>247.2</v>
      </c>
      <c r="CC1083" s="44">
        <v>94.7</v>
      </c>
      <c r="CD1083" s="44">
        <v>30.8</v>
      </c>
      <c r="CE1083" s="44">
        <v>39.799999999999997</v>
      </c>
      <c r="CF1083" s="44">
        <v>28.4</v>
      </c>
      <c r="CG1083" s="44">
        <v>44</v>
      </c>
      <c r="CH1083" s="44">
        <v>83.5</v>
      </c>
      <c r="CI1083" s="44">
        <v>113.3</v>
      </c>
      <c r="CJ1083" s="44">
        <v>125.2</v>
      </c>
      <c r="CK1083" s="44">
        <v>130</v>
      </c>
      <c r="CL1083" s="44">
        <v>111</v>
      </c>
      <c r="CM1083" s="44">
        <v>106.7</v>
      </c>
      <c r="CN1083" s="44">
        <v>123.4</v>
      </c>
      <c r="CO1083" s="45">
        <f t="shared" si="144"/>
        <v>58.5</v>
      </c>
      <c r="CP1083" s="45">
        <f t="shared" si="145"/>
        <v>58</v>
      </c>
      <c r="CQ1083" s="45">
        <f t="shared" si="146"/>
        <v>96.3</v>
      </c>
      <c r="CR1083" s="45">
        <f t="shared" si="147"/>
        <v>247.2</v>
      </c>
      <c r="CS1083" s="45">
        <f t="shared" si="148"/>
        <v>39.799999999999997</v>
      </c>
      <c r="CT1083" s="45">
        <f t="shared" si="149"/>
        <v>44</v>
      </c>
      <c r="CU1083" s="45">
        <f t="shared" si="150"/>
        <v>125.2</v>
      </c>
      <c r="CV1083" s="45">
        <f t="shared" si="151"/>
        <v>111</v>
      </c>
    </row>
    <row r="1084" spans="1:100" s="48" customFormat="1" x14ac:dyDescent="0.25">
      <c r="A1084" s="41">
        <v>341</v>
      </c>
      <c r="B1084" s="42" t="s">
        <v>3105</v>
      </c>
      <c r="C1084" s="42" t="s">
        <v>3106</v>
      </c>
      <c r="D1084" s="42" t="b">
        <v>0</v>
      </c>
      <c r="E1084" s="46">
        <v>0.75900000000000001</v>
      </c>
      <c r="F1084" s="46">
        <f t="shared" si="152"/>
        <v>1.3175230566534915</v>
      </c>
      <c r="G1084" s="46">
        <v>-0.4</v>
      </c>
      <c r="H1084" s="47">
        <v>0.640754747944695</v>
      </c>
      <c r="I1084" s="47">
        <v>0.99241798782398705</v>
      </c>
      <c r="J1084" s="42" t="s">
        <v>3107</v>
      </c>
      <c r="K1084" s="42" t="s">
        <v>30</v>
      </c>
      <c r="L1084" s="42">
        <v>28</v>
      </c>
      <c r="M1084" s="42">
        <v>88.8</v>
      </c>
      <c r="N1084" s="42">
        <v>5.77</v>
      </c>
      <c r="O1084" s="42" t="b">
        <v>0</v>
      </c>
      <c r="P1084" s="42">
        <v>64.444000000000003</v>
      </c>
      <c r="Q1084" s="42">
        <v>160.16</v>
      </c>
      <c r="R1084" s="42">
        <v>14</v>
      </c>
      <c r="S1084" s="42">
        <v>14</v>
      </c>
      <c r="T1084" s="42">
        <v>89</v>
      </c>
      <c r="U1084" s="44">
        <v>26516507.921875</v>
      </c>
      <c r="V1084" s="44">
        <v>22015055.484375</v>
      </c>
      <c r="W1084" s="44">
        <v>21902773.796875</v>
      </c>
      <c r="X1084" s="44">
        <v>23549603.8125</v>
      </c>
      <c r="Y1084" s="44">
        <v>18273396.4375</v>
      </c>
      <c r="Z1084" s="44">
        <v>16967541.75</v>
      </c>
      <c r="AA1084" s="44">
        <v>16443027.75</v>
      </c>
      <c r="AB1084" s="44">
        <v>17583946.125</v>
      </c>
      <c r="AC1084" s="44">
        <v>16468814.15625</v>
      </c>
      <c r="AD1084" s="44">
        <v>5107103.625</v>
      </c>
      <c r="AE1084" s="44">
        <v>5211479.25</v>
      </c>
      <c r="AF1084" s="44">
        <v>4724574.328125</v>
      </c>
      <c r="AG1084" s="44">
        <v>17172296.84375</v>
      </c>
      <c r="AH1084" s="44">
        <v>15878487.953125</v>
      </c>
      <c r="AI1084" s="44">
        <v>14337848.90625</v>
      </c>
      <c r="AJ1084" s="44">
        <v>20873777</v>
      </c>
      <c r="AK1084" s="44">
        <v>18322868.703125</v>
      </c>
      <c r="AL1084" s="44">
        <v>15352935.15625</v>
      </c>
      <c r="AM1084" s="44">
        <v>19824229.796875</v>
      </c>
      <c r="AN1084" s="44">
        <v>17760811.78125</v>
      </c>
      <c r="AO1084" s="44">
        <v>16725948.90625</v>
      </c>
      <c r="AP1084" s="44">
        <v>24857953.90625</v>
      </c>
      <c r="AQ1084" s="44">
        <v>20937917.15625</v>
      </c>
      <c r="AR1084" s="44">
        <v>20950635.3125</v>
      </c>
      <c r="AS1084" s="44">
        <v>36641965.860957697</v>
      </c>
      <c r="AT1084" s="44">
        <v>32743843.415195901</v>
      </c>
      <c r="AU1084" s="44">
        <v>34538941.1653326</v>
      </c>
      <c r="AV1084" s="44">
        <v>24136639.069804199</v>
      </c>
      <c r="AW1084" s="44">
        <v>19830821.239730202</v>
      </c>
      <c r="AX1084" s="44">
        <v>19509629.3955741</v>
      </c>
      <c r="AY1084" s="44">
        <v>19123136.186564501</v>
      </c>
      <c r="AZ1084" s="44">
        <v>22463742.4584371</v>
      </c>
      <c r="BA1084" s="44">
        <v>21733915.6274269</v>
      </c>
      <c r="BB1084" s="44">
        <v>18275136.222517699</v>
      </c>
      <c r="BC1084" s="44">
        <v>19911087.609903</v>
      </c>
      <c r="BD1084" s="44">
        <v>18697057.8682837</v>
      </c>
      <c r="BE1084" s="44">
        <v>28512645.753251102</v>
      </c>
      <c r="BF1084" s="44">
        <v>27443226.001224801</v>
      </c>
      <c r="BG1084" s="44">
        <v>26403070.924244601</v>
      </c>
      <c r="BH1084" s="44">
        <v>43326555.673725002</v>
      </c>
      <c r="BI1084" s="44">
        <v>40856770.574495003</v>
      </c>
      <c r="BJ1084" s="44">
        <v>36354399.089631103</v>
      </c>
      <c r="BK1084" s="44">
        <v>19824229.796875</v>
      </c>
      <c r="BL1084" s="44">
        <v>20160318.575303201</v>
      </c>
      <c r="BM1084" s="44">
        <v>18328903.555702399</v>
      </c>
      <c r="BN1084" s="44">
        <v>28896047.605211001</v>
      </c>
      <c r="BO1084" s="44">
        <v>25753993.0951849</v>
      </c>
      <c r="BP1084" s="44">
        <v>27119520.1872379</v>
      </c>
      <c r="BQ1084" s="44">
        <v>139.5</v>
      </c>
      <c r="BR1084" s="44">
        <v>124.6</v>
      </c>
      <c r="BS1084" s="44">
        <v>131.5</v>
      </c>
      <c r="BT1084" s="44">
        <v>91.9</v>
      </c>
      <c r="BU1084" s="44">
        <v>75.5</v>
      </c>
      <c r="BV1084" s="44">
        <v>74.3</v>
      </c>
      <c r="BW1084" s="44">
        <v>72.8</v>
      </c>
      <c r="BX1084" s="44">
        <v>85.5</v>
      </c>
      <c r="BY1084" s="44">
        <v>82.7</v>
      </c>
      <c r="BZ1084" s="44">
        <v>69.599999999999994</v>
      </c>
      <c r="CA1084" s="44">
        <v>75.8</v>
      </c>
      <c r="CB1084" s="44">
        <v>71.2</v>
      </c>
      <c r="CC1084" s="44">
        <v>108.5</v>
      </c>
      <c r="CD1084" s="44">
        <v>104.4</v>
      </c>
      <c r="CE1084" s="44">
        <v>100.5</v>
      </c>
      <c r="CF1084" s="44">
        <v>164.9</v>
      </c>
      <c r="CG1084" s="44">
        <v>155.5</v>
      </c>
      <c r="CH1084" s="44">
        <v>138.4</v>
      </c>
      <c r="CI1084" s="44">
        <v>75.5</v>
      </c>
      <c r="CJ1084" s="44">
        <v>76.7</v>
      </c>
      <c r="CK1084" s="44">
        <v>69.8</v>
      </c>
      <c r="CL1084" s="44">
        <v>110</v>
      </c>
      <c r="CM1084" s="44">
        <v>98</v>
      </c>
      <c r="CN1084" s="44">
        <v>103.2</v>
      </c>
      <c r="CO1084" s="45">
        <f t="shared" si="144"/>
        <v>131.5</v>
      </c>
      <c r="CP1084" s="45">
        <f t="shared" si="145"/>
        <v>75.5</v>
      </c>
      <c r="CQ1084" s="45">
        <f t="shared" si="146"/>
        <v>82.7</v>
      </c>
      <c r="CR1084" s="45">
        <f t="shared" si="147"/>
        <v>71.2</v>
      </c>
      <c r="CS1084" s="45">
        <f t="shared" si="148"/>
        <v>104.4</v>
      </c>
      <c r="CT1084" s="45">
        <f t="shared" si="149"/>
        <v>155.5</v>
      </c>
      <c r="CU1084" s="45">
        <f t="shared" si="150"/>
        <v>75.5</v>
      </c>
      <c r="CV1084" s="45">
        <f t="shared" si="151"/>
        <v>103.2</v>
      </c>
    </row>
    <row r="1085" spans="1:100" s="48" customFormat="1" x14ac:dyDescent="0.25">
      <c r="A1085" s="41">
        <v>385</v>
      </c>
      <c r="B1085" s="42" t="s">
        <v>1312</v>
      </c>
      <c r="C1085" s="42" t="s">
        <v>1313</v>
      </c>
      <c r="D1085" s="42" t="b">
        <v>0</v>
      </c>
      <c r="E1085" s="46">
        <v>0.75900000000000001</v>
      </c>
      <c r="F1085" s="46">
        <f t="shared" si="152"/>
        <v>1.3175230566534915</v>
      </c>
      <c r="G1085" s="46">
        <v>-0.4</v>
      </c>
      <c r="H1085" s="47">
        <v>0.64142344664254403</v>
      </c>
      <c r="I1085" s="47">
        <v>0.99241798782398705</v>
      </c>
      <c r="J1085" s="42" t="s">
        <v>1314</v>
      </c>
      <c r="K1085" s="42" t="s">
        <v>30</v>
      </c>
      <c r="L1085" s="42">
        <v>43</v>
      </c>
      <c r="M1085" s="42">
        <v>46.2</v>
      </c>
      <c r="N1085" s="42">
        <v>5.48</v>
      </c>
      <c r="O1085" s="42" t="b">
        <v>0</v>
      </c>
      <c r="P1085" s="42">
        <v>57.378999999999998</v>
      </c>
      <c r="Q1085" s="42">
        <v>205.35</v>
      </c>
      <c r="R1085" s="42">
        <v>14</v>
      </c>
      <c r="S1085" s="42">
        <v>11</v>
      </c>
      <c r="T1085" s="42">
        <v>106</v>
      </c>
      <c r="U1085" s="44">
        <v>6582722.09375</v>
      </c>
      <c r="V1085" s="44">
        <v>6789055.6875</v>
      </c>
      <c r="W1085" s="44">
        <v>5968211.4375</v>
      </c>
      <c r="X1085" s="44">
        <v>13355704.953125</v>
      </c>
      <c r="Y1085" s="44">
        <v>14426523.78125</v>
      </c>
      <c r="Z1085" s="44">
        <v>11198590.71875</v>
      </c>
      <c r="AA1085" s="44">
        <v>17668482.484375</v>
      </c>
      <c r="AB1085" s="44">
        <v>16179462.25</v>
      </c>
      <c r="AC1085" s="44">
        <v>15541435.5</v>
      </c>
      <c r="AD1085" s="44">
        <v>623288.8515625</v>
      </c>
      <c r="AE1085" s="44">
        <v>682736.328125</v>
      </c>
      <c r="AF1085" s="44">
        <v>931157.2265625</v>
      </c>
      <c r="AG1085" s="44">
        <v>3149569.609375</v>
      </c>
      <c r="AH1085" s="44">
        <v>2888895.828125</v>
      </c>
      <c r="AI1085" s="44">
        <v>3428443.828125</v>
      </c>
      <c r="AJ1085" s="44">
        <v>4192051.90625</v>
      </c>
      <c r="AK1085" s="44">
        <v>2109356</v>
      </c>
      <c r="AL1085" s="44">
        <v>2504989.984375</v>
      </c>
      <c r="AM1085" s="44">
        <v>9585427.90625</v>
      </c>
      <c r="AN1085" s="44">
        <v>8857396.5</v>
      </c>
      <c r="AO1085" s="44">
        <v>8462863.171875</v>
      </c>
      <c r="AP1085" s="44">
        <v>7208442.90625</v>
      </c>
      <c r="AQ1085" s="44">
        <v>4859878.96875</v>
      </c>
      <c r="AR1085" s="44">
        <v>4116703.875</v>
      </c>
      <c r="AS1085" s="44">
        <v>9096366.6460912991</v>
      </c>
      <c r="AT1085" s="44">
        <v>10097625.0787249</v>
      </c>
      <c r="AU1085" s="44">
        <v>9411397.1871219296</v>
      </c>
      <c r="AV1085" s="44">
        <v>13688630.7108601</v>
      </c>
      <c r="AW1085" s="44">
        <v>15656083.1586613</v>
      </c>
      <c r="AX1085" s="44">
        <v>12876370.537030101</v>
      </c>
      <c r="AY1085" s="44">
        <v>20548332.210813899</v>
      </c>
      <c r="AZ1085" s="44">
        <v>20669494.237318501</v>
      </c>
      <c r="BA1085" s="44">
        <v>20510052.799272701</v>
      </c>
      <c r="BB1085" s="44">
        <v>2230361.76758237</v>
      </c>
      <c r="BC1085" s="44">
        <v>2608476.8242644998</v>
      </c>
      <c r="BD1085" s="44">
        <v>3684967.01297933</v>
      </c>
      <c r="BE1085" s="44">
        <v>5229502.1082167597</v>
      </c>
      <c r="BF1085" s="44">
        <v>4992957.8521125503</v>
      </c>
      <c r="BG1085" s="44">
        <v>6313460.6973235598</v>
      </c>
      <c r="BH1085" s="44">
        <v>8701212.5454480797</v>
      </c>
      <c r="BI1085" s="44">
        <v>4703492.4251373401</v>
      </c>
      <c r="BJ1085" s="44">
        <v>5931595.7945946902</v>
      </c>
      <c r="BK1085" s="44">
        <v>9585427.90625</v>
      </c>
      <c r="BL1085" s="44">
        <v>10054041.300988801</v>
      </c>
      <c r="BM1085" s="44">
        <v>9273913.4713271894</v>
      </c>
      <c r="BN1085" s="44">
        <v>8379430.9927525502</v>
      </c>
      <c r="BO1085" s="44">
        <v>5977733.5286313798</v>
      </c>
      <c r="BP1085" s="44">
        <v>5328861.4964498198</v>
      </c>
      <c r="BQ1085" s="44">
        <v>96.8</v>
      </c>
      <c r="BR1085" s="44">
        <v>107.4</v>
      </c>
      <c r="BS1085" s="44">
        <v>100.1</v>
      </c>
      <c r="BT1085" s="44">
        <v>145.69999999999999</v>
      </c>
      <c r="BU1085" s="44">
        <v>166.6</v>
      </c>
      <c r="BV1085" s="44">
        <v>137</v>
      </c>
      <c r="BW1085" s="44">
        <v>218.6</v>
      </c>
      <c r="BX1085" s="44">
        <v>219.9</v>
      </c>
      <c r="BY1085" s="44">
        <v>218.2</v>
      </c>
      <c r="BZ1085" s="44">
        <v>23.7</v>
      </c>
      <c r="CA1085" s="44">
        <v>27.8</v>
      </c>
      <c r="CB1085" s="44">
        <v>39.200000000000003</v>
      </c>
      <c r="CC1085" s="44">
        <v>55.6</v>
      </c>
      <c r="CD1085" s="44">
        <v>53.1</v>
      </c>
      <c r="CE1085" s="44">
        <v>67.2</v>
      </c>
      <c r="CF1085" s="44">
        <v>92.6</v>
      </c>
      <c r="CG1085" s="44">
        <v>50</v>
      </c>
      <c r="CH1085" s="44">
        <v>63.1</v>
      </c>
      <c r="CI1085" s="44">
        <v>102</v>
      </c>
      <c r="CJ1085" s="44">
        <v>107</v>
      </c>
      <c r="CK1085" s="44">
        <v>98.7</v>
      </c>
      <c r="CL1085" s="44">
        <v>89.2</v>
      </c>
      <c r="CM1085" s="44">
        <v>63.6</v>
      </c>
      <c r="CN1085" s="44">
        <v>56.7</v>
      </c>
      <c r="CO1085" s="45">
        <f t="shared" si="144"/>
        <v>100.1</v>
      </c>
      <c r="CP1085" s="45">
        <f t="shared" si="145"/>
        <v>145.69999999999999</v>
      </c>
      <c r="CQ1085" s="45">
        <f t="shared" si="146"/>
        <v>218.6</v>
      </c>
      <c r="CR1085" s="45">
        <f t="shared" si="147"/>
        <v>27.8</v>
      </c>
      <c r="CS1085" s="45">
        <f t="shared" si="148"/>
        <v>55.6</v>
      </c>
      <c r="CT1085" s="45">
        <f t="shared" si="149"/>
        <v>63.1</v>
      </c>
      <c r="CU1085" s="45">
        <f t="shared" si="150"/>
        <v>102</v>
      </c>
      <c r="CV1085" s="45">
        <f t="shared" si="151"/>
        <v>63.6</v>
      </c>
    </row>
    <row r="1086" spans="1:100" s="48" customFormat="1" x14ac:dyDescent="0.25">
      <c r="A1086" s="41">
        <v>1166</v>
      </c>
      <c r="B1086" s="42" t="s">
        <v>1061</v>
      </c>
      <c r="C1086" s="42" t="s">
        <v>1062</v>
      </c>
      <c r="D1086" s="42" t="b">
        <v>0</v>
      </c>
      <c r="E1086" s="46">
        <v>0.75900000000000001</v>
      </c>
      <c r="F1086" s="46">
        <f t="shared" si="152"/>
        <v>1.3175230566534915</v>
      </c>
      <c r="G1086" s="46">
        <v>-0.4</v>
      </c>
      <c r="H1086" s="47">
        <v>0.64027234862430704</v>
      </c>
      <c r="I1086" s="47">
        <v>0.99241798782398705</v>
      </c>
      <c r="J1086" s="42" t="s">
        <v>1063</v>
      </c>
      <c r="K1086" s="42" t="s">
        <v>30</v>
      </c>
      <c r="L1086" s="42">
        <v>10</v>
      </c>
      <c r="M1086" s="42">
        <v>72.900000000000006</v>
      </c>
      <c r="N1086" s="42">
        <v>9</v>
      </c>
      <c r="O1086" s="42" t="b">
        <v>0</v>
      </c>
      <c r="P1086" s="42">
        <v>11.815</v>
      </c>
      <c r="Q1086" s="42">
        <v>17.96</v>
      </c>
      <c r="R1086" s="42">
        <v>4</v>
      </c>
      <c r="S1086" s="42">
        <v>4</v>
      </c>
      <c r="T1086" s="42">
        <v>10</v>
      </c>
      <c r="U1086" s="44">
        <v>106409.0625</v>
      </c>
      <c r="V1086" s="44">
        <v>200861.140625</v>
      </c>
      <c r="W1086" s="44" t="s">
        <v>30</v>
      </c>
      <c r="X1086" s="44">
        <v>206520.12890625</v>
      </c>
      <c r="Y1086" s="44">
        <v>201145.21875</v>
      </c>
      <c r="Z1086" s="44">
        <v>203562.05078125</v>
      </c>
      <c r="AA1086" s="44">
        <v>1604060.8125</v>
      </c>
      <c r="AB1086" s="44">
        <v>853224.84375</v>
      </c>
      <c r="AC1086" s="44">
        <v>378451.21875</v>
      </c>
      <c r="AD1086" s="44" t="s">
        <v>30</v>
      </c>
      <c r="AE1086" s="44" t="s">
        <v>30</v>
      </c>
      <c r="AF1086" s="44">
        <v>16008.4560546875</v>
      </c>
      <c r="AG1086" s="44" t="s">
        <v>30</v>
      </c>
      <c r="AH1086" s="44" t="s">
        <v>30</v>
      </c>
      <c r="AI1086" s="44" t="s">
        <v>30</v>
      </c>
      <c r="AJ1086" s="44" t="s">
        <v>30</v>
      </c>
      <c r="AK1086" s="44" t="s">
        <v>30</v>
      </c>
      <c r="AL1086" s="44" t="s">
        <v>30</v>
      </c>
      <c r="AM1086" s="44" t="s">
        <v>30</v>
      </c>
      <c r="AN1086" s="44" t="s">
        <v>30</v>
      </c>
      <c r="AO1086" s="44" t="s">
        <v>30</v>
      </c>
      <c r="AP1086" s="44">
        <v>169791.78125</v>
      </c>
      <c r="AQ1086" s="44">
        <v>211624.25</v>
      </c>
      <c r="AR1086" s="44" t="s">
        <v>30</v>
      </c>
      <c r="AS1086" s="44">
        <v>147041.88224592601</v>
      </c>
      <c r="AT1086" s="44">
        <v>298748.54240047699</v>
      </c>
      <c r="AU1086" s="44" t="s">
        <v>30</v>
      </c>
      <c r="AV1086" s="44">
        <v>211668.18141601799</v>
      </c>
      <c r="AW1086" s="44">
        <v>218288.641079983</v>
      </c>
      <c r="AX1086" s="44">
        <v>234059.843686268</v>
      </c>
      <c r="AY1086" s="44">
        <v>1865512.47345361</v>
      </c>
      <c r="AZ1086" s="44">
        <v>1090006.93091809</v>
      </c>
      <c r="BA1086" s="44">
        <v>499442.56941462198</v>
      </c>
      <c r="BB1086" s="44" t="s">
        <v>30</v>
      </c>
      <c r="BC1086" s="44" t="s">
        <v>30</v>
      </c>
      <c r="BD1086" s="44">
        <v>63351.956906380903</v>
      </c>
      <c r="BE1086" s="44" t="s">
        <v>30</v>
      </c>
      <c r="BF1086" s="44" t="s">
        <v>30</v>
      </c>
      <c r="BG1086" s="44" t="s">
        <v>30</v>
      </c>
      <c r="BH1086" s="44" t="s">
        <v>30</v>
      </c>
      <c r="BI1086" s="44" t="s">
        <v>30</v>
      </c>
      <c r="BJ1086" s="44" t="s">
        <v>30</v>
      </c>
      <c r="BK1086" s="44" t="s">
        <v>30</v>
      </c>
      <c r="BL1086" s="44" t="s">
        <v>30</v>
      </c>
      <c r="BM1086" s="44" t="s">
        <v>30</v>
      </c>
      <c r="BN1086" s="44">
        <v>197373.90343860901</v>
      </c>
      <c r="BO1086" s="44">
        <v>260301.41549427199</v>
      </c>
      <c r="BP1086" s="44" t="s">
        <v>30</v>
      </c>
      <c r="BQ1086" s="44">
        <v>69.400000000000006</v>
      </c>
      <c r="BR1086" s="44">
        <v>141</v>
      </c>
      <c r="BS1086" s="44" t="s">
        <v>30</v>
      </c>
      <c r="BT1086" s="44">
        <v>99.9</v>
      </c>
      <c r="BU1086" s="44">
        <v>103</v>
      </c>
      <c r="BV1086" s="44">
        <v>110.5</v>
      </c>
      <c r="BW1086" s="44">
        <v>880.3</v>
      </c>
      <c r="BX1086" s="44">
        <v>514.4</v>
      </c>
      <c r="BY1086" s="44">
        <v>235.7</v>
      </c>
      <c r="BZ1086" s="44" t="s">
        <v>30</v>
      </c>
      <c r="CA1086" s="44" t="s">
        <v>30</v>
      </c>
      <c r="CB1086" s="44">
        <v>29.9</v>
      </c>
      <c r="CC1086" s="44" t="s">
        <v>30</v>
      </c>
      <c r="CD1086" s="44" t="s">
        <v>30</v>
      </c>
      <c r="CE1086" s="44" t="s">
        <v>30</v>
      </c>
      <c r="CF1086" s="44" t="s">
        <v>30</v>
      </c>
      <c r="CG1086" s="44" t="s">
        <v>30</v>
      </c>
      <c r="CH1086" s="44" t="s">
        <v>30</v>
      </c>
      <c r="CI1086" s="44" t="s">
        <v>30</v>
      </c>
      <c r="CJ1086" s="44" t="s">
        <v>30</v>
      </c>
      <c r="CK1086" s="44" t="s">
        <v>30</v>
      </c>
      <c r="CL1086" s="44">
        <v>93.1</v>
      </c>
      <c r="CM1086" s="44">
        <v>122.8</v>
      </c>
      <c r="CN1086" s="44" t="s">
        <v>30</v>
      </c>
      <c r="CO1086" s="45">
        <f t="shared" si="144"/>
        <v>105.2</v>
      </c>
      <c r="CP1086" s="45">
        <f t="shared" si="145"/>
        <v>103</v>
      </c>
      <c r="CQ1086" s="45">
        <f t="shared" si="146"/>
        <v>514.4</v>
      </c>
      <c r="CR1086" s="45">
        <f t="shared" si="147"/>
        <v>29.9</v>
      </c>
      <c r="CS1086" s="45" t="e">
        <f t="shared" si="148"/>
        <v>#NUM!</v>
      </c>
      <c r="CT1086" s="45" t="e">
        <f t="shared" si="149"/>
        <v>#NUM!</v>
      </c>
      <c r="CU1086" s="45" t="e">
        <f t="shared" si="150"/>
        <v>#NUM!</v>
      </c>
      <c r="CV1086" s="45">
        <f t="shared" si="151"/>
        <v>107.94999999999999</v>
      </c>
    </row>
    <row r="1087" spans="1:100" s="48" customFormat="1" x14ac:dyDescent="0.25">
      <c r="A1087" s="41">
        <v>489</v>
      </c>
      <c r="B1087" s="42" t="s">
        <v>1369</v>
      </c>
      <c r="C1087" s="42" t="s">
        <v>1370</v>
      </c>
      <c r="D1087" s="42" t="b">
        <v>0</v>
      </c>
      <c r="E1087" s="46">
        <v>0.75800000000000001</v>
      </c>
      <c r="F1087" s="46">
        <f t="shared" si="152"/>
        <v>1.3192612137203166</v>
      </c>
      <c r="G1087" s="46">
        <v>-0.4</v>
      </c>
      <c r="H1087" s="47">
        <v>0.638309546943988</v>
      </c>
      <c r="I1087" s="47">
        <v>0.99241798782398705</v>
      </c>
      <c r="J1087" s="42" t="s">
        <v>1371</v>
      </c>
      <c r="K1087" s="42" t="s">
        <v>30</v>
      </c>
      <c r="L1087" s="42">
        <v>5</v>
      </c>
      <c r="M1087" s="42">
        <v>290.5</v>
      </c>
      <c r="N1087" s="42">
        <v>5.87</v>
      </c>
      <c r="O1087" s="42" t="b">
        <v>0</v>
      </c>
      <c r="P1087" s="42">
        <v>42.869</v>
      </c>
      <c r="Q1087" s="42">
        <v>144.38999999999999</v>
      </c>
      <c r="R1087" s="42">
        <v>10</v>
      </c>
      <c r="S1087" s="42">
        <v>10</v>
      </c>
      <c r="T1087" s="42">
        <v>56</v>
      </c>
      <c r="U1087" s="44">
        <v>4556416.328125</v>
      </c>
      <c r="V1087" s="44">
        <v>5295808.1875</v>
      </c>
      <c r="W1087" s="44">
        <v>5298679.9921875</v>
      </c>
      <c r="X1087" s="44">
        <v>11033904.875</v>
      </c>
      <c r="Y1087" s="44">
        <v>11376990.546875</v>
      </c>
      <c r="Z1087" s="44">
        <v>9673636.4375</v>
      </c>
      <c r="AA1087" s="44">
        <v>11023483.0390625</v>
      </c>
      <c r="AB1087" s="44">
        <v>9508087.65625</v>
      </c>
      <c r="AC1087" s="44">
        <v>9258731.1875</v>
      </c>
      <c r="AD1087" s="44">
        <v>4590455.046875</v>
      </c>
      <c r="AE1087" s="44">
        <v>3984095.0703125</v>
      </c>
      <c r="AF1087" s="44">
        <v>4549031.2109375</v>
      </c>
      <c r="AG1087" s="44">
        <v>3658635.625</v>
      </c>
      <c r="AH1087" s="44">
        <v>4270031.671875</v>
      </c>
      <c r="AI1087" s="44">
        <v>3921214.0625</v>
      </c>
      <c r="AJ1087" s="44">
        <v>6181670.234375</v>
      </c>
      <c r="AK1087" s="44">
        <v>5165671.609375</v>
      </c>
      <c r="AL1087" s="44">
        <v>5057917.4765625</v>
      </c>
      <c r="AM1087" s="44">
        <v>3844520.0625</v>
      </c>
      <c r="AN1087" s="44">
        <v>3663357.265625</v>
      </c>
      <c r="AO1087" s="44">
        <v>3657311.28125</v>
      </c>
      <c r="AP1087" s="44">
        <v>4085272.484375</v>
      </c>
      <c r="AQ1087" s="44">
        <v>3807918.3203125</v>
      </c>
      <c r="AR1087" s="44">
        <v>3712822.3984375</v>
      </c>
      <c r="AS1087" s="44">
        <v>6296306.1363647599</v>
      </c>
      <c r="AT1087" s="44">
        <v>7876660.3232722003</v>
      </c>
      <c r="AU1087" s="44">
        <v>8355599.0762320701</v>
      </c>
      <c r="AV1087" s="44">
        <v>11308953.7139927</v>
      </c>
      <c r="AW1087" s="44">
        <v>12346641.0063856</v>
      </c>
      <c r="AX1087" s="44">
        <v>11122946.65803</v>
      </c>
      <c r="AY1087" s="44">
        <v>12820240.3238221</v>
      </c>
      <c r="AZ1087" s="44">
        <v>12146717.856384801</v>
      </c>
      <c r="BA1087" s="44">
        <v>12218759.683421699</v>
      </c>
      <c r="BB1087" s="44">
        <v>16426373.4329425</v>
      </c>
      <c r="BC1087" s="44">
        <v>15221717.709261701</v>
      </c>
      <c r="BD1087" s="44">
        <v>18002362.517446399</v>
      </c>
      <c r="BE1087" s="44">
        <v>6074748.3266233196</v>
      </c>
      <c r="BF1087" s="44">
        <v>7380012.7914944803</v>
      </c>
      <c r="BG1087" s="44">
        <v>7220894.4087981097</v>
      </c>
      <c r="BH1087" s="44">
        <v>12830954.338846199</v>
      </c>
      <c r="BI1087" s="44">
        <v>11518538.0208188</v>
      </c>
      <c r="BJ1087" s="44">
        <v>11976703.388245501</v>
      </c>
      <c r="BK1087" s="44">
        <v>3844520.0625</v>
      </c>
      <c r="BL1087" s="44">
        <v>4158281.18893302</v>
      </c>
      <c r="BM1087" s="44">
        <v>4007814.8105644798</v>
      </c>
      <c r="BN1087" s="44">
        <v>4748911.7018226497</v>
      </c>
      <c r="BO1087" s="44">
        <v>4683804.0955321305</v>
      </c>
      <c r="BP1087" s="44">
        <v>4806057.6915287701</v>
      </c>
      <c r="BQ1087" s="44">
        <v>66.5</v>
      </c>
      <c r="BR1087" s="44">
        <v>83.1</v>
      </c>
      <c r="BS1087" s="44">
        <v>88.2</v>
      </c>
      <c r="BT1087" s="44">
        <v>119.4</v>
      </c>
      <c r="BU1087" s="44">
        <v>130.30000000000001</v>
      </c>
      <c r="BV1087" s="44">
        <v>117.4</v>
      </c>
      <c r="BW1087" s="44">
        <v>135.30000000000001</v>
      </c>
      <c r="BX1087" s="44">
        <v>128.19999999999999</v>
      </c>
      <c r="BY1087" s="44">
        <v>129</v>
      </c>
      <c r="BZ1087" s="44">
        <v>173.4</v>
      </c>
      <c r="CA1087" s="44">
        <v>160.69999999999999</v>
      </c>
      <c r="CB1087" s="44">
        <v>190</v>
      </c>
      <c r="CC1087" s="44">
        <v>64.099999999999994</v>
      </c>
      <c r="CD1087" s="44">
        <v>77.900000000000006</v>
      </c>
      <c r="CE1087" s="44">
        <v>76.2</v>
      </c>
      <c r="CF1087" s="44">
        <v>135.4</v>
      </c>
      <c r="CG1087" s="44">
        <v>121.6</v>
      </c>
      <c r="CH1087" s="44">
        <v>126.4</v>
      </c>
      <c r="CI1087" s="44">
        <v>40.6</v>
      </c>
      <c r="CJ1087" s="44">
        <v>43.9</v>
      </c>
      <c r="CK1087" s="44">
        <v>42.3</v>
      </c>
      <c r="CL1087" s="44">
        <v>50.1</v>
      </c>
      <c r="CM1087" s="44">
        <v>49.4</v>
      </c>
      <c r="CN1087" s="44">
        <v>50.7</v>
      </c>
      <c r="CO1087" s="45">
        <f t="shared" si="144"/>
        <v>83.1</v>
      </c>
      <c r="CP1087" s="45">
        <f t="shared" si="145"/>
        <v>119.4</v>
      </c>
      <c r="CQ1087" s="45">
        <f t="shared" si="146"/>
        <v>129</v>
      </c>
      <c r="CR1087" s="45">
        <f t="shared" si="147"/>
        <v>173.4</v>
      </c>
      <c r="CS1087" s="45">
        <f t="shared" si="148"/>
        <v>76.2</v>
      </c>
      <c r="CT1087" s="45">
        <f t="shared" si="149"/>
        <v>126.4</v>
      </c>
      <c r="CU1087" s="45">
        <f t="shared" si="150"/>
        <v>42.3</v>
      </c>
      <c r="CV1087" s="45">
        <f t="shared" si="151"/>
        <v>50.1</v>
      </c>
    </row>
    <row r="1088" spans="1:100" s="48" customFormat="1" x14ac:dyDescent="0.25">
      <c r="A1088" s="41">
        <v>941</v>
      </c>
      <c r="B1088" s="42" t="s">
        <v>2629</v>
      </c>
      <c r="C1088" s="42" t="s">
        <v>2630</v>
      </c>
      <c r="D1088" s="42" t="b">
        <v>0</v>
      </c>
      <c r="E1088" s="46">
        <v>0.75800000000000001</v>
      </c>
      <c r="F1088" s="46">
        <f t="shared" si="152"/>
        <v>1.3192612137203166</v>
      </c>
      <c r="G1088" s="46">
        <v>-0.4</v>
      </c>
      <c r="H1088" s="47">
        <v>0.63956647065689898</v>
      </c>
      <c r="I1088" s="47">
        <v>0.99241798782398705</v>
      </c>
      <c r="J1088" s="42" t="s">
        <v>2631</v>
      </c>
      <c r="K1088" s="42" t="s">
        <v>30</v>
      </c>
      <c r="L1088" s="42">
        <v>52</v>
      </c>
      <c r="M1088" s="42">
        <v>18.7</v>
      </c>
      <c r="N1088" s="42">
        <v>4.54</v>
      </c>
      <c r="O1088" s="42" t="b">
        <v>0</v>
      </c>
      <c r="P1088" s="42">
        <v>16.841000000000001</v>
      </c>
      <c r="Q1088" s="42">
        <v>15.77</v>
      </c>
      <c r="R1088" s="42">
        <v>5</v>
      </c>
      <c r="S1088" s="42">
        <v>5</v>
      </c>
      <c r="T1088" s="42">
        <v>22</v>
      </c>
      <c r="U1088" s="44">
        <v>4322498.53125</v>
      </c>
      <c r="V1088" s="44">
        <v>3557914.375</v>
      </c>
      <c r="W1088" s="44">
        <v>3936385.3125</v>
      </c>
      <c r="X1088" s="44">
        <v>3409894.703125</v>
      </c>
      <c r="Y1088" s="44">
        <v>2997498.4375</v>
      </c>
      <c r="Z1088" s="44">
        <v>3080136.3125</v>
      </c>
      <c r="AA1088" s="44">
        <v>2907369.375</v>
      </c>
      <c r="AB1088" s="44">
        <v>2449919.03125</v>
      </c>
      <c r="AC1088" s="44">
        <v>2514292.0625</v>
      </c>
      <c r="AD1088" s="44">
        <v>1714130.203125</v>
      </c>
      <c r="AE1088" s="44">
        <v>1348672.21875</v>
      </c>
      <c r="AF1088" s="44">
        <v>1205064.890625</v>
      </c>
      <c r="AG1088" s="44">
        <v>2578899.6875</v>
      </c>
      <c r="AH1088" s="44">
        <v>2770454.171875</v>
      </c>
      <c r="AI1088" s="44">
        <v>2449976.390625</v>
      </c>
      <c r="AJ1088" s="44">
        <v>2982146.34375</v>
      </c>
      <c r="AK1088" s="44">
        <v>2657237.90625</v>
      </c>
      <c r="AL1088" s="44">
        <v>2523477.9375</v>
      </c>
      <c r="AM1088" s="44">
        <v>3150338.625</v>
      </c>
      <c r="AN1088" s="44">
        <v>2712044.984375</v>
      </c>
      <c r="AO1088" s="44">
        <v>2656026.296875</v>
      </c>
      <c r="AP1088" s="44">
        <v>3208297.5</v>
      </c>
      <c r="AQ1088" s="44">
        <v>3259538.875</v>
      </c>
      <c r="AR1088" s="44">
        <v>2293133.59375</v>
      </c>
      <c r="AS1088" s="44">
        <v>5973065.6873351503</v>
      </c>
      <c r="AT1088" s="44">
        <v>5291823.6459753402</v>
      </c>
      <c r="AU1088" s="44">
        <v>6207368.1613748297</v>
      </c>
      <c r="AV1088" s="44">
        <v>3494895.2165250098</v>
      </c>
      <c r="AW1088" s="44">
        <v>3252972.4774342901</v>
      </c>
      <c r="AX1088" s="44">
        <v>3541604.2482833602</v>
      </c>
      <c r="AY1088" s="44">
        <v>3381252.0022519501</v>
      </c>
      <c r="AZ1088" s="44">
        <v>3129806.5730409999</v>
      </c>
      <c r="BA1088" s="44">
        <v>3318114.5303255501</v>
      </c>
      <c r="BB1088" s="44">
        <v>6133802.1049536299</v>
      </c>
      <c r="BC1088" s="44">
        <v>5152765.5424462203</v>
      </c>
      <c r="BD1088" s="44">
        <v>4768930.7925428096</v>
      </c>
      <c r="BE1088" s="44">
        <v>4281969.6102341497</v>
      </c>
      <c r="BF1088" s="44">
        <v>4788251.8908129698</v>
      </c>
      <c r="BG1088" s="44">
        <v>4511618.2230236102</v>
      </c>
      <c r="BH1088" s="44">
        <v>6189877.8352226196</v>
      </c>
      <c r="BI1088" s="44">
        <v>5925172.5947799599</v>
      </c>
      <c r="BJ1088" s="44">
        <v>5975373.6402910501</v>
      </c>
      <c r="BK1088" s="44">
        <v>3150338.625</v>
      </c>
      <c r="BL1088" s="44">
        <v>3078445.48711868</v>
      </c>
      <c r="BM1088" s="44">
        <v>2910570.2827204098</v>
      </c>
      <c r="BN1088" s="44">
        <v>3729474.98580606</v>
      </c>
      <c r="BO1088" s="44">
        <v>4009288.08027014</v>
      </c>
      <c r="BP1088" s="44">
        <v>2968343.5304051298</v>
      </c>
      <c r="BQ1088" s="44">
        <v>136.30000000000001</v>
      </c>
      <c r="BR1088" s="44">
        <v>120.8</v>
      </c>
      <c r="BS1088" s="44">
        <v>141.69999999999999</v>
      </c>
      <c r="BT1088" s="44">
        <v>79.8</v>
      </c>
      <c r="BU1088" s="44">
        <v>74.2</v>
      </c>
      <c r="BV1088" s="44">
        <v>80.8</v>
      </c>
      <c r="BW1088" s="44">
        <v>77.2</v>
      </c>
      <c r="BX1088" s="44">
        <v>71.400000000000006</v>
      </c>
      <c r="BY1088" s="44">
        <v>75.7</v>
      </c>
      <c r="BZ1088" s="44">
        <v>140</v>
      </c>
      <c r="CA1088" s="44">
        <v>117.6</v>
      </c>
      <c r="CB1088" s="44">
        <v>108.8</v>
      </c>
      <c r="CC1088" s="44">
        <v>97.7</v>
      </c>
      <c r="CD1088" s="44">
        <v>109.3</v>
      </c>
      <c r="CE1088" s="44">
        <v>103</v>
      </c>
      <c r="CF1088" s="44">
        <v>141.30000000000001</v>
      </c>
      <c r="CG1088" s="44">
        <v>135.19999999999999</v>
      </c>
      <c r="CH1088" s="44">
        <v>136.4</v>
      </c>
      <c r="CI1088" s="44">
        <v>71.900000000000006</v>
      </c>
      <c r="CJ1088" s="44">
        <v>70.3</v>
      </c>
      <c r="CK1088" s="44">
        <v>66.400000000000006</v>
      </c>
      <c r="CL1088" s="44">
        <v>85.1</v>
      </c>
      <c r="CM1088" s="44">
        <v>91.5</v>
      </c>
      <c r="CN1088" s="44">
        <v>67.7</v>
      </c>
      <c r="CO1088" s="45">
        <f t="shared" si="144"/>
        <v>136.30000000000001</v>
      </c>
      <c r="CP1088" s="45">
        <f t="shared" si="145"/>
        <v>79.8</v>
      </c>
      <c r="CQ1088" s="45">
        <f t="shared" si="146"/>
        <v>75.7</v>
      </c>
      <c r="CR1088" s="45">
        <f t="shared" si="147"/>
        <v>117.6</v>
      </c>
      <c r="CS1088" s="45">
        <f t="shared" si="148"/>
        <v>103</v>
      </c>
      <c r="CT1088" s="45">
        <f t="shared" si="149"/>
        <v>136.4</v>
      </c>
      <c r="CU1088" s="45">
        <f t="shared" si="150"/>
        <v>70.3</v>
      </c>
      <c r="CV1088" s="45">
        <f t="shared" si="151"/>
        <v>85.1</v>
      </c>
    </row>
    <row r="1089" spans="1:100" s="48" customFormat="1" x14ac:dyDescent="0.25">
      <c r="A1089" s="41">
        <v>15</v>
      </c>
      <c r="B1089" s="42" t="s">
        <v>1282</v>
      </c>
      <c r="C1089" s="43" t="s">
        <v>1283</v>
      </c>
      <c r="D1089" s="42" t="b">
        <v>0</v>
      </c>
      <c r="E1089" s="46">
        <v>0.75700000000000001</v>
      </c>
      <c r="F1089" s="46">
        <f t="shared" si="152"/>
        <v>1.321003963011889</v>
      </c>
      <c r="G1089" s="46">
        <v>-0.4</v>
      </c>
      <c r="H1089" s="47">
        <v>0.63707347019176097</v>
      </c>
      <c r="I1089" s="47">
        <v>0.99241798782398705</v>
      </c>
      <c r="J1089" s="42" t="s">
        <v>1284</v>
      </c>
      <c r="K1089" s="42" t="s">
        <v>30</v>
      </c>
      <c r="L1089" s="42">
        <v>51</v>
      </c>
      <c r="M1089" s="42">
        <v>343.6</v>
      </c>
      <c r="N1089" s="42">
        <v>6.09</v>
      </c>
      <c r="O1089" s="42" t="b">
        <v>0</v>
      </c>
      <c r="P1089" s="42">
        <v>758.495</v>
      </c>
      <c r="Q1089" s="42">
        <v>3972.01</v>
      </c>
      <c r="R1089" s="42">
        <v>123</v>
      </c>
      <c r="S1089" s="42">
        <v>71</v>
      </c>
      <c r="T1089" s="42">
        <v>1651</v>
      </c>
      <c r="U1089" s="44">
        <v>555048663.99218798</v>
      </c>
      <c r="V1089" s="44">
        <v>526465073.234375</v>
      </c>
      <c r="W1089" s="44">
        <v>510507827.609375</v>
      </c>
      <c r="X1089" s="44">
        <v>313492193.828125</v>
      </c>
      <c r="Y1089" s="44">
        <v>303789155.328125</v>
      </c>
      <c r="Z1089" s="44">
        <v>284790882.59375</v>
      </c>
      <c r="AA1089" s="44">
        <v>167477276.05468801</v>
      </c>
      <c r="AB1089" s="44">
        <v>161020186.86718801</v>
      </c>
      <c r="AC1089" s="44">
        <v>150219061.02343801</v>
      </c>
      <c r="AD1089" s="44">
        <v>33529574.671875</v>
      </c>
      <c r="AE1089" s="44">
        <v>30517505.1171875</v>
      </c>
      <c r="AF1089" s="44">
        <v>30579469.283203099</v>
      </c>
      <c r="AG1089" s="44">
        <v>117586731.53906301</v>
      </c>
      <c r="AH1089" s="44">
        <v>110208760.703125</v>
      </c>
      <c r="AI1089" s="44">
        <v>103275192.125</v>
      </c>
      <c r="AJ1089" s="44">
        <v>82005939.9375</v>
      </c>
      <c r="AK1089" s="44">
        <v>74903631.703125</v>
      </c>
      <c r="AL1089" s="44">
        <v>71267965.099609405</v>
      </c>
      <c r="AM1089" s="44">
        <v>227166759.05468801</v>
      </c>
      <c r="AN1089" s="44">
        <v>201027804.171875</v>
      </c>
      <c r="AO1089" s="44">
        <v>205973615.03906301</v>
      </c>
      <c r="AP1089" s="44">
        <v>169977072.28125</v>
      </c>
      <c r="AQ1089" s="44">
        <v>163201700.97656301</v>
      </c>
      <c r="AR1089" s="44">
        <v>152018779.94140601</v>
      </c>
      <c r="AS1089" s="44">
        <v>766996704.73553801</v>
      </c>
      <c r="AT1089" s="44">
        <v>783031863.52589095</v>
      </c>
      <c r="AU1089" s="44">
        <v>805030448.91773701</v>
      </c>
      <c r="AV1089" s="44">
        <v>321306803.87982702</v>
      </c>
      <c r="AW1089" s="44">
        <v>329680826.13901299</v>
      </c>
      <c r="AX1089" s="44">
        <v>327458429.54195303</v>
      </c>
      <c r="AY1089" s="44">
        <v>194775001.71150899</v>
      </c>
      <c r="AZ1089" s="44">
        <v>205705589.78517801</v>
      </c>
      <c r="BA1089" s="44">
        <v>198244291.72246501</v>
      </c>
      <c r="BB1089" s="44">
        <v>119981419.92107999</v>
      </c>
      <c r="BC1089" s="44">
        <v>116595824.117305</v>
      </c>
      <c r="BD1089" s="44">
        <v>121015369.22932801</v>
      </c>
      <c r="BE1089" s="44">
        <v>195239393.551258</v>
      </c>
      <c r="BF1089" s="44">
        <v>190476822.24021399</v>
      </c>
      <c r="BG1089" s="44">
        <v>190180705.64286199</v>
      </c>
      <c r="BH1089" s="44">
        <v>170215238.108477</v>
      </c>
      <c r="BI1089" s="44">
        <v>167021908.265331</v>
      </c>
      <c r="BJ1089" s="44">
        <v>168756268.37272</v>
      </c>
      <c r="BK1089" s="44">
        <v>227166759.05468801</v>
      </c>
      <c r="BL1089" s="44">
        <v>228186899.59189701</v>
      </c>
      <c r="BM1089" s="44">
        <v>225713383.81044799</v>
      </c>
      <c r="BN1089" s="44">
        <v>197589294.39476001</v>
      </c>
      <c r="BO1089" s="44">
        <v>200740859.21283701</v>
      </c>
      <c r="BP1089" s="44">
        <v>196780494.24116901</v>
      </c>
      <c r="BQ1089" s="44">
        <v>276.89999999999998</v>
      </c>
      <c r="BR1089" s="44">
        <v>282.7</v>
      </c>
      <c r="BS1089" s="44">
        <v>290.60000000000002</v>
      </c>
      <c r="BT1089" s="44">
        <v>116</v>
      </c>
      <c r="BU1089" s="44">
        <v>119</v>
      </c>
      <c r="BV1089" s="44">
        <v>118.2</v>
      </c>
      <c r="BW1089" s="44">
        <v>70.3</v>
      </c>
      <c r="BX1089" s="44">
        <v>74.3</v>
      </c>
      <c r="BY1089" s="44">
        <v>71.599999999999994</v>
      </c>
      <c r="BZ1089" s="44">
        <v>43.3</v>
      </c>
      <c r="CA1089" s="44">
        <v>42.1</v>
      </c>
      <c r="CB1089" s="44">
        <v>43.7</v>
      </c>
      <c r="CC1089" s="44">
        <v>70.5</v>
      </c>
      <c r="CD1089" s="44">
        <v>68.8</v>
      </c>
      <c r="CE1089" s="44">
        <v>68.7</v>
      </c>
      <c r="CF1089" s="44">
        <v>61.5</v>
      </c>
      <c r="CG1089" s="44">
        <v>60.3</v>
      </c>
      <c r="CH1089" s="44">
        <v>60.9</v>
      </c>
      <c r="CI1089" s="44">
        <v>82</v>
      </c>
      <c r="CJ1089" s="44">
        <v>82.4</v>
      </c>
      <c r="CK1089" s="44">
        <v>81.5</v>
      </c>
      <c r="CL1089" s="44">
        <v>71.3</v>
      </c>
      <c r="CM1089" s="44">
        <v>72.5</v>
      </c>
      <c r="CN1089" s="44">
        <v>71</v>
      </c>
      <c r="CO1089" s="45">
        <f t="shared" si="144"/>
        <v>282.7</v>
      </c>
      <c r="CP1089" s="45">
        <f t="shared" si="145"/>
        <v>118.2</v>
      </c>
      <c r="CQ1089" s="45">
        <f t="shared" si="146"/>
        <v>71.599999999999994</v>
      </c>
      <c r="CR1089" s="45">
        <f t="shared" si="147"/>
        <v>43.3</v>
      </c>
      <c r="CS1089" s="45">
        <f t="shared" si="148"/>
        <v>68.8</v>
      </c>
      <c r="CT1089" s="45">
        <f t="shared" si="149"/>
        <v>60.9</v>
      </c>
      <c r="CU1089" s="45">
        <f t="shared" si="150"/>
        <v>82</v>
      </c>
      <c r="CV1089" s="45">
        <f t="shared" si="151"/>
        <v>71.3</v>
      </c>
    </row>
    <row r="1090" spans="1:100" s="48" customFormat="1" x14ac:dyDescent="0.25">
      <c r="A1090" s="41">
        <v>104</v>
      </c>
      <c r="B1090" s="42" t="s">
        <v>2112</v>
      </c>
      <c r="C1090" s="42" t="s">
        <v>49</v>
      </c>
      <c r="D1090" s="42" t="b">
        <v>0</v>
      </c>
      <c r="E1090" s="46">
        <v>0.75700000000000001</v>
      </c>
      <c r="F1090" s="46">
        <f t="shared" si="152"/>
        <v>1.321003963011889</v>
      </c>
      <c r="G1090" s="46">
        <v>-0.4</v>
      </c>
      <c r="H1090" s="47">
        <v>0.63756770121935802</v>
      </c>
      <c r="I1090" s="47">
        <v>0.99241798782398705</v>
      </c>
      <c r="J1090" s="42" t="s">
        <v>2113</v>
      </c>
      <c r="K1090" s="42" t="s">
        <v>30</v>
      </c>
      <c r="L1090" s="42">
        <v>61</v>
      </c>
      <c r="M1090" s="42">
        <v>32.799999999999997</v>
      </c>
      <c r="N1090" s="42">
        <v>4.78</v>
      </c>
      <c r="O1090" s="42" t="b">
        <v>0</v>
      </c>
      <c r="P1090" s="42">
        <v>170.655</v>
      </c>
      <c r="Q1090" s="42">
        <v>1186.5899999999999</v>
      </c>
      <c r="R1090" s="42">
        <v>27</v>
      </c>
      <c r="S1090" s="42">
        <v>1</v>
      </c>
      <c r="T1090" s="42">
        <v>510</v>
      </c>
      <c r="U1090" s="44">
        <v>742722.875</v>
      </c>
      <c r="V1090" s="44">
        <v>750381.75</v>
      </c>
      <c r="W1090" s="44">
        <v>580243</v>
      </c>
      <c r="X1090" s="44">
        <v>468064.21875</v>
      </c>
      <c r="Y1090" s="44">
        <v>615119.0625</v>
      </c>
      <c r="Z1090" s="44">
        <v>532457.625</v>
      </c>
      <c r="AA1090" s="44">
        <v>300279.40625</v>
      </c>
      <c r="AB1090" s="44" t="s">
        <v>30</v>
      </c>
      <c r="AC1090" s="44">
        <v>313256.15625</v>
      </c>
      <c r="AD1090" s="44" t="s">
        <v>30</v>
      </c>
      <c r="AE1090" s="44" t="s">
        <v>30</v>
      </c>
      <c r="AF1090" s="44" t="s">
        <v>30</v>
      </c>
      <c r="AG1090" s="44" t="s">
        <v>30</v>
      </c>
      <c r="AH1090" s="44" t="s">
        <v>30</v>
      </c>
      <c r="AI1090" s="44" t="s">
        <v>30</v>
      </c>
      <c r="AJ1090" s="44" t="s">
        <v>30</v>
      </c>
      <c r="AK1090" s="44" t="s">
        <v>30</v>
      </c>
      <c r="AL1090" s="44" t="s">
        <v>30</v>
      </c>
      <c r="AM1090" s="44">
        <v>462590.75</v>
      </c>
      <c r="AN1090" s="44">
        <v>391752.21875</v>
      </c>
      <c r="AO1090" s="44">
        <v>364749</v>
      </c>
      <c r="AP1090" s="44" t="s">
        <v>30</v>
      </c>
      <c r="AQ1090" s="44">
        <v>467920.4375</v>
      </c>
      <c r="AR1090" s="44">
        <v>536531.5625</v>
      </c>
      <c r="AS1090" s="44">
        <v>1026335.22898584</v>
      </c>
      <c r="AT1090" s="44">
        <v>1116071.79646035</v>
      </c>
      <c r="AU1090" s="44">
        <v>914997.297805971</v>
      </c>
      <c r="AV1090" s="44">
        <v>479731.93941640703</v>
      </c>
      <c r="AW1090" s="44">
        <v>667545.09547852899</v>
      </c>
      <c r="AX1090" s="44">
        <v>612230.75715122896</v>
      </c>
      <c r="AY1090" s="44">
        <v>349223.03039593599</v>
      </c>
      <c r="AZ1090" s="44" t="s">
        <v>30</v>
      </c>
      <c r="BA1090" s="44">
        <v>413404.55998319603</v>
      </c>
      <c r="BB1090" s="44" t="s">
        <v>30</v>
      </c>
      <c r="BC1090" s="44" t="s">
        <v>30</v>
      </c>
      <c r="BD1090" s="44" t="s">
        <v>30</v>
      </c>
      <c r="BE1090" s="44" t="s">
        <v>30</v>
      </c>
      <c r="BF1090" s="44" t="s">
        <v>30</v>
      </c>
      <c r="BG1090" s="44" t="s">
        <v>30</v>
      </c>
      <c r="BH1090" s="44" t="s">
        <v>30</v>
      </c>
      <c r="BI1090" s="44" t="s">
        <v>30</v>
      </c>
      <c r="BJ1090" s="44" t="s">
        <v>30</v>
      </c>
      <c r="BK1090" s="44">
        <v>462590.75</v>
      </c>
      <c r="BL1090" s="44">
        <v>444678.409402413</v>
      </c>
      <c r="BM1090" s="44">
        <v>399705.22931232402</v>
      </c>
      <c r="BN1090" s="44" t="s">
        <v>30</v>
      </c>
      <c r="BO1090" s="44">
        <v>575550.07150621596</v>
      </c>
      <c r="BP1090" s="44">
        <v>694512.52065982204</v>
      </c>
      <c r="BQ1090" s="44">
        <v>302</v>
      </c>
      <c r="BR1090" s="44">
        <v>328.4</v>
      </c>
      <c r="BS1090" s="44">
        <v>269.2</v>
      </c>
      <c r="BT1090" s="44">
        <v>141.19999999999999</v>
      </c>
      <c r="BU1090" s="44">
        <v>196.4</v>
      </c>
      <c r="BV1090" s="44">
        <v>180.1</v>
      </c>
      <c r="BW1090" s="44">
        <v>102.8</v>
      </c>
      <c r="BX1090" s="44" t="s">
        <v>30</v>
      </c>
      <c r="BY1090" s="44">
        <v>121.6</v>
      </c>
      <c r="BZ1090" s="44" t="s">
        <v>30</v>
      </c>
      <c r="CA1090" s="44" t="s">
        <v>30</v>
      </c>
      <c r="CB1090" s="44" t="s">
        <v>30</v>
      </c>
      <c r="CC1090" s="44" t="s">
        <v>30</v>
      </c>
      <c r="CD1090" s="44" t="s">
        <v>30</v>
      </c>
      <c r="CE1090" s="44" t="s">
        <v>30</v>
      </c>
      <c r="CF1090" s="44" t="s">
        <v>30</v>
      </c>
      <c r="CG1090" s="44" t="s">
        <v>30</v>
      </c>
      <c r="CH1090" s="44" t="s">
        <v>30</v>
      </c>
      <c r="CI1090" s="44">
        <v>136.1</v>
      </c>
      <c r="CJ1090" s="44">
        <v>130.80000000000001</v>
      </c>
      <c r="CK1090" s="44">
        <v>117.6</v>
      </c>
      <c r="CL1090" s="44" t="s">
        <v>30</v>
      </c>
      <c r="CM1090" s="44">
        <v>169.4</v>
      </c>
      <c r="CN1090" s="44">
        <v>204.4</v>
      </c>
      <c r="CO1090" s="45">
        <f t="shared" si="144"/>
        <v>302</v>
      </c>
      <c r="CP1090" s="45">
        <f t="shared" si="145"/>
        <v>180.1</v>
      </c>
      <c r="CQ1090" s="45">
        <f t="shared" si="146"/>
        <v>112.19999999999999</v>
      </c>
      <c r="CR1090" s="45" t="e">
        <f t="shared" si="147"/>
        <v>#NUM!</v>
      </c>
      <c r="CS1090" s="45" t="e">
        <f t="shared" si="148"/>
        <v>#NUM!</v>
      </c>
      <c r="CT1090" s="45" t="e">
        <f t="shared" si="149"/>
        <v>#NUM!</v>
      </c>
      <c r="CU1090" s="45">
        <f t="shared" si="150"/>
        <v>130.80000000000001</v>
      </c>
      <c r="CV1090" s="45">
        <f t="shared" si="151"/>
        <v>186.9</v>
      </c>
    </row>
    <row r="1091" spans="1:100" s="48" customFormat="1" x14ac:dyDescent="0.25">
      <c r="A1091" s="41">
        <v>284</v>
      </c>
      <c r="B1091" s="42" t="s">
        <v>2025</v>
      </c>
      <c r="C1091" s="42" t="s">
        <v>2026</v>
      </c>
      <c r="D1091" s="42" t="b">
        <v>0</v>
      </c>
      <c r="E1091" s="46">
        <v>0.75600000000000001</v>
      </c>
      <c r="F1091" s="46">
        <f t="shared" si="152"/>
        <v>1.3227513227513228</v>
      </c>
      <c r="G1091" s="46">
        <v>-0.4</v>
      </c>
      <c r="H1091" s="47">
        <v>0.63548304949516998</v>
      </c>
      <c r="I1091" s="47">
        <v>0.99241798782398705</v>
      </c>
      <c r="J1091" s="42" t="s">
        <v>2027</v>
      </c>
      <c r="K1091" s="42" t="s">
        <v>30</v>
      </c>
      <c r="L1091" s="42">
        <v>54</v>
      </c>
      <c r="M1091" s="42">
        <v>37.4</v>
      </c>
      <c r="N1091" s="42">
        <v>6</v>
      </c>
      <c r="O1091" s="42" t="b">
        <v>0</v>
      </c>
      <c r="P1091" s="42">
        <v>78.016000000000005</v>
      </c>
      <c r="Q1091" s="42">
        <v>410.5</v>
      </c>
      <c r="R1091" s="42">
        <v>13</v>
      </c>
      <c r="S1091" s="42">
        <v>8</v>
      </c>
      <c r="T1091" s="42">
        <v>153</v>
      </c>
      <c r="U1091" s="44">
        <v>11717160.28125</v>
      </c>
      <c r="V1091" s="44">
        <v>12707693.46875</v>
      </c>
      <c r="W1091" s="44">
        <v>11039983.6875</v>
      </c>
      <c r="X1091" s="44">
        <v>20948894.59375</v>
      </c>
      <c r="Y1091" s="44">
        <v>19661692.984375</v>
      </c>
      <c r="Z1091" s="44">
        <v>20641755.34375</v>
      </c>
      <c r="AA1091" s="44">
        <v>16149909.53125</v>
      </c>
      <c r="AB1091" s="44">
        <v>14531986.46875</v>
      </c>
      <c r="AC1091" s="44">
        <v>14643000.078125</v>
      </c>
      <c r="AD1091" s="44">
        <v>1263362.25</v>
      </c>
      <c r="AE1091" s="44">
        <v>1314083.875</v>
      </c>
      <c r="AF1091" s="44">
        <v>1247347.828125</v>
      </c>
      <c r="AG1091" s="44">
        <v>3566614.875</v>
      </c>
      <c r="AH1091" s="44">
        <v>3675429</v>
      </c>
      <c r="AI1091" s="44">
        <v>1979667</v>
      </c>
      <c r="AJ1091" s="44">
        <v>435466.625</v>
      </c>
      <c r="AK1091" s="44">
        <v>453733.22265625</v>
      </c>
      <c r="AL1091" s="44">
        <v>373738.0234375</v>
      </c>
      <c r="AM1091" s="44">
        <v>24322506.59375</v>
      </c>
      <c r="AN1091" s="44">
        <v>23204904.46875</v>
      </c>
      <c r="AO1091" s="44">
        <v>24398782.75</v>
      </c>
      <c r="AP1091" s="44">
        <v>11368147.9140625</v>
      </c>
      <c r="AQ1091" s="44">
        <v>11243061.625</v>
      </c>
      <c r="AR1091" s="44">
        <v>10922433.59375</v>
      </c>
      <c r="AS1091" s="44">
        <v>16191415.1093306</v>
      </c>
      <c r="AT1091" s="44">
        <v>18900643.943613101</v>
      </c>
      <c r="AU1091" s="44">
        <v>17409180.708572999</v>
      </c>
      <c r="AV1091" s="44">
        <v>21471100.395002302</v>
      </c>
      <c r="AW1091" s="44">
        <v>21337441.026751</v>
      </c>
      <c r="AX1091" s="44">
        <v>23734315.952437501</v>
      </c>
      <c r="AY1091" s="44">
        <v>18782241.5714642</v>
      </c>
      <c r="AZ1091" s="44">
        <v>18564820.383484501</v>
      </c>
      <c r="BA1091" s="44">
        <v>19324386.395458698</v>
      </c>
      <c r="BB1091" s="44">
        <v>4520784.9521824596</v>
      </c>
      <c r="BC1091" s="44">
        <v>5020616.5863340599</v>
      </c>
      <c r="BD1091" s="44">
        <v>4936261.5348220402</v>
      </c>
      <c r="BE1091" s="44">
        <v>5921958.3375745704</v>
      </c>
      <c r="BF1091" s="44">
        <v>6352344.6940427804</v>
      </c>
      <c r="BG1091" s="44">
        <v>3645546.0333803501</v>
      </c>
      <c r="BH1091" s="44">
        <v>903874.22324726498</v>
      </c>
      <c r="BI1091" s="44">
        <v>1011745.18468994</v>
      </c>
      <c r="BJ1091" s="44">
        <v>884978.74320049095</v>
      </c>
      <c r="BK1091" s="44">
        <v>24322506.59375</v>
      </c>
      <c r="BL1091" s="44">
        <v>26339914.659382399</v>
      </c>
      <c r="BM1091" s="44">
        <v>26737074.135995802</v>
      </c>
      <c r="BN1091" s="44">
        <v>13214866.539165899</v>
      </c>
      <c r="BO1091" s="44">
        <v>13829156.4198188</v>
      </c>
      <c r="BP1091" s="44">
        <v>14138528.685225001</v>
      </c>
      <c r="BQ1091" s="44">
        <v>118.7</v>
      </c>
      <c r="BR1091" s="44">
        <v>138.5</v>
      </c>
      <c r="BS1091" s="44">
        <v>127.6</v>
      </c>
      <c r="BT1091" s="44">
        <v>157.30000000000001</v>
      </c>
      <c r="BU1091" s="44">
        <v>156.4</v>
      </c>
      <c r="BV1091" s="44">
        <v>173.9</v>
      </c>
      <c r="BW1091" s="44">
        <v>137.6</v>
      </c>
      <c r="BX1091" s="44">
        <v>136</v>
      </c>
      <c r="BY1091" s="44">
        <v>141.6</v>
      </c>
      <c r="BZ1091" s="44">
        <v>33.1</v>
      </c>
      <c r="CA1091" s="44">
        <v>36.799999999999997</v>
      </c>
      <c r="CB1091" s="44">
        <v>36.200000000000003</v>
      </c>
      <c r="CC1091" s="44">
        <v>43.4</v>
      </c>
      <c r="CD1091" s="44">
        <v>46.6</v>
      </c>
      <c r="CE1091" s="44">
        <v>26.7</v>
      </c>
      <c r="CF1091" s="44">
        <v>6.6</v>
      </c>
      <c r="CG1091" s="44">
        <v>7.4</v>
      </c>
      <c r="CH1091" s="44">
        <v>6.5</v>
      </c>
      <c r="CI1091" s="44">
        <v>178.2</v>
      </c>
      <c r="CJ1091" s="44">
        <v>193</v>
      </c>
      <c r="CK1091" s="44">
        <v>195.9</v>
      </c>
      <c r="CL1091" s="44">
        <v>96.8</v>
      </c>
      <c r="CM1091" s="44">
        <v>101.3</v>
      </c>
      <c r="CN1091" s="44">
        <v>103.6</v>
      </c>
      <c r="CO1091" s="45">
        <f t="shared" ref="CO1091:CO1154" si="153">MEDIAN(BQ1091:BS1091)</f>
        <v>127.6</v>
      </c>
      <c r="CP1091" s="45">
        <f t="shared" ref="CP1091:CP1154" si="154">MEDIAN(BT1091:BV1091)</f>
        <v>157.30000000000001</v>
      </c>
      <c r="CQ1091" s="45">
        <f t="shared" ref="CQ1091:CQ1154" si="155">MEDIAN(BW1091:BY1091)</f>
        <v>137.6</v>
      </c>
      <c r="CR1091" s="45">
        <f t="shared" ref="CR1091:CR1154" si="156">MEDIAN(BZ1091:CB1091)</f>
        <v>36.200000000000003</v>
      </c>
      <c r="CS1091" s="45">
        <f t="shared" ref="CS1091:CS1154" si="157">MEDIAN(CC1091:CE1091)</f>
        <v>43.4</v>
      </c>
      <c r="CT1091" s="45">
        <f t="shared" ref="CT1091:CT1154" si="158">MEDIAN(CF1091:CH1091)</f>
        <v>6.6</v>
      </c>
      <c r="CU1091" s="45">
        <f t="shared" ref="CU1091:CU1154" si="159">MEDIAN(CI1091:CK1091)</f>
        <v>193</v>
      </c>
      <c r="CV1091" s="45">
        <f t="shared" ref="CV1091:CV1154" si="160">MEDIAN(CL1091:CN1091)</f>
        <v>101.3</v>
      </c>
    </row>
    <row r="1092" spans="1:100" s="48" customFormat="1" x14ac:dyDescent="0.25">
      <c r="A1092" s="41">
        <v>566</v>
      </c>
      <c r="B1092" s="42" t="s">
        <v>1642</v>
      </c>
      <c r="C1092" s="42" t="s">
        <v>1643</v>
      </c>
      <c r="D1092" s="42" t="b">
        <v>0</v>
      </c>
      <c r="E1092" s="46">
        <v>0.75600000000000001</v>
      </c>
      <c r="F1092" s="46">
        <f t="shared" ref="F1092:F1155" si="161">IF(E1092&lt;1,1/E1092,-E1092)</f>
        <v>1.3227513227513228</v>
      </c>
      <c r="G1092" s="46">
        <v>-0.4</v>
      </c>
      <c r="H1092" s="47">
        <v>0.63445227691839601</v>
      </c>
      <c r="I1092" s="47">
        <v>0.99241798782398705</v>
      </c>
      <c r="J1092" s="42" t="s">
        <v>1644</v>
      </c>
      <c r="K1092" s="42" t="s">
        <v>30</v>
      </c>
      <c r="L1092" s="42">
        <v>7</v>
      </c>
      <c r="M1092" s="42">
        <v>236.9</v>
      </c>
      <c r="N1092" s="42">
        <v>7.06</v>
      </c>
      <c r="O1092" s="42" t="b">
        <v>0</v>
      </c>
      <c r="P1092" s="42">
        <v>36.04</v>
      </c>
      <c r="Q1092" s="42">
        <v>42.57</v>
      </c>
      <c r="R1092" s="42">
        <v>9</v>
      </c>
      <c r="S1092" s="42">
        <v>9</v>
      </c>
      <c r="T1092" s="42">
        <v>30</v>
      </c>
      <c r="U1092" s="44">
        <v>8252548.296875</v>
      </c>
      <c r="V1092" s="44">
        <v>8430354.9609375</v>
      </c>
      <c r="W1092" s="44">
        <v>7591436.5</v>
      </c>
      <c r="X1092" s="44">
        <v>16799304.5625</v>
      </c>
      <c r="Y1092" s="44">
        <v>14928176.7890625</v>
      </c>
      <c r="Z1092" s="44">
        <v>13490873.21875</v>
      </c>
      <c r="AA1092" s="44">
        <v>11973789.2265625</v>
      </c>
      <c r="AB1092" s="44">
        <v>10222566.9375</v>
      </c>
      <c r="AC1092" s="44">
        <v>10515351.8046875</v>
      </c>
      <c r="AD1092" s="44">
        <v>1303210.8769531299</v>
      </c>
      <c r="AE1092" s="44">
        <v>1207223.9296875</v>
      </c>
      <c r="AF1092" s="44">
        <v>1082521.625</v>
      </c>
      <c r="AG1092" s="44">
        <v>3478369.375</v>
      </c>
      <c r="AH1092" s="44">
        <v>3129409.390625</v>
      </c>
      <c r="AI1092" s="44">
        <v>3895944.8125</v>
      </c>
      <c r="AJ1092" s="44">
        <v>2767876.5625</v>
      </c>
      <c r="AK1092" s="44">
        <v>2388083</v>
      </c>
      <c r="AL1092" s="44">
        <v>3129015.1875</v>
      </c>
      <c r="AM1092" s="44">
        <v>10334327.90625</v>
      </c>
      <c r="AN1092" s="44">
        <v>8809239.640625</v>
      </c>
      <c r="AO1092" s="44">
        <v>9047651.19140625</v>
      </c>
      <c r="AP1092" s="44">
        <v>7644079.765625</v>
      </c>
      <c r="AQ1092" s="44">
        <v>7983454.53125</v>
      </c>
      <c r="AR1092" s="44">
        <v>7176998.59375</v>
      </c>
      <c r="AS1092" s="44">
        <v>11403824.132910799</v>
      </c>
      <c r="AT1092" s="44">
        <v>12538792.9624514</v>
      </c>
      <c r="AU1092" s="44">
        <v>11971094.6688984</v>
      </c>
      <c r="AV1092" s="44">
        <v>17218071.016275499</v>
      </c>
      <c r="AW1092" s="44">
        <v>16200491.5917804</v>
      </c>
      <c r="AX1092" s="44">
        <v>15512084.225193599</v>
      </c>
      <c r="AY1092" s="44">
        <v>13925440.3465185</v>
      </c>
      <c r="AZ1092" s="44">
        <v>13059475.348462701</v>
      </c>
      <c r="BA1092" s="44">
        <v>13877123.5589575</v>
      </c>
      <c r="BB1092" s="44">
        <v>4663378.3161165304</v>
      </c>
      <c r="BC1092" s="44">
        <v>4612345.2240127698</v>
      </c>
      <c r="BD1092" s="44">
        <v>4283977.36189833</v>
      </c>
      <c r="BE1092" s="44">
        <v>5775436.7217585603</v>
      </c>
      <c r="BF1092" s="44">
        <v>5408644.0353015596</v>
      </c>
      <c r="BG1092" s="44">
        <v>7174361.2221035799</v>
      </c>
      <c r="BH1092" s="44">
        <v>5745129.78571893</v>
      </c>
      <c r="BI1092" s="44">
        <v>5325004.5516732298</v>
      </c>
      <c r="BJ1092" s="44">
        <v>7409232.5490988595</v>
      </c>
      <c r="BK1092" s="44">
        <v>10334327.90625</v>
      </c>
      <c r="BL1092" s="44">
        <v>9999378.3926407192</v>
      </c>
      <c r="BM1092" s="44">
        <v>9914745.4666057006</v>
      </c>
      <c r="BN1092" s="44">
        <v>8885835.6419268195</v>
      </c>
      <c r="BO1092" s="44">
        <v>9819784.4293295201</v>
      </c>
      <c r="BP1092" s="44">
        <v>9290255.6578250006</v>
      </c>
      <c r="BQ1092" s="44">
        <v>116.8</v>
      </c>
      <c r="BR1092" s="44">
        <v>128.4</v>
      </c>
      <c r="BS1092" s="44">
        <v>122.6</v>
      </c>
      <c r="BT1092" s="44">
        <v>176.3</v>
      </c>
      <c r="BU1092" s="44">
        <v>165.9</v>
      </c>
      <c r="BV1092" s="44">
        <v>158.9</v>
      </c>
      <c r="BW1092" s="44">
        <v>142.6</v>
      </c>
      <c r="BX1092" s="44">
        <v>133.69999999999999</v>
      </c>
      <c r="BY1092" s="44">
        <v>142.1</v>
      </c>
      <c r="BZ1092" s="44">
        <v>47.8</v>
      </c>
      <c r="CA1092" s="44">
        <v>47.2</v>
      </c>
      <c r="CB1092" s="44">
        <v>43.9</v>
      </c>
      <c r="CC1092" s="44">
        <v>59.1</v>
      </c>
      <c r="CD1092" s="44">
        <v>55.4</v>
      </c>
      <c r="CE1092" s="44">
        <v>73.5</v>
      </c>
      <c r="CF1092" s="44">
        <v>58.8</v>
      </c>
      <c r="CG1092" s="44">
        <v>54.5</v>
      </c>
      <c r="CH1092" s="44">
        <v>75.900000000000006</v>
      </c>
      <c r="CI1092" s="44">
        <v>105.8</v>
      </c>
      <c r="CJ1092" s="44">
        <v>102.4</v>
      </c>
      <c r="CK1092" s="44">
        <v>101.5</v>
      </c>
      <c r="CL1092" s="44">
        <v>91</v>
      </c>
      <c r="CM1092" s="44">
        <v>100.6</v>
      </c>
      <c r="CN1092" s="44">
        <v>95.1</v>
      </c>
      <c r="CO1092" s="45">
        <f t="shared" si="153"/>
        <v>122.6</v>
      </c>
      <c r="CP1092" s="45">
        <f t="shared" si="154"/>
        <v>165.9</v>
      </c>
      <c r="CQ1092" s="45">
        <f t="shared" si="155"/>
        <v>142.1</v>
      </c>
      <c r="CR1092" s="45">
        <f t="shared" si="156"/>
        <v>47.2</v>
      </c>
      <c r="CS1092" s="45">
        <f t="shared" si="157"/>
        <v>59.1</v>
      </c>
      <c r="CT1092" s="45">
        <f t="shared" si="158"/>
        <v>58.8</v>
      </c>
      <c r="CU1092" s="45">
        <f t="shared" si="159"/>
        <v>102.4</v>
      </c>
      <c r="CV1092" s="45">
        <f t="shared" si="160"/>
        <v>95.1</v>
      </c>
    </row>
    <row r="1093" spans="1:100" s="48" customFormat="1" x14ac:dyDescent="0.25">
      <c r="A1093" s="41">
        <v>1305</v>
      </c>
      <c r="B1093" s="42" t="s">
        <v>1468</v>
      </c>
      <c r="C1093" s="42" t="s">
        <v>1469</v>
      </c>
      <c r="D1093" s="42" t="b">
        <v>0</v>
      </c>
      <c r="E1093" s="46">
        <v>0.75600000000000001</v>
      </c>
      <c r="F1093" s="46">
        <f t="shared" si="161"/>
        <v>1.3227513227513228</v>
      </c>
      <c r="G1093" s="46">
        <v>-0.4</v>
      </c>
      <c r="H1093" s="47">
        <v>0.635717734042754</v>
      </c>
      <c r="I1093" s="47">
        <v>0.99241798782398705</v>
      </c>
      <c r="J1093" s="42" t="s">
        <v>1470</v>
      </c>
      <c r="K1093" s="42" t="s">
        <v>30</v>
      </c>
      <c r="L1093" s="42">
        <v>4</v>
      </c>
      <c r="M1093" s="42">
        <v>85.3</v>
      </c>
      <c r="N1093" s="42">
        <v>7.17</v>
      </c>
      <c r="O1093" s="42" t="b">
        <v>0</v>
      </c>
      <c r="P1093" s="42">
        <v>8.6479999999999997</v>
      </c>
      <c r="Q1093" s="42">
        <v>23.66</v>
      </c>
      <c r="R1093" s="42">
        <v>2</v>
      </c>
      <c r="S1093" s="42">
        <v>2</v>
      </c>
      <c r="T1093" s="42">
        <v>8</v>
      </c>
      <c r="U1093" s="44">
        <v>876645.734375</v>
      </c>
      <c r="V1093" s="44">
        <v>747917.25</v>
      </c>
      <c r="W1093" s="44">
        <v>807530.96875</v>
      </c>
      <c r="X1093" s="44">
        <v>1425915.78125</v>
      </c>
      <c r="Y1093" s="44">
        <v>1230313.78125</v>
      </c>
      <c r="Z1093" s="44">
        <v>1523096.25</v>
      </c>
      <c r="AA1093" s="44">
        <v>3841558.625</v>
      </c>
      <c r="AB1093" s="44">
        <v>2838109.3125</v>
      </c>
      <c r="AC1093" s="44">
        <v>2063398.625</v>
      </c>
      <c r="AD1093" s="44">
        <v>633785.625</v>
      </c>
      <c r="AE1093" s="44">
        <v>430459.96875</v>
      </c>
      <c r="AF1093" s="44">
        <v>413603.734375</v>
      </c>
      <c r="AG1093" s="44">
        <v>982321.6875</v>
      </c>
      <c r="AH1093" s="44">
        <v>669980.09375</v>
      </c>
      <c r="AI1093" s="44">
        <v>667253.359375</v>
      </c>
      <c r="AJ1093" s="44">
        <v>952275.265625</v>
      </c>
      <c r="AK1093" s="44">
        <v>873006.953125</v>
      </c>
      <c r="AL1093" s="44">
        <v>736827.265625</v>
      </c>
      <c r="AM1093" s="44">
        <v>544467.4375</v>
      </c>
      <c r="AN1093" s="44">
        <v>1183800.5</v>
      </c>
      <c r="AO1093" s="44">
        <v>1058548.125</v>
      </c>
      <c r="AP1093" s="44" t="s">
        <v>30</v>
      </c>
      <c r="AQ1093" s="44">
        <v>684023.5</v>
      </c>
      <c r="AR1093" s="44">
        <v>968931.71875</v>
      </c>
      <c r="AS1093" s="44">
        <v>1211397.18569894</v>
      </c>
      <c r="AT1093" s="44">
        <v>1112406.2503001799</v>
      </c>
      <c r="AU1093" s="44">
        <v>1273412.4397896901</v>
      </c>
      <c r="AV1093" s="44">
        <v>1461460.4487613901</v>
      </c>
      <c r="AW1093" s="44">
        <v>1335172.29531979</v>
      </c>
      <c r="AX1093" s="44">
        <v>1751287.4763540099</v>
      </c>
      <c r="AY1093" s="44">
        <v>4467708.1296384996</v>
      </c>
      <c r="AZ1093" s="44">
        <v>3625725.2047791998</v>
      </c>
      <c r="BA1093" s="44">
        <v>2723069.8698776402</v>
      </c>
      <c r="BB1093" s="44">
        <v>2267923.16804587</v>
      </c>
      <c r="BC1093" s="44">
        <v>1644624.44138818</v>
      </c>
      <c r="BD1093" s="44">
        <v>1636797.81903582</v>
      </c>
      <c r="BE1093" s="44">
        <v>1631033.43404044</v>
      </c>
      <c r="BF1093" s="44">
        <v>1157944.96197508</v>
      </c>
      <c r="BG1093" s="44">
        <v>1228743.43893657</v>
      </c>
      <c r="BH1093" s="44">
        <v>1976585.61327032</v>
      </c>
      <c r="BI1093" s="44">
        <v>1946651.77007374</v>
      </c>
      <c r="BJ1093" s="44">
        <v>1744742.10970325</v>
      </c>
      <c r="BK1093" s="44">
        <v>544467.4375</v>
      </c>
      <c r="BL1093" s="44">
        <v>1343733.3554088001</v>
      </c>
      <c r="BM1093" s="44">
        <v>1159995.56144433</v>
      </c>
      <c r="BN1093" s="44" t="s">
        <v>30</v>
      </c>
      <c r="BO1093" s="44">
        <v>841360.50231174601</v>
      </c>
      <c r="BP1093" s="44">
        <v>1254232.29008324</v>
      </c>
      <c r="BQ1093" s="44">
        <v>73.900000000000006</v>
      </c>
      <c r="BR1093" s="44">
        <v>67.900000000000006</v>
      </c>
      <c r="BS1093" s="44">
        <v>77.7</v>
      </c>
      <c r="BT1093" s="44">
        <v>89.2</v>
      </c>
      <c r="BU1093" s="44">
        <v>81.5</v>
      </c>
      <c r="BV1093" s="44">
        <v>106.8</v>
      </c>
      <c r="BW1093" s="44">
        <v>272.60000000000002</v>
      </c>
      <c r="BX1093" s="44">
        <v>221.2</v>
      </c>
      <c r="BY1093" s="44">
        <v>166.1</v>
      </c>
      <c r="BZ1093" s="44">
        <v>138.4</v>
      </c>
      <c r="CA1093" s="44">
        <v>100.3</v>
      </c>
      <c r="CB1093" s="44">
        <v>99.9</v>
      </c>
      <c r="CC1093" s="44">
        <v>99.5</v>
      </c>
      <c r="CD1093" s="44">
        <v>70.599999999999994</v>
      </c>
      <c r="CE1093" s="44">
        <v>75</v>
      </c>
      <c r="CF1093" s="44">
        <v>120.6</v>
      </c>
      <c r="CG1093" s="44">
        <v>118.8</v>
      </c>
      <c r="CH1093" s="44">
        <v>106.4</v>
      </c>
      <c r="CI1093" s="44">
        <v>33.200000000000003</v>
      </c>
      <c r="CJ1093" s="44">
        <v>82</v>
      </c>
      <c r="CK1093" s="44">
        <v>70.8</v>
      </c>
      <c r="CL1093" s="44" t="s">
        <v>30</v>
      </c>
      <c r="CM1093" s="44">
        <v>51.3</v>
      </c>
      <c r="CN1093" s="44">
        <v>76.5</v>
      </c>
      <c r="CO1093" s="45">
        <f t="shared" si="153"/>
        <v>73.900000000000006</v>
      </c>
      <c r="CP1093" s="45">
        <f t="shared" si="154"/>
        <v>89.2</v>
      </c>
      <c r="CQ1093" s="45">
        <f t="shared" si="155"/>
        <v>221.2</v>
      </c>
      <c r="CR1093" s="45">
        <f t="shared" si="156"/>
        <v>100.3</v>
      </c>
      <c r="CS1093" s="45">
        <f t="shared" si="157"/>
        <v>75</v>
      </c>
      <c r="CT1093" s="45">
        <f t="shared" si="158"/>
        <v>118.8</v>
      </c>
      <c r="CU1093" s="45">
        <f t="shared" si="159"/>
        <v>70.8</v>
      </c>
      <c r="CV1093" s="45">
        <f t="shared" si="160"/>
        <v>63.9</v>
      </c>
    </row>
    <row r="1094" spans="1:100" s="48" customFormat="1" x14ac:dyDescent="0.25">
      <c r="A1094" s="41">
        <v>132</v>
      </c>
      <c r="B1094" s="42" t="s">
        <v>1417</v>
      </c>
      <c r="C1094" s="42" t="s">
        <v>1418</v>
      </c>
      <c r="D1094" s="42" t="b">
        <v>0</v>
      </c>
      <c r="E1094" s="46">
        <v>0.755</v>
      </c>
      <c r="F1094" s="46">
        <f t="shared" si="161"/>
        <v>1.3245033112582782</v>
      </c>
      <c r="G1094" s="46">
        <v>-0.4</v>
      </c>
      <c r="H1094" s="47">
        <v>0.63375005708158805</v>
      </c>
      <c r="I1094" s="47">
        <v>0.99241798782398705</v>
      </c>
      <c r="J1094" s="42" t="s">
        <v>1419</v>
      </c>
      <c r="K1094" s="42" t="s">
        <v>30</v>
      </c>
      <c r="L1094" s="42">
        <v>13</v>
      </c>
      <c r="M1094" s="42">
        <v>531.70000000000005</v>
      </c>
      <c r="N1094" s="42">
        <v>6.42</v>
      </c>
      <c r="O1094" s="42" t="b">
        <v>0</v>
      </c>
      <c r="P1094" s="42">
        <v>150.822</v>
      </c>
      <c r="Q1094" s="42">
        <v>292.69</v>
      </c>
      <c r="R1094" s="42">
        <v>40</v>
      </c>
      <c r="S1094" s="42">
        <v>21</v>
      </c>
      <c r="T1094" s="42">
        <v>210</v>
      </c>
      <c r="U1094" s="44">
        <v>7421109.9453125</v>
      </c>
      <c r="V1094" s="44">
        <v>7162356.2421875</v>
      </c>
      <c r="W1094" s="44">
        <v>7519277.140625</v>
      </c>
      <c r="X1094" s="44">
        <v>7843365.33984375</v>
      </c>
      <c r="Y1094" s="44">
        <v>8665503.2421875</v>
      </c>
      <c r="Z1094" s="44">
        <v>7034645.25</v>
      </c>
      <c r="AA1094" s="44">
        <v>10647122.7929688</v>
      </c>
      <c r="AB1094" s="44">
        <v>9137296.1347656306</v>
      </c>
      <c r="AC1094" s="44">
        <v>10013667.4296875</v>
      </c>
      <c r="AD1094" s="44">
        <v>2500788.7783203102</v>
      </c>
      <c r="AE1094" s="44">
        <v>1863649.0078125</v>
      </c>
      <c r="AF1094" s="44">
        <v>1142042.5185546901</v>
      </c>
      <c r="AG1094" s="44">
        <v>3847844.95703125</v>
      </c>
      <c r="AH1094" s="44">
        <v>3750585.55078125</v>
      </c>
      <c r="AI1094" s="44">
        <v>3081475.51025391</v>
      </c>
      <c r="AJ1094" s="44">
        <v>4646772.2128906297</v>
      </c>
      <c r="AK1094" s="44">
        <v>3662246.6005859398</v>
      </c>
      <c r="AL1094" s="44">
        <v>4432102.01953125</v>
      </c>
      <c r="AM1094" s="44">
        <v>3332697.33203125</v>
      </c>
      <c r="AN1094" s="44">
        <v>2994040.8125</v>
      </c>
      <c r="AO1094" s="44">
        <v>3000699.4824218801</v>
      </c>
      <c r="AP1094" s="44">
        <v>4811246.7890625</v>
      </c>
      <c r="AQ1094" s="44">
        <v>5266631.96875</v>
      </c>
      <c r="AR1094" s="44">
        <v>4650331.51953125</v>
      </c>
      <c r="AS1094" s="44">
        <v>10254896.989743801</v>
      </c>
      <c r="AT1094" s="44">
        <v>10652849.430449501</v>
      </c>
      <c r="AU1094" s="44">
        <v>11857305.068955701</v>
      </c>
      <c r="AV1094" s="44">
        <v>8038881.6647494901</v>
      </c>
      <c r="AW1094" s="44">
        <v>9404056.1280371007</v>
      </c>
      <c r="AX1094" s="44">
        <v>8088580.1714226501</v>
      </c>
      <c r="AY1094" s="44">
        <v>12382535.762917301</v>
      </c>
      <c r="AZ1094" s="44">
        <v>11673026.3888845</v>
      </c>
      <c r="BA1094" s="44">
        <v>13215050.031719901</v>
      </c>
      <c r="BB1094" s="44">
        <v>8948762.1445212699</v>
      </c>
      <c r="BC1094" s="44">
        <v>7120296.7312329598</v>
      </c>
      <c r="BD1094" s="44">
        <v>4519525.6915201396</v>
      </c>
      <c r="BE1094" s="44">
        <v>6388908.9020258998</v>
      </c>
      <c r="BF1094" s="44">
        <v>6482239.8210001597</v>
      </c>
      <c r="BG1094" s="44">
        <v>5674520.4235686203</v>
      </c>
      <c r="BH1094" s="44">
        <v>9645050.5811633393</v>
      </c>
      <c r="BI1094" s="44">
        <v>8166165.0024182303</v>
      </c>
      <c r="BJ1094" s="44">
        <v>10494827.4700689</v>
      </c>
      <c r="BK1094" s="44">
        <v>3332697.33203125</v>
      </c>
      <c r="BL1094" s="44">
        <v>3398539.2869926398</v>
      </c>
      <c r="BM1094" s="44">
        <v>3288275.7038917402</v>
      </c>
      <c r="BN1094" s="44">
        <v>5592818.1692465702</v>
      </c>
      <c r="BO1094" s="44">
        <v>6478046.6149461204</v>
      </c>
      <c r="BP1094" s="44">
        <v>6019615.0446106698</v>
      </c>
      <c r="BQ1094" s="44">
        <v>128.80000000000001</v>
      </c>
      <c r="BR1094" s="44">
        <v>133.80000000000001</v>
      </c>
      <c r="BS1094" s="44">
        <v>148.9</v>
      </c>
      <c r="BT1094" s="44">
        <v>101</v>
      </c>
      <c r="BU1094" s="44">
        <v>118.1</v>
      </c>
      <c r="BV1094" s="44">
        <v>101.6</v>
      </c>
      <c r="BW1094" s="44">
        <v>155.5</v>
      </c>
      <c r="BX1094" s="44">
        <v>146.6</v>
      </c>
      <c r="BY1094" s="44">
        <v>166</v>
      </c>
      <c r="BZ1094" s="44">
        <v>112.4</v>
      </c>
      <c r="CA1094" s="44">
        <v>89.4</v>
      </c>
      <c r="CB1094" s="44">
        <v>56.8</v>
      </c>
      <c r="CC1094" s="44">
        <v>80.2</v>
      </c>
      <c r="CD1094" s="44">
        <v>81.400000000000006</v>
      </c>
      <c r="CE1094" s="44">
        <v>71.3</v>
      </c>
      <c r="CF1094" s="44">
        <v>121.1</v>
      </c>
      <c r="CG1094" s="44">
        <v>102.5</v>
      </c>
      <c r="CH1094" s="44">
        <v>131.80000000000001</v>
      </c>
      <c r="CI1094" s="44">
        <v>41.9</v>
      </c>
      <c r="CJ1094" s="44">
        <v>42.7</v>
      </c>
      <c r="CK1094" s="44">
        <v>41.3</v>
      </c>
      <c r="CL1094" s="44">
        <v>70.2</v>
      </c>
      <c r="CM1094" s="44">
        <v>81.3</v>
      </c>
      <c r="CN1094" s="44">
        <v>75.599999999999994</v>
      </c>
      <c r="CO1094" s="45">
        <f t="shared" si="153"/>
        <v>133.80000000000001</v>
      </c>
      <c r="CP1094" s="45">
        <f t="shared" si="154"/>
        <v>101.6</v>
      </c>
      <c r="CQ1094" s="45">
        <f t="shared" si="155"/>
        <v>155.5</v>
      </c>
      <c r="CR1094" s="45">
        <f t="shared" si="156"/>
        <v>89.4</v>
      </c>
      <c r="CS1094" s="45">
        <f t="shared" si="157"/>
        <v>80.2</v>
      </c>
      <c r="CT1094" s="45">
        <f t="shared" si="158"/>
        <v>121.1</v>
      </c>
      <c r="CU1094" s="45">
        <f t="shared" si="159"/>
        <v>41.9</v>
      </c>
      <c r="CV1094" s="45">
        <f t="shared" si="160"/>
        <v>75.599999999999994</v>
      </c>
    </row>
    <row r="1095" spans="1:100" s="48" customFormat="1" x14ac:dyDescent="0.25">
      <c r="A1095" s="41">
        <v>729</v>
      </c>
      <c r="B1095" s="42" t="s">
        <v>2488</v>
      </c>
      <c r="C1095" s="42" t="s">
        <v>2489</v>
      </c>
      <c r="D1095" s="42" t="b">
        <v>0</v>
      </c>
      <c r="E1095" s="46">
        <v>0.755</v>
      </c>
      <c r="F1095" s="46">
        <f t="shared" si="161"/>
        <v>1.3245033112582782</v>
      </c>
      <c r="G1095" s="46">
        <v>-0.4</v>
      </c>
      <c r="H1095" s="47">
        <v>0.63370018599871303</v>
      </c>
      <c r="I1095" s="47">
        <v>0.99241798782398705</v>
      </c>
      <c r="J1095" s="42" t="s">
        <v>2490</v>
      </c>
      <c r="K1095" s="42" t="s">
        <v>30</v>
      </c>
      <c r="L1095" s="42">
        <v>24</v>
      </c>
      <c r="M1095" s="42">
        <v>50.9</v>
      </c>
      <c r="N1095" s="42">
        <v>7.31</v>
      </c>
      <c r="O1095" s="42" t="b">
        <v>0</v>
      </c>
      <c r="P1095" s="42">
        <v>25.39</v>
      </c>
      <c r="Q1095" s="42">
        <v>45.97</v>
      </c>
      <c r="R1095" s="42">
        <v>6</v>
      </c>
      <c r="S1095" s="42">
        <v>6</v>
      </c>
      <c r="T1095" s="42">
        <v>18</v>
      </c>
      <c r="U1095" s="44">
        <v>3698545.9765625</v>
      </c>
      <c r="V1095" s="44">
        <v>1961237.921875</v>
      </c>
      <c r="W1095" s="44">
        <v>1201636.484375</v>
      </c>
      <c r="X1095" s="44">
        <v>4239451.0234375</v>
      </c>
      <c r="Y1095" s="44">
        <v>1708997.734375</v>
      </c>
      <c r="Z1095" s="44">
        <v>3054478.453125</v>
      </c>
      <c r="AA1095" s="44">
        <v>5038082.75</v>
      </c>
      <c r="AB1095" s="44">
        <v>4209129.625</v>
      </c>
      <c r="AC1095" s="44">
        <v>4169142.46875</v>
      </c>
      <c r="AD1095" s="44">
        <v>2179268.1875</v>
      </c>
      <c r="AE1095" s="44">
        <v>1305934.3125</v>
      </c>
      <c r="AF1095" s="44">
        <v>1322555.65625</v>
      </c>
      <c r="AG1095" s="44">
        <v>1210552.78125</v>
      </c>
      <c r="AH1095" s="44">
        <v>862899</v>
      </c>
      <c r="AI1095" s="44">
        <v>2962302.5</v>
      </c>
      <c r="AJ1095" s="44">
        <v>2120217.75</v>
      </c>
      <c r="AK1095" s="44">
        <v>2751010.5</v>
      </c>
      <c r="AL1095" s="44">
        <v>1004342.703125</v>
      </c>
      <c r="AM1095" s="44">
        <v>2048196.140625</v>
      </c>
      <c r="AN1095" s="44">
        <v>2299019.53125</v>
      </c>
      <c r="AO1095" s="44">
        <v>2061673.25</v>
      </c>
      <c r="AP1095" s="44">
        <v>2958604.875</v>
      </c>
      <c r="AQ1095" s="44">
        <v>7644484.203125</v>
      </c>
      <c r="AR1095" s="44">
        <v>4182292.25</v>
      </c>
      <c r="AS1095" s="44">
        <v>5110853.8050210401</v>
      </c>
      <c r="AT1095" s="44">
        <v>2917025.0086082099</v>
      </c>
      <c r="AU1095" s="44">
        <v>1894885.65333523</v>
      </c>
      <c r="AV1095" s="44">
        <v>4345130.3903681403</v>
      </c>
      <c r="AW1095" s="44">
        <v>1854654.0423073799</v>
      </c>
      <c r="AX1095" s="44">
        <v>3512102.3124775998</v>
      </c>
      <c r="AY1095" s="44">
        <v>5859258.0400791001</v>
      </c>
      <c r="AZ1095" s="44">
        <v>5377223.2465923801</v>
      </c>
      <c r="BA1095" s="44">
        <v>5502022.7804408902</v>
      </c>
      <c r="BB1095" s="44">
        <v>7798240.6303654704</v>
      </c>
      <c r="BC1095" s="44">
        <v>4989480.1958514797</v>
      </c>
      <c r="BD1095" s="44">
        <v>5233889.4303617999</v>
      </c>
      <c r="BE1095" s="44">
        <v>2009985.2064900999</v>
      </c>
      <c r="BF1095" s="44">
        <v>1491371.99607034</v>
      </c>
      <c r="BG1095" s="44">
        <v>5455063.9721466796</v>
      </c>
      <c r="BH1095" s="44">
        <v>4400819.8605262004</v>
      </c>
      <c r="BI1095" s="44">
        <v>6134268.9656100096</v>
      </c>
      <c r="BJ1095" s="44">
        <v>2378195.1190812802</v>
      </c>
      <c r="BK1095" s="44">
        <v>2048196.140625</v>
      </c>
      <c r="BL1095" s="44">
        <v>2609619.8040775801</v>
      </c>
      <c r="BM1095" s="44">
        <v>2259256.58235755</v>
      </c>
      <c r="BN1095" s="44">
        <v>3439220.6066290201</v>
      </c>
      <c r="BO1095" s="44">
        <v>9402845.1786458399</v>
      </c>
      <c r="BP1095" s="44">
        <v>5413762.2755111298</v>
      </c>
      <c r="BQ1095" s="44">
        <v>120.9</v>
      </c>
      <c r="BR1095" s="44">
        <v>69</v>
      </c>
      <c r="BS1095" s="44">
        <v>44.8</v>
      </c>
      <c r="BT1095" s="44">
        <v>102.8</v>
      </c>
      <c r="BU1095" s="44">
        <v>43.9</v>
      </c>
      <c r="BV1095" s="44">
        <v>83.1</v>
      </c>
      <c r="BW1095" s="44">
        <v>138.6</v>
      </c>
      <c r="BX1095" s="44">
        <v>127.2</v>
      </c>
      <c r="BY1095" s="44">
        <v>130.19999999999999</v>
      </c>
      <c r="BZ1095" s="44">
        <v>184.5</v>
      </c>
      <c r="CA1095" s="44">
        <v>118.1</v>
      </c>
      <c r="CB1095" s="44">
        <v>123.8</v>
      </c>
      <c r="CC1095" s="44">
        <v>47.6</v>
      </c>
      <c r="CD1095" s="44">
        <v>35.299999999999997</v>
      </c>
      <c r="CE1095" s="44">
        <v>129.1</v>
      </c>
      <c r="CF1095" s="44">
        <v>104.1</v>
      </c>
      <c r="CG1095" s="44">
        <v>145.1</v>
      </c>
      <c r="CH1095" s="44">
        <v>56.3</v>
      </c>
      <c r="CI1095" s="44">
        <v>48.5</v>
      </c>
      <c r="CJ1095" s="44">
        <v>61.7</v>
      </c>
      <c r="CK1095" s="44">
        <v>53.5</v>
      </c>
      <c r="CL1095" s="44">
        <v>81.400000000000006</v>
      </c>
      <c r="CM1095" s="44">
        <v>222.5</v>
      </c>
      <c r="CN1095" s="44">
        <v>128.1</v>
      </c>
      <c r="CO1095" s="45">
        <f t="shared" si="153"/>
        <v>69</v>
      </c>
      <c r="CP1095" s="45">
        <f t="shared" si="154"/>
        <v>83.1</v>
      </c>
      <c r="CQ1095" s="45">
        <f t="shared" si="155"/>
        <v>130.19999999999999</v>
      </c>
      <c r="CR1095" s="45">
        <f t="shared" si="156"/>
        <v>123.8</v>
      </c>
      <c r="CS1095" s="45">
        <f t="shared" si="157"/>
        <v>47.6</v>
      </c>
      <c r="CT1095" s="45">
        <f t="shared" si="158"/>
        <v>104.1</v>
      </c>
      <c r="CU1095" s="45">
        <f t="shared" si="159"/>
        <v>53.5</v>
      </c>
      <c r="CV1095" s="45">
        <f t="shared" si="160"/>
        <v>128.1</v>
      </c>
    </row>
    <row r="1096" spans="1:100" s="48" customFormat="1" x14ac:dyDescent="0.25">
      <c r="A1096" s="41">
        <v>1440</v>
      </c>
      <c r="B1096" s="42" t="s">
        <v>1851</v>
      </c>
      <c r="C1096" s="42" t="s">
        <v>1852</v>
      </c>
      <c r="D1096" s="42" t="b">
        <v>0</v>
      </c>
      <c r="E1096" s="46">
        <v>0.755</v>
      </c>
      <c r="F1096" s="46">
        <f t="shared" si="161"/>
        <v>1.3245033112582782</v>
      </c>
      <c r="G1096" s="46">
        <v>-0.41</v>
      </c>
      <c r="H1096" s="47">
        <v>0.63234866559498903</v>
      </c>
      <c r="I1096" s="47">
        <v>0.99241798782398705</v>
      </c>
      <c r="J1096" s="42" t="s">
        <v>1853</v>
      </c>
      <c r="K1096" s="42" t="s">
        <v>30</v>
      </c>
      <c r="L1096" s="42">
        <v>2</v>
      </c>
      <c r="M1096" s="42">
        <v>123.6</v>
      </c>
      <c r="N1096" s="42">
        <v>4.4000000000000004</v>
      </c>
      <c r="O1096" s="42" t="b">
        <v>0</v>
      </c>
      <c r="P1096" s="42">
        <v>7.0389999999999997</v>
      </c>
      <c r="Q1096" s="42">
        <v>2.1</v>
      </c>
      <c r="R1096" s="42">
        <v>2</v>
      </c>
      <c r="S1096" s="42">
        <v>2</v>
      </c>
      <c r="T1096" s="42">
        <v>2</v>
      </c>
      <c r="U1096" s="44">
        <v>1783200.25</v>
      </c>
      <c r="V1096" s="44">
        <v>1708020.25</v>
      </c>
      <c r="W1096" s="44">
        <v>1997173.5</v>
      </c>
      <c r="X1096" s="44">
        <v>3895421.25</v>
      </c>
      <c r="Y1096" s="44">
        <v>4266484</v>
      </c>
      <c r="Z1096" s="44">
        <v>4206426.5</v>
      </c>
      <c r="AA1096" s="44">
        <v>6089484</v>
      </c>
      <c r="AB1096" s="44">
        <v>6136884.5</v>
      </c>
      <c r="AC1096" s="44">
        <v>6469402</v>
      </c>
      <c r="AD1096" s="44" t="s">
        <v>30</v>
      </c>
      <c r="AE1096" s="44" t="s">
        <v>30</v>
      </c>
      <c r="AF1096" s="44">
        <v>212800.59375</v>
      </c>
      <c r="AG1096" s="44">
        <v>1352419.25</v>
      </c>
      <c r="AH1096" s="44">
        <v>1281301.5</v>
      </c>
      <c r="AI1096" s="44">
        <v>1288130.875</v>
      </c>
      <c r="AJ1096" s="44">
        <v>690726.25</v>
      </c>
      <c r="AK1096" s="44">
        <v>667885.625</v>
      </c>
      <c r="AL1096" s="44">
        <v>810007.5</v>
      </c>
      <c r="AM1096" s="44">
        <v>6109433.5</v>
      </c>
      <c r="AN1096" s="44">
        <v>5539560</v>
      </c>
      <c r="AO1096" s="44">
        <v>5875766</v>
      </c>
      <c r="AP1096" s="44">
        <v>2809662.5</v>
      </c>
      <c r="AQ1096" s="44">
        <v>3034139.75</v>
      </c>
      <c r="AR1096" s="44">
        <v>2875732</v>
      </c>
      <c r="AS1096" s="44">
        <v>2464123.9667101302</v>
      </c>
      <c r="AT1096" s="44">
        <v>2540404.57248348</v>
      </c>
      <c r="AU1096" s="44">
        <v>3149384.5780986501</v>
      </c>
      <c r="AV1096" s="44">
        <v>3992524.7781106699</v>
      </c>
      <c r="AW1096" s="44">
        <v>4630112.5144168604</v>
      </c>
      <c r="AX1096" s="44">
        <v>4836635.93134946</v>
      </c>
      <c r="AY1096" s="44">
        <v>7082030.9743687799</v>
      </c>
      <c r="AZ1096" s="44">
        <v>7839957.6480262196</v>
      </c>
      <c r="BA1096" s="44">
        <v>8537678.2987466399</v>
      </c>
      <c r="BB1096" s="44" t="s">
        <v>30</v>
      </c>
      <c r="BC1096" s="44" t="s">
        <v>30</v>
      </c>
      <c r="BD1096" s="44">
        <v>842138.30483388505</v>
      </c>
      <c r="BE1096" s="44">
        <v>2245538.3421328501</v>
      </c>
      <c r="BF1096" s="44">
        <v>2214508.5063523301</v>
      </c>
      <c r="BG1096" s="44">
        <v>2372086.0133704301</v>
      </c>
      <c r="BH1096" s="44">
        <v>1433702.64643185</v>
      </c>
      <c r="BI1096" s="44">
        <v>1489267.3299555001</v>
      </c>
      <c r="BJ1096" s="44">
        <v>1918026.46340278</v>
      </c>
      <c r="BK1096" s="44">
        <v>6109433.5</v>
      </c>
      <c r="BL1096" s="44">
        <v>6287961.1440343102</v>
      </c>
      <c r="BM1096" s="44">
        <v>6438878.2324709902</v>
      </c>
      <c r="BN1096" s="44">
        <v>3266083.0276205102</v>
      </c>
      <c r="BO1096" s="44">
        <v>3732043.3349790401</v>
      </c>
      <c r="BP1096" s="44">
        <v>3722487.2116672802</v>
      </c>
      <c r="BQ1096" s="44">
        <v>67.900000000000006</v>
      </c>
      <c r="BR1096" s="44">
        <v>70</v>
      </c>
      <c r="BS1096" s="44">
        <v>86.7</v>
      </c>
      <c r="BT1096" s="44">
        <v>110</v>
      </c>
      <c r="BU1096" s="44">
        <v>127.5</v>
      </c>
      <c r="BV1096" s="44">
        <v>133.19999999999999</v>
      </c>
      <c r="BW1096" s="44">
        <v>195</v>
      </c>
      <c r="BX1096" s="44">
        <v>215.9</v>
      </c>
      <c r="BY1096" s="44">
        <v>235.1</v>
      </c>
      <c r="BZ1096" s="44" t="s">
        <v>30</v>
      </c>
      <c r="CA1096" s="44" t="s">
        <v>30</v>
      </c>
      <c r="CB1096" s="44">
        <v>23.2</v>
      </c>
      <c r="CC1096" s="44">
        <v>61.8</v>
      </c>
      <c r="CD1096" s="44">
        <v>61</v>
      </c>
      <c r="CE1096" s="44">
        <v>65.3</v>
      </c>
      <c r="CF1096" s="44">
        <v>39.5</v>
      </c>
      <c r="CG1096" s="44">
        <v>41</v>
      </c>
      <c r="CH1096" s="44">
        <v>52.8</v>
      </c>
      <c r="CI1096" s="44">
        <v>168.3</v>
      </c>
      <c r="CJ1096" s="44">
        <v>173.2</v>
      </c>
      <c r="CK1096" s="44">
        <v>177.3</v>
      </c>
      <c r="CL1096" s="44">
        <v>89.9</v>
      </c>
      <c r="CM1096" s="44">
        <v>102.8</v>
      </c>
      <c r="CN1096" s="44">
        <v>102.5</v>
      </c>
      <c r="CO1096" s="45">
        <f t="shared" si="153"/>
        <v>70</v>
      </c>
      <c r="CP1096" s="45">
        <f t="shared" si="154"/>
        <v>127.5</v>
      </c>
      <c r="CQ1096" s="45">
        <f t="shared" si="155"/>
        <v>215.9</v>
      </c>
      <c r="CR1096" s="45">
        <f t="shared" si="156"/>
        <v>23.2</v>
      </c>
      <c r="CS1096" s="45">
        <f t="shared" si="157"/>
        <v>61.8</v>
      </c>
      <c r="CT1096" s="45">
        <f t="shared" si="158"/>
        <v>41</v>
      </c>
      <c r="CU1096" s="45">
        <f t="shared" si="159"/>
        <v>173.2</v>
      </c>
      <c r="CV1096" s="45">
        <f t="shared" si="160"/>
        <v>102.5</v>
      </c>
    </row>
    <row r="1097" spans="1:100" s="48" customFormat="1" x14ac:dyDescent="0.25">
      <c r="A1097" s="41">
        <v>1513</v>
      </c>
      <c r="B1097" s="42" t="s">
        <v>1564</v>
      </c>
      <c r="C1097" s="42" t="s">
        <v>1565</v>
      </c>
      <c r="D1097" s="42" t="b">
        <v>0</v>
      </c>
      <c r="E1097" s="46">
        <v>0.755</v>
      </c>
      <c r="F1097" s="46">
        <f t="shared" si="161"/>
        <v>1.3245033112582782</v>
      </c>
      <c r="G1097" s="46">
        <v>-0.41</v>
      </c>
      <c r="H1097" s="47">
        <v>0.63259360353185301</v>
      </c>
      <c r="I1097" s="47">
        <v>0.99241798782398705</v>
      </c>
      <c r="J1097" s="42" t="s">
        <v>1566</v>
      </c>
      <c r="K1097" s="42" t="s">
        <v>30</v>
      </c>
      <c r="L1097" s="42">
        <v>14</v>
      </c>
      <c r="M1097" s="42">
        <v>26</v>
      </c>
      <c r="N1097" s="42">
        <v>8.43</v>
      </c>
      <c r="O1097" s="42" t="b">
        <v>1</v>
      </c>
      <c r="P1097" s="42">
        <v>6.0490000000000004</v>
      </c>
      <c r="Q1097" s="42">
        <v>3.75</v>
      </c>
      <c r="R1097" s="42">
        <v>2</v>
      </c>
      <c r="S1097" s="42">
        <v>2</v>
      </c>
      <c r="T1097" s="42">
        <v>6</v>
      </c>
      <c r="U1097" s="44">
        <v>1334071.6875</v>
      </c>
      <c r="V1097" s="44">
        <v>256171.515625</v>
      </c>
      <c r="W1097" s="44">
        <v>199200.234375</v>
      </c>
      <c r="X1097" s="44">
        <v>925085.28125</v>
      </c>
      <c r="Y1097" s="44">
        <v>382533.4375</v>
      </c>
      <c r="Z1097" s="44">
        <v>162355.328125</v>
      </c>
      <c r="AA1097" s="44">
        <v>467810.90625</v>
      </c>
      <c r="AB1097" s="44">
        <v>349233.21875</v>
      </c>
      <c r="AC1097" s="44">
        <v>208896.65625</v>
      </c>
      <c r="AD1097" s="44">
        <v>458790.3671875</v>
      </c>
      <c r="AE1097" s="44">
        <v>324832.53125</v>
      </c>
      <c r="AF1097" s="44">
        <v>192813.84765625</v>
      </c>
      <c r="AG1097" s="44">
        <v>352897.90625</v>
      </c>
      <c r="AH1097" s="44">
        <v>285720.59375</v>
      </c>
      <c r="AI1097" s="44">
        <v>178674.875</v>
      </c>
      <c r="AJ1097" s="44">
        <v>400204.3125</v>
      </c>
      <c r="AK1097" s="44">
        <v>296770.40625</v>
      </c>
      <c r="AL1097" s="44">
        <v>153557.296875</v>
      </c>
      <c r="AM1097" s="44">
        <v>409773.34375</v>
      </c>
      <c r="AN1097" s="44">
        <v>268397.375</v>
      </c>
      <c r="AO1097" s="44">
        <v>177924.03125</v>
      </c>
      <c r="AP1097" s="44">
        <v>373025.5</v>
      </c>
      <c r="AQ1097" s="44">
        <v>270791.09375</v>
      </c>
      <c r="AR1097" s="44">
        <v>139815.15625</v>
      </c>
      <c r="AS1097" s="44">
        <v>1843493.4710659501</v>
      </c>
      <c r="AT1097" s="44">
        <v>381013.80216878199</v>
      </c>
      <c r="AU1097" s="44">
        <v>314123.00738732098</v>
      </c>
      <c r="AV1097" s="44">
        <v>948145.44312918605</v>
      </c>
      <c r="AW1097" s="44">
        <v>415136.41118814697</v>
      </c>
      <c r="AX1097" s="44">
        <v>186679.504243187</v>
      </c>
      <c r="AY1097" s="44">
        <v>544061.09420930105</v>
      </c>
      <c r="AZ1097" s="44">
        <v>446150.42767773703</v>
      </c>
      <c r="BA1097" s="44">
        <v>275681.19105079002</v>
      </c>
      <c r="BB1097" s="44">
        <v>1641724.3654284501</v>
      </c>
      <c r="BC1097" s="44">
        <v>1241062.02442719</v>
      </c>
      <c r="BD1097" s="44">
        <v>763042.63983630599</v>
      </c>
      <c r="BE1097" s="44">
        <v>585946.83515690698</v>
      </c>
      <c r="BF1097" s="44">
        <v>493818.734544067</v>
      </c>
      <c r="BG1097" s="44">
        <v>329028.81233105302</v>
      </c>
      <c r="BH1097" s="44">
        <v>830682.17248828895</v>
      </c>
      <c r="BI1097" s="44">
        <v>661745.74505290005</v>
      </c>
      <c r="BJ1097" s="44">
        <v>363610.16293657298</v>
      </c>
      <c r="BK1097" s="44">
        <v>409773.34375</v>
      </c>
      <c r="BL1097" s="44">
        <v>304658.17955953302</v>
      </c>
      <c r="BM1097" s="44">
        <v>194975.62902421801</v>
      </c>
      <c r="BN1097" s="44">
        <v>433622.27826995502</v>
      </c>
      <c r="BO1097" s="44">
        <v>333077.63645407901</v>
      </c>
      <c r="BP1097" s="44">
        <v>180983.530849845</v>
      </c>
      <c r="BQ1097" s="44">
        <v>313.3</v>
      </c>
      <c r="BR1097" s="44">
        <v>64.8</v>
      </c>
      <c r="BS1097" s="44">
        <v>53.4</v>
      </c>
      <c r="BT1097" s="44">
        <v>161.1</v>
      </c>
      <c r="BU1097" s="44">
        <v>70.599999999999994</v>
      </c>
      <c r="BV1097" s="44">
        <v>31.7</v>
      </c>
      <c r="BW1097" s="44">
        <v>92.5</v>
      </c>
      <c r="BX1097" s="44">
        <v>75.8</v>
      </c>
      <c r="BY1097" s="44">
        <v>46.9</v>
      </c>
      <c r="BZ1097" s="44">
        <v>279</v>
      </c>
      <c r="CA1097" s="44">
        <v>210.9</v>
      </c>
      <c r="CB1097" s="44">
        <v>129.69999999999999</v>
      </c>
      <c r="CC1097" s="44">
        <v>99.6</v>
      </c>
      <c r="CD1097" s="44">
        <v>83.9</v>
      </c>
      <c r="CE1097" s="44">
        <v>55.9</v>
      </c>
      <c r="CF1097" s="44">
        <v>141.19999999999999</v>
      </c>
      <c r="CG1097" s="44">
        <v>112.5</v>
      </c>
      <c r="CH1097" s="44">
        <v>61.8</v>
      </c>
      <c r="CI1097" s="44">
        <v>69.599999999999994</v>
      </c>
      <c r="CJ1097" s="44">
        <v>51.8</v>
      </c>
      <c r="CK1097" s="44">
        <v>33.1</v>
      </c>
      <c r="CL1097" s="44">
        <v>73.7</v>
      </c>
      <c r="CM1097" s="44">
        <v>56.6</v>
      </c>
      <c r="CN1097" s="44">
        <v>30.8</v>
      </c>
      <c r="CO1097" s="45">
        <f t="shared" si="153"/>
        <v>64.8</v>
      </c>
      <c r="CP1097" s="45">
        <f t="shared" si="154"/>
        <v>70.599999999999994</v>
      </c>
      <c r="CQ1097" s="45">
        <f t="shared" si="155"/>
        <v>75.8</v>
      </c>
      <c r="CR1097" s="45">
        <f t="shared" si="156"/>
        <v>210.9</v>
      </c>
      <c r="CS1097" s="45">
        <f t="shared" si="157"/>
        <v>83.9</v>
      </c>
      <c r="CT1097" s="45">
        <f t="shared" si="158"/>
        <v>112.5</v>
      </c>
      <c r="CU1097" s="45">
        <f t="shared" si="159"/>
        <v>51.8</v>
      </c>
      <c r="CV1097" s="45">
        <f t="shared" si="160"/>
        <v>56.6</v>
      </c>
    </row>
    <row r="1098" spans="1:100" s="48" customFormat="1" x14ac:dyDescent="0.25">
      <c r="A1098" s="41">
        <v>1035</v>
      </c>
      <c r="B1098" s="42" t="s">
        <v>1273</v>
      </c>
      <c r="C1098" s="42" t="s">
        <v>1274</v>
      </c>
      <c r="D1098" s="42" t="b">
        <v>0</v>
      </c>
      <c r="E1098" s="46">
        <v>0.751</v>
      </c>
      <c r="F1098" s="46">
        <f t="shared" si="161"/>
        <v>1.3315579227696406</v>
      </c>
      <c r="G1098" s="46">
        <v>-0.41</v>
      </c>
      <c r="H1098" s="47">
        <v>0.62549195026735105</v>
      </c>
      <c r="I1098" s="47">
        <v>0.98937156535937598</v>
      </c>
      <c r="J1098" s="42" t="s">
        <v>1275</v>
      </c>
      <c r="K1098" s="42" t="s">
        <v>29</v>
      </c>
      <c r="L1098" s="42">
        <v>10</v>
      </c>
      <c r="M1098" s="42">
        <v>82.6</v>
      </c>
      <c r="N1098" s="42">
        <v>7.05</v>
      </c>
      <c r="O1098" s="42" t="b">
        <v>0</v>
      </c>
      <c r="P1098" s="42">
        <v>14.28</v>
      </c>
      <c r="Q1098" s="42">
        <v>10.89</v>
      </c>
      <c r="R1098" s="42">
        <v>4</v>
      </c>
      <c r="S1098" s="42">
        <v>4</v>
      </c>
      <c r="T1098" s="42">
        <v>7</v>
      </c>
      <c r="U1098" s="44">
        <v>80822.875</v>
      </c>
      <c r="V1098" s="44">
        <v>198350.1328125</v>
      </c>
      <c r="W1098" s="44">
        <v>97716.9609375</v>
      </c>
      <c r="X1098" s="44">
        <v>382911.7890625</v>
      </c>
      <c r="Y1098" s="44">
        <v>141417.125</v>
      </c>
      <c r="Z1098" s="44">
        <v>155796.01171875</v>
      </c>
      <c r="AA1098" s="44">
        <v>466550.0234375</v>
      </c>
      <c r="AB1098" s="44">
        <v>395726.7890625</v>
      </c>
      <c r="AC1098" s="44">
        <v>284841.125</v>
      </c>
      <c r="AD1098" s="44">
        <v>81806.359375</v>
      </c>
      <c r="AE1098" s="44">
        <v>79235.6640625</v>
      </c>
      <c r="AF1098" s="44">
        <v>17371.544921875</v>
      </c>
      <c r="AG1098" s="44" t="s">
        <v>30</v>
      </c>
      <c r="AH1098" s="44" t="s">
        <v>30</v>
      </c>
      <c r="AI1098" s="44">
        <v>204297.921875</v>
      </c>
      <c r="AJ1098" s="44">
        <v>164326.890625</v>
      </c>
      <c r="AK1098" s="44">
        <v>75156.0234375</v>
      </c>
      <c r="AL1098" s="44" t="s">
        <v>30</v>
      </c>
      <c r="AM1098" s="44">
        <v>73164.234375</v>
      </c>
      <c r="AN1098" s="44">
        <v>73581.515625</v>
      </c>
      <c r="AO1098" s="44">
        <v>83116.1015625</v>
      </c>
      <c r="AP1098" s="44">
        <v>150274.8125</v>
      </c>
      <c r="AQ1098" s="44">
        <v>82513.0703125</v>
      </c>
      <c r="AR1098" s="44">
        <v>68612.8984375</v>
      </c>
      <c r="AS1098" s="44">
        <v>111685.484199499</v>
      </c>
      <c r="AT1098" s="44">
        <v>295013.82337216497</v>
      </c>
      <c r="AU1098" s="44">
        <v>154091.91529690899</v>
      </c>
      <c r="AV1098" s="44">
        <v>392456.86346828798</v>
      </c>
      <c r="AW1098" s="44">
        <v>153469.976733852</v>
      </c>
      <c r="AX1098" s="44">
        <v>179137.46697816899</v>
      </c>
      <c r="AY1098" s="44">
        <v>542594.69555661199</v>
      </c>
      <c r="AZ1098" s="44">
        <v>505546.62816929398</v>
      </c>
      <c r="BA1098" s="44">
        <v>375905.20599942299</v>
      </c>
      <c r="BB1098" s="44">
        <v>292733.89992088999</v>
      </c>
      <c r="BC1098" s="44">
        <v>302729.45037194103</v>
      </c>
      <c r="BD1098" s="44">
        <v>68746.252700967802</v>
      </c>
      <c r="BE1098" s="44" t="s">
        <v>30</v>
      </c>
      <c r="BF1098" s="44" t="s">
        <v>30</v>
      </c>
      <c r="BG1098" s="44">
        <v>376213.51405021898</v>
      </c>
      <c r="BH1098" s="44">
        <v>341084.32677776401</v>
      </c>
      <c r="BI1098" s="44">
        <v>167584.69738712901</v>
      </c>
      <c r="BJ1098" s="44" t="s">
        <v>30</v>
      </c>
      <c r="BK1098" s="44">
        <v>73164.234375</v>
      </c>
      <c r="BL1098" s="44">
        <v>83522.465894250403</v>
      </c>
      <c r="BM1098" s="44">
        <v>91081.649119217604</v>
      </c>
      <c r="BN1098" s="44">
        <v>174686.46664327299</v>
      </c>
      <c r="BO1098" s="44">
        <v>101492.475456486</v>
      </c>
      <c r="BP1098" s="44">
        <v>88815.869138368696</v>
      </c>
      <c r="BQ1098" s="44">
        <v>55</v>
      </c>
      <c r="BR1098" s="44">
        <v>145.30000000000001</v>
      </c>
      <c r="BS1098" s="44">
        <v>75.900000000000006</v>
      </c>
      <c r="BT1098" s="44">
        <v>193.3</v>
      </c>
      <c r="BU1098" s="44">
        <v>75.599999999999994</v>
      </c>
      <c r="BV1098" s="44">
        <v>88.2</v>
      </c>
      <c r="BW1098" s="44">
        <v>267.3</v>
      </c>
      <c r="BX1098" s="44">
        <v>249.1</v>
      </c>
      <c r="BY1098" s="44">
        <v>185.2</v>
      </c>
      <c r="BZ1098" s="44">
        <v>144.19999999999999</v>
      </c>
      <c r="CA1098" s="44">
        <v>149.1</v>
      </c>
      <c r="CB1098" s="44">
        <v>33.9</v>
      </c>
      <c r="CC1098" s="44" t="s">
        <v>30</v>
      </c>
      <c r="CD1098" s="44" t="s">
        <v>30</v>
      </c>
      <c r="CE1098" s="44">
        <v>185.3</v>
      </c>
      <c r="CF1098" s="44">
        <v>168</v>
      </c>
      <c r="CG1098" s="44">
        <v>82.6</v>
      </c>
      <c r="CH1098" s="44" t="s">
        <v>30</v>
      </c>
      <c r="CI1098" s="44">
        <v>36</v>
      </c>
      <c r="CJ1098" s="44">
        <v>41.1</v>
      </c>
      <c r="CK1098" s="44">
        <v>44.9</v>
      </c>
      <c r="CL1098" s="44">
        <v>86.1</v>
      </c>
      <c r="CM1098" s="44">
        <v>50</v>
      </c>
      <c r="CN1098" s="44">
        <v>43.8</v>
      </c>
      <c r="CO1098" s="45">
        <f t="shared" si="153"/>
        <v>75.900000000000006</v>
      </c>
      <c r="CP1098" s="45">
        <f t="shared" si="154"/>
        <v>88.2</v>
      </c>
      <c r="CQ1098" s="45">
        <f t="shared" si="155"/>
        <v>249.1</v>
      </c>
      <c r="CR1098" s="45">
        <f t="shared" si="156"/>
        <v>144.19999999999999</v>
      </c>
      <c r="CS1098" s="45">
        <f t="shared" si="157"/>
        <v>185.3</v>
      </c>
      <c r="CT1098" s="45">
        <f t="shared" si="158"/>
        <v>125.3</v>
      </c>
      <c r="CU1098" s="45">
        <f t="shared" si="159"/>
        <v>41.1</v>
      </c>
      <c r="CV1098" s="45">
        <f t="shared" si="160"/>
        <v>50</v>
      </c>
    </row>
    <row r="1099" spans="1:100" s="48" customFormat="1" x14ac:dyDescent="0.25">
      <c r="A1099" s="41">
        <v>895</v>
      </c>
      <c r="B1099" s="42" t="s">
        <v>1474</v>
      </c>
      <c r="C1099" s="42" t="s">
        <v>1475</v>
      </c>
      <c r="D1099" s="42" t="b">
        <v>0</v>
      </c>
      <c r="E1099" s="46">
        <v>0.75</v>
      </c>
      <c r="F1099" s="46">
        <f t="shared" si="161"/>
        <v>1.3333333333333333</v>
      </c>
      <c r="G1099" s="46">
        <v>-0.42</v>
      </c>
      <c r="H1099" s="47">
        <v>0.62269017586273501</v>
      </c>
      <c r="I1099" s="47">
        <v>0.98782942409854402</v>
      </c>
      <c r="J1099" s="42" t="s">
        <v>1476</v>
      </c>
      <c r="K1099" s="42" t="s">
        <v>30</v>
      </c>
      <c r="L1099" s="42">
        <v>21</v>
      </c>
      <c r="M1099" s="42">
        <v>22.5</v>
      </c>
      <c r="N1099" s="42">
        <v>8.3800000000000008</v>
      </c>
      <c r="O1099" s="42" t="b">
        <v>0</v>
      </c>
      <c r="P1099" s="42">
        <v>18.399000000000001</v>
      </c>
      <c r="Q1099" s="42">
        <v>148.16999999999999</v>
      </c>
      <c r="R1099" s="42">
        <v>4</v>
      </c>
      <c r="S1099" s="42">
        <v>2</v>
      </c>
      <c r="T1099" s="42">
        <v>68</v>
      </c>
      <c r="U1099" s="44">
        <v>3352319.875</v>
      </c>
      <c r="V1099" s="44">
        <v>3288401.125</v>
      </c>
      <c r="W1099" s="44">
        <v>2830145.25</v>
      </c>
      <c r="X1099" s="44">
        <v>3053838.625</v>
      </c>
      <c r="Y1099" s="44">
        <v>2769508.125</v>
      </c>
      <c r="Z1099" s="44">
        <v>2921178.6875</v>
      </c>
      <c r="AA1099" s="44">
        <v>4598981.25</v>
      </c>
      <c r="AB1099" s="44">
        <v>4497795.8125</v>
      </c>
      <c r="AC1099" s="44">
        <v>4270318.25</v>
      </c>
      <c r="AD1099" s="44">
        <v>4905523.25</v>
      </c>
      <c r="AE1099" s="44">
        <v>4200689.15625</v>
      </c>
      <c r="AF1099" s="44">
        <v>4147142.515625</v>
      </c>
      <c r="AG1099" s="44">
        <v>2452212.78125</v>
      </c>
      <c r="AH1099" s="44">
        <v>2198904.125</v>
      </c>
      <c r="AI1099" s="44">
        <v>2147352.96875</v>
      </c>
      <c r="AJ1099" s="44">
        <v>3022053.21875</v>
      </c>
      <c r="AK1099" s="44">
        <v>2266109.375</v>
      </c>
      <c r="AL1099" s="44">
        <v>2278765.0625</v>
      </c>
      <c r="AM1099" s="44">
        <v>2527172.625</v>
      </c>
      <c r="AN1099" s="44">
        <v>2222781.375</v>
      </c>
      <c r="AO1099" s="44">
        <v>1803439.875</v>
      </c>
      <c r="AP1099" s="44">
        <v>2413135.5</v>
      </c>
      <c r="AQ1099" s="44">
        <v>2340918</v>
      </c>
      <c r="AR1099" s="44">
        <v>1491154.25</v>
      </c>
      <c r="AS1099" s="44">
        <v>4632419.5771429501</v>
      </c>
      <c r="AT1099" s="44">
        <v>4890966.1663026698</v>
      </c>
      <c r="AU1099" s="44">
        <v>4462915.1168534597</v>
      </c>
      <c r="AV1099" s="44">
        <v>3129963.5125890202</v>
      </c>
      <c r="AW1099" s="44">
        <v>3005550.7599094901</v>
      </c>
      <c r="AX1099" s="44">
        <v>3358831.4931580899</v>
      </c>
      <c r="AY1099" s="44">
        <v>5348585.8018579697</v>
      </c>
      <c r="AZ1099" s="44">
        <v>5745998.4263138203</v>
      </c>
      <c r="BA1099" s="44">
        <v>5635544.59156607</v>
      </c>
      <c r="BB1099" s="44">
        <v>17553805.878861099</v>
      </c>
      <c r="BC1099" s="44">
        <v>16049241.6451746</v>
      </c>
      <c r="BD1099" s="44">
        <v>16411925.8619924</v>
      </c>
      <c r="BE1099" s="44">
        <v>4071620.4116179999</v>
      </c>
      <c r="BF1099" s="44">
        <v>3800426.2770829001</v>
      </c>
      <c r="BG1099" s="44">
        <v>3954338.8345080698</v>
      </c>
      <c r="BH1099" s="44">
        <v>6272710.3499827404</v>
      </c>
      <c r="BI1099" s="44">
        <v>5053024.8473207904</v>
      </c>
      <c r="BJ1099" s="44">
        <v>5395915.0918388804</v>
      </c>
      <c r="BK1099" s="44">
        <v>2527172.625</v>
      </c>
      <c r="BL1099" s="44">
        <v>2523081.78225043</v>
      </c>
      <c r="BM1099" s="44">
        <v>1976275.0515775599</v>
      </c>
      <c r="BN1099" s="44">
        <v>2805141.5071733901</v>
      </c>
      <c r="BO1099" s="44">
        <v>2879368.8292150898</v>
      </c>
      <c r="BP1099" s="44">
        <v>1930222.50552148</v>
      </c>
      <c r="BQ1099" s="44">
        <v>83.3</v>
      </c>
      <c r="BR1099" s="44">
        <v>88</v>
      </c>
      <c r="BS1099" s="44">
        <v>80.3</v>
      </c>
      <c r="BT1099" s="44">
        <v>56.3</v>
      </c>
      <c r="BU1099" s="44">
        <v>54.1</v>
      </c>
      <c r="BV1099" s="44">
        <v>60.4</v>
      </c>
      <c r="BW1099" s="44">
        <v>96.2</v>
      </c>
      <c r="BX1099" s="44">
        <v>103.4</v>
      </c>
      <c r="BY1099" s="44">
        <v>101.4</v>
      </c>
      <c r="BZ1099" s="44">
        <v>315.8</v>
      </c>
      <c r="CA1099" s="44">
        <v>288.7</v>
      </c>
      <c r="CB1099" s="44">
        <v>295.2</v>
      </c>
      <c r="CC1099" s="44">
        <v>73.2</v>
      </c>
      <c r="CD1099" s="44">
        <v>68.400000000000006</v>
      </c>
      <c r="CE1099" s="44">
        <v>71.099999999999994</v>
      </c>
      <c r="CF1099" s="44">
        <v>112.8</v>
      </c>
      <c r="CG1099" s="44">
        <v>90.9</v>
      </c>
      <c r="CH1099" s="44">
        <v>97.1</v>
      </c>
      <c r="CI1099" s="44">
        <v>45.5</v>
      </c>
      <c r="CJ1099" s="44">
        <v>45.4</v>
      </c>
      <c r="CK1099" s="44">
        <v>35.6</v>
      </c>
      <c r="CL1099" s="44">
        <v>50.5</v>
      </c>
      <c r="CM1099" s="44">
        <v>51.8</v>
      </c>
      <c r="CN1099" s="44">
        <v>34.700000000000003</v>
      </c>
      <c r="CO1099" s="45">
        <f t="shared" si="153"/>
        <v>83.3</v>
      </c>
      <c r="CP1099" s="45">
        <f t="shared" si="154"/>
        <v>56.3</v>
      </c>
      <c r="CQ1099" s="45">
        <f t="shared" si="155"/>
        <v>101.4</v>
      </c>
      <c r="CR1099" s="45">
        <f t="shared" si="156"/>
        <v>295.2</v>
      </c>
      <c r="CS1099" s="45">
        <f t="shared" si="157"/>
        <v>71.099999999999994</v>
      </c>
      <c r="CT1099" s="45">
        <f t="shared" si="158"/>
        <v>97.1</v>
      </c>
      <c r="CU1099" s="45">
        <f t="shared" si="159"/>
        <v>45.4</v>
      </c>
      <c r="CV1099" s="45">
        <f t="shared" si="160"/>
        <v>50.5</v>
      </c>
    </row>
    <row r="1100" spans="1:100" s="48" customFormat="1" x14ac:dyDescent="0.25">
      <c r="A1100" s="41">
        <v>754</v>
      </c>
      <c r="B1100" s="42" t="s">
        <v>4163</v>
      </c>
      <c r="C1100" s="42" t="s">
        <v>4164</v>
      </c>
      <c r="D1100" s="42" t="b">
        <v>0</v>
      </c>
      <c r="E1100" s="46">
        <v>0.749</v>
      </c>
      <c r="F1100" s="46">
        <f t="shared" si="161"/>
        <v>1.3351134846461949</v>
      </c>
      <c r="G1100" s="46">
        <v>-0.42</v>
      </c>
      <c r="H1100" s="47">
        <v>0.62134235792152903</v>
      </c>
      <c r="I1100" s="47">
        <v>0.98687412450863898</v>
      </c>
      <c r="J1100" s="42" t="s">
        <v>4165</v>
      </c>
      <c r="K1100" s="42" t="s">
        <v>30</v>
      </c>
      <c r="L1100" s="42">
        <v>66</v>
      </c>
      <c r="M1100" s="42">
        <v>10.1</v>
      </c>
      <c r="N1100" s="42">
        <v>9.7899999999999991</v>
      </c>
      <c r="O1100" s="42" t="b">
        <v>0</v>
      </c>
      <c r="P1100" s="42">
        <v>24.303999999999998</v>
      </c>
      <c r="Q1100" s="42">
        <v>47.83</v>
      </c>
      <c r="R1100" s="42">
        <v>5</v>
      </c>
      <c r="S1100" s="42">
        <v>2</v>
      </c>
      <c r="T1100" s="42">
        <v>27</v>
      </c>
      <c r="U1100" s="44">
        <v>1275700.1875</v>
      </c>
      <c r="V1100" s="44">
        <v>1640271.96875</v>
      </c>
      <c r="W1100" s="44">
        <v>1594571.25</v>
      </c>
      <c r="X1100" s="44">
        <v>1587661.375</v>
      </c>
      <c r="Y1100" s="44">
        <v>1679212.125</v>
      </c>
      <c r="Z1100" s="44">
        <v>1497875.625</v>
      </c>
      <c r="AA1100" s="44">
        <v>1254043.484375</v>
      </c>
      <c r="AB1100" s="44">
        <v>919561.5</v>
      </c>
      <c r="AC1100" s="44">
        <v>941471.625</v>
      </c>
      <c r="AD1100" s="44">
        <v>1337626.84375</v>
      </c>
      <c r="AE1100" s="44">
        <v>1168769.546875</v>
      </c>
      <c r="AF1100" s="44">
        <v>899965.375</v>
      </c>
      <c r="AG1100" s="44">
        <v>837386.53125</v>
      </c>
      <c r="AH1100" s="44">
        <v>863291.53125</v>
      </c>
      <c r="AI1100" s="44">
        <v>753886.03125</v>
      </c>
      <c r="AJ1100" s="44">
        <v>663869.3125</v>
      </c>
      <c r="AK1100" s="44">
        <v>743216.234375</v>
      </c>
      <c r="AL1100" s="44">
        <v>487192.8125</v>
      </c>
      <c r="AM1100" s="44">
        <v>4484442.546875</v>
      </c>
      <c r="AN1100" s="44">
        <v>4641547.875</v>
      </c>
      <c r="AO1100" s="44">
        <v>5189694.625</v>
      </c>
      <c r="AP1100" s="44">
        <v>1323480.0625</v>
      </c>
      <c r="AQ1100" s="44">
        <v>5255317.84375</v>
      </c>
      <c r="AR1100" s="44">
        <v>5130153.1875</v>
      </c>
      <c r="AS1100" s="44">
        <v>1762832.5289632301</v>
      </c>
      <c r="AT1100" s="44">
        <v>2439639.9337355499</v>
      </c>
      <c r="AU1100" s="44">
        <v>2514512.6867693202</v>
      </c>
      <c r="AV1100" s="44">
        <v>1627237.9730271101</v>
      </c>
      <c r="AW1100" s="44">
        <v>1822329.8327904299</v>
      </c>
      <c r="AX1100" s="44">
        <v>1722288.2816489299</v>
      </c>
      <c r="AY1100" s="44">
        <v>1458444.55778997</v>
      </c>
      <c r="AZ1100" s="44">
        <v>1174752.9572628399</v>
      </c>
      <c r="BA1100" s="44">
        <v>1242461.33748502</v>
      </c>
      <c r="BB1100" s="44">
        <v>4786531.5802022098</v>
      </c>
      <c r="BC1100" s="44">
        <v>4465425.5974663496</v>
      </c>
      <c r="BD1100" s="44">
        <v>3561528.1985635501</v>
      </c>
      <c r="BE1100" s="44">
        <v>1390385.0918326499</v>
      </c>
      <c r="BF1100" s="44">
        <v>1492050.41859005</v>
      </c>
      <c r="BG1100" s="44">
        <v>1388277.03388716</v>
      </c>
      <c r="BH1100" s="44">
        <v>1377957.17220265</v>
      </c>
      <c r="BI1100" s="44">
        <v>1657241.3232388999</v>
      </c>
      <c r="BJ1100" s="44">
        <v>1153629.69744678</v>
      </c>
      <c r="BK1100" s="44">
        <v>4484442.546875</v>
      </c>
      <c r="BL1100" s="44">
        <v>5268626.5129676396</v>
      </c>
      <c r="BM1100" s="44">
        <v>5687056.2500419803</v>
      </c>
      <c r="BN1100" s="44">
        <v>1538475.09070053</v>
      </c>
      <c r="BO1100" s="44">
        <v>6464130.0493702097</v>
      </c>
      <c r="BP1100" s="44">
        <v>6640719.5226686196</v>
      </c>
      <c r="BQ1100" s="44">
        <v>63</v>
      </c>
      <c r="BR1100" s="44">
        <v>87.2</v>
      </c>
      <c r="BS1100" s="44">
        <v>89.9</v>
      </c>
      <c r="BT1100" s="44">
        <v>58.2</v>
      </c>
      <c r="BU1100" s="44">
        <v>65.2</v>
      </c>
      <c r="BV1100" s="44">
        <v>61.6</v>
      </c>
      <c r="BW1100" s="44">
        <v>52.1</v>
      </c>
      <c r="BX1100" s="44">
        <v>42</v>
      </c>
      <c r="BY1100" s="44">
        <v>44.4</v>
      </c>
      <c r="BZ1100" s="44">
        <v>171.1</v>
      </c>
      <c r="CA1100" s="44">
        <v>159.69999999999999</v>
      </c>
      <c r="CB1100" s="44">
        <v>127.3</v>
      </c>
      <c r="CC1100" s="44">
        <v>49.7</v>
      </c>
      <c r="CD1100" s="44">
        <v>53.4</v>
      </c>
      <c r="CE1100" s="44">
        <v>49.6</v>
      </c>
      <c r="CF1100" s="44">
        <v>49.3</v>
      </c>
      <c r="CG1100" s="44">
        <v>59.3</v>
      </c>
      <c r="CH1100" s="44">
        <v>41.2</v>
      </c>
      <c r="CI1100" s="44">
        <v>160.30000000000001</v>
      </c>
      <c r="CJ1100" s="44">
        <v>188.4</v>
      </c>
      <c r="CK1100" s="44">
        <v>203.3</v>
      </c>
      <c r="CL1100" s="44">
        <v>55</v>
      </c>
      <c r="CM1100" s="44">
        <v>231.1</v>
      </c>
      <c r="CN1100" s="44">
        <v>237.4</v>
      </c>
      <c r="CO1100" s="45">
        <f t="shared" si="153"/>
        <v>87.2</v>
      </c>
      <c r="CP1100" s="45">
        <f t="shared" si="154"/>
        <v>61.6</v>
      </c>
      <c r="CQ1100" s="45">
        <f t="shared" si="155"/>
        <v>44.4</v>
      </c>
      <c r="CR1100" s="45">
        <f t="shared" si="156"/>
        <v>159.69999999999999</v>
      </c>
      <c r="CS1100" s="45">
        <f t="shared" si="157"/>
        <v>49.7</v>
      </c>
      <c r="CT1100" s="45">
        <f t="shared" si="158"/>
        <v>49.3</v>
      </c>
      <c r="CU1100" s="45">
        <f t="shared" si="159"/>
        <v>188.4</v>
      </c>
      <c r="CV1100" s="45">
        <f t="shared" si="160"/>
        <v>231.1</v>
      </c>
    </row>
    <row r="1101" spans="1:100" s="48" customFormat="1" x14ac:dyDescent="0.25">
      <c r="A1101" s="41">
        <v>943</v>
      </c>
      <c r="B1101" s="42" t="s">
        <v>1507</v>
      </c>
      <c r="C1101" s="42" t="s">
        <v>1508</v>
      </c>
      <c r="D1101" s="42" t="b">
        <v>0</v>
      </c>
      <c r="E1101" s="46">
        <v>0.749</v>
      </c>
      <c r="F1101" s="46">
        <f t="shared" si="161"/>
        <v>1.3351134846461949</v>
      </c>
      <c r="G1101" s="46">
        <v>-0.42</v>
      </c>
      <c r="H1101" s="47">
        <v>0.62154719857923202</v>
      </c>
      <c r="I1101" s="47">
        <v>0.98687412450863898</v>
      </c>
      <c r="J1101" s="42" t="s">
        <v>1509</v>
      </c>
      <c r="K1101" s="42" t="s">
        <v>30</v>
      </c>
      <c r="L1101" s="42">
        <v>17</v>
      </c>
      <c r="M1101" s="42">
        <v>46.6</v>
      </c>
      <c r="N1101" s="42">
        <v>7.88</v>
      </c>
      <c r="O1101" s="42" t="b">
        <v>0</v>
      </c>
      <c r="P1101" s="42">
        <v>16.815999999999999</v>
      </c>
      <c r="Q1101" s="42">
        <v>23.05</v>
      </c>
      <c r="R1101" s="42">
        <v>4</v>
      </c>
      <c r="S1101" s="42">
        <v>4</v>
      </c>
      <c r="T1101" s="42">
        <v>9</v>
      </c>
      <c r="U1101" s="44">
        <v>318388.125</v>
      </c>
      <c r="V1101" s="44">
        <v>417201.84375</v>
      </c>
      <c r="W1101" s="44">
        <v>702388.40625</v>
      </c>
      <c r="X1101" s="44">
        <v>1705138.15625</v>
      </c>
      <c r="Y1101" s="44">
        <v>1352221.5</v>
      </c>
      <c r="Z1101" s="44">
        <v>1535103.984375</v>
      </c>
      <c r="AA1101" s="44">
        <v>2237247.375</v>
      </c>
      <c r="AB1101" s="44">
        <v>2009558.21875</v>
      </c>
      <c r="AC1101" s="44">
        <v>1784012.125</v>
      </c>
      <c r="AD1101" s="44">
        <v>597538.80859375</v>
      </c>
      <c r="AE1101" s="44">
        <v>472696.703125</v>
      </c>
      <c r="AF1101" s="44">
        <v>388842.23828125</v>
      </c>
      <c r="AG1101" s="44">
        <v>704850.40625</v>
      </c>
      <c r="AH1101" s="44">
        <v>619846.375</v>
      </c>
      <c r="AI1101" s="44">
        <v>580691.59375</v>
      </c>
      <c r="AJ1101" s="44">
        <v>622637.921875</v>
      </c>
      <c r="AK1101" s="44">
        <v>372769.56640625</v>
      </c>
      <c r="AL1101" s="44">
        <v>302999.5625</v>
      </c>
      <c r="AM1101" s="44">
        <v>400637.65625</v>
      </c>
      <c r="AN1101" s="44">
        <v>1028184.828125</v>
      </c>
      <c r="AO1101" s="44">
        <v>1093071.2421875</v>
      </c>
      <c r="AP1101" s="44">
        <v>404500.9375</v>
      </c>
      <c r="AQ1101" s="44">
        <v>1041479.5703125</v>
      </c>
      <c r="AR1101" s="44">
        <v>1095927.03125</v>
      </c>
      <c r="AS1101" s="44">
        <v>439966.18412789103</v>
      </c>
      <c r="AT1101" s="44">
        <v>620520.43675187102</v>
      </c>
      <c r="AU1101" s="44">
        <v>1107610.9383982101</v>
      </c>
      <c r="AV1101" s="44">
        <v>1747643.16925418</v>
      </c>
      <c r="AW1101" s="44">
        <v>1467470.09701983</v>
      </c>
      <c r="AX1101" s="44">
        <v>1765094.21695252</v>
      </c>
      <c r="AY1101" s="44">
        <v>2601904.3989729299</v>
      </c>
      <c r="AZ1101" s="44">
        <v>2567239.3420868502</v>
      </c>
      <c r="BA1101" s="44">
        <v>2354363.13964001</v>
      </c>
      <c r="BB1101" s="44">
        <v>2138218.43595189</v>
      </c>
      <c r="BC1101" s="44">
        <v>1805995.0001401601</v>
      </c>
      <c r="BD1101" s="44">
        <v>1538806.5306748501</v>
      </c>
      <c r="BE1101" s="44">
        <v>1170323.93076503</v>
      </c>
      <c r="BF1101" s="44">
        <v>1071297.4815600801</v>
      </c>
      <c r="BG1101" s="44">
        <v>1069340.4174604199</v>
      </c>
      <c r="BH1101" s="44">
        <v>1292375.43290271</v>
      </c>
      <c r="BI1101" s="44">
        <v>831210.48884755594</v>
      </c>
      <c r="BJ1101" s="44">
        <v>717476.294076861</v>
      </c>
      <c r="BK1101" s="44">
        <v>400637.65625</v>
      </c>
      <c r="BL1101" s="44">
        <v>1167093.8211943901</v>
      </c>
      <c r="BM1101" s="44">
        <v>1197827.2497341</v>
      </c>
      <c r="BN1101" s="44">
        <v>470210.79813868599</v>
      </c>
      <c r="BO1101" s="44">
        <v>1281037.52930352</v>
      </c>
      <c r="BP1101" s="44">
        <v>1418621.1923602801</v>
      </c>
      <c r="BQ1101" s="44">
        <v>32.700000000000003</v>
      </c>
      <c r="BR1101" s="44">
        <v>46.2</v>
      </c>
      <c r="BS1101" s="44">
        <v>82.4</v>
      </c>
      <c r="BT1101" s="44">
        <v>130.1</v>
      </c>
      <c r="BU1101" s="44">
        <v>109.2</v>
      </c>
      <c r="BV1101" s="44">
        <v>131.4</v>
      </c>
      <c r="BW1101" s="44">
        <v>193.7</v>
      </c>
      <c r="BX1101" s="44">
        <v>191.1</v>
      </c>
      <c r="BY1101" s="44">
        <v>175.3</v>
      </c>
      <c r="BZ1101" s="44">
        <v>159.19999999999999</v>
      </c>
      <c r="CA1101" s="44">
        <v>134.4</v>
      </c>
      <c r="CB1101" s="44">
        <v>114.5</v>
      </c>
      <c r="CC1101" s="44">
        <v>87.1</v>
      </c>
      <c r="CD1101" s="44">
        <v>79.7</v>
      </c>
      <c r="CE1101" s="44">
        <v>79.599999999999994</v>
      </c>
      <c r="CF1101" s="44">
        <v>96.2</v>
      </c>
      <c r="CG1101" s="44">
        <v>61.9</v>
      </c>
      <c r="CH1101" s="44">
        <v>53.4</v>
      </c>
      <c r="CI1101" s="44">
        <v>29.8</v>
      </c>
      <c r="CJ1101" s="44">
        <v>86.9</v>
      </c>
      <c r="CK1101" s="44">
        <v>89.2</v>
      </c>
      <c r="CL1101" s="44">
        <v>35</v>
      </c>
      <c r="CM1101" s="44">
        <v>95.4</v>
      </c>
      <c r="CN1101" s="44">
        <v>105.6</v>
      </c>
      <c r="CO1101" s="45">
        <f t="shared" si="153"/>
        <v>46.2</v>
      </c>
      <c r="CP1101" s="45">
        <f t="shared" si="154"/>
        <v>130.1</v>
      </c>
      <c r="CQ1101" s="45">
        <f t="shared" si="155"/>
        <v>191.1</v>
      </c>
      <c r="CR1101" s="45">
        <f t="shared" si="156"/>
        <v>134.4</v>
      </c>
      <c r="CS1101" s="45">
        <f t="shared" si="157"/>
        <v>79.7</v>
      </c>
      <c r="CT1101" s="45">
        <f t="shared" si="158"/>
        <v>61.9</v>
      </c>
      <c r="CU1101" s="45">
        <f t="shared" si="159"/>
        <v>86.9</v>
      </c>
      <c r="CV1101" s="45">
        <f t="shared" si="160"/>
        <v>95.4</v>
      </c>
    </row>
    <row r="1102" spans="1:100" s="48" customFormat="1" x14ac:dyDescent="0.25">
      <c r="A1102" s="41">
        <v>94</v>
      </c>
      <c r="B1102" s="42" t="s">
        <v>3390</v>
      </c>
      <c r="C1102" s="42" t="s">
        <v>3391</v>
      </c>
      <c r="D1102" s="42" t="b">
        <v>0</v>
      </c>
      <c r="E1102" s="46">
        <v>0.748</v>
      </c>
      <c r="F1102" s="46">
        <f t="shared" si="161"/>
        <v>1.3368983957219251</v>
      </c>
      <c r="G1102" s="46">
        <v>-0.42</v>
      </c>
      <c r="H1102" s="47">
        <v>0.61920644374060796</v>
      </c>
      <c r="I1102" s="47">
        <v>0.98687412450863898</v>
      </c>
      <c r="J1102" s="42" t="s">
        <v>3392</v>
      </c>
      <c r="K1102" s="42" t="s">
        <v>30</v>
      </c>
      <c r="L1102" s="42">
        <v>67</v>
      </c>
      <c r="M1102" s="42">
        <v>50.2</v>
      </c>
      <c r="N1102" s="42">
        <v>5.33</v>
      </c>
      <c r="O1102" s="42" t="b">
        <v>0</v>
      </c>
      <c r="P1102" s="42">
        <v>187.98</v>
      </c>
      <c r="Q1102" s="42">
        <v>995.09</v>
      </c>
      <c r="R1102" s="42">
        <v>32</v>
      </c>
      <c r="S1102" s="42">
        <v>32</v>
      </c>
      <c r="T1102" s="42">
        <v>358</v>
      </c>
      <c r="U1102" s="44">
        <v>119938372.375</v>
      </c>
      <c r="V1102" s="44">
        <v>122285320.82031301</v>
      </c>
      <c r="W1102" s="44">
        <v>118879578.734375</v>
      </c>
      <c r="X1102" s="44">
        <v>139696359.484375</v>
      </c>
      <c r="Y1102" s="44">
        <v>138392602.046875</v>
      </c>
      <c r="Z1102" s="44">
        <v>135741987.96875</v>
      </c>
      <c r="AA1102" s="44">
        <v>115337697.902344</v>
      </c>
      <c r="AB1102" s="44">
        <v>101946461.265625</v>
      </c>
      <c r="AC1102" s="44">
        <v>99183193.546875</v>
      </c>
      <c r="AD1102" s="44">
        <v>51568093.0859375</v>
      </c>
      <c r="AE1102" s="44">
        <v>44322384.90625</v>
      </c>
      <c r="AF1102" s="44">
        <v>48843447.9453125</v>
      </c>
      <c r="AG1102" s="44">
        <v>153939619.16015601</v>
      </c>
      <c r="AH1102" s="44">
        <v>159206891.52343801</v>
      </c>
      <c r="AI1102" s="44">
        <v>142755448.64843801</v>
      </c>
      <c r="AJ1102" s="44">
        <v>155831950.15625</v>
      </c>
      <c r="AK1102" s="44">
        <v>155364458.37890601</v>
      </c>
      <c r="AL1102" s="44">
        <v>140917623.08789101</v>
      </c>
      <c r="AM1102" s="44">
        <v>101151130.1875</v>
      </c>
      <c r="AN1102" s="44">
        <v>84542417.7578125</v>
      </c>
      <c r="AO1102" s="44">
        <v>89971343.265625</v>
      </c>
      <c r="AP1102" s="44">
        <v>135980971</v>
      </c>
      <c r="AQ1102" s="44">
        <v>138537324.765625</v>
      </c>
      <c r="AR1102" s="44">
        <v>125211170.833984</v>
      </c>
      <c r="AS1102" s="44">
        <v>165737425.113888</v>
      </c>
      <c r="AT1102" s="44">
        <v>181879686.82428199</v>
      </c>
      <c r="AU1102" s="44">
        <v>187463689.016956</v>
      </c>
      <c r="AV1102" s="44">
        <v>143178655.36447999</v>
      </c>
      <c r="AW1102" s="44">
        <v>150187676.46613699</v>
      </c>
      <c r="AX1102" s="44">
        <v>156078936.93196899</v>
      </c>
      <c r="AY1102" s="44">
        <v>134137005.542142</v>
      </c>
      <c r="AZ1102" s="44">
        <v>130238061.134872</v>
      </c>
      <c r="BA1102" s="44">
        <v>130892190.52171201</v>
      </c>
      <c r="BB1102" s="44">
        <v>184530018.39785099</v>
      </c>
      <c r="BC1102" s="44">
        <v>169339039.18895701</v>
      </c>
      <c r="BD1102" s="44">
        <v>193293344.39372301</v>
      </c>
      <c r="BE1102" s="44">
        <v>255599228.71362501</v>
      </c>
      <c r="BF1102" s="44">
        <v>275161634.90682399</v>
      </c>
      <c r="BG1102" s="44">
        <v>262883383.702281</v>
      </c>
      <c r="BH1102" s="44">
        <v>323451844.10995197</v>
      </c>
      <c r="BI1102" s="44">
        <v>346435382.70484</v>
      </c>
      <c r="BJ1102" s="44">
        <v>333680527.94868201</v>
      </c>
      <c r="BK1102" s="44">
        <v>101151130.1875</v>
      </c>
      <c r="BL1102" s="44">
        <v>95964198.940681502</v>
      </c>
      <c r="BM1102" s="44">
        <v>98593872.4753858</v>
      </c>
      <c r="BN1102" s="44">
        <v>158070637.11832201</v>
      </c>
      <c r="BO1102" s="44">
        <v>170403258.29994401</v>
      </c>
      <c r="BP1102" s="44">
        <v>162079422.62609801</v>
      </c>
      <c r="BQ1102" s="44">
        <v>88.2</v>
      </c>
      <c r="BR1102" s="44">
        <v>96.8</v>
      </c>
      <c r="BS1102" s="44">
        <v>99.7</v>
      </c>
      <c r="BT1102" s="44">
        <v>76.2</v>
      </c>
      <c r="BU1102" s="44">
        <v>79.900000000000006</v>
      </c>
      <c r="BV1102" s="44">
        <v>83</v>
      </c>
      <c r="BW1102" s="44">
        <v>71.400000000000006</v>
      </c>
      <c r="BX1102" s="44">
        <v>69.3</v>
      </c>
      <c r="BY1102" s="44">
        <v>69.599999999999994</v>
      </c>
      <c r="BZ1102" s="44">
        <v>98.2</v>
      </c>
      <c r="CA1102" s="44">
        <v>90.1</v>
      </c>
      <c r="CB1102" s="44">
        <v>102.9</v>
      </c>
      <c r="CC1102" s="44">
        <v>136</v>
      </c>
      <c r="CD1102" s="44">
        <v>146.4</v>
      </c>
      <c r="CE1102" s="44">
        <v>139.9</v>
      </c>
      <c r="CF1102" s="44">
        <v>172.1</v>
      </c>
      <c r="CG1102" s="44">
        <v>184.3</v>
      </c>
      <c r="CH1102" s="44">
        <v>177.6</v>
      </c>
      <c r="CI1102" s="44">
        <v>53.8</v>
      </c>
      <c r="CJ1102" s="44">
        <v>51.1</v>
      </c>
      <c r="CK1102" s="44">
        <v>52.5</v>
      </c>
      <c r="CL1102" s="44">
        <v>84.1</v>
      </c>
      <c r="CM1102" s="44">
        <v>90.7</v>
      </c>
      <c r="CN1102" s="44">
        <v>86.2</v>
      </c>
      <c r="CO1102" s="45">
        <f t="shared" si="153"/>
        <v>96.8</v>
      </c>
      <c r="CP1102" s="45">
        <f t="shared" si="154"/>
        <v>79.900000000000006</v>
      </c>
      <c r="CQ1102" s="45">
        <f t="shared" si="155"/>
        <v>69.599999999999994</v>
      </c>
      <c r="CR1102" s="45">
        <f t="shared" si="156"/>
        <v>98.2</v>
      </c>
      <c r="CS1102" s="45">
        <f t="shared" si="157"/>
        <v>139.9</v>
      </c>
      <c r="CT1102" s="45">
        <f t="shared" si="158"/>
        <v>177.6</v>
      </c>
      <c r="CU1102" s="45">
        <f t="shared" si="159"/>
        <v>52.5</v>
      </c>
      <c r="CV1102" s="45">
        <f t="shared" si="160"/>
        <v>86.2</v>
      </c>
    </row>
    <row r="1103" spans="1:100" s="48" customFormat="1" x14ac:dyDescent="0.25">
      <c r="A1103" s="41">
        <v>1049</v>
      </c>
      <c r="B1103" s="42" t="s">
        <v>1797</v>
      </c>
      <c r="C1103" s="42" t="s">
        <v>1798</v>
      </c>
      <c r="D1103" s="42" t="b">
        <v>0</v>
      </c>
      <c r="E1103" s="46">
        <v>0.748</v>
      </c>
      <c r="F1103" s="46">
        <f t="shared" si="161"/>
        <v>1.3368983957219251</v>
      </c>
      <c r="G1103" s="46">
        <v>-0.42</v>
      </c>
      <c r="H1103" s="47">
        <v>0.62028860361138505</v>
      </c>
      <c r="I1103" s="47">
        <v>0.98687412450863898</v>
      </c>
      <c r="J1103" s="42" t="s">
        <v>1799</v>
      </c>
      <c r="K1103" s="42" t="s">
        <v>30</v>
      </c>
      <c r="L1103" s="42">
        <v>16</v>
      </c>
      <c r="M1103" s="42">
        <v>12.5</v>
      </c>
      <c r="N1103" s="42">
        <v>9.98</v>
      </c>
      <c r="O1103" s="42" t="b">
        <v>0</v>
      </c>
      <c r="P1103" s="42">
        <v>13.833</v>
      </c>
      <c r="Q1103" s="42">
        <v>49.67</v>
      </c>
      <c r="R1103" s="42">
        <v>2</v>
      </c>
      <c r="S1103" s="42">
        <v>2</v>
      </c>
      <c r="T1103" s="42">
        <v>22</v>
      </c>
      <c r="U1103" s="44">
        <v>4869812.125</v>
      </c>
      <c r="V1103" s="44">
        <v>4739392.9375</v>
      </c>
      <c r="W1103" s="44">
        <v>4990982.46875</v>
      </c>
      <c r="X1103" s="44">
        <v>4990660.53125</v>
      </c>
      <c r="Y1103" s="44">
        <v>3163258.21875</v>
      </c>
      <c r="Z1103" s="44">
        <v>3014551.5625</v>
      </c>
      <c r="AA1103" s="44">
        <v>3790124.46875</v>
      </c>
      <c r="AB1103" s="44">
        <v>1797866.3125</v>
      </c>
      <c r="AC1103" s="44">
        <v>1409223.578125</v>
      </c>
      <c r="AD1103" s="44" t="s">
        <v>30</v>
      </c>
      <c r="AE1103" s="44" t="s">
        <v>30</v>
      </c>
      <c r="AF1103" s="44" t="s">
        <v>30</v>
      </c>
      <c r="AG1103" s="44">
        <v>1254243.96875</v>
      </c>
      <c r="AH1103" s="44">
        <v>1313969.40625</v>
      </c>
      <c r="AI1103" s="44">
        <v>953422.9375</v>
      </c>
      <c r="AJ1103" s="44">
        <v>299583.59375</v>
      </c>
      <c r="AK1103" s="44">
        <v>322770.75</v>
      </c>
      <c r="AL1103" s="44">
        <v>206504.109375</v>
      </c>
      <c r="AM1103" s="44">
        <v>4404483.375</v>
      </c>
      <c r="AN1103" s="44">
        <v>2837296.125</v>
      </c>
      <c r="AO1103" s="44">
        <v>3994458.8125</v>
      </c>
      <c r="AP1103" s="44">
        <v>7828114.5625</v>
      </c>
      <c r="AQ1103" s="44">
        <v>3682563</v>
      </c>
      <c r="AR1103" s="44">
        <v>4002827.8125</v>
      </c>
      <c r="AS1103" s="44">
        <v>6729373.64751272</v>
      </c>
      <c r="AT1103" s="44">
        <v>7049082.4035727503</v>
      </c>
      <c r="AU1103" s="44">
        <v>7870384.4291154305</v>
      </c>
      <c r="AV1103" s="44">
        <v>5115065.7531979503</v>
      </c>
      <c r="AW1103" s="44">
        <v>3432859.8126622201</v>
      </c>
      <c r="AX1103" s="44">
        <v>3466193.5502957501</v>
      </c>
      <c r="AY1103" s="44">
        <v>4407890.5346332397</v>
      </c>
      <c r="AZ1103" s="44">
        <v>2296799.9066648702</v>
      </c>
      <c r="BA1103" s="44">
        <v>1859754.2030994401</v>
      </c>
      <c r="BB1103" s="44" t="s">
        <v>30</v>
      </c>
      <c r="BC1103" s="44" t="s">
        <v>30</v>
      </c>
      <c r="BD1103" s="44" t="s">
        <v>30</v>
      </c>
      <c r="BE1103" s="44">
        <v>2082529.4539522401</v>
      </c>
      <c r="BF1103" s="44">
        <v>2270969.3442389299</v>
      </c>
      <c r="BG1103" s="44">
        <v>1755723.16351031</v>
      </c>
      <c r="BH1103" s="44">
        <v>621829.25751980499</v>
      </c>
      <c r="BI1103" s="44">
        <v>719721.93298850302</v>
      </c>
      <c r="BJ1103" s="44">
        <v>488983.55457532301</v>
      </c>
      <c r="BK1103" s="44">
        <v>4404483.375</v>
      </c>
      <c r="BL1103" s="44">
        <v>3220618.2057995801</v>
      </c>
      <c r="BM1103" s="44">
        <v>4377273.3458596095</v>
      </c>
      <c r="BN1103" s="44">
        <v>9099766.2925174292</v>
      </c>
      <c r="BO1103" s="44">
        <v>4529614.92620451</v>
      </c>
      <c r="BP1103" s="44">
        <v>5181454.7887415597</v>
      </c>
      <c r="BQ1103" s="44">
        <v>199.4</v>
      </c>
      <c r="BR1103" s="44">
        <v>208.9</v>
      </c>
      <c r="BS1103" s="44">
        <v>233.3</v>
      </c>
      <c r="BT1103" s="44">
        <v>151.6</v>
      </c>
      <c r="BU1103" s="44">
        <v>101.7</v>
      </c>
      <c r="BV1103" s="44">
        <v>102.7</v>
      </c>
      <c r="BW1103" s="44">
        <v>130.6</v>
      </c>
      <c r="BX1103" s="44">
        <v>68.099999999999994</v>
      </c>
      <c r="BY1103" s="44">
        <v>55.1</v>
      </c>
      <c r="BZ1103" s="44" t="s">
        <v>30</v>
      </c>
      <c r="CA1103" s="44" t="s">
        <v>30</v>
      </c>
      <c r="CB1103" s="44" t="s">
        <v>30</v>
      </c>
      <c r="CC1103" s="44">
        <v>61.7</v>
      </c>
      <c r="CD1103" s="44">
        <v>67.3</v>
      </c>
      <c r="CE1103" s="44">
        <v>52</v>
      </c>
      <c r="CF1103" s="44">
        <v>18.399999999999999</v>
      </c>
      <c r="CG1103" s="44">
        <v>21.3</v>
      </c>
      <c r="CH1103" s="44">
        <v>14.5</v>
      </c>
      <c r="CI1103" s="44">
        <v>130.5</v>
      </c>
      <c r="CJ1103" s="44">
        <v>95.4</v>
      </c>
      <c r="CK1103" s="44">
        <v>129.69999999999999</v>
      </c>
      <c r="CL1103" s="44">
        <v>269.7</v>
      </c>
      <c r="CM1103" s="44">
        <v>134.19999999999999</v>
      </c>
      <c r="CN1103" s="44">
        <v>153.6</v>
      </c>
      <c r="CO1103" s="45">
        <f t="shared" si="153"/>
        <v>208.9</v>
      </c>
      <c r="CP1103" s="45">
        <f t="shared" si="154"/>
        <v>102.7</v>
      </c>
      <c r="CQ1103" s="45">
        <f t="shared" si="155"/>
        <v>68.099999999999994</v>
      </c>
      <c r="CR1103" s="45" t="e">
        <f t="shared" si="156"/>
        <v>#NUM!</v>
      </c>
      <c r="CS1103" s="45">
        <f t="shared" si="157"/>
        <v>61.7</v>
      </c>
      <c r="CT1103" s="45">
        <f t="shared" si="158"/>
        <v>18.399999999999999</v>
      </c>
      <c r="CU1103" s="45">
        <f t="shared" si="159"/>
        <v>129.69999999999999</v>
      </c>
      <c r="CV1103" s="45">
        <f t="shared" si="160"/>
        <v>153.6</v>
      </c>
    </row>
    <row r="1104" spans="1:100" s="48" customFormat="1" x14ac:dyDescent="0.25">
      <c r="A1104" s="41">
        <v>1212</v>
      </c>
      <c r="B1104" s="42" t="s">
        <v>1324</v>
      </c>
      <c r="C1104" s="42" t="s">
        <v>1325</v>
      </c>
      <c r="D1104" s="42" t="b">
        <v>0</v>
      </c>
      <c r="E1104" s="46">
        <v>0.748</v>
      </c>
      <c r="F1104" s="46">
        <f t="shared" si="161"/>
        <v>1.3368983957219251</v>
      </c>
      <c r="G1104" s="46">
        <v>-0.42</v>
      </c>
      <c r="H1104" s="47">
        <v>0.61944731007934095</v>
      </c>
      <c r="I1104" s="47">
        <v>0.98687412450863898</v>
      </c>
      <c r="J1104" s="42" t="s">
        <v>1326</v>
      </c>
      <c r="K1104" s="42" t="s">
        <v>30</v>
      </c>
      <c r="L1104" s="42">
        <v>2</v>
      </c>
      <c r="M1104" s="42">
        <v>288.60000000000002</v>
      </c>
      <c r="N1104" s="42">
        <v>7.17</v>
      </c>
      <c r="O1104" s="42" t="b">
        <v>0</v>
      </c>
      <c r="P1104" s="42">
        <v>10.891999999999999</v>
      </c>
      <c r="Q1104" s="42">
        <v>15</v>
      </c>
      <c r="R1104" s="42">
        <v>4</v>
      </c>
      <c r="S1104" s="42">
        <v>4</v>
      </c>
      <c r="T1104" s="42">
        <v>19</v>
      </c>
      <c r="U1104" s="44">
        <v>1182424.265625</v>
      </c>
      <c r="V1104" s="44">
        <v>479815.484375</v>
      </c>
      <c r="W1104" s="44">
        <v>874333.953125</v>
      </c>
      <c r="X1104" s="44">
        <v>1333323.234375</v>
      </c>
      <c r="Y1104" s="44">
        <v>1154860.765625</v>
      </c>
      <c r="Z1104" s="44">
        <v>1407508.96875</v>
      </c>
      <c r="AA1104" s="44">
        <v>1515399.640625</v>
      </c>
      <c r="AB1104" s="44">
        <v>1308955.7890625</v>
      </c>
      <c r="AC1104" s="44">
        <v>1280655.9140625</v>
      </c>
      <c r="AD1104" s="44">
        <v>849704.90625</v>
      </c>
      <c r="AE1104" s="44">
        <v>793990.001953125</v>
      </c>
      <c r="AF1104" s="44">
        <v>1081034.15625</v>
      </c>
      <c r="AG1104" s="44">
        <v>796259.5859375</v>
      </c>
      <c r="AH1104" s="44">
        <v>386334</v>
      </c>
      <c r="AI1104" s="44">
        <v>1067762.8515625</v>
      </c>
      <c r="AJ1104" s="44">
        <v>306944.421875</v>
      </c>
      <c r="AK1104" s="44">
        <v>269372.28125</v>
      </c>
      <c r="AL1104" s="44">
        <v>926775.78515625</v>
      </c>
      <c r="AM1104" s="44">
        <v>587756.2890625</v>
      </c>
      <c r="AN1104" s="44">
        <v>423127.1640625</v>
      </c>
      <c r="AO1104" s="44">
        <v>455911.828125</v>
      </c>
      <c r="AP1104" s="44">
        <v>741342.65625</v>
      </c>
      <c r="AQ1104" s="44">
        <v>471387.453125</v>
      </c>
      <c r="AR1104" s="44">
        <v>991488.75</v>
      </c>
      <c r="AS1104" s="44">
        <v>1633938.7411740101</v>
      </c>
      <c r="AT1104" s="44">
        <v>713648.12592510402</v>
      </c>
      <c r="AU1104" s="44">
        <v>1378755.4601940699</v>
      </c>
      <c r="AV1104" s="44">
        <v>1366559.7913121299</v>
      </c>
      <c r="AW1104" s="44">
        <v>1253288.4884437299</v>
      </c>
      <c r="AX1104" s="44">
        <v>1618382.83682191</v>
      </c>
      <c r="AY1104" s="44">
        <v>1762400.0971927301</v>
      </c>
      <c r="AZ1104" s="44">
        <v>1672209.7261874101</v>
      </c>
      <c r="BA1104" s="44">
        <v>1690083.2883244799</v>
      </c>
      <c r="BB1104" s="44">
        <v>3040563.5073951301</v>
      </c>
      <c r="BC1104" s="44">
        <v>3033534.9584814501</v>
      </c>
      <c r="BD1104" s="44">
        <v>4278090.8444335796</v>
      </c>
      <c r="BE1104" s="44">
        <v>1322098.47686912</v>
      </c>
      <c r="BF1104" s="44">
        <v>667711.64264860598</v>
      </c>
      <c r="BG1104" s="44">
        <v>1966279.4945334599</v>
      </c>
      <c r="BH1104" s="44">
        <v>637107.72531039896</v>
      </c>
      <c r="BI1104" s="44">
        <v>600652.75107726699</v>
      </c>
      <c r="BJ1104" s="44">
        <v>2194523.4847462201</v>
      </c>
      <c r="BK1104" s="44">
        <v>587756.2890625</v>
      </c>
      <c r="BL1104" s="44">
        <v>480292.14713992301</v>
      </c>
      <c r="BM1104" s="44">
        <v>499604.77426094201</v>
      </c>
      <c r="BN1104" s="44">
        <v>861771.357673469</v>
      </c>
      <c r="BO1104" s="44">
        <v>579814.55950666103</v>
      </c>
      <c r="BP1104" s="44">
        <v>1283431.20721506</v>
      </c>
      <c r="BQ1104" s="44">
        <v>111.7</v>
      </c>
      <c r="BR1104" s="44">
        <v>48.8</v>
      </c>
      <c r="BS1104" s="44">
        <v>94.2</v>
      </c>
      <c r="BT1104" s="44">
        <v>93.4</v>
      </c>
      <c r="BU1104" s="44">
        <v>85.6</v>
      </c>
      <c r="BV1104" s="44">
        <v>110.6</v>
      </c>
      <c r="BW1104" s="44">
        <v>120.4</v>
      </c>
      <c r="BX1104" s="44">
        <v>114.3</v>
      </c>
      <c r="BY1104" s="44">
        <v>115.5</v>
      </c>
      <c r="BZ1104" s="44">
        <v>207.8</v>
      </c>
      <c r="CA1104" s="44">
        <v>207.3</v>
      </c>
      <c r="CB1104" s="44">
        <v>292.3</v>
      </c>
      <c r="CC1104" s="44">
        <v>90.3</v>
      </c>
      <c r="CD1104" s="44">
        <v>45.6</v>
      </c>
      <c r="CE1104" s="44">
        <v>134.4</v>
      </c>
      <c r="CF1104" s="44">
        <v>43.5</v>
      </c>
      <c r="CG1104" s="44">
        <v>41</v>
      </c>
      <c r="CH1104" s="44">
        <v>150</v>
      </c>
      <c r="CI1104" s="44">
        <v>40.200000000000003</v>
      </c>
      <c r="CJ1104" s="44">
        <v>32.799999999999997</v>
      </c>
      <c r="CK1104" s="44">
        <v>34.1</v>
      </c>
      <c r="CL1104" s="44">
        <v>58.9</v>
      </c>
      <c r="CM1104" s="44">
        <v>39.6</v>
      </c>
      <c r="CN1104" s="44">
        <v>87.7</v>
      </c>
      <c r="CO1104" s="45">
        <f t="shared" si="153"/>
        <v>94.2</v>
      </c>
      <c r="CP1104" s="45">
        <f t="shared" si="154"/>
        <v>93.4</v>
      </c>
      <c r="CQ1104" s="45">
        <f t="shared" si="155"/>
        <v>115.5</v>
      </c>
      <c r="CR1104" s="45">
        <f t="shared" si="156"/>
        <v>207.8</v>
      </c>
      <c r="CS1104" s="45">
        <f t="shared" si="157"/>
        <v>90.3</v>
      </c>
      <c r="CT1104" s="45">
        <f t="shared" si="158"/>
        <v>43.5</v>
      </c>
      <c r="CU1104" s="45">
        <f t="shared" si="159"/>
        <v>34.1</v>
      </c>
      <c r="CV1104" s="45">
        <f t="shared" si="160"/>
        <v>58.9</v>
      </c>
    </row>
    <row r="1105" spans="1:100" s="48" customFormat="1" x14ac:dyDescent="0.25">
      <c r="A1105" s="41">
        <v>1476</v>
      </c>
      <c r="B1105" s="42" t="s">
        <v>653</v>
      </c>
      <c r="C1105" s="42" t="s">
        <v>654</v>
      </c>
      <c r="D1105" s="42" t="b">
        <v>0</v>
      </c>
      <c r="E1105" s="46">
        <v>0.748</v>
      </c>
      <c r="F1105" s="46">
        <f t="shared" si="161"/>
        <v>1.3368983957219251</v>
      </c>
      <c r="G1105" s="46">
        <v>-0.42</v>
      </c>
      <c r="H1105" s="47">
        <v>0.61986275794877899</v>
      </c>
      <c r="I1105" s="47">
        <v>0.98687412450863898</v>
      </c>
      <c r="J1105" s="42" t="s">
        <v>655</v>
      </c>
      <c r="K1105" s="42" t="s">
        <v>30</v>
      </c>
      <c r="L1105" s="42">
        <v>3</v>
      </c>
      <c r="M1105" s="42">
        <v>81.3</v>
      </c>
      <c r="N1105" s="42">
        <v>5.3</v>
      </c>
      <c r="O1105" s="42" t="b">
        <v>0</v>
      </c>
      <c r="P1105" s="42">
        <v>6.6449999999999996</v>
      </c>
      <c r="Q1105" s="42">
        <v>5.42</v>
      </c>
      <c r="R1105" s="42">
        <v>2</v>
      </c>
      <c r="S1105" s="42">
        <v>2</v>
      </c>
      <c r="T1105" s="42">
        <v>3</v>
      </c>
      <c r="U1105" s="44" t="s">
        <v>30</v>
      </c>
      <c r="V1105" s="44" t="s">
        <v>30</v>
      </c>
      <c r="W1105" s="44">
        <v>191929.890625</v>
      </c>
      <c r="X1105" s="44">
        <v>179841.6875</v>
      </c>
      <c r="Y1105" s="44">
        <v>227273.828125</v>
      </c>
      <c r="Z1105" s="44" t="s">
        <v>30</v>
      </c>
      <c r="AA1105" s="44">
        <v>1024838.5</v>
      </c>
      <c r="AB1105" s="44">
        <v>756340.703125</v>
      </c>
      <c r="AC1105" s="44">
        <v>642049.015625</v>
      </c>
      <c r="AD1105" s="44">
        <v>105510.03125</v>
      </c>
      <c r="AE1105" s="44">
        <v>98889.515625</v>
      </c>
      <c r="AF1105" s="44" t="s">
        <v>30</v>
      </c>
      <c r="AG1105" s="44" t="s">
        <v>30</v>
      </c>
      <c r="AH1105" s="44" t="s">
        <v>30</v>
      </c>
      <c r="AI1105" s="44">
        <v>127344.90625</v>
      </c>
      <c r="AJ1105" s="44" t="s">
        <v>30</v>
      </c>
      <c r="AK1105" s="44" t="s">
        <v>30</v>
      </c>
      <c r="AL1105" s="44" t="s">
        <v>30</v>
      </c>
      <c r="AM1105" s="44" t="s">
        <v>30</v>
      </c>
      <c r="AN1105" s="44" t="s">
        <v>30</v>
      </c>
      <c r="AO1105" s="44" t="s">
        <v>30</v>
      </c>
      <c r="AP1105" s="44" t="s">
        <v>30</v>
      </c>
      <c r="AQ1105" s="44" t="s">
        <v>30</v>
      </c>
      <c r="AR1105" s="44" t="s">
        <v>30</v>
      </c>
      <c r="AS1105" s="44" t="s">
        <v>30</v>
      </c>
      <c r="AT1105" s="44" t="s">
        <v>30</v>
      </c>
      <c r="AU1105" s="44">
        <v>302658.25057789701</v>
      </c>
      <c r="AV1105" s="44">
        <v>184324.710320093</v>
      </c>
      <c r="AW1105" s="44">
        <v>246644.167844293</v>
      </c>
      <c r="AX1105" s="44" t="s">
        <v>30</v>
      </c>
      <c r="AY1105" s="44">
        <v>1191880.6258010799</v>
      </c>
      <c r="AZ1105" s="44">
        <v>966236.05674481404</v>
      </c>
      <c r="BA1105" s="44">
        <v>847312.927444175</v>
      </c>
      <c r="BB1105" s="44">
        <v>377554.54667044297</v>
      </c>
      <c r="BC1105" s="44">
        <v>377819.37044270901</v>
      </c>
      <c r="BD1105" s="44" t="s">
        <v>30</v>
      </c>
      <c r="BE1105" s="44" t="s">
        <v>30</v>
      </c>
      <c r="BF1105" s="44" t="s">
        <v>30</v>
      </c>
      <c r="BG1105" s="44">
        <v>234504.95353555901</v>
      </c>
      <c r="BH1105" s="44" t="s">
        <v>30</v>
      </c>
      <c r="BI1105" s="44" t="s">
        <v>30</v>
      </c>
      <c r="BJ1105" s="44" t="s">
        <v>30</v>
      </c>
      <c r="BK1105" s="44" t="s">
        <v>30</v>
      </c>
      <c r="BL1105" s="44" t="s">
        <v>30</v>
      </c>
      <c r="BM1105" s="44" t="s">
        <v>30</v>
      </c>
      <c r="BN1105" s="44" t="s">
        <v>30</v>
      </c>
      <c r="BO1105" s="44" t="s">
        <v>30</v>
      </c>
      <c r="BP1105" s="44" t="s">
        <v>30</v>
      </c>
      <c r="BQ1105" s="44" t="s">
        <v>30</v>
      </c>
      <c r="BR1105" s="44" t="s">
        <v>30</v>
      </c>
      <c r="BS1105" s="44">
        <v>153.6</v>
      </c>
      <c r="BT1105" s="44">
        <v>93.5</v>
      </c>
      <c r="BU1105" s="44">
        <v>125.2</v>
      </c>
      <c r="BV1105" s="44" t="s">
        <v>30</v>
      </c>
      <c r="BW1105" s="44">
        <v>604.9</v>
      </c>
      <c r="BX1105" s="44">
        <v>490.4</v>
      </c>
      <c r="BY1105" s="44">
        <v>430</v>
      </c>
      <c r="BZ1105" s="44">
        <v>191.6</v>
      </c>
      <c r="CA1105" s="44">
        <v>191.7</v>
      </c>
      <c r="CB1105" s="44" t="s">
        <v>30</v>
      </c>
      <c r="CC1105" s="44" t="s">
        <v>30</v>
      </c>
      <c r="CD1105" s="44" t="s">
        <v>30</v>
      </c>
      <c r="CE1105" s="44">
        <v>119</v>
      </c>
      <c r="CF1105" s="44" t="s">
        <v>30</v>
      </c>
      <c r="CG1105" s="44" t="s">
        <v>30</v>
      </c>
      <c r="CH1105" s="44" t="s">
        <v>30</v>
      </c>
      <c r="CI1105" s="44" t="s">
        <v>30</v>
      </c>
      <c r="CJ1105" s="44" t="s">
        <v>30</v>
      </c>
      <c r="CK1105" s="44" t="s">
        <v>30</v>
      </c>
      <c r="CL1105" s="44" t="s">
        <v>30</v>
      </c>
      <c r="CM1105" s="44" t="s">
        <v>30</v>
      </c>
      <c r="CN1105" s="44" t="s">
        <v>30</v>
      </c>
      <c r="CO1105" s="45">
        <f t="shared" si="153"/>
        <v>153.6</v>
      </c>
      <c r="CP1105" s="45">
        <f t="shared" si="154"/>
        <v>109.35</v>
      </c>
      <c r="CQ1105" s="45">
        <f t="shared" si="155"/>
        <v>490.4</v>
      </c>
      <c r="CR1105" s="45">
        <f t="shared" si="156"/>
        <v>191.64999999999998</v>
      </c>
      <c r="CS1105" s="45">
        <f t="shared" si="157"/>
        <v>119</v>
      </c>
      <c r="CT1105" s="45" t="e">
        <f t="shared" si="158"/>
        <v>#NUM!</v>
      </c>
      <c r="CU1105" s="45" t="e">
        <f t="shared" si="159"/>
        <v>#NUM!</v>
      </c>
      <c r="CV1105" s="45" t="e">
        <f t="shared" si="160"/>
        <v>#NUM!</v>
      </c>
    </row>
    <row r="1106" spans="1:100" s="48" customFormat="1" x14ac:dyDescent="0.25">
      <c r="A1106" s="41">
        <v>1590</v>
      </c>
      <c r="B1106" s="42" t="s">
        <v>1432</v>
      </c>
      <c r="C1106" s="42" t="s">
        <v>1433</v>
      </c>
      <c r="D1106" s="42" t="b">
        <v>0</v>
      </c>
      <c r="E1106" s="46">
        <v>0.748</v>
      </c>
      <c r="F1106" s="46">
        <f t="shared" si="161"/>
        <v>1.3368983957219251</v>
      </c>
      <c r="G1106" s="46">
        <v>-0.42</v>
      </c>
      <c r="H1106" s="47">
        <v>0.62001688219287399</v>
      </c>
      <c r="I1106" s="47">
        <v>0.98687412450863898</v>
      </c>
      <c r="J1106" s="42" t="s">
        <v>1434</v>
      </c>
      <c r="K1106" s="42" t="s">
        <v>30</v>
      </c>
      <c r="L1106" s="42">
        <v>4</v>
      </c>
      <c r="M1106" s="42">
        <v>44.7</v>
      </c>
      <c r="N1106" s="42">
        <v>6.29</v>
      </c>
      <c r="O1106" s="42" t="b">
        <v>0</v>
      </c>
      <c r="P1106" s="42">
        <v>3.1909999999999998</v>
      </c>
      <c r="Q1106" s="42">
        <v>0</v>
      </c>
      <c r="R1106" s="42">
        <v>2</v>
      </c>
      <c r="S1106" s="42">
        <v>2</v>
      </c>
      <c r="T1106" s="42">
        <v>2</v>
      </c>
      <c r="U1106" s="44" t="s">
        <v>30</v>
      </c>
      <c r="V1106" s="44" t="s">
        <v>30</v>
      </c>
      <c r="W1106" s="44" t="s">
        <v>30</v>
      </c>
      <c r="X1106" s="44">
        <v>139135</v>
      </c>
      <c r="Y1106" s="44" t="s">
        <v>30</v>
      </c>
      <c r="Z1106" s="44" t="s">
        <v>30</v>
      </c>
      <c r="AA1106" s="44">
        <v>54241.1171875</v>
      </c>
      <c r="AB1106" s="44">
        <v>95934.4609375</v>
      </c>
      <c r="AC1106" s="44" t="s">
        <v>30</v>
      </c>
      <c r="AD1106" s="44" t="s">
        <v>30</v>
      </c>
      <c r="AE1106" s="44" t="s">
        <v>30</v>
      </c>
      <c r="AF1106" s="44" t="s">
        <v>30</v>
      </c>
      <c r="AG1106" s="44">
        <v>52340.82421875</v>
      </c>
      <c r="AH1106" s="44">
        <v>54541.3359375</v>
      </c>
      <c r="AI1106" s="44" t="s">
        <v>30</v>
      </c>
      <c r="AJ1106" s="44" t="s">
        <v>30</v>
      </c>
      <c r="AK1106" s="44">
        <v>43635.03515625</v>
      </c>
      <c r="AL1106" s="44" t="s">
        <v>30</v>
      </c>
      <c r="AM1106" s="44" t="s">
        <v>30</v>
      </c>
      <c r="AN1106" s="44" t="s">
        <v>30</v>
      </c>
      <c r="AO1106" s="44" t="s">
        <v>30</v>
      </c>
      <c r="AP1106" s="44">
        <v>76729.4609375</v>
      </c>
      <c r="AQ1106" s="44" t="s">
        <v>30</v>
      </c>
      <c r="AR1106" s="44" t="s">
        <v>30</v>
      </c>
      <c r="AS1106" s="44" t="s">
        <v>30</v>
      </c>
      <c r="AT1106" s="44" t="s">
        <v>30</v>
      </c>
      <c r="AU1106" s="44" t="s">
        <v>30</v>
      </c>
      <c r="AV1106" s="44">
        <v>142603.30253176799</v>
      </c>
      <c r="AW1106" s="44" t="s">
        <v>30</v>
      </c>
      <c r="AX1106" s="44" t="s">
        <v>30</v>
      </c>
      <c r="AY1106" s="44">
        <v>63082.072636407604</v>
      </c>
      <c r="AZ1106" s="44">
        <v>122557.644801075</v>
      </c>
      <c r="BA1106" s="44" t="s">
        <v>30</v>
      </c>
      <c r="BB1106" s="44" t="s">
        <v>30</v>
      </c>
      <c r="BC1106" s="44" t="s">
        <v>30</v>
      </c>
      <c r="BD1106" s="44" t="s">
        <v>30</v>
      </c>
      <c r="BE1106" s="44">
        <v>86905.985434648799</v>
      </c>
      <c r="BF1106" s="44">
        <v>94265.286024728804</v>
      </c>
      <c r="BG1106" s="44" t="s">
        <v>30</v>
      </c>
      <c r="BH1106" s="44" t="s">
        <v>30</v>
      </c>
      <c r="BI1106" s="44">
        <v>97298.444325198405</v>
      </c>
      <c r="BJ1106" s="44" t="s">
        <v>30</v>
      </c>
      <c r="BK1106" s="44" t="s">
        <v>30</v>
      </c>
      <c r="BL1106" s="44" t="s">
        <v>30</v>
      </c>
      <c r="BM1106" s="44" t="s">
        <v>30</v>
      </c>
      <c r="BN1106" s="44">
        <v>89193.912110952806</v>
      </c>
      <c r="BO1106" s="44" t="s">
        <v>30</v>
      </c>
      <c r="BP1106" s="44" t="s">
        <v>30</v>
      </c>
      <c r="BQ1106" s="44" t="s">
        <v>30</v>
      </c>
      <c r="BR1106" s="44" t="s">
        <v>30</v>
      </c>
      <c r="BS1106" s="44" t="s">
        <v>30</v>
      </c>
      <c r="BT1106" s="44">
        <v>491.8</v>
      </c>
      <c r="BU1106" s="44" t="s">
        <v>30</v>
      </c>
      <c r="BV1106" s="44" t="s">
        <v>30</v>
      </c>
      <c r="BW1106" s="44">
        <v>217.6</v>
      </c>
      <c r="BX1106" s="44">
        <v>422.7</v>
      </c>
      <c r="BY1106" s="44" t="s">
        <v>30</v>
      </c>
      <c r="BZ1106" s="44" t="s">
        <v>30</v>
      </c>
      <c r="CA1106" s="44" t="s">
        <v>30</v>
      </c>
      <c r="CB1106" s="44" t="s">
        <v>30</v>
      </c>
      <c r="CC1106" s="44">
        <v>299.7</v>
      </c>
      <c r="CD1106" s="44">
        <v>325.10000000000002</v>
      </c>
      <c r="CE1106" s="44" t="s">
        <v>30</v>
      </c>
      <c r="CF1106" s="44" t="s">
        <v>30</v>
      </c>
      <c r="CG1106" s="44">
        <v>335.6</v>
      </c>
      <c r="CH1106" s="44" t="s">
        <v>30</v>
      </c>
      <c r="CI1106" s="44" t="s">
        <v>30</v>
      </c>
      <c r="CJ1106" s="44" t="s">
        <v>30</v>
      </c>
      <c r="CK1106" s="44" t="s">
        <v>30</v>
      </c>
      <c r="CL1106" s="44">
        <v>307.60000000000002</v>
      </c>
      <c r="CM1106" s="44" t="s">
        <v>30</v>
      </c>
      <c r="CN1106" s="44" t="s">
        <v>30</v>
      </c>
      <c r="CO1106" s="45" t="e">
        <f t="shared" si="153"/>
        <v>#NUM!</v>
      </c>
      <c r="CP1106" s="45">
        <f t="shared" si="154"/>
        <v>491.8</v>
      </c>
      <c r="CQ1106" s="45">
        <f t="shared" si="155"/>
        <v>320.14999999999998</v>
      </c>
      <c r="CR1106" s="45" t="e">
        <f t="shared" si="156"/>
        <v>#NUM!</v>
      </c>
      <c r="CS1106" s="45">
        <f t="shared" si="157"/>
        <v>312.39999999999998</v>
      </c>
      <c r="CT1106" s="45">
        <f t="shared" si="158"/>
        <v>335.6</v>
      </c>
      <c r="CU1106" s="45" t="e">
        <f t="shared" si="159"/>
        <v>#NUM!</v>
      </c>
      <c r="CV1106" s="45">
        <f t="shared" si="160"/>
        <v>307.60000000000002</v>
      </c>
    </row>
    <row r="1107" spans="1:100" s="48" customFormat="1" x14ac:dyDescent="0.25">
      <c r="A1107" s="41">
        <v>808</v>
      </c>
      <c r="B1107" s="42" t="s">
        <v>1651</v>
      </c>
      <c r="C1107" s="42" t="s">
        <v>1652</v>
      </c>
      <c r="D1107" s="42" t="b">
        <v>0</v>
      </c>
      <c r="E1107" s="46">
        <v>0.747</v>
      </c>
      <c r="F1107" s="46">
        <f t="shared" si="161"/>
        <v>1.3386880856760375</v>
      </c>
      <c r="G1107" s="46">
        <v>-0.42</v>
      </c>
      <c r="H1107" s="47">
        <v>0.618660028459737</v>
      </c>
      <c r="I1107" s="47">
        <v>0.98687412450863898</v>
      </c>
      <c r="J1107" s="42" t="s">
        <v>1653</v>
      </c>
      <c r="K1107" s="42" t="s">
        <v>30</v>
      </c>
      <c r="L1107" s="42">
        <v>21</v>
      </c>
      <c r="M1107" s="42">
        <v>28.1</v>
      </c>
      <c r="N1107" s="42">
        <v>4.83</v>
      </c>
      <c r="O1107" s="42" t="b">
        <v>0</v>
      </c>
      <c r="P1107" s="42">
        <v>21.721</v>
      </c>
      <c r="Q1107" s="42">
        <v>34.630000000000003</v>
      </c>
      <c r="R1107" s="42">
        <v>4</v>
      </c>
      <c r="S1107" s="42">
        <v>2</v>
      </c>
      <c r="T1107" s="42">
        <v>22</v>
      </c>
      <c r="U1107" s="44">
        <v>1568319.703125</v>
      </c>
      <c r="V1107" s="44">
        <v>1451210.015625</v>
      </c>
      <c r="W1107" s="44">
        <v>872180.9375</v>
      </c>
      <c r="X1107" s="44">
        <v>2080770.828125</v>
      </c>
      <c r="Y1107" s="44">
        <v>1594705.125</v>
      </c>
      <c r="Z1107" s="44">
        <v>1340365.0625</v>
      </c>
      <c r="AA1107" s="44">
        <v>2372396.31640625</v>
      </c>
      <c r="AB1107" s="44">
        <v>2093076</v>
      </c>
      <c r="AC1107" s="44">
        <v>2146714.125</v>
      </c>
      <c r="AD1107" s="44">
        <v>270108.7890625</v>
      </c>
      <c r="AE1107" s="44">
        <v>117858.8203125</v>
      </c>
      <c r="AF1107" s="44">
        <v>89748.828125</v>
      </c>
      <c r="AG1107" s="44">
        <v>755304.125</v>
      </c>
      <c r="AH1107" s="44">
        <v>852318.0625</v>
      </c>
      <c r="AI1107" s="44">
        <v>741562.0078125</v>
      </c>
      <c r="AJ1107" s="44">
        <v>350411.69140625</v>
      </c>
      <c r="AK1107" s="44">
        <v>459544.0390625</v>
      </c>
      <c r="AL1107" s="44">
        <v>213732.19140625</v>
      </c>
      <c r="AM1107" s="44">
        <v>1310558.71875</v>
      </c>
      <c r="AN1107" s="44">
        <v>1133967.03125</v>
      </c>
      <c r="AO1107" s="44">
        <v>1182697.5625</v>
      </c>
      <c r="AP1107" s="44">
        <v>1160484.3125</v>
      </c>
      <c r="AQ1107" s="44">
        <v>1186230.96484375</v>
      </c>
      <c r="AR1107" s="44">
        <v>1233244.9140625</v>
      </c>
      <c r="AS1107" s="44">
        <v>2167190.2344865799</v>
      </c>
      <c r="AT1107" s="44">
        <v>2158440.7792165098</v>
      </c>
      <c r="AU1107" s="44">
        <v>1375360.3249162501</v>
      </c>
      <c r="AV1107" s="44">
        <v>2132639.46456597</v>
      </c>
      <c r="AW1107" s="44">
        <v>1730620.37876322</v>
      </c>
      <c r="AX1107" s="44">
        <v>1541179.38882635</v>
      </c>
      <c r="AY1107" s="44">
        <v>2759081.7540973001</v>
      </c>
      <c r="AZ1107" s="44">
        <v>2673934.50114633</v>
      </c>
      <c r="BA1107" s="44">
        <v>2833021.4444280001</v>
      </c>
      <c r="BB1107" s="44">
        <v>966550.76487046795</v>
      </c>
      <c r="BC1107" s="44">
        <v>450293.89627561101</v>
      </c>
      <c r="BD1107" s="44">
        <v>355172.53333798703</v>
      </c>
      <c r="BE1107" s="44">
        <v>1254096.59220586</v>
      </c>
      <c r="BF1107" s="44">
        <v>1473084.67173728</v>
      </c>
      <c r="BG1107" s="44">
        <v>1365582.4116310601</v>
      </c>
      <c r="BH1107" s="44">
        <v>727330.35599820002</v>
      </c>
      <c r="BI1107" s="44">
        <v>1024702.28199862</v>
      </c>
      <c r="BJ1107" s="44">
        <v>506099.016611889</v>
      </c>
      <c r="BK1107" s="44">
        <v>1310558.71875</v>
      </c>
      <c r="BL1107" s="44">
        <v>1287167.32576521</v>
      </c>
      <c r="BM1107" s="44">
        <v>1296043.03350027</v>
      </c>
      <c r="BN1107" s="44">
        <v>1349001.2116672799</v>
      </c>
      <c r="BO1107" s="44">
        <v>1459084.1987719501</v>
      </c>
      <c r="BP1107" s="44">
        <v>1596372.1311482999</v>
      </c>
      <c r="BQ1107" s="44">
        <v>145.30000000000001</v>
      </c>
      <c r="BR1107" s="44">
        <v>144.69999999999999</v>
      </c>
      <c r="BS1107" s="44">
        <v>92.2</v>
      </c>
      <c r="BT1107" s="44">
        <v>143</v>
      </c>
      <c r="BU1107" s="44">
        <v>116</v>
      </c>
      <c r="BV1107" s="44">
        <v>103.3</v>
      </c>
      <c r="BW1107" s="44">
        <v>185</v>
      </c>
      <c r="BX1107" s="44">
        <v>179.3</v>
      </c>
      <c r="BY1107" s="44">
        <v>190</v>
      </c>
      <c r="BZ1107" s="44">
        <v>64.8</v>
      </c>
      <c r="CA1107" s="44">
        <v>30.2</v>
      </c>
      <c r="CB1107" s="44">
        <v>23.8</v>
      </c>
      <c r="CC1107" s="44">
        <v>84.1</v>
      </c>
      <c r="CD1107" s="44">
        <v>98.8</v>
      </c>
      <c r="CE1107" s="44">
        <v>91.6</v>
      </c>
      <c r="CF1107" s="44">
        <v>48.8</v>
      </c>
      <c r="CG1107" s="44">
        <v>68.7</v>
      </c>
      <c r="CH1107" s="44">
        <v>33.9</v>
      </c>
      <c r="CI1107" s="44">
        <v>87.9</v>
      </c>
      <c r="CJ1107" s="44">
        <v>86.3</v>
      </c>
      <c r="CK1107" s="44">
        <v>86.9</v>
      </c>
      <c r="CL1107" s="44">
        <v>90.5</v>
      </c>
      <c r="CM1107" s="44">
        <v>97.8</v>
      </c>
      <c r="CN1107" s="44">
        <v>107</v>
      </c>
      <c r="CO1107" s="45">
        <f t="shared" si="153"/>
        <v>144.69999999999999</v>
      </c>
      <c r="CP1107" s="45">
        <f t="shared" si="154"/>
        <v>116</v>
      </c>
      <c r="CQ1107" s="45">
        <f t="shared" si="155"/>
        <v>185</v>
      </c>
      <c r="CR1107" s="45">
        <f t="shared" si="156"/>
        <v>30.2</v>
      </c>
      <c r="CS1107" s="45">
        <f t="shared" si="157"/>
        <v>91.6</v>
      </c>
      <c r="CT1107" s="45">
        <f t="shared" si="158"/>
        <v>48.8</v>
      </c>
      <c r="CU1107" s="45">
        <f t="shared" si="159"/>
        <v>86.9</v>
      </c>
      <c r="CV1107" s="45">
        <f t="shared" si="160"/>
        <v>97.8</v>
      </c>
    </row>
    <row r="1108" spans="1:100" s="48" customFormat="1" x14ac:dyDescent="0.25">
      <c r="A1108" s="41">
        <v>1397</v>
      </c>
      <c r="B1108" s="42" t="s">
        <v>1225</v>
      </c>
      <c r="C1108" s="42" t="s">
        <v>1226</v>
      </c>
      <c r="D1108" s="42" t="b">
        <v>0</v>
      </c>
      <c r="E1108" s="46">
        <v>0.747</v>
      </c>
      <c r="F1108" s="46">
        <f t="shared" si="161"/>
        <v>1.3386880856760375</v>
      </c>
      <c r="G1108" s="46">
        <v>-0.42</v>
      </c>
      <c r="H1108" s="47">
        <v>0.61808257182625104</v>
      </c>
      <c r="I1108" s="47">
        <v>0.98687412450863898</v>
      </c>
      <c r="J1108" s="42" t="s">
        <v>1227</v>
      </c>
      <c r="K1108" s="42" t="s">
        <v>30</v>
      </c>
      <c r="L1108" s="42">
        <v>2</v>
      </c>
      <c r="M1108" s="42">
        <v>170.2</v>
      </c>
      <c r="N1108" s="42">
        <v>6.27</v>
      </c>
      <c r="O1108" s="42" t="b">
        <v>0</v>
      </c>
      <c r="P1108" s="42">
        <v>7.7130000000000001</v>
      </c>
      <c r="Q1108" s="42">
        <v>2.0699999999999998</v>
      </c>
      <c r="R1108" s="42">
        <v>2</v>
      </c>
      <c r="S1108" s="42">
        <v>2</v>
      </c>
      <c r="T1108" s="42">
        <v>4</v>
      </c>
      <c r="U1108" s="44" t="s">
        <v>30</v>
      </c>
      <c r="V1108" s="44">
        <v>280311</v>
      </c>
      <c r="W1108" s="44">
        <v>343457.71875</v>
      </c>
      <c r="X1108" s="44">
        <v>415307.265625</v>
      </c>
      <c r="Y1108" s="44">
        <v>417606.390625</v>
      </c>
      <c r="Z1108" s="44">
        <v>406821.046875</v>
      </c>
      <c r="AA1108" s="44">
        <v>317452.875</v>
      </c>
      <c r="AB1108" s="44">
        <v>1015184.421875</v>
      </c>
      <c r="AC1108" s="44">
        <v>909638.5546875</v>
      </c>
      <c r="AD1108" s="44">
        <v>724892.875</v>
      </c>
      <c r="AE1108" s="44" t="s">
        <v>30</v>
      </c>
      <c r="AF1108" s="44">
        <v>687538.9375</v>
      </c>
      <c r="AG1108" s="44">
        <v>272945.84375</v>
      </c>
      <c r="AH1108" s="44">
        <v>301869.21875</v>
      </c>
      <c r="AI1108" s="44" t="s">
        <v>30</v>
      </c>
      <c r="AJ1108" s="44">
        <v>449321.125</v>
      </c>
      <c r="AK1108" s="44" t="s">
        <v>30</v>
      </c>
      <c r="AL1108" s="44">
        <v>419563.09375</v>
      </c>
      <c r="AM1108" s="44">
        <v>243300.375</v>
      </c>
      <c r="AN1108" s="44">
        <v>172268.53125</v>
      </c>
      <c r="AO1108" s="44">
        <v>164499.640625</v>
      </c>
      <c r="AP1108" s="44">
        <v>285523.875</v>
      </c>
      <c r="AQ1108" s="44">
        <v>255214.125</v>
      </c>
      <c r="AR1108" s="44">
        <v>312811.8125</v>
      </c>
      <c r="AS1108" s="44" t="s">
        <v>30</v>
      </c>
      <c r="AT1108" s="44">
        <v>416917.39083152998</v>
      </c>
      <c r="AU1108" s="44">
        <v>541605.64550861099</v>
      </c>
      <c r="AV1108" s="44">
        <v>425659.88172324101</v>
      </c>
      <c r="AW1108" s="44">
        <v>453198.599908793</v>
      </c>
      <c r="AX1108" s="44">
        <v>467771.228843491</v>
      </c>
      <c r="AY1108" s="44">
        <v>369195.664797284</v>
      </c>
      <c r="AZ1108" s="44">
        <v>1296912.60645951</v>
      </c>
      <c r="BA1108" s="44">
        <v>1200451.19287049</v>
      </c>
      <c r="BB1108" s="44">
        <v>2593939.1502669002</v>
      </c>
      <c r="BC1108" s="44" t="s">
        <v>30</v>
      </c>
      <c r="BD1108" s="44">
        <v>2720870.58184508</v>
      </c>
      <c r="BE1108" s="44">
        <v>453195.529024321</v>
      </c>
      <c r="BF1108" s="44">
        <v>521728.845808585</v>
      </c>
      <c r="BG1108" s="44" t="s">
        <v>30</v>
      </c>
      <c r="BH1108" s="44">
        <v>932631.25009399303</v>
      </c>
      <c r="BI1108" s="44" t="s">
        <v>30</v>
      </c>
      <c r="BJ1108" s="44">
        <v>993488.47619267704</v>
      </c>
      <c r="BK1108" s="44">
        <v>243300.375</v>
      </c>
      <c r="BL1108" s="44">
        <v>195542.21469572699</v>
      </c>
      <c r="BM1108" s="44">
        <v>180264.69319397901</v>
      </c>
      <c r="BN1108" s="44">
        <v>331906.29910814599</v>
      </c>
      <c r="BO1108" s="44">
        <v>313917.700791059</v>
      </c>
      <c r="BP1108" s="44">
        <v>404918.807347038</v>
      </c>
      <c r="BQ1108" s="44" t="s">
        <v>30</v>
      </c>
      <c r="BR1108" s="44">
        <v>66.5</v>
      </c>
      <c r="BS1108" s="44">
        <v>86.3</v>
      </c>
      <c r="BT1108" s="44">
        <v>67.8</v>
      </c>
      <c r="BU1108" s="44">
        <v>72.2</v>
      </c>
      <c r="BV1108" s="44">
        <v>74.599999999999994</v>
      </c>
      <c r="BW1108" s="44">
        <v>58.8</v>
      </c>
      <c r="BX1108" s="44">
        <v>206.7</v>
      </c>
      <c r="BY1108" s="44">
        <v>191.3</v>
      </c>
      <c r="BZ1108" s="44">
        <v>413.4</v>
      </c>
      <c r="CA1108" s="44" t="s">
        <v>30</v>
      </c>
      <c r="CB1108" s="44">
        <v>433.7</v>
      </c>
      <c r="CC1108" s="44">
        <v>72.2</v>
      </c>
      <c r="CD1108" s="44">
        <v>83.2</v>
      </c>
      <c r="CE1108" s="44" t="s">
        <v>30</v>
      </c>
      <c r="CF1108" s="44">
        <v>148.69999999999999</v>
      </c>
      <c r="CG1108" s="44" t="s">
        <v>30</v>
      </c>
      <c r="CH1108" s="44">
        <v>158.4</v>
      </c>
      <c r="CI1108" s="44">
        <v>38.799999999999997</v>
      </c>
      <c r="CJ1108" s="44">
        <v>31.2</v>
      </c>
      <c r="CK1108" s="44">
        <v>28.7</v>
      </c>
      <c r="CL1108" s="44">
        <v>52.9</v>
      </c>
      <c r="CM1108" s="44">
        <v>50</v>
      </c>
      <c r="CN1108" s="44">
        <v>64.5</v>
      </c>
      <c r="CO1108" s="45">
        <f t="shared" si="153"/>
        <v>76.400000000000006</v>
      </c>
      <c r="CP1108" s="45">
        <f t="shared" si="154"/>
        <v>72.2</v>
      </c>
      <c r="CQ1108" s="45">
        <f t="shared" si="155"/>
        <v>191.3</v>
      </c>
      <c r="CR1108" s="45">
        <f t="shared" si="156"/>
        <v>423.54999999999995</v>
      </c>
      <c r="CS1108" s="45">
        <f t="shared" si="157"/>
        <v>77.7</v>
      </c>
      <c r="CT1108" s="45">
        <f t="shared" si="158"/>
        <v>153.55000000000001</v>
      </c>
      <c r="CU1108" s="45">
        <f t="shared" si="159"/>
        <v>31.2</v>
      </c>
      <c r="CV1108" s="45">
        <f t="shared" si="160"/>
        <v>52.9</v>
      </c>
    </row>
    <row r="1109" spans="1:100" s="48" customFormat="1" x14ac:dyDescent="0.25">
      <c r="A1109" s="41">
        <v>156</v>
      </c>
      <c r="B1109" s="42" t="s">
        <v>1770</v>
      </c>
      <c r="C1109" s="42" t="s">
        <v>1771</v>
      </c>
      <c r="D1109" s="42" t="b">
        <v>0</v>
      </c>
      <c r="E1109" s="46">
        <v>0.746</v>
      </c>
      <c r="F1109" s="46">
        <f t="shared" si="161"/>
        <v>1.3404825737265416</v>
      </c>
      <c r="G1109" s="46">
        <v>-0.42</v>
      </c>
      <c r="H1109" s="47">
        <v>0.61579653638556897</v>
      </c>
      <c r="I1109" s="47">
        <v>0.98687412450863898</v>
      </c>
      <c r="J1109" s="42" t="s">
        <v>1772</v>
      </c>
      <c r="K1109" s="42" t="s">
        <v>30</v>
      </c>
      <c r="L1109" s="42">
        <v>47</v>
      </c>
      <c r="M1109" s="42">
        <v>50.5</v>
      </c>
      <c r="N1109" s="42">
        <v>7.78</v>
      </c>
      <c r="O1109" s="42" t="b">
        <v>0</v>
      </c>
      <c r="P1109" s="42">
        <v>130.90199999999999</v>
      </c>
      <c r="Q1109" s="42">
        <v>827.58</v>
      </c>
      <c r="R1109" s="42">
        <v>24</v>
      </c>
      <c r="S1109" s="42">
        <v>24</v>
      </c>
      <c r="T1109" s="42">
        <v>299</v>
      </c>
      <c r="U1109" s="44">
        <v>63894185.7734375</v>
      </c>
      <c r="V1109" s="44">
        <v>56208197.9765625</v>
      </c>
      <c r="W1109" s="44">
        <v>56826781.8203125</v>
      </c>
      <c r="X1109" s="44">
        <v>125323286.703125</v>
      </c>
      <c r="Y1109" s="44">
        <v>121106407.875</v>
      </c>
      <c r="Z1109" s="44">
        <v>113890250.24218801</v>
      </c>
      <c r="AA1109" s="44">
        <v>126831790.181641</v>
      </c>
      <c r="AB1109" s="44">
        <v>114823941.10156301</v>
      </c>
      <c r="AC1109" s="44">
        <v>109067654.722656</v>
      </c>
      <c r="AD1109" s="44">
        <v>18078964.603515599</v>
      </c>
      <c r="AE1109" s="44">
        <v>15355087.6796875</v>
      </c>
      <c r="AF1109" s="44">
        <v>15715221.947265601</v>
      </c>
      <c r="AG1109" s="44">
        <v>47632412.71875</v>
      </c>
      <c r="AH1109" s="44">
        <v>46281929.40625</v>
      </c>
      <c r="AI1109" s="44">
        <v>44139155.5078125</v>
      </c>
      <c r="AJ1109" s="44">
        <v>36599215.8359375</v>
      </c>
      <c r="AK1109" s="44">
        <v>33241089.316406298</v>
      </c>
      <c r="AL1109" s="44">
        <v>31522853.185546901</v>
      </c>
      <c r="AM1109" s="44">
        <v>75782621.359375</v>
      </c>
      <c r="AN1109" s="44">
        <v>67833381.390625</v>
      </c>
      <c r="AO1109" s="44">
        <v>69818152.609375</v>
      </c>
      <c r="AP1109" s="44">
        <v>71079432.171875</v>
      </c>
      <c r="AQ1109" s="44">
        <v>67382208.171875</v>
      </c>
      <c r="AR1109" s="44">
        <v>65286896.65625</v>
      </c>
      <c r="AS1109" s="44">
        <v>88292492.387075901</v>
      </c>
      <c r="AT1109" s="44">
        <v>83600626.603060603</v>
      </c>
      <c r="AU1109" s="44">
        <v>89611338.367882803</v>
      </c>
      <c r="AV1109" s="44">
        <v>128447296.2806</v>
      </c>
      <c r="AW1109" s="44">
        <v>131428195.83481599</v>
      </c>
      <c r="AX1109" s="44">
        <v>130953358.28445999</v>
      </c>
      <c r="AY1109" s="44">
        <v>147504561.40471399</v>
      </c>
      <c r="AZ1109" s="44">
        <v>146689225.65117601</v>
      </c>
      <c r="BA1109" s="44">
        <v>143936726.89080301</v>
      </c>
      <c r="BB1109" s="44">
        <v>64693330.143917702</v>
      </c>
      <c r="BC1109" s="44">
        <v>58665972.055438899</v>
      </c>
      <c r="BD1109" s="44">
        <v>62191510.547693402</v>
      </c>
      <c r="BE1109" s="44">
        <v>79088203.667797104</v>
      </c>
      <c r="BF1109" s="44">
        <v>79990327.304337695</v>
      </c>
      <c r="BG1109" s="44">
        <v>81282015.247142196</v>
      </c>
      <c r="BH1109" s="44">
        <v>75966987.7919278</v>
      </c>
      <c r="BI1109" s="44">
        <v>74121775.462762296</v>
      </c>
      <c r="BJ1109" s="44">
        <v>74643341.712069795</v>
      </c>
      <c r="BK1109" s="44">
        <v>75782621.359375</v>
      </c>
      <c r="BL1109" s="44">
        <v>76997751.888725907</v>
      </c>
      <c r="BM1109" s="44">
        <v>76509272.674888998</v>
      </c>
      <c r="BN1109" s="44">
        <v>82626054.563302398</v>
      </c>
      <c r="BO1109" s="44">
        <v>82881258.486533493</v>
      </c>
      <c r="BP1109" s="44">
        <v>84510530.846523106</v>
      </c>
      <c r="BQ1109" s="44">
        <v>95.4</v>
      </c>
      <c r="BR1109" s="44">
        <v>90.4</v>
      </c>
      <c r="BS1109" s="44">
        <v>96.9</v>
      </c>
      <c r="BT1109" s="44">
        <v>138.80000000000001</v>
      </c>
      <c r="BU1109" s="44">
        <v>142.1</v>
      </c>
      <c r="BV1109" s="44">
        <v>141.5</v>
      </c>
      <c r="BW1109" s="44">
        <v>159.4</v>
      </c>
      <c r="BX1109" s="44">
        <v>158.6</v>
      </c>
      <c r="BY1109" s="44">
        <v>155.6</v>
      </c>
      <c r="BZ1109" s="44">
        <v>69.900000000000006</v>
      </c>
      <c r="CA1109" s="44">
        <v>63.4</v>
      </c>
      <c r="CB1109" s="44">
        <v>67.2</v>
      </c>
      <c r="CC1109" s="44">
        <v>85.5</v>
      </c>
      <c r="CD1109" s="44">
        <v>86.5</v>
      </c>
      <c r="CE1109" s="44">
        <v>87.9</v>
      </c>
      <c r="CF1109" s="44">
        <v>82.1</v>
      </c>
      <c r="CG1109" s="44">
        <v>80.099999999999994</v>
      </c>
      <c r="CH1109" s="44">
        <v>80.7</v>
      </c>
      <c r="CI1109" s="44">
        <v>81.900000000000006</v>
      </c>
      <c r="CJ1109" s="44">
        <v>83.2</v>
      </c>
      <c r="CK1109" s="44">
        <v>82.7</v>
      </c>
      <c r="CL1109" s="44">
        <v>89.3</v>
      </c>
      <c r="CM1109" s="44">
        <v>89.6</v>
      </c>
      <c r="CN1109" s="44">
        <v>91.3</v>
      </c>
      <c r="CO1109" s="45">
        <f t="shared" si="153"/>
        <v>95.4</v>
      </c>
      <c r="CP1109" s="45">
        <f t="shared" si="154"/>
        <v>141.5</v>
      </c>
      <c r="CQ1109" s="45">
        <f t="shared" si="155"/>
        <v>158.6</v>
      </c>
      <c r="CR1109" s="45">
        <f t="shared" si="156"/>
        <v>67.2</v>
      </c>
      <c r="CS1109" s="45">
        <f t="shared" si="157"/>
        <v>86.5</v>
      </c>
      <c r="CT1109" s="45">
        <f t="shared" si="158"/>
        <v>80.7</v>
      </c>
      <c r="CU1109" s="45">
        <f t="shared" si="159"/>
        <v>82.7</v>
      </c>
      <c r="CV1109" s="45">
        <f t="shared" si="160"/>
        <v>89.6</v>
      </c>
    </row>
    <row r="1110" spans="1:100" s="48" customFormat="1" x14ac:dyDescent="0.25">
      <c r="A1110" s="41">
        <v>1227</v>
      </c>
      <c r="B1110" s="42" t="s">
        <v>3003</v>
      </c>
      <c r="C1110" s="42" t="s">
        <v>3004</v>
      </c>
      <c r="D1110" s="42" t="b">
        <v>0</v>
      </c>
      <c r="E1110" s="46">
        <v>0.746</v>
      </c>
      <c r="F1110" s="46">
        <f t="shared" si="161"/>
        <v>1.3404825737265416</v>
      </c>
      <c r="G1110" s="46">
        <v>-0.42</v>
      </c>
      <c r="H1110" s="47">
        <v>0.61612064823169799</v>
      </c>
      <c r="I1110" s="47">
        <v>0.98687412450863898</v>
      </c>
      <c r="J1110" s="42" t="s">
        <v>3005</v>
      </c>
      <c r="K1110" s="42" t="s">
        <v>30</v>
      </c>
      <c r="L1110" s="42">
        <v>3</v>
      </c>
      <c r="M1110" s="42">
        <v>136.4</v>
      </c>
      <c r="N1110" s="42">
        <v>8.44</v>
      </c>
      <c r="O1110" s="42" t="b">
        <v>0</v>
      </c>
      <c r="P1110" s="42">
        <v>10.680999999999999</v>
      </c>
      <c r="Q1110" s="42">
        <v>56.2</v>
      </c>
      <c r="R1110" s="42">
        <v>3</v>
      </c>
      <c r="S1110" s="42">
        <v>3</v>
      </c>
      <c r="T1110" s="42">
        <v>20</v>
      </c>
      <c r="U1110" s="44">
        <v>509538.25</v>
      </c>
      <c r="V1110" s="44">
        <v>409141.8125</v>
      </c>
      <c r="W1110" s="44">
        <v>406973.46875</v>
      </c>
      <c r="X1110" s="44">
        <v>248214.78125</v>
      </c>
      <c r="Y1110" s="44">
        <v>166396.375</v>
      </c>
      <c r="Z1110" s="44">
        <v>144900.0625</v>
      </c>
      <c r="AA1110" s="44">
        <v>168624.90625</v>
      </c>
      <c r="AB1110" s="44">
        <v>105282.3828125</v>
      </c>
      <c r="AC1110" s="44">
        <v>80147.8125</v>
      </c>
      <c r="AD1110" s="44">
        <v>314381.75</v>
      </c>
      <c r="AE1110" s="44" t="s">
        <v>30</v>
      </c>
      <c r="AF1110" s="44" t="s">
        <v>30</v>
      </c>
      <c r="AG1110" s="44">
        <v>589877.515625</v>
      </c>
      <c r="AH1110" s="44">
        <v>68053.3984375</v>
      </c>
      <c r="AI1110" s="44">
        <v>521845.9609375</v>
      </c>
      <c r="AJ1110" s="44" t="s">
        <v>30</v>
      </c>
      <c r="AK1110" s="44" t="s">
        <v>30</v>
      </c>
      <c r="AL1110" s="44">
        <v>39798.0078125</v>
      </c>
      <c r="AM1110" s="44">
        <v>344326.625</v>
      </c>
      <c r="AN1110" s="44">
        <v>347117.625</v>
      </c>
      <c r="AO1110" s="44">
        <v>104361.2578125</v>
      </c>
      <c r="AP1110" s="44">
        <v>194612.203125</v>
      </c>
      <c r="AQ1110" s="44">
        <v>450465.4375</v>
      </c>
      <c r="AR1110" s="44">
        <v>177750.828125</v>
      </c>
      <c r="AS1110" s="44">
        <v>704107.91708925401</v>
      </c>
      <c r="AT1110" s="44">
        <v>608532.44056631101</v>
      </c>
      <c r="AU1110" s="44">
        <v>641764.95741434698</v>
      </c>
      <c r="AV1110" s="44">
        <v>254402.18164696399</v>
      </c>
      <c r="AW1110" s="44">
        <v>180578.18527881501</v>
      </c>
      <c r="AX1110" s="44">
        <v>166609.079878677</v>
      </c>
      <c r="AY1110" s="44">
        <v>196109.688294202</v>
      </c>
      <c r="AZ1110" s="44">
        <v>134499.74858306101</v>
      </c>
      <c r="BA1110" s="44">
        <v>105771.17320476699</v>
      </c>
      <c r="BB1110" s="44">
        <v>1124976.0586409699</v>
      </c>
      <c r="BC1110" s="44" t="s">
        <v>30</v>
      </c>
      <c r="BD1110" s="44" t="s">
        <v>30</v>
      </c>
      <c r="BE1110" s="44">
        <v>979424.522756538</v>
      </c>
      <c r="BF1110" s="44">
        <v>117618.554045264</v>
      </c>
      <c r="BG1110" s="44">
        <v>960976.50409450696</v>
      </c>
      <c r="BH1110" s="44" t="s">
        <v>30</v>
      </c>
      <c r="BI1110" s="44" t="s">
        <v>30</v>
      </c>
      <c r="BJ1110" s="44">
        <v>94238.179492270603</v>
      </c>
      <c r="BK1110" s="44">
        <v>344326.625</v>
      </c>
      <c r="BL1110" s="44">
        <v>394013.62895419</v>
      </c>
      <c r="BM1110" s="44">
        <v>114362.86455965</v>
      </c>
      <c r="BN1110" s="44">
        <v>226226.32205626101</v>
      </c>
      <c r="BO1110" s="44">
        <v>554080.12556451699</v>
      </c>
      <c r="BP1110" s="44">
        <v>230089.30754276799</v>
      </c>
      <c r="BQ1110" s="44">
        <v>207.8</v>
      </c>
      <c r="BR1110" s="44">
        <v>179.6</v>
      </c>
      <c r="BS1110" s="44">
        <v>189.4</v>
      </c>
      <c r="BT1110" s="44">
        <v>75.099999999999994</v>
      </c>
      <c r="BU1110" s="44">
        <v>53.3</v>
      </c>
      <c r="BV1110" s="44">
        <v>49.2</v>
      </c>
      <c r="BW1110" s="44">
        <v>57.9</v>
      </c>
      <c r="BX1110" s="44">
        <v>39.700000000000003</v>
      </c>
      <c r="BY1110" s="44">
        <v>31.2</v>
      </c>
      <c r="BZ1110" s="44">
        <v>332</v>
      </c>
      <c r="CA1110" s="44" t="s">
        <v>30</v>
      </c>
      <c r="CB1110" s="44" t="s">
        <v>30</v>
      </c>
      <c r="CC1110" s="44">
        <v>289</v>
      </c>
      <c r="CD1110" s="44">
        <v>34.700000000000003</v>
      </c>
      <c r="CE1110" s="44">
        <v>283.60000000000002</v>
      </c>
      <c r="CF1110" s="44" t="s">
        <v>30</v>
      </c>
      <c r="CG1110" s="44" t="s">
        <v>30</v>
      </c>
      <c r="CH1110" s="44">
        <v>27.8</v>
      </c>
      <c r="CI1110" s="44">
        <v>101.6</v>
      </c>
      <c r="CJ1110" s="44">
        <v>116.3</v>
      </c>
      <c r="CK1110" s="44">
        <v>33.700000000000003</v>
      </c>
      <c r="CL1110" s="44">
        <v>66.8</v>
      </c>
      <c r="CM1110" s="44">
        <v>163.5</v>
      </c>
      <c r="CN1110" s="44">
        <v>67.900000000000006</v>
      </c>
      <c r="CO1110" s="45">
        <f t="shared" si="153"/>
        <v>189.4</v>
      </c>
      <c r="CP1110" s="45">
        <f t="shared" si="154"/>
        <v>53.3</v>
      </c>
      <c r="CQ1110" s="45">
        <f t="shared" si="155"/>
        <v>39.700000000000003</v>
      </c>
      <c r="CR1110" s="45">
        <f t="shared" si="156"/>
        <v>332</v>
      </c>
      <c r="CS1110" s="45">
        <f t="shared" si="157"/>
        <v>283.60000000000002</v>
      </c>
      <c r="CT1110" s="45">
        <f t="shared" si="158"/>
        <v>27.8</v>
      </c>
      <c r="CU1110" s="45">
        <f t="shared" si="159"/>
        <v>101.6</v>
      </c>
      <c r="CV1110" s="45">
        <f t="shared" si="160"/>
        <v>67.900000000000006</v>
      </c>
    </row>
    <row r="1111" spans="1:100" s="48" customFormat="1" x14ac:dyDescent="0.25">
      <c r="A1111" s="41">
        <v>1246</v>
      </c>
      <c r="B1111" s="42" t="s">
        <v>1914</v>
      </c>
      <c r="C1111" s="42" t="s">
        <v>1915</v>
      </c>
      <c r="D1111" s="42" t="b">
        <v>0</v>
      </c>
      <c r="E1111" s="46">
        <v>0.746</v>
      </c>
      <c r="F1111" s="46">
        <f t="shared" si="161"/>
        <v>1.3404825737265416</v>
      </c>
      <c r="G1111" s="46">
        <v>-0.42</v>
      </c>
      <c r="H1111" s="47">
        <v>0.61663051591872897</v>
      </c>
      <c r="I1111" s="47">
        <v>0.98687412450863898</v>
      </c>
      <c r="J1111" s="42" t="s">
        <v>1916</v>
      </c>
      <c r="K1111" s="42" t="s">
        <v>29</v>
      </c>
      <c r="L1111" s="42">
        <v>10</v>
      </c>
      <c r="M1111" s="42">
        <v>41.6</v>
      </c>
      <c r="N1111" s="42">
        <v>4.84</v>
      </c>
      <c r="O1111" s="42" t="b">
        <v>0</v>
      </c>
      <c r="P1111" s="42">
        <v>10.132999999999999</v>
      </c>
      <c r="Q1111" s="42">
        <v>21.76</v>
      </c>
      <c r="R1111" s="42">
        <v>3</v>
      </c>
      <c r="S1111" s="42">
        <v>3</v>
      </c>
      <c r="T1111" s="42">
        <v>10</v>
      </c>
      <c r="U1111" s="44">
        <v>2061761.4375</v>
      </c>
      <c r="V1111" s="44">
        <v>1810372.9375</v>
      </c>
      <c r="W1111" s="44">
        <v>1929991.125</v>
      </c>
      <c r="X1111" s="44">
        <v>1787632.875</v>
      </c>
      <c r="Y1111" s="44">
        <v>1773472.625</v>
      </c>
      <c r="Z1111" s="44">
        <v>1561097.0625</v>
      </c>
      <c r="AA1111" s="44">
        <v>1248987.375</v>
      </c>
      <c r="AB1111" s="44">
        <v>1971428.75</v>
      </c>
      <c r="AC1111" s="44">
        <v>1718152.75</v>
      </c>
      <c r="AD1111" s="44">
        <v>1468037.40625</v>
      </c>
      <c r="AE1111" s="44">
        <v>1406980.3125</v>
      </c>
      <c r="AF1111" s="44">
        <v>1393867.71875</v>
      </c>
      <c r="AG1111" s="44">
        <v>1502709.5625</v>
      </c>
      <c r="AH1111" s="44">
        <v>1411219.5625</v>
      </c>
      <c r="AI1111" s="44">
        <v>1245746.6875</v>
      </c>
      <c r="AJ1111" s="44">
        <v>1775906.34375</v>
      </c>
      <c r="AK1111" s="44">
        <v>1722389.703125</v>
      </c>
      <c r="AL1111" s="44">
        <v>1467210.6875</v>
      </c>
      <c r="AM1111" s="44">
        <v>989482.796875</v>
      </c>
      <c r="AN1111" s="44">
        <v>580707.75</v>
      </c>
      <c r="AO1111" s="44">
        <v>738010.875</v>
      </c>
      <c r="AP1111" s="44">
        <v>1327113.6875</v>
      </c>
      <c r="AQ1111" s="44">
        <v>1342016.8125</v>
      </c>
      <c r="AR1111" s="44">
        <v>1236823.21875</v>
      </c>
      <c r="AS1111" s="44">
        <v>2849055.1029153802</v>
      </c>
      <c r="AT1111" s="44">
        <v>2692637.6829111702</v>
      </c>
      <c r="AU1111" s="44">
        <v>3043443.28869888</v>
      </c>
      <c r="AV1111" s="44">
        <v>1832194.28389233</v>
      </c>
      <c r="AW1111" s="44">
        <v>1924624.0686683001</v>
      </c>
      <c r="AX1111" s="44">
        <v>1794981.5941896499</v>
      </c>
      <c r="AY1111" s="44">
        <v>1452564.3349002199</v>
      </c>
      <c r="AZ1111" s="44">
        <v>2518528.40086876</v>
      </c>
      <c r="BA1111" s="44">
        <v>2267448.4361316301</v>
      </c>
      <c r="BB1111" s="44">
        <v>5253189.5862932103</v>
      </c>
      <c r="BC1111" s="44">
        <v>5375538.6760095302</v>
      </c>
      <c r="BD1111" s="44">
        <v>5516100.2004055697</v>
      </c>
      <c r="BE1111" s="44">
        <v>2495078.31220491</v>
      </c>
      <c r="BF1111" s="44">
        <v>2439049.45517278</v>
      </c>
      <c r="BG1111" s="44">
        <v>2294035.7621823899</v>
      </c>
      <c r="BH1111" s="44">
        <v>3686151.5323176002</v>
      </c>
      <c r="BI1111" s="44">
        <v>3840625.7273703399</v>
      </c>
      <c r="BJ1111" s="44">
        <v>3474225.7645915402</v>
      </c>
      <c r="BK1111" s="44">
        <v>989482.796875</v>
      </c>
      <c r="BL1111" s="44">
        <v>659162.05764349399</v>
      </c>
      <c r="BM1111" s="44">
        <v>808739.17687742598</v>
      </c>
      <c r="BN1111" s="44">
        <v>1542698.98625427</v>
      </c>
      <c r="BO1111" s="44">
        <v>1650703.4326683299</v>
      </c>
      <c r="BP1111" s="44">
        <v>1601004.0625795601</v>
      </c>
      <c r="BQ1111" s="44">
        <v>110.3</v>
      </c>
      <c r="BR1111" s="44">
        <v>104.2</v>
      </c>
      <c r="BS1111" s="44">
        <v>117.8</v>
      </c>
      <c r="BT1111" s="44">
        <v>70.900000000000006</v>
      </c>
      <c r="BU1111" s="44">
        <v>74.5</v>
      </c>
      <c r="BV1111" s="44">
        <v>69.5</v>
      </c>
      <c r="BW1111" s="44">
        <v>56.2</v>
      </c>
      <c r="BX1111" s="44">
        <v>97.5</v>
      </c>
      <c r="BY1111" s="44">
        <v>87.8</v>
      </c>
      <c r="BZ1111" s="44">
        <v>203.3</v>
      </c>
      <c r="CA1111" s="44">
        <v>208.1</v>
      </c>
      <c r="CB1111" s="44">
        <v>213.5</v>
      </c>
      <c r="CC1111" s="44">
        <v>96.6</v>
      </c>
      <c r="CD1111" s="44">
        <v>94.4</v>
      </c>
      <c r="CE1111" s="44">
        <v>88.8</v>
      </c>
      <c r="CF1111" s="44">
        <v>142.69999999999999</v>
      </c>
      <c r="CG1111" s="44">
        <v>148.69999999999999</v>
      </c>
      <c r="CH1111" s="44">
        <v>134.5</v>
      </c>
      <c r="CI1111" s="44">
        <v>38.299999999999997</v>
      </c>
      <c r="CJ1111" s="44">
        <v>25.5</v>
      </c>
      <c r="CK1111" s="44">
        <v>31.3</v>
      </c>
      <c r="CL1111" s="44">
        <v>59.7</v>
      </c>
      <c r="CM1111" s="44">
        <v>63.9</v>
      </c>
      <c r="CN1111" s="44">
        <v>62</v>
      </c>
      <c r="CO1111" s="45">
        <f t="shared" si="153"/>
        <v>110.3</v>
      </c>
      <c r="CP1111" s="45">
        <f t="shared" si="154"/>
        <v>70.900000000000006</v>
      </c>
      <c r="CQ1111" s="45">
        <f t="shared" si="155"/>
        <v>87.8</v>
      </c>
      <c r="CR1111" s="45">
        <f t="shared" si="156"/>
        <v>208.1</v>
      </c>
      <c r="CS1111" s="45">
        <f t="shared" si="157"/>
        <v>94.4</v>
      </c>
      <c r="CT1111" s="45">
        <f t="shared" si="158"/>
        <v>142.69999999999999</v>
      </c>
      <c r="CU1111" s="45">
        <f t="shared" si="159"/>
        <v>31.3</v>
      </c>
      <c r="CV1111" s="45">
        <f t="shared" si="160"/>
        <v>62</v>
      </c>
    </row>
    <row r="1112" spans="1:100" s="48" customFormat="1" x14ac:dyDescent="0.25">
      <c r="A1112" s="41">
        <v>1525</v>
      </c>
      <c r="B1112" s="42" t="s">
        <v>461</v>
      </c>
      <c r="C1112" s="42" t="s">
        <v>462</v>
      </c>
      <c r="D1112" s="42" t="b">
        <v>0</v>
      </c>
      <c r="E1112" s="46">
        <v>0.745</v>
      </c>
      <c r="F1112" s="46">
        <f t="shared" si="161"/>
        <v>1.3422818791946309</v>
      </c>
      <c r="G1112" s="46">
        <v>-0.43</v>
      </c>
      <c r="H1112" s="47">
        <v>0.61302079863355996</v>
      </c>
      <c r="I1112" s="47">
        <v>0.98687412450863898</v>
      </c>
      <c r="J1112" s="42" t="s">
        <v>463</v>
      </c>
      <c r="K1112" s="42" t="s">
        <v>30</v>
      </c>
      <c r="L1112" s="42">
        <v>6</v>
      </c>
      <c r="M1112" s="42">
        <v>51.8</v>
      </c>
      <c r="N1112" s="42">
        <v>6.62</v>
      </c>
      <c r="O1112" s="42" t="b">
        <v>0</v>
      </c>
      <c r="P1112" s="42">
        <v>5.91</v>
      </c>
      <c r="Q1112" s="42">
        <v>11.76</v>
      </c>
      <c r="R1112" s="42">
        <v>2</v>
      </c>
      <c r="S1112" s="42">
        <v>2</v>
      </c>
      <c r="T1112" s="42">
        <v>7</v>
      </c>
      <c r="U1112" s="44">
        <v>873518.4375</v>
      </c>
      <c r="V1112" s="44" t="s">
        <v>30</v>
      </c>
      <c r="W1112" s="44">
        <v>1099419.03125</v>
      </c>
      <c r="X1112" s="44">
        <v>4363364.625</v>
      </c>
      <c r="Y1112" s="44">
        <v>4052452.4375</v>
      </c>
      <c r="Z1112" s="44">
        <v>4852268.25</v>
      </c>
      <c r="AA1112" s="44">
        <v>7522122.25</v>
      </c>
      <c r="AB1112" s="44">
        <v>8372992</v>
      </c>
      <c r="AC1112" s="44">
        <v>8011312.625</v>
      </c>
      <c r="AD1112" s="44">
        <v>248018.6875</v>
      </c>
      <c r="AE1112" s="44" t="s">
        <v>30</v>
      </c>
      <c r="AF1112" s="44">
        <v>252865.46875</v>
      </c>
      <c r="AG1112" s="44">
        <v>583936.859375</v>
      </c>
      <c r="AH1112" s="44">
        <v>1031289.125</v>
      </c>
      <c r="AI1112" s="44">
        <v>1199898.125</v>
      </c>
      <c r="AJ1112" s="44">
        <v>318534.3125</v>
      </c>
      <c r="AK1112" s="44" t="s">
        <v>30</v>
      </c>
      <c r="AL1112" s="44">
        <v>450208.765625</v>
      </c>
      <c r="AM1112" s="44" t="s">
        <v>30</v>
      </c>
      <c r="AN1112" s="44">
        <v>1986439.9375</v>
      </c>
      <c r="AO1112" s="44">
        <v>777283.625</v>
      </c>
      <c r="AP1112" s="44">
        <v>400321.25</v>
      </c>
      <c r="AQ1112" s="44">
        <v>1050348.140625</v>
      </c>
      <c r="AR1112" s="44">
        <v>1465581.90625</v>
      </c>
      <c r="AS1112" s="44">
        <v>1207075.7152523601</v>
      </c>
      <c r="AT1112" s="44" t="s">
        <v>30</v>
      </c>
      <c r="AU1112" s="44">
        <v>1733696.81797145</v>
      </c>
      <c r="AV1112" s="44">
        <v>4472132.8614316201</v>
      </c>
      <c r="AW1112" s="44">
        <v>4397839.2383395499</v>
      </c>
      <c r="AX1112" s="44">
        <v>5579238.0935447598</v>
      </c>
      <c r="AY1112" s="44">
        <v>8748180.1031891406</v>
      </c>
      <c r="AZ1112" s="44">
        <v>10696616.934417199</v>
      </c>
      <c r="BA1112" s="44">
        <v>10572539.771517901</v>
      </c>
      <c r="BB1112" s="44">
        <v>887504.07914281404</v>
      </c>
      <c r="BC1112" s="44" t="s">
        <v>30</v>
      </c>
      <c r="BD1112" s="44">
        <v>1000691.27370163</v>
      </c>
      <c r="BE1112" s="44">
        <v>969560.73873630399</v>
      </c>
      <c r="BF1112" s="44">
        <v>1782405.2651317101</v>
      </c>
      <c r="BG1112" s="44">
        <v>2209605.8832390802</v>
      </c>
      <c r="BH1112" s="44">
        <v>661164.22650883801</v>
      </c>
      <c r="BI1112" s="44" t="s">
        <v>30</v>
      </c>
      <c r="BJ1112" s="44">
        <v>1066054.7297705901</v>
      </c>
      <c r="BK1112" s="44" t="s">
        <v>30</v>
      </c>
      <c r="BL1112" s="44">
        <v>2254810.3354703202</v>
      </c>
      <c r="BM1112" s="44">
        <v>851775.68566696497</v>
      </c>
      <c r="BN1112" s="44">
        <v>465352.13400927302</v>
      </c>
      <c r="BO1112" s="44">
        <v>1291946.0211505301</v>
      </c>
      <c r="BP1112" s="44">
        <v>1897120.4213976001</v>
      </c>
      <c r="BQ1112" s="44">
        <v>46.2</v>
      </c>
      <c r="BR1112" s="44" t="s">
        <v>30</v>
      </c>
      <c r="BS1112" s="44">
        <v>66.3</v>
      </c>
      <c r="BT1112" s="44">
        <v>171.1</v>
      </c>
      <c r="BU1112" s="44">
        <v>168.2</v>
      </c>
      <c r="BV1112" s="44">
        <v>213.4</v>
      </c>
      <c r="BW1112" s="44">
        <v>334.6</v>
      </c>
      <c r="BX1112" s="44">
        <v>409.1</v>
      </c>
      <c r="BY1112" s="44">
        <v>404.4</v>
      </c>
      <c r="BZ1112" s="44">
        <v>33.9</v>
      </c>
      <c r="CA1112" s="44" t="s">
        <v>30</v>
      </c>
      <c r="CB1112" s="44">
        <v>38.299999999999997</v>
      </c>
      <c r="CC1112" s="44">
        <v>37.1</v>
      </c>
      <c r="CD1112" s="44">
        <v>68.2</v>
      </c>
      <c r="CE1112" s="44">
        <v>84.5</v>
      </c>
      <c r="CF1112" s="44">
        <v>25.3</v>
      </c>
      <c r="CG1112" s="44" t="s">
        <v>30</v>
      </c>
      <c r="CH1112" s="44">
        <v>40.799999999999997</v>
      </c>
      <c r="CI1112" s="44" t="s">
        <v>30</v>
      </c>
      <c r="CJ1112" s="44">
        <v>86.2</v>
      </c>
      <c r="CK1112" s="44">
        <v>32.6</v>
      </c>
      <c r="CL1112" s="44">
        <v>17.8</v>
      </c>
      <c r="CM1112" s="44">
        <v>49.4</v>
      </c>
      <c r="CN1112" s="44">
        <v>72.599999999999994</v>
      </c>
      <c r="CO1112" s="45">
        <f t="shared" si="153"/>
        <v>56.25</v>
      </c>
      <c r="CP1112" s="45">
        <f t="shared" si="154"/>
        <v>171.1</v>
      </c>
      <c r="CQ1112" s="45">
        <f t="shared" si="155"/>
        <v>404.4</v>
      </c>
      <c r="CR1112" s="45">
        <f t="shared" si="156"/>
        <v>36.099999999999994</v>
      </c>
      <c r="CS1112" s="45">
        <f t="shared" si="157"/>
        <v>68.2</v>
      </c>
      <c r="CT1112" s="45">
        <f t="shared" si="158"/>
        <v>33.049999999999997</v>
      </c>
      <c r="CU1112" s="45">
        <f t="shared" si="159"/>
        <v>59.400000000000006</v>
      </c>
      <c r="CV1112" s="45">
        <f t="shared" si="160"/>
        <v>49.4</v>
      </c>
    </row>
    <row r="1113" spans="1:100" s="48" customFormat="1" x14ac:dyDescent="0.25">
      <c r="A1113" s="41">
        <v>1321</v>
      </c>
      <c r="B1113" s="42" t="s">
        <v>2449</v>
      </c>
      <c r="C1113" s="42" t="s">
        <v>2450</v>
      </c>
      <c r="D1113" s="42" t="b">
        <v>0</v>
      </c>
      <c r="E1113" s="46">
        <v>0.74399999999999999</v>
      </c>
      <c r="F1113" s="46">
        <f t="shared" si="161"/>
        <v>1.3440860215053763</v>
      </c>
      <c r="G1113" s="46">
        <v>-0.43</v>
      </c>
      <c r="H1113" s="47">
        <v>0.61283435444885703</v>
      </c>
      <c r="I1113" s="47">
        <v>0.98687412450863898</v>
      </c>
      <c r="J1113" s="42" t="s">
        <v>2451</v>
      </c>
      <c r="K1113" s="42" t="s">
        <v>30</v>
      </c>
      <c r="L1113" s="42">
        <v>16</v>
      </c>
      <c r="M1113" s="42">
        <v>41</v>
      </c>
      <c r="N1113" s="42">
        <v>5.59</v>
      </c>
      <c r="O1113" s="42" t="b">
        <v>0</v>
      </c>
      <c r="P1113" s="42">
        <v>8.5589999999999993</v>
      </c>
      <c r="Q1113" s="42">
        <v>13.77</v>
      </c>
      <c r="R1113" s="42">
        <v>2</v>
      </c>
      <c r="S1113" s="42">
        <v>2</v>
      </c>
      <c r="T1113" s="42">
        <v>17</v>
      </c>
      <c r="U1113" s="44">
        <v>1319995.375</v>
      </c>
      <c r="V1113" s="44">
        <v>1246099.75</v>
      </c>
      <c r="W1113" s="44">
        <v>1104153.3125</v>
      </c>
      <c r="X1113" s="44">
        <v>240483.171875</v>
      </c>
      <c r="Y1113" s="44">
        <v>277927.6484375</v>
      </c>
      <c r="Z1113" s="44">
        <v>395563.84375</v>
      </c>
      <c r="AA1113" s="44" t="s">
        <v>30</v>
      </c>
      <c r="AB1113" s="44" t="s">
        <v>30</v>
      </c>
      <c r="AC1113" s="44">
        <v>87880.1015625</v>
      </c>
      <c r="AD1113" s="44" t="s">
        <v>30</v>
      </c>
      <c r="AE1113" s="44" t="s">
        <v>30</v>
      </c>
      <c r="AF1113" s="44" t="s">
        <v>30</v>
      </c>
      <c r="AG1113" s="44">
        <v>774566.90625</v>
      </c>
      <c r="AH1113" s="44">
        <v>417062.625</v>
      </c>
      <c r="AI1113" s="44">
        <v>168685.875</v>
      </c>
      <c r="AJ1113" s="44">
        <v>474500.078125</v>
      </c>
      <c r="AK1113" s="44">
        <v>238916.5390625</v>
      </c>
      <c r="AL1113" s="44">
        <v>227813.5625</v>
      </c>
      <c r="AM1113" s="44">
        <v>744297.625</v>
      </c>
      <c r="AN1113" s="44">
        <v>709804.0078125</v>
      </c>
      <c r="AO1113" s="44">
        <v>635253.75</v>
      </c>
      <c r="AP1113" s="44">
        <v>1222132.90625</v>
      </c>
      <c r="AQ1113" s="44">
        <v>1019481.375</v>
      </c>
      <c r="AR1113" s="44">
        <v>820183.109375</v>
      </c>
      <c r="AS1113" s="44">
        <v>1824042.0499515</v>
      </c>
      <c r="AT1113" s="44">
        <v>1853372.3488761501</v>
      </c>
      <c r="AU1113" s="44">
        <v>1741162.40489073</v>
      </c>
      <c r="AV1113" s="44">
        <v>246477.84175577501</v>
      </c>
      <c r="AW1113" s="44">
        <v>301615.16675860499</v>
      </c>
      <c r="AX1113" s="44">
        <v>454827.46455309598</v>
      </c>
      <c r="AY1113" s="44" t="s">
        <v>30</v>
      </c>
      <c r="AZ1113" s="44" t="s">
        <v>30</v>
      </c>
      <c r="BA1113" s="44">
        <v>115975.485215141</v>
      </c>
      <c r="BB1113" s="44" t="s">
        <v>30</v>
      </c>
      <c r="BC1113" s="44" t="s">
        <v>30</v>
      </c>
      <c r="BD1113" s="44" t="s">
        <v>30</v>
      </c>
      <c r="BE1113" s="44">
        <v>1286080.24954658</v>
      </c>
      <c r="BF1113" s="44">
        <v>720820.76758993405</v>
      </c>
      <c r="BG1113" s="44">
        <v>310634.12305884901</v>
      </c>
      <c r="BH1113" s="44">
        <v>984893.82405827497</v>
      </c>
      <c r="BI1113" s="44">
        <v>532741.80921593902</v>
      </c>
      <c r="BJ1113" s="44">
        <v>539442.46392417594</v>
      </c>
      <c r="BK1113" s="44">
        <v>744297.625</v>
      </c>
      <c r="BL1113" s="44">
        <v>805699.37341681099</v>
      </c>
      <c r="BM1113" s="44">
        <v>696134.179436445</v>
      </c>
      <c r="BN1113" s="44">
        <v>1420664.4188046299</v>
      </c>
      <c r="BO1113" s="44">
        <v>1253979.37609961</v>
      </c>
      <c r="BP1113" s="44">
        <v>1061684.863497</v>
      </c>
      <c r="BQ1113" s="44">
        <v>259.10000000000002</v>
      </c>
      <c r="BR1113" s="44">
        <v>263.3</v>
      </c>
      <c r="BS1113" s="44">
        <v>247.3</v>
      </c>
      <c r="BT1113" s="44">
        <v>35</v>
      </c>
      <c r="BU1113" s="44">
        <v>42.8</v>
      </c>
      <c r="BV1113" s="44">
        <v>64.599999999999994</v>
      </c>
      <c r="BW1113" s="44" t="s">
        <v>30</v>
      </c>
      <c r="BX1113" s="44" t="s">
        <v>30</v>
      </c>
      <c r="BY1113" s="44">
        <v>16.5</v>
      </c>
      <c r="BZ1113" s="44" t="s">
        <v>30</v>
      </c>
      <c r="CA1113" s="44" t="s">
        <v>30</v>
      </c>
      <c r="CB1113" s="44" t="s">
        <v>30</v>
      </c>
      <c r="CC1113" s="44">
        <v>182.7</v>
      </c>
      <c r="CD1113" s="44">
        <v>102.4</v>
      </c>
      <c r="CE1113" s="44">
        <v>44.1</v>
      </c>
      <c r="CF1113" s="44">
        <v>139.9</v>
      </c>
      <c r="CG1113" s="44">
        <v>75.7</v>
      </c>
      <c r="CH1113" s="44">
        <v>76.599999999999994</v>
      </c>
      <c r="CI1113" s="44">
        <v>105.7</v>
      </c>
      <c r="CJ1113" s="44">
        <v>114.5</v>
      </c>
      <c r="CK1113" s="44">
        <v>98.9</v>
      </c>
      <c r="CL1113" s="44">
        <v>201.8</v>
      </c>
      <c r="CM1113" s="44">
        <v>178.1</v>
      </c>
      <c r="CN1113" s="44">
        <v>150.80000000000001</v>
      </c>
      <c r="CO1113" s="45">
        <f t="shared" si="153"/>
        <v>259.10000000000002</v>
      </c>
      <c r="CP1113" s="45">
        <f t="shared" si="154"/>
        <v>42.8</v>
      </c>
      <c r="CQ1113" s="45">
        <f t="shared" si="155"/>
        <v>16.5</v>
      </c>
      <c r="CR1113" s="45" t="e">
        <f t="shared" si="156"/>
        <v>#NUM!</v>
      </c>
      <c r="CS1113" s="45">
        <f t="shared" si="157"/>
        <v>102.4</v>
      </c>
      <c r="CT1113" s="45">
        <f t="shared" si="158"/>
        <v>76.599999999999994</v>
      </c>
      <c r="CU1113" s="45">
        <f t="shared" si="159"/>
        <v>105.7</v>
      </c>
      <c r="CV1113" s="45">
        <f t="shared" si="160"/>
        <v>178.1</v>
      </c>
    </row>
    <row r="1114" spans="1:100" s="48" customFormat="1" x14ac:dyDescent="0.25">
      <c r="A1114" s="41">
        <v>833</v>
      </c>
      <c r="B1114" s="42" t="s">
        <v>1366</v>
      </c>
      <c r="C1114" s="42" t="s">
        <v>1367</v>
      </c>
      <c r="D1114" s="42" t="b">
        <v>0</v>
      </c>
      <c r="E1114" s="46">
        <v>0.74299999999999999</v>
      </c>
      <c r="F1114" s="46">
        <f t="shared" si="161"/>
        <v>1.3458950201884252</v>
      </c>
      <c r="G1114" s="46">
        <v>-0.43</v>
      </c>
      <c r="H1114" s="47">
        <v>0.61048634209520203</v>
      </c>
      <c r="I1114" s="47">
        <v>0.98687412450863898</v>
      </c>
      <c r="J1114" s="42" t="s">
        <v>1368</v>
      </c>
      <c r="K1114" s="42" t="s">
        <v>30</v>
      </c>
      <c r="L1114" s="42">
        <v>4</v>
      </c>
      <c r="M1114" s="42">
        <v>268.7</v>
      </c>
      <c r="N1114" s="42">
        <v>5.71</v>
      </c>
      <c r="O1114" s="42" t="b">
        <v>0</v>
      </c>
      <c r="P1114" s="42">
        <v>21.206</v>
      </c>
      <c r="Q1114" s="42">
        <v>43.06</v>
      </c>
      <c r="R1114" s="42">
        <v>6</v>
      </c>
      <c r="S1114" s="42">
        <v>6</v>
      </c>
      <c r="T1114" s="42">
        <v>22</v>
      </c>
      <c r="U1114" s="44">
        <v>1005730.78125</v>
      </c>
      <c r="V1114" s="44">
        <v>996585.390625</v>
      </c>
      <c r="W1114" s="44">
        <v>746086</v>
      </c>
      <c r="X1114" s="44">
        <v>1329469.953125</v>
      </c>
      <c r="Y1114" s="44">
        <v>1951543.5625</v>
      </c>
      <c r="Z1114" s="44">
        <v>1930787.796875</v>
      </c>
      <c r="AA1114" s="44">
        <v>3069391.46875</v>
      </c>
      <c r="AB1114" s="44">
        <v>2809225.59375</v>
      </c>
      <c r="AC1114" s="44">
        <v>2523342.71875</v>
      </c>
      <c r="AD1114" s="44">
        <v>1291577.75</v>
      </c>
      <c r="AE1114" s="44">
        <v>1196617.625</v>
      </c>
      <c r="AF1114" s="44">
        <v>1304221.234375</v>
      </c>
      <c r="AG1114" s="44">
        <v>1215975.15625</v>
      </c>
      <c r="AH1114" s="44">
        <v>1019973.5234375</v>
      </c>
      <c r="AI1114" s="44">
        <v>1459381.984375</v>
      </c>
      <c r="AJ1114" s="44">
        <v>1631989.765625</v>
      </c>
      <c r="AK1114" s="44">
        <v>1247123.1640625</v>
      </c>
      <c r="AL1114" s="44">
        <v>1327228.953125</v>
      </c>
      <c r="AM1114" s="44">
        <v>356749.75</v>
      </c>
      <c r="AN1114" s="44">
        <v>293829.90625</v>
      </c>
      <c r="AO1114" s="44">
        <v>431949.21875</v>
      </c>
      <c r="AP1114" s="44">
        <v>1245035.84375</v>
      </c>
      <c r="AQ1114" s="44">
        <v>429642.23828125</v>
      </c>
      <c r="AR1114" s="44">
        <v>748857.109375</v>
      </c>
      <c r="AS1114" s="44">
        <v>1389773.98760247</v>
      </c>
      <c r="AT1114" s="44">
        <v>1482259.9926517201</v>
      </c>
      <c r="AU1114" s="44">
        <v>1176518.5860594001</v>
      </c>
      <c r="AV1114" s="44">
        <v>1362610.45698336</v>
      </c>
      <c r="AW1114" s="44">
        <v>2117871.8286910001</v>
      </c>
      <c r="AX1114" s="44">
        <v>2220059.6240482698</v>
      </c>
      <c r="AY1114" s="44">
        <v>3569682.6618069401</v>
      </c>
      <c r="AZ1114" s="44">
        <v>3588825.8413126902</v>
      </c>
      <c r="BA1114" s="44">
        <v>3330058.6932412302</v>
      </c>
      <c r="BB1114" s="44">
        <v>4621750.6156873703</v>
      </c>
      <c r="BC1114" s="44">
        <v>4571822.5524795102</v>
      </c>
      <c r="BD1114" s="44">
        <v>5161332.6828178503</v>
      </c>
      <c r="BE1114" s="44">
        <v>2018988.4434433701</v>
      </c>
      <c r="BF1114" s="44">
        <v>1762848.2007603301</v>
      </c>
      <c r="BG1114" s="44">
        <v>2687444.0016048299</v>
      </c>
      <c r="BH1114" s="44">
        <v>3387431.7733346</v>
      </c>
      <c r="BI1114" s="44">
        <v>2780865.0390836201</v>
      </c>
      <c r="BJ1114" s="44">
        <v>3142761.33873836</v>
      </c>
      <c r="BK1114" s="44">
        <v>356749.75</v>
      </c>
      <c r="BL1114" s="44">
        <v>333526.67602756299</v>
      </c>
      <c r="BM1114" s="44">
        <v>473345.67478388699</v>
      </c>
      <c r="BN1114" s="44">
        <v>1447287.8639520099</v>
      </c>
      <c r="BO1114" s="44">
        <v>528467.23747744795</v>
      </c>
      <c r="BP1114" s="44">
        <v>969357.023886287</v>
      </c>
      <c r="BQ1114" s="44">
        <v>61.2</v>
      </c>
      <c r="BR1114" s="44">
        <v>65.3</v>
      </c>
      <c r="BS1114" s="44">
        <v>51.8</v>
      </c>
      <c r="BT1114" s="44">
        <v>60</v>
      </c>
      <c r="BU1114" s="44">
        <v>93.3</v>
      </c>
      <c r="BV1114" s="44">
        <v>97.8</v>
      </c>
      <c r="BW1114" s="44">
        <v>157.30000000000001</v>
      </c>
      <c r="BX1114" s="44">
        <v>158.1</v>
      </c>
      <c r="BY1114" s="44">
        <v>146.69999999999999</v>
      </c>
      <c r="BZ1114" s="44">
        <v>203.6</v>
      </c>
      <c r="CA1114" s="44">
        <v>201.4</v>
      </c>
      <c r="CB1114" s="44">
        <v>227.4</v>
      </c>
      <c r="CC1114" s="44">
        <v>88.9</v>
      </c>
      <c r="CD1114" s="44">
        <v>77.7</v>
      </c>
      <c r="CE1114" s="44">
        <v>118.4</v>
      </c>
      <c r="CF1114" s="44">
        <v>149.19999999999999</v>
      </c>
      <c r="CG1114" s="44">
        <v>122.5</v>
      </c>
      <c r="CH1114" s="44">
        <v>138.4</v>
      </c>
      <c r="CI1114" s="44">
        <v>15.7</v>
      </c>
      <c r="CJ1114" s="44">
        <v>14.7</v>
      </c>
      <c r="CK1114" s="44">
        <v>20.9</v>
      </c>
      <c r="CL1114" s="44">
        <v>63.8</v>
      </c>
      <c r="CM1114" s="44">
        <v>23.3</v>
      </c>
      <c r="CN1114" s="44">
        <v>42.7</v>
      </c>
      <c r="CO1114" s="45">
        <f t="shared" si="153"/>
        <v>61.2</v>
      </c>
      <c r="CP1114" s="45">
        <f t="shared" si="154"/>
        <v>93.3</v>
      </c>
      <c r="CQ1114" s="45">
        <f t="shared" si="155"/>
        <v>157.30000000000001</v>
      </c>
      <c r="CR1114" s="45">
        <f t="shared" si="156"/>
        <v>203.6</v>
      </c>
      <c r="CS1114" s="45">
        <f t="shared" si="157"/>
        <v>88.9</v>
      </c>
      <c r="CT1114" s="45">
        <f t="shared" si="158"/>
        <v>138.4</v>
      </c>
      <c r="CU1114" s="45">
        <f t="shared" si="159"/>
        <v>15.7</v>
      </c>
      <c r="CV1114" s="45">
        <f t="shared" si="160"/>
        <v>42.7</v>
      </c>
    </row>
    <row r="1115" spans="1:100" s="48" customFormat="1" x14ac:dyDescent="0.25">
      <c r="A1115" s="41">
        <v>949</v>
      </c>
      <c r="B1115" s="42" t="s">
        <v>917</v>
      </c>
      <c r="C1115" s="42" t="s">
        <v>918</v>
      </c>
      <c r="D1115" s="42" t="b">
        <v>0</v>
      </c>
      <c r="E1115" s="46">
        <v>0.74299999999999999</v>
      </c>
      <c r="F1115" s="46">
        <f t="shared" si="161"/>
        <v>1.3458950201884252</v>
      </c>
      <c r="G1115" s="46">
        <v>-0.43</v>
      </c>
      <c r="H1115" s="47">
        <v>0.61075745872340004</v>
      </c>
      <c r="I1115" s="47">
        <v>0.98687412450863898</v>
      </c>
      <c r="J1115" s="42" t="s">
        <v>919</v>
      </c>
      <c r="K1115" s="42" t="s">
        <v>30</v>
      </c>
      <c r="L1115" s="42">
        <v>22</v>
      </c>
      <c r="M1115" s="42">
        <v>28.3</v>
      </c>
      <c r="N1115" s="42">
        <v>10.08</v>
      </c>
      <c r="O1115" s="42" t="b">
        <v>0</v>
      </c>
      <c r="P1115" s="42">
        <v>16.544</v>
      </c>
      <c r="Q1115" s="42">
        <v>33.340000000000003</v>
      </c>
      <c r="R1115" s="42">
        <v>5</v>
      </c>
      <c r="S1115" s="42">
        <v>5</v>
      </c>
      <c r="T1115" s="42">
        <v>17</v>
      </c>
      <c r="U1115" s="44">
        <v>7583342.5625</v>
      </c>
      <c r="V1115" s="44">
        <v>6705905.8125</v>
      </c>
      <c r="W1115" s="44">
        <v>5778217.21875</v>
      </c>
      <c r="X1115" s="44">
        <v>3007543.03125</v>
      </c>
      <c r="Y1115" s="44">
        <v>2197128</v>
      </c>
      <c r="Z1115" s="44">
        <v>2359811.15625</v>
      </c>
      <c r="AA1115" s="44">
        <v>616084.1875</v>
      </c>
      <c r="AB1115" s="44">
        <v>1335310.34375</v>
      </c>
      <c r="AC1115" s="44">
        <v>1327960.3671875</v>
      </c>
      <c r="AD1115" s="44">
        <v>727159.671875</v>
      </c>
      <c r="AE1115" s="44">
        <v>697156.765625</v>
      </c>
      <c r="AF1115" s="44">
        <v>715205.3125</v>
      </c>
      <c r="AG1115" s="44">
        <v>651458.0625</v>
      </c>
      <c r="AH1115" s="44">
        <v>560506.671875</v>
      </c>
      <c r="AI1115" s="44">
        <v>776657.15625</v>
      </c>
      <c r="AJ1115" s="44">
        <v>346368.53125</v>
      </c>
      <c r="AK1115" s="44">
        <v>310017.9375</v>
      </c>
      <c r="AL1115" s="44">
        <v>361025.09375</v>
      </c>
      <c r="AM1115" s="44">
        <v>2030540.3125</v>
      </c>
      <c r="AN1115" s="44">
        <v>1930527.1875</v>
      </c>
      <c r="AO1115" s="44">
        <v>1566027.125</v>
      </c>
      <c r="AP1115" s="44">
        <v>1753075.9375</v>
      </c>
      <c r="AQ1115" s="44">
        <v>1469908.0625</v>
      </c>
      <c r="AR1115" s="44">
        <v>1754943.25</v>
      </c>
      <c r="AS1115" s="44">
        <v>10479078.9234295</v>
      </c>
      <c r="AT1115" s="44">
        <v>9973953.0539632495</v>
      </c>
      <c r="AU1115" s="44">
        <v>9111791.3379259799</v>
      </c>
      <c r="AV1115" s="44">
        <v>3082513.8804948698</v>
      </c>
      <c r="AW1115" s="44">
        <v>2384387.2023370299</v>
      </c>
      <c r="AX1115" s="44">
        <v>2713359.5296430499</v>
      </c>
      <c r="AY1115" s="44">
        <v>716501.97269486601</v>
      </c>
      <c r="AZ1115" s="44">
        <v>1705878.046421</v>
      </c>
      <c r="BA1115" s="44">
        <v>1752511.0371147599</v>
      </c>
      <c r="BB1115" s="44">
        <v>2602050.6014379002</v>
      </c>
      <c r="BC1115" s="44">
        <v>2663571.8521178002</v>
      </c>
      <c r="BD1115" s="44">
        <v>2830357.6548500098</v>
      </c>
      <c r="BE1115" s="44">
        <v>1081672.01674727</v>
      </c>
      <c r="BF1115" s="44">
        <v>968739.045989117</v>
      </c>
      <c r="BG1115" s="44">
        <v>1430209.9369558899</v>
      </c>
      <c r="BH1115" s="44">
        <v>718938.18990350806</v>
      </c>
      <c r="BI1115" s="44">
        <v>691285.40686728503</v>
      </c>
      <c r="BJ1115" s="44">
        <v>854875.64468843595</v>
      </c>
      <c r="BK1115" s="44">
        <v>2030540.3125</v>
      </c>
      <c r="BL1115" s="44">
        <v>2191343.7064499399</v>
      </c>
      <c r="BM1115" s="44">
        <v>1716109.5194433599</v>
      </c>
      <c r="BN1115" s="44">
        <v>2037857.4172516</v>
      </c>
      <c r="BO1115" s="44">
        <v>1808011.83850713</v>
      </c>
      <c r="BP1115" s="44">
        <v>2271683.8027072102</v>
      </c>
      <c r="BQ1115" s="44">
        <v>370.8</v>
      </c>
      <c r="BR1115" s="44">
        <v>353</v>
      </c>
      <c r="BS1115" s="44">
        <v>322.5</v>
      </c>
      <c r="BT1115" s="44">
        <v>109.1</v>
      </c>
      <c r="BU1115" s="44">
        <v>84.4</v>
      </c>
      <c r="BV1115" s="44">
        <v>96</v>
      </c>
      <c r="BW1115" s="44">
        <v>25.4</v>
      </c>
      <c r="BX1115" s="44">
        <v>60.4</v>
      </c>
      <c r="BY1115" s="44">
        <v>62</v>
      </c>
      <c r="BZ1115" s="44">
        <v>92.1</v>
      </c>
      <c r="CA1115" s="44">
        <v>94.3</v>
      </c>
      <c r="CB1115" s="44">
        <v>100.2</v>
      </c>
      <c r="CC1115" s="44">
        <v>38.299999999999997</v>
      </c>
      <c r="CD1115" s="44">
        <v>34.299999999999997</v>
      </c>
      <c r="CE1115" s="44">
        <v>50.6</v>
      </c>
      <c r="CF1115" s="44">
        <v>25.4</v>
      </c>
      <c r="CG1115" s="44">
        <v>24.5</v>
      </c>
      <c r="CH1115" s="44">
        <v>30.3</v>
      </c>
      <c r="CI1115" s="44">
        <v>71.900000000000006</v>
      </c>
      <c r="CJ1115" s="44">
        <v>77.5</v>
      </c>
      <c r="CK1115" s="44">
        <v>60.7</v>
      </c>
      <c r="CL1115" s="44">
        <v>72.099999999999994</v>
      </c>
      <c r="CM1115" s="44">
        <v>64</v>
      </c>
      <c r="CN1115" s="44">
        <v>80.400000000000006</v>
      </c>
      <c r="CO1115" s="45">
        <f t="shared" si="153"/>
        <v>353</v>
      </c>
      <c r="CP1115" s="45">
        <f t="shared" si="154"/>
        <v>96</v>
      </c>
      <c r="CQ1115" s="45">
        <f t="shared" si="155"/>
        <v>60.4</v>
      </c>
      <c r="CR1115" s="45">
        <f t="shared" si="156"/>
        <v>94.3</v>
      </c>
      <c r="CS1115" s="45">
        <f t="shared" si="157"/>
        <v>38.299999999999997</v>
      </c>
      <c r="CT1115" s="45">
        <f t="shared" si="158"/>
        <v>25.4</v>
      </c>
      <c r="CU1115" s="45">
        <f t="shared" si="159"/>
        <v>71.900000000000006</v>
      </c>
      <c r="CV1115" s="45">
        <f t="shared" si="160"/>
        <v>72.099999999999994</v>
      </c>
    </row>
    <row r="1116" spans="1:100" s="48" customFormat="1" x14ac:dyDescent="0.25">
      <c r="A1116" s="41">
        <v>586</v>
      </c>
      <c r="B1116" s="42" t="s">
        <v>1776</v>
      </c>
      <c r="C1116" s="42" t="s">
        <v>1777</v>
      </c>
      <c r="D1116" s="42" t="b">
        <v>0</v>
      </c>
      <c r="E1116" s="46">
        <v>0.74199999999999999</v>
      </c>
      <c r="F1116" s="46">
        <f t="shared" si="161"/>
        <v>1.3477088948787062</v>
      </c>
      <c r="G1116" s="46">
        <v>-0.43</v>
      </c>
      <c r="H1116" s="47">
        <v>0.60757542632086303</v>
      </c>
      <c r="I1116" s="47">
        <v>0.98687412450863898</v>
      </c>
      <c r="J1116" s="42" t="s">
        <v>1778</v>
      </c>
      <c r="K1116" s="42" t="s">
        <v>30</v>
      </c>
      <c r="L1116" s="42">
        <v>13</v>
      </c>
      <c r="M1116" s="42">
        <v>70.599999999999994</v>
      </c>
      <c r="N1116" s="42">
        <v>6.24</v>
      </c>
      <c r="O1116" s="42" t="b">
        <v>0</v>
      </c>
      <c r="P1116" s="42">
        <v>34.752000000000002</v>
      </c>
      <c r="Q1116" s="42">
        <v>155.91</v>
      </c>
      <c r="R1116" s="42">
        <v>7</v>
      </c>
      <c r="S1116" s="42">
        <v>1</v>
      </c>
      <c r="T1116" s="42">
        <v>68</v>
      </c>
      <c r="U1116" s="44">
        <v>7362042.5</v>
      </c>
      <c r="V1116" s="44">
        <v>5895354.5</v>
      </c>
      <c r="W1116" s="44">
        <v>5286541.5</v>
      </c>
      <c r="X1116" s="44">
        <v>2413601.5625</v>
      </c>
      <c r="Y1116" s="44">
        <v>2164409.5</v>
      </c>
      <c r="Z1116" s="44">
        <v>1997543.375</v>
      </c>
      <c r="AA1116" s="44">
        <v>3359038.375</v>
      </c>
      <c r="AB1116" s="44">
        <v>2690440</v>
      </c>
      <c r="AC1116" s="44">
        <v>3038473</v>
      </c>
      <c r="AD1116" s="44">
        <v>1150241.28125</v>
      </c>
      <c r="AE1116" s="44">
        <v>1050521.90625</v>
      </c>
      <c r="AF1116" s="44">
        <v>1021377.0625</v>
      </c>
      <c r="AG1116" s="44">
        <v>3689222.5</v>
      </c>
      <c r="AH1116" s="44">
        <v>3130386.625</v>
      </c>
      <c r="AI1116" s="44">
        <v>2798886</v>
      </c>
      <c r="AJ1116" s="44">
        <v>3317050.375</v>
      </c>
      <c r="AK1116" s="44">
        <v>3265083.75</v>
      </c>
      <c r="AL1116" s="44">
        <v>2923267.875</v>
      </c>
      <c r="AM1116" s="44">
        <v>226962.390625</v>
      </c>
      <c r="AN1116" s="44">
        <v>269640.84375</v>
      </c>
      <c r="AO1116" s="44">
        <v>217612.90625</v>
      </c>
      <c r="AP1116" s="44">
        <v>2299516.875</v>
      </c>
      <c r="AQ1116" s="44">
        <v>2191900.875</v>
      </c>
      <c r="AR1116" s="44">
        <v>1987928.25</v>
      </c>
      <c r="AS1116" s="44">
        <v>10173274.3522151</v>
      </c>
      <c r="AT1116" s="44">
        <v>8768388.7402453702</v>
      </c>
      <c r="AU1116" s="44">
        <v>8336457.6345412601</v>
      </c>
      <c r="AV1116" s="44">
        <v>2473766.8725219001</v>
      </c>
      <c r="AW1116" s="44">
        <v>2348880.13461969</v>
      </c>
      <c r="AX1116" s="44">
        <v>2296816.5643579098</v>
      </c>
      <c r="AY1116" s="44">
        <v>3906540.16265473</v>
      </c>
      <c r="AZ1116" s="44">
        <v>3437075.5477890498</v>
      </c>
      <c r="BA1116" s="44">
        <v>4009876.8005802701</v>
      </c>
      <c r="BB1116" s="44">
        <v>4115995.6106445901</v>
      </c>
      <c r="BC1116" s="44">
        <v>4013646.1660988098</v>
      </c>
      <c r="BD1116" s="44">
        <v>4042003.5153683098</v>
      </c>
      <c r="BE1116" s="44">
        <v>6125534.3536475003</v>
      </c>
      <c r="BF1116" s="44">
        <v>5410333.0162604796</v>
      </c>
      <c r="BG1116" s="44">
        <v>5154133.3745441996</v>
      </c>
      <c r="BH1116" s="44">
        <v>6885019.7903804304</v>
      </c>
      <c r="BI1116" s="44">
        <v>7280561.7854757598</v>
      </c>
      <c r="BJ1116" s="44">
        <v>6922041.0229105297</v>
      </c>
      <c r="BK1116" s="44">
        <v>226962.390625</v>
      </c>
      <c r="BL1116" s="44">
        <v>306069.64241647802</v>
      </c>
      <c r="BM1116" s="44">
        <v>238468.14273370901</v>
      </c>
      <c r="BN1116" s="44">
        <v>2673065.9063729099</v>
      </c>
      <c r="BO1116" s="44">
        <v>2696075.2389465501</v>
      </c>
      <c r="BP1116" s="44">
        <v>2573270.9057509899</v>
      </c>
      <c r="BQ1116" s="44">
        <v>233.8</v>
      </c>
      <c r="BR1116" s="44">
        <v>201.5</v>
      </c>
      <c r="BS1116" s="44">
        <v>191.6</v>
      </c>
      <c r="BT1116" s="44">
        <v>56.9</v>
      </c>
      <c r="BU1116" s="44">
        <v>54</v>
      </c>
      <c r="BV1116" s="44">
        <v>52.8</v>
      </c>
      <c r="BW1116" s="44">
        <v>89.8</v>
      </c>
      <c r="BX1116" s="44">
        <v>79</v>
      </c>
      <c r="BY1116" s="44">
        <v>92.2</v>
      </c>
      <c r="BZ1116" s="44">
        <v>94.6</v>
      </c>
      <c r="CA1116" s="44">
        <v>92.3</v>
      </c>
      <c r="CB1116" s="44">
        <v>92.9</v>
      </c>
      <c r="CC1116" s="44">
        <v>140.80000000000001</v>
      </c>
      <c r="CD1116" s="44">
        <v>124.4</v>
      </c>
      <c r="CE1116" s="44">
        <v>118.5</v>
      </c>
      <c r="CF1116" s="44">
        <v>158.30000000000001</v>
      </c>
      <c r="CG1116" s="44">
        <v>167.3</v>
      </c>
      <c r="CH1116" s="44">
        <v>159.1</v>
      </c>
      <c r="CI1116" s="44">
        <v>5.2</v>
      </c>
      <c r="CJ1116" s="44">
        <v>7</v>
      </c>
      <c r="CK1116" s="44">
        <v>5.5</v>
      </c>
      <c r="CL1116" s="44">
        <v>61.4</v>
      </c>
      <c r="CM1116" s="44">
        <v>62</v>
      </c>
      <c r="CN1116" s="44">
        <v>59.1</v>
      </c>
      <c r="CO1116" s="45">
        <f t="shared" si="153"/>
        <v>201.5</v>
      </c>
      <c r="CP1116" s="45">
        <f t="shared" si="154"/>
        <v>54</v>
      </c>
      <c r="CQ1116" s="45">
        <f t="shared" si="155"/>
        <v>89.8</v>
      </c>
      <c r="CR1116" s="45">
        <f t="shared" si="156"/>
        <v>92.9</v>
      </c>
      <c r="CS1116" s="45">
        <f t="shared" si="157"/>
        <v>124.4</v>
      </c>
      <c r="CT1116" s="45">
        <f t="shared" si="158"/>
        <v>159.1</v>
      </c>
      <c r="CU1116" s="45">
        <f t="shared" si="159"/>
        <v>5.5</v>
      </c>
      <c r="CV1116" s="45">
        <f t="shared" si="160"/>
        <v>61.4</v>
      </c>
    </row>
    <row r="1117" spans="1:100" s="48" customFormat="1" x14ac:dyDescent="0.25">
      <c r="A1117" s="41">
        <v>205</v>
      </c>
      <c r="B1117" s="42" t="s">
        <v>2094</v>
      </c>
      <c r="C1117" s="42" t="s">
        <v>2095</v>
      </c>
      <c r="D1117" s="42" t="b">
        <v>0</v>
      </c>
      <c r="E1117" s="46">
        <v>0.74099999999999999</v>
      </c>
      <c r="F1117" s="46">
        <f t="shared" si="161"/>
        <v>1.3495276653171391</v>
      </c>
      <c r="G1117" s="46">
        <v>-0.43</v>
      </c>
      <c r="H1117" s="47">
        <v>0.60700085745898902</v>
      </c>
      <c r="I1117" s="47">
        <v>0.98687412450863898</v>
      </c>
      <c r="J1117" s="42" t="s">
        <v>2096</v>
      </c>
      <c r="K1117" s="42" t="s">
        <v>30</v>
      </c>
      <c r="L1117" s="42">
        <v>31</v>
      </c>
      <c r="M1117" s="42">
        <v>107.3</v>
      </c>
      <c r="N1117" s="42">
        <v>8.2899999999999991</v>
      </c>
      <c r="O1117" s="42" t="b">
        <v>0</v>
      </c>
      <c r="P1117" s="42">
        <v>111.21</v>
      </c>
      <c r="Q1117" s="42">
        <v>486.07</v>
      </c>
      <c r="R1117" s="42">
        <v>21</v>
      </c>
      <c r="S1117" s="42">
        <v>17</v>
      </c>
      <c r="T1117" s="42">
        <v>237</v>
      </c>
      <c r="U1117" s="44">
        <v>23914717.234375</v>
      </c>
      <c r="V1117" s="44">
        <v>19714995.21875</v>
      </c>
      <c r="W1117" s="44">
        <v>20062737.046875</v>
      </c>
      <c r="X1117" s="44">
        <v>26618613.09375</v>
      </c>
      <c r="Y1117" s="44">
        <v>21643534.09375</v>
      </c>
      <c r="Z1117" s="44">
        <v>19731614.0625</v>
      </c>
      <c r="AA1117" s="44">
        <v>23800195.6484375</v>
      </c>
      <c r="AB1117" s="44">
        <v>20156146.9921875</v>
      </c>
      <c r="AC1117" s="44">
        <v>18611981.546875</v>
      </c>
      <c r="AD1117" s="44">
        <v>8429904.5478515606</v>
      </c>
      <c r="AE1117" s="44">
        <v>6749335.03515625</v>
      </c>
      <c r="AF1117" s="44">
        <v>5365420.5566406297</v>
      </c>
      <c r="AG1117" s="44">
        <v>15476364.1992188</v>
      </c>
      <c r="AH1117" s="44">
        <v>14379046.654296899</v>
      </c>
      <c r="AI1117" s="44">
        <v>12012712.65625</v>
      </c>
      <c r="AJ1117" s="44">
        <v>14721736.375</v>
      </c>
      <c r="AK1117" s="44">
        <v>12309152.609375</v>
      </c>
      <c r="AL1117" s="44">
        <v>8035956.6816406297</v>
      </c>
      <c r="AM1117" s="44">
        <v>16198482.015625</v>
      </c>
      <c r="AN1117" s="44">
        <v>12927369.609375</v>
      </c>
      <c r="AO1117" s="44">
        <v>13887581.453125</v>
      </c>
      <c r="AP1117" s="44">
        <v>21168394.296875</v>
      </c>
      <c r="AQ1117" s="44">
        <v>17901649.390625</v>
      </c>
      <c r="AR1117" s="44">
        <v>16602421.7890625</v>
      </c>
      <c r="AS1117" s="44">
        <v>33046668.703820098</v>
      </c>
      <c r="AT1117" s="44">
        <v>29322874.831374198</v>
      </c>
      <c r="AU1117" s="44">
        <v>31637348.808141399</v>
      </c>
      <c r="AV1117" s="44">
        <v>27282151.406792801</v>
      </c>
      <c r="AW1117" s="44">
        <v>23488192.634422101</v>
      </c>
      <c r="AX1117" s="44">
        <v>22687816.739032</v>
      </c>
      <c r="AY1117" s="44">
        <v>27679475.4331026</v>
      </c>
      <c r="AZ1117" s="44">
        <v>25749765.824359398</v>
      </c>
      <c r="BA1117" s="44">
        <v>24562256.441851601</v>
      </c>
      <c r="BB1117" s="44">
        <v>30165366.7649653</v>
      </c>
      <c r="BC1117" s="44">
        <v>25786651.878846802</v>
      </c>
      <c r="BD1117" s="44">
        <v>21233146.4525823</v>
      </c>
      <c r="BE1117" s="44">
        <v>25696742.490287501</v>
      </c>
      <c r="BF1117" s="44">
        <v>24851700.500762299</v>
      </c>
      <c r="BG1117" s="44">
        <v>22121345.142455801</v>
      </c>
      <c r="BH1117" s="44">
        <v>30557101.8922613</v>
      </c>
      <c r="BI1117" s="44">
        <v>27447242.693056401</v>
      </c>
      <c r="BJ1117" s="44">
        <v>19028438.099826299</v>
      </c>
      <c r="BK1117" s="44">
        <v>16198482.015625</v>
      </c>
      <c r="BL1117" s="44">
        <v>14673872.617738601</v>
      </c>
      <c r="BM1117" s="44">
        <v>15218517.1976206</v>
      </c>
      <c r="BN1117" s="44">
        <v>24607131.046879198</v>
      </c>
      <c r="BO1117" s="44">
        <v>22019332.264907598</v>
      </c>
      <c r="BP1117" s="44">
        <v>21490981.3544834</v>
      </c>
      <c r="BQ1117" s="44">
        <v>135.19999999999999</v>
      </c>
      <c r="BR1117" s="44">
        <v>120</v>
      </c>
      <c r="BS1117" s="44">
        <v>129.5</v>
      </c>
      <c r="BT1117" s="44">
        <v>111.6</v>
      </c>
      <c r="BU1117" s="44">
        <v>96.1</v>
      </c>
      <c r="BV1117" s="44">
        <v>92.8</v>
      </c>
      <c r="BW1117" s="44">
        <v>113.3</v>
      </c>
      <c r="BX1117" s="44">
        <v>105.4</v>
      </c>
      <c r="BY1117" s="44">
        <v>100.5</v>
      </c>
      <c r="BZ1117" s="44">
        <v>123.4</v>
      </c>
      <c r="CA1117" s="44">
        <v>105.5</v>
      </c>
      <c r="CB1117" s="44">
        <v>86.9</v>
      </c>
      <c r="CC1117" s="44">
        <v>105.1</v>
      </c>
      <c r="CD1117" s="44">
        <v>101.7</v>
      </c>
      <c r="CE1117" s="44">
        <v>90.5</v>
      </c>
      <c r="CF1117" s="44">
        <v>125</v>
      </c>
      <c r="CG1117" s="44">
        <v>112.3</v>
      </c>
      <c r="CH1117" s="44">
        <v>77.900000000000006</v>
      </c>
      <c r="CI1117" s="44">
        <v>66.3</v>
      </c>
      <c r="CJ1117" s="44">
        <v>60</v>
      </c>
      <c r="CK1117" s="44">
        <v>62.3</v>
      </c>
      <c r="CL1117" s="44">
        <v>100.7</v>
      </c>
      <c r="CM1117" s="44">
        <v>90.1</v>
      </c>
      <c r="CN1117" s="44">
        <v>87.9</v>
      </c>
      <c r="CO1117" s="45">
        <f t="shared" si="153"/>
        <v>129.5</v>
      </c>
      <c r="CP1117" s="45">
        <f t="shared" si="154"/>
        <v>96.1</v>
      </c>
      <c r="CQ1117" s="45">
        <f t="shared" si="155"/>
        <v>105.4</v>
      </c>
      <c r="CR1117" s="45">
        <f t="shared" si="156"/>
        <v>105.5</v>
      </c>
      <c r="CS1117" s="45">
        <f t="shared" si="157"/>
        <v>101.7</v>
      </c>
      <c r="CT1117" s="45">
        <f t="shared" si="158"/>
        <v>112.3</v>
      </c>
      <c r="CU1117" s="45">
        <f t="shared" si="159"/>
        <v>62.3</v>
      </c>
      <c r="CV1117" s="45">
        <f t="shared" si="160"/>
        <v>90.1</v>
      </c>
    </row>
    <row r="1118" spans="1:100" s="48" customFormat="1" x14ac:dyDescent="0.25">
      <c r="A1118" s="41">
        <v>1574</v>
      </c>
      <c r="B1118" s="42" t="s">
        <v>4023</v>
      </c>
      <c r="C1118" s="42" t="s">
        <v>4024</v>
      </c>
      <c r="D1118" s="42" t="b">
        <v>0</v>
      </c>
      <c r="E1118" s="46">
        <v>0.73899999999999999</v>
      </c>
      <c r="F1118" s="46">
        <f t="shared" si="161"/>
        <v>1.3531799729364005</v>
      </c>
      <c r="G1118" s="46">
        <v>-0.44</v>
      </c>
      <c r="H1118" s="47">
        <v>0.60249329084649705</v>
      </c>
      <c r="I1118" s="47">
        <v>0.98568884541697699</v>
      </c>
      <c r="J1118" s="42" t="s">
        <v>4025</v>
      </c>
      <c r="K1118" s="42" t="s">
        <v>29</v>
      </c>
      <c r="L1118" s="42">
        <v>10</v>
      </c>
      <c r="M1118" s="42">
        <v>42.6</v>
      </c>
      <c r="N1118" s="42">
        <v>6.64</v>
      </c>
      <c r="O1118" s="42" t="b">
        <v>0</v>
      </c>
      <c r="P1118" s="42">
        <v>4.593</v>
      </c>
      <c r="Q1118" s="42">
        <v>0</v>
      </c>
      <c r="R1118" s="42">
        <v>2</v>
      </c>
      <c r="S1118" s="42">
        <v>2</v>
      </c>
      <c r="T1118" s="42">
        <v>5</v>
      </c>
      <c r="U1118" s="44">
        <v>85849.1640625</v>
      </c>
      <c r="V1118" s="44">
        <v>126956.3125</v>
      </c>
      <c r="W1118" s="44">
        <v>376294.28125</v>
      </c>
      <c r="X1118" s="44">
        <v>184862.21875</v>
      </c>
      <c r="Y1118" s="44">
        <v>326954.859375</v>
      </c>
      <c r="Z1118" s="44">
        <v>195216.65625</v>
      </c>
      <c r="AA1118" s="44">
        <v>205428.015625</v>
      </c>
      <c r="AB1118" s="44">
        <v>213899.296875</v>
      </c>
      <c r="AC1118" s="44">
        <v>341467.0078125</v>
      </c>
      <c r="AD1118" s="44" t="s">
        <v>30</v>
      </c>
      <c r="AE1118" s="44">
        <v>302610.09375</v>
      </c>
      <c r="AF1118" s="44">
        <v>260379.453125</v>
      </c>
      <c r="AG1118" s="44" t="s">
        <v>30</v>
      </c>
      <c r="AH1118" s="44">
        <v>75287.28125</v>
      </c>
      <c r="AI1118" s="44">
        <v>101271.1171875</v>
      </c>
      <c r="AJ1118" s="44">
        <v>67348.46875</v>
      </c>
      <c r="AK1118" s="44" t="s">
        <v>30</v>
      </c>
      <c r="AL1118" s="44" t="s">
        <v>30</v>
      </c>
      <c r="AM1118" s="44">
        <v>912991.25</v>
      </c>
      <c r="AN1118" s="44">
        <v>930799.625</v>
      </c>
      <c r="AO1118" s="44">
        <v>922569.3125</v>
      </c>
      <c r="AP1118" s="44">
        <v>307417.2890625</v>
      </c>
      <c r="AQ1118" s="44">
        <v>134977.875</v>
      </c>
      <c r="AR1118" s="44">
        <v>230320.59375</v>
      </c>
      <c r="AS1118" s="44">
        <v>118631.086266636</v>
      </c>
      <c r="AT1118" s="44">
        <v>188827.03339181299</v>
      </c>
      <c r="AU1118" s="44">
        <v>593386.30629510398</v>
      </c>
      <c r="AV1118" s="44">
        <v>189470.391397564</v>
      </c>
      <c r="AW1118" s="44">
        <v>354820.921874216</v>
      </c>
      <c r="AX1118" s="44">
        <v>224464.13696201399</v>
      </c>
      <c r="AY1118" s="44">
        <v>238911.46929023301</v>
      </c>
      <c r="AZ1118" s="44">
        <v>273259.40849018499</v>
      </c>
      <c r="BA1118" s="44">
        <v>450634.45776576101</v>
      </c>
      <c r="BB1118" s="44" t="s">
        <v>30</v>
      </c>
      <c r="BC1118" s="44">
        <v>1156158.5107140499</v>
      </c>
      <c r="BD1118" s="44">
        <v>1030427.15907959</v>
      </c>
      <c r="BE1118" s="44" t="s">
        <v>30</v>
      </c>
      <c r="BF1118" s="44">
        <v>130121.072010191</v>
      </c>
      <c r="BG1118" s="44">
        <v>186490.21252507999</v>
      </c>
      <c r="BH1118" s="44">
        <v>139791.52794614001</v>
      </c>
      <c r="BI1118" s="44" t="s">
        <v>30</v>
      </c>
      <c r="BJ1118" s="44" t="s">
        <v>30</v>
      </c>
      <c r="BK1118" s="44">
        <v>912991.25</v>
      </c>
      <c r="BL1118" s="44">
        <v>1056551.7613098701</v>
      </c>
      <c r="BM1118" s="44">
        <v>1010985.02973093</v>
      </c>
      <c r="BN1118" s="44">
        <v>357356.227021623</v>
      </c>
      <c r="BO1118" s="44">
        <v>166025.07473935001</v>
      </c>
      <c r="BP1118" s="44">
        <v>298138.16614969302</v>
      </c>
      <c r="BQ1118" s="44">
        <v>31.4</v>
      </c>
      <c r="BR1118" s="44">
        <v>49.9</v>
      </c>
      <c r="BS1118" s="44">
        <v>156.9</v>
      </c>
      <c r="BT1118" s="44">
        <v>50.1</v>
      </c>
      <c r="BU1118" s="44">
        <v>93.8</v>
      </c>
      <c r="BV1118" s="44">
        <v>59.3</v>
      </c>
      <c r="BW1118" s="44">
        <v>63.2</v>
      </c>
      <c r="BX1118" s="44">
        <v>72.2</v>
      </c>
      <c r="BY1118" s="44">
        <v>119.1</v>
      </c>
      <c r="BZ1118" s="44" t="s">
        <v>30</v>
      </c>
      <c r="CA1118" s="44">
        <v>305.7</v>
      </c>
      <c r="CB1118" s="44">
        <v>272.39999999999998</v>
      </c>
      <c r="CC1118" s="44" t="s">
        <v>30</v>
      </c>
      <c r="CD1118" s="44">
        <v>34.4</v>
      </c>
      <c r="CE1118" s="44">
        <v>49.3</v>
      </c>
      <c r="CF1118" s="44">
        <v>37</v>
      </c>
      <c r="CG1118" s="44" t="s">
        <v>30</v>
      </c>
      <c r="CH1118" s="44" t="s">
        <v>30</v>
      </c>
      <c r="CI1118" s="44">
        <v>241.4</v>
      </c>
      <c r="CJ1118" s="44">
        <v>279.3</v>
      </c>
      <c r="CK1118" s="44">
        <v>267.3</v>
      </c>
      <c r="CL1118" s="44">
        <v>94.5</v>
      </c>
      <c r="CM1118" s="44">
        <v>43.9</v>
      </c>
      <c r="CN1118" s="44">
        <v>78.8</v>
      </c>
      <c r="CO1118" s="45">
        <f t="shared" si="153"/>
        <v>49.9</v>
      </c>
      <c r="CP1118" s="45">
        <f t="shared" si="154"/>
        <v>59.3</v>
      </c>
      <c r="CQ1118" s="45">
        <f t="shared" si="155"/>
        <v>72.2</v>
      </c>
      <c r="CR1118" s="45">
        <f t="shared" si="156"/>
        <v>289.04999999999995</v>
      </c>
      <c r="CS1118" s="45">
        <f t="shared" si="157"/>
        <v>41.849999999999994</v>
      </c>
      <c r="CT1118" s="45">
        <f t="shared" si="158"/>
        <v>37</v>
      </c>
      <c r="CU1118" s="45">
        <f t="shared" si="159"/>
        <v>267.3</v>
      </c>
      <c r="CV1118" s="45">
        <f t="shared" si="160"/>
        <v>78.8</v>
      </c>
    </row>
    <row r="1119" spans="1:100" s="48" customFormat="1" x14ac:dyDescent="0.25">
      <c r="A1119" s="41">
        <v>415</v>
      </c>
      <c r="B1119" s="42" t="s">
        <v>1498</v>
      </c>
      <c r="C1119" s="42" t="s">
        <v>1499</v>
      </c>
      <c r="D1119" s="42" t="b">
        <v>0</v>
      </c>
      <c r="E1119" s="46">
        <v>0.73799999999999999</v>
      </c>
      <c r="F1119" s="46">
        <f t="shared" si="161"/>
        <v>1.3550135501355014</v>
      </c>
      <c r="G1119" s="46">
        <v>-0.44</v>
      </c>
      <c r="H1119" s="47">
        <v>0.59994062625755895</v>
      </c>
      <c r="I1119" s="47">
        <v>0.98326579291969995</v>
      </c>
      <c r="J1119" s="42" t="s">
        <v>1500</v>
      </c>
      <c r="K1119" s="42" t="s">
        <v>30</v>
      </c>
      <c r="L1119" s="42">
        <v>46</v>
      </c>
      <c r="M1119" s="42">
        <v>30.2</v>
      </c>
      <c r="N1119" s="42">
        <v>8.7200000000000006</v>
      </c>
      <c r="O1119" s="42" t="b">
        <v>0</v>
      </c>
      <c r="P1119" s="42">
        <v>52.075000000000003</v>
      </c>
      <c r="Q1119" s="42">
        <v>213.99</v>
      </c>
      <c r="R1119" s="42">
        <v>7</v>
      </c>
      <c r="S1119" s="42">
        <v>2</v>
      </c>
      <c r="T1119" s="42">
        <v>126</v>
      </c>
      <c r="U1119" s="44">
        <v>14735898.1875</v>
      </c>
      <c r="V1119" s="44">
        <v>7748869.9375</v>
      </c>
      <c r="W1119" s="44">
        <v>7308859.75</v>
      </c>
      <c r="X1119" s="44">
        <v>5202270.25</v>
      </c>
      <c r="Y1119" s="44">
        <v>2320888.765625</v>
      </c>
      <c r="Z1119" s="44">
        <v>1970428.5859375</v>
      </c>
      <c r="AA1119" s="44">
        <v>3552062.3125</v>
      </c>
      <c r="AB1119" s="44">
        <v>2245538.765625</v>
      </c>
      <c r="AC1119" s="44">
        <v>2281305.1875</v>
      </c>
      <c r="AD1119" s="44">
        <v>2893371.4921875</v>
      </c>
      <c r="AE1119" s="44">
        <v>2370449.453125</v>
      </c>
      <c r="AF1119" s="44">
        <v>1647541.3984375</v>
      </c>
      <c r="AG1119" s="44">
        <v>1635353.78125</v>
      </c>
      <c r="AH1119" s="44">
        <v>1918850.578125</v>
      </c>
      <c r="AI1119" s="44">
        <v>2105298.15625</v>
      </c>
      <c r="AJ1119" s="44">
        <v>1505431.734375</v>
      </c>
      <c r="AK1119" s="44">
        <v>994499.109375</v>
      </c>
      <c r="AL1119" s="44">
        <v>1907784.875</v>
      </c>
      <c r="AM1119" s="44">
        <v>3897982.421875</v>
      </c>
      <c r="AN1119" s="44">
        <v>3073681.359375</v>
      </c>
      <c r="AO1119" s="44">
        <v>2093866.71875</v>
      </c>
      <c r="AP1119" s="44">
        <v>5578185.765625</v>
      </c>
      <c r="AQ1119" s="44">
        <v>4121898.90625</v>
      </c>
      <c r="AR1119" s="44">
        <v>4333540.828125</v>
      </c>
      <c r="AS1119" s="44">
        <v>20362872.8152203</v>
      </c>
      <c r="AT1119" s="44">
        <v>11525193.931866299</v>
      </c>
      <c r="AU1119" s="44">
        <v>11525493.493748</v>
      </c>
      <c r="AV1119" s="44">
        <v>5331950.39575064</v>
      </c>
      <c r="AW1119" s="44">
        <v>2518695.9843960102</v>
      </c>
      <c r="AX1119" s="44">
        <v>2265639.4207537901</v>
      </c>
      <c r="AY1119" s="44">
        <v>4131025.76835952</v>
      </c>
      <c r="AZ1119" s="44">
        <v>2868707.8630046002</v>
      </c>
      <c r="BA1119" s="44">
        <v>3010641.4460157002</v>
      </c>
      <c r="BB1119" s="44">
        <v>10353570.642905399</v>
      </c>
      <c r="BC1119" s="44">
        <v>9056589.2085281592</v>
      </c>
      <c r="BD1119" s="44">
        <v>6519989.89276224</v>
      </c>
      <c r="BE1119" s="44">
        <v>2715318.95064996</v>
      </c>
      <c r="BF1119" s="44">
        <v>3316402.0550018102</v>
      </c>
      <c r="BG1119" s="44">
        <v>3876895.1255944301</v>
      </c>
      <c r="BH1119" s="44">
        <v>3124742.19938207</v>
      </c>
      <c r="BI1119" s="44">
        <v>2217557.8838996999</v>
      </c>
      <c r="BJ1119" s="44">
        <v>4517466.6613945598</v>
      </c>
      <c r="BK1119" s="44">
        <v>3897982.421875</v>
      </c>
      <c r="BL1119" s="44">
        <v>3488939.3664645902</v>
      </c>
      <c r="BM1119" s="44">
        <v>2294535.3571014898</v>
      </c>
      <c r="BN1119" s="44">
        <v>6484343.8861507997</v>
      </c>
      <c r="BO1119" s="44">
        <v>5070005.5396353099</v>
      </c>
      <c r="BP1119" s="44">
        <v>5609545.78310264</v>
      </c>
      <c r="BQ1119" s="44">
        <v>359.1</v>
      </c>
      <c r="BR1119" s="44">
        <v>203.3</v>
      </c>
      <c r="BS1119" s="44">
        <v>203.3</v>
      </c>
      <c r="BT1119" s="44">
        <v>94</v>
      </c>
      <c r="BU1119" s="44">
        <v>44.4</v>
      </c>
      <c r="BV1119" s="44">
        <v>40</v>
      </c>
      <c r="BW1119" s="44">
        <v>72.900000000000006</v>
      </c>
      <c r="BX1119" s="44">
        <v>50.6</v>
      </c>
      <c r="BY1119" s="44">
        <v>53.1</v>
      </c>
      <c r="BZ1119" s="44">
        <v>182.6</v>
      </c>
      <c r="CA1119" s="44">
        <v>159.69999999999999</v>
      </c>
      <c r="CB1119" s="44">
        <v>115</v>
      </c>
      <c r="CC1119" s="44">
        <v>47.9</v>
      </c>
      <c r="CD1119" s="44">
        <v>58.5</v>
      </c>
      <c r="CE1119" s="44">
        <v>68.400000000000006</v>
      </c>
      <c r="CF1119" s="44">
        <v>55.1</v>
      </c>
      <c r="CG1119" s="44">
        <v>39.1</v>
      </c>
      <c r="CH1119" s="44">
        <v>79.7</v>
      </c>
      <c r="CI1119" s="44">
        <v>68.7</v>
      </c>
      <c r="CJ1119" s="44">
        <v>61.5</v>
      </c>
      <c r="CK1119" s="44">
        <v>40.5</v>
      </c>
      <c r="CL1119" s="44">
        <v>114.4</v>
      </c>
      <c r="CM1119" s="44">
        <v>89.4</v>
      </c>
      <c r="CN1119" s="44">
        <v>98.9</v>
      </c>
      <c r="CO1119" s="45">
        <f t="shared" si="153"/>
        <v>203.3</v>
      </c>
      <c r="CP1119" s="45">
        <f t="shared" si="154"/>
        <v>44.4</v>
      </c>
      <c r="CQ1119" s="45">
        <f t="shared" si="155"/>
        <v>53.1</v>
      </c>
      <c r="CR1119" s="45">
        <f t="shared" si="156"/>
        <v>159.69999999999999</v>
      </c>
      <c r="CS1119" s="45">
        <f t="shared" si="157"/>
        <v>58.5</v>
      </c>
      <c r="CT1119" s="45">
        <f t="shared" si="158"/>
        <v>55.1</v>
      </c>
      <c r="CU1119" s="45">
        <f t="shared" si="159"/>
        <v>61.5</v>
      </c>
      <c r="CV1119" s="45">
        <f t="shared" si="160"/>
        <v>98.9</v>
      </c>
    </row>
    <row r="1120" spans="1:100" s="48" customFormat="1" x14ac:dyDescent="0.25">
      <c r="A1120" s="41">
        <v>762</v>
      </c>
      <c r="B1120" s="42" t="s">
        <v>1675</v>
      </c>
      <c r="C1120" s="42" t="s">
        <v>1676</v>
      </c>
      <c r="D1120" s="42" t="b">
        <v>0</v>
      </c>
      <c r="E1120" s="46">
        <v>0.73699999999999999</v>
      </c>
      <c r="F1120" s="46">
        <f t="shared" si="161"/>
        <v>1.3568521031207599</v>
      </c>
      <c r="G1120" s="46">
        <v>-0.44</v>
      </c>
      <c r="H1120" s="47">
        <v>0.59774214067725295</v>
      </c>
      <c r="I1120" s="47">
        <v>0.98191758812531904</v>
      </c>
      <c r="J1120" s="42" t="s">
        <v>1677</v>
      </c>
      <c r="K1120" s="42" t="s">
        <v>30</v>
      </c>
      <c r="L1120" s="42">
        <v>18</v>
      </c>
      <c r="M1120" s="42">
        <v>37.1</v>
      </c>
      <c r="N1120" s="42">
        <v>7.42</v>
      </c>
      <c r="O1120" s="42" t="b">
        <v>0</v>
      </c>
      <c r="P1120" s="42">
        <v>24.151</v>
      </c>
      <c r="Q1120" s="42">
        <v>98.47</v>
      </c>
      <c r="R1120" s="42">
        <v>5</v>
      </c>
      <c r="S1120" s="42">
        <v>1</v>
      </c>
      <c r="T1120" s="42">
        <v>44</v>
      </c>
      <c r="U1120" s="44">
        <v>3678533.5</v>
      </c>
      <c r="V1120" s="44">
        <v>1216720.75</v>
      </c>
      <c r="W1120" s="44">
        <v>3464155.5</v>
      </c>
      <c r="X1120" s="44">
        <v>2506698</v>
      </c>
      <c r="Y1120" s="44">
        <v>2483595.75</v>
      </c>
      <c r="Z1120" s="44">
        <v>2259913.3125</v>
      </c>
      <c r="AA1120" s="44">
        <v>2676743</v>
      </c>
      <c r="AB1120" s="44">
        <v>2157738.3125</v>
      </c>
      <c r="AC1120" s="44">
        <v>2319888.875</v>
      </c>
      <c r="AD1120" s="44">
        <v>3099123.1875</v>
      </c>
      <c r="AE1120" s="44">
        <v>2840834.3125</v>
      </c>
      <c r="AF1120" s="44">
        <v>2812534.8125</v>
      </c>
      <c r="AG1120" s="44">
        <v>2320787.5</v>
      </c>
      <c r="AH1120" s="44">
        <v>1774094.8125</v>
      </c>
      <c r="AI1120" s="44">
        <v>1800747.0625</v>
      </c>
      <c r="AJ1120" s="44">
        <v>1973007.1875</v>
      </c>
      <c r="AK1120" s="44">
        <v>1888480</v>
      </c>
      <c r="AL1120" s="44">
        <v>487199.9375</v>
      </c>
      <c r="AM1120" s="44">
        <v>2389499.25</v>
      </c>
      <c r="AN1120" s="44">
        <v>2078949.25</v>
      </c>
      <c r="AO1120" s="44">
        <v>2075105.3125</v>
      </c>
      <c r="AP1120" s="44">
        <v>723458.3125</v>
      </c>
      <c r="AQ1120" s="44">
        <v>1717458.75</v>
      </c>
      <c r="AR1120" s="44">
        <v>1923586.25</v>
      </c>
      <c r="AS1120" s="44">
        <v>5083199.4666309003</v>
      </c>
      <c r="AT1120" s="44">
        <v>1809675.82599535</v>
      </c>
      <c r="AU1120" s="44">
        <v>5462699.1134398701</v>
      </c>
      <c r="AV1120" s="44">
        <v>2569183.9813833898</v>
      </c>
      <c r="AW1120" s="44">
        <v>2695270.3356739501</v>
      </c>
      <c r="AX1120" s="44">
        <v>2598494.9288838101</v>
      </c>
      <c r="AY1120" s="44">
        <v>3113035.0020502298</v>
      </c>
      <c r="AZ1120" s="44">
        <v>2756541.5294232098</v>
      </c>
      <c r="BA1120" s="44">
        <v>3061560.3889804999</v>
      </c>
      <c r="BB1120" s="44">
        <v>11089827.5383879</v>
      </c>
      <c r="BC1120" s="44">
        <v>10853751.529646</v>
      </c>
      <c r="BD1120" s="44">
        <v>11130341.591375601</v>
      </c>
      <c r="BE1120" s="44">
        <v>3853403.68025125</v>
      </c>
      <c r="BF1120" s="44">
        <v>3066216.6971292901</v>
      </c>
      <c r="BG1120" s="44">
        <v>3316065.9397859299</v>
      </c>
      <c r="BH1120" s="44">
        <v>4095262.9585857098</v>
      </c>
      <c r="BI1120" s="44">
        <v>4210977.8411151804</v>
      </c>
      <c r="BJ1120" s="44">
        <v>1153646.56881964</v>
      </c>
      <c r="BK1120" s="44">
        <v>2389499.25</v>
      </c>
      <c r="BL1120" s="44">
        <v>2359817.76610765</v>
      </c>
      <c r="BM1120" s="44">
        <v>2273975.9253076399</v>
      </c>
      <c r="BN1120" s="44">
        <v>840981.76049515896</v>
      </c>
      <c r="BO1120" s="44">
        <v>2112503.3812430501</v>
      </c>
      <c r="BP1120" s="44">
        <v>2489983.4950419599</v>
      </c>
      <c r="BQ1120" s="44">
        <v>129.30000000000001</v>
      </c>
      <c r="BR1120" s="44">
        <v>46</v>
      </c>
      <c r="BS1120" s="44">
        <v>138.9</v>
      </c>
      <c r="BT1120" s="44">
        <v>65.3</v>
      </c>
      <c r="BU1120" s="44">
        <v>68.5</v>
      </c>
      <c r="BV1120" s="44">
        <v>66.099999999999994</v>
      </c>
      <c r="BW1120" s="44">
        <v>79.2</v>
      </c>
      <c r="BX1120" s="44">
        <v>70.099999999999994</v>
      </c>
      <c r="BY1120" s="44">
        <v>77.8</v>
      </c>
      <c r="BZ1120" s="44">
        <v>282</v>
      </c>
      <c r="CA1120" s="44">
        <v>276</v>
      </c>
      <c r="CB1120" s="44">
        <v>283</v>
      </c>
      <c r="CC1120" s="44">
        <v>98</v>
      </c>
      <c r="CD1120" s="44">
        <v>78</v>
      </c>
      <c r="CE1120" s="44">
        <v>84.3</v>
      </c>
      <c r="CF1120" s="44">
        <v>104.1</v>
      </c>
      <c r="CG1120" s="44">
        <v>107.1</v>
      </c>
      <c r="CH1120" s="44">
        <v>29.3</v>
      </c>
      <c r="CI1120" s="44">
        <v>60.8</v>
      </c>
      <c r="CJ1120" s="44">
        <v>60</v>
      </c>
      <c r="CK1120" s="44">
        <v>57.8</v>
      </c>
      <c r="CL1120" s="44">
        <v>21.4</v>
      </c>
      <c r="CM1120" s="44">
        <v>53.7</v>
      </c>
      <c r="CN1120" s="44">
        <v>63.3</v>
      </c>
      <c r="CO1120" s="45">
        <f t="shared" si="153"/>
        <v>129.30000000000001</v>
      </c>
      <c r="CP1120" s="45">
        <f t="shared" si="154"/>
        <v>66.099999999999994</v>
      </c>
      <c r="CQ1120" s="45">
        <f t="shared" si="155"/>
        <v>77.8</v>
      </c>
      <c r="CR1120" s="45">
        <f t="shared" si="156"/>
        <v>282</v>
      </c>
      <c r="CS1120" s="45">
        <f t="shared" si="157"/>
        <v>84.3</v>
      </c>
      <c r="CT1120" s="45">
        <f t="shared" si="158"/>
        <v>104.1</v>
      </c>
      <c r="CU1120" s="45">
        <f t="shared" si="159"/>
        <v>60</v>
      </c>
      <c r="CV1120" s="45">
        <f t="shared" si="160"/>
        <v>53.7</v>
      </c>
    </row>
    <row r="1121" spans="1:100" s="48" customFormat="1" x14ac:dyDescent="0.25">
      <c r="A1121" s="41">
        <v>1220</v>
      </c>
      <c r="B1121" s="42" t="s">
        <v>1690</v>
      </c>
      <c r="C1121" s="42" t="s">
        <v>1691</v>
      </c>
      <c r="D1121" s="42" t="b">
        <v>0</v>
      </c>
      <c r="E1121" s="46">
        <v>0.73699999999999999</v>
      </c>
      <c r="F1121" s="46">
        <f t="shared" si="161"/>
        <v>1.3568521031207599</v>
      </c>
      <c r="G1121" s="46">
        <v>-0.44</v>
      </c>
      <c r="H1121" s="47">
        <v>0.59895503683553397</v>
      </c>
      <c r="I1121" s="47">
        <v>0.98252096206211603</v>
      </c>
      <c r="J1121" s="42" t="s">
        <v>1692</v>
      </c>
      <c r="K1121" s="42" t="s">
        <v>30</v>
      </c>
      <c r="L1121" s="42">
        <v>25</v>
      </c>
      <c r="M1121" s="42">
        <v>9.5</v>
      </c>
      <c r="N1121" s="42">
        <v>9.4499999999999993</v>
      </c>
      <c r="O1121" s="42" t="b">
        <v>0</v>
      </c>
      <c r="P1121" s="42">
        <v>10.753</v>
      </c>
      <c r="Q1121" s="42">
        <v>27.54</v>
      </c>
      <c r="R1121" s="42">
        <v>2</v>
      </c>
      <c r="S1121" s="42">
        <v>1</v>
      </c>
      <c r="T1121" s="42">
        <v>15</v>
      </c>
      <c r="U1121" s="44">
        <v>2217576.28125</v>
      </c>
      <c r="V1121" s="44">
        <v>2534286.09375</v>
      </c>
      <c r="W1121" s="44">
        <v>2085505.1875</v>
      </c>
      <c r="X1121" s="44">
        <v>3396537.8125</v>
      </c>
      <c r="Y1121" s="44">
        <v>3580732.0625</v>
      </c>
      <c r="Z1121" s="44">
        <v>2920471.3125</v>
      </c>
      <c r="AA1121" s="44">
        <v>3761527.9375</v>
      </c>
      <c r="AB1121" s="44">
        <v>4665407.625</v>
      </c>
      <c r="AC1121" s="44">
        <v>3381526.5</v>
      </c>
      <c r="AD1121" s="44" t="s">
        <v>30</v>
      </c>
      <c r="AE1121" s="44">
        <v>900638.25</v>
      </c>
      <c r="AF1121" s="44">
        <v>695808.8125</v>
      </c>
      <c r="AG1121" s="44">
        <v>1944999.8125</v>
      </c>
      <c r="AH1121" s="44">
        <v>2198057.9375</v>
      </c>
      <c r="AI1121" s="44">
        <v>1767861.5</v>
      </c>
      <c r="AJ1121" s="44">
        <v>1045116.5625</v>
      </c>
      <c r="AK1121" s="44">
        <v>1137238.625</v>
      </c>
      <c r="AL1121" s="44">
        <v>1190850.625</v>
      </c>
      <c r="AM1121" s="44">
        <v>2033845.625</v>
      </c>
      <c r="AN1121" s="44">
        <v>1688698.125</v>
      </c>
      <c r="AO1121" s="44">
        <v>1748571.875</v>
      </c>
      <c r="AP1121" s="44">
        <v>2525484.0625</v>
      </c>
      <c r="AQ1121" s="44">
        <v>2259985.71875</v>
      </c>
      <c r="AR1121" s="44">
        <v>2632201.75</v>
      </c>
      <c r="AS1121" s="44">
        <v>3064368.6050605099</v>
      </c>
      <c r="AT1121" s="44">
        <v>3769341.7162611498</v>
      </c>
      <c r="AU1121" s="44">
        <v>3288676.6598180998</v>
      </c>
      <c r="AV1121" s="44">
        <v>3481205.37058631</v>
      </c>
      <c r="AW1121" s="44">
        <v>3885914.5688475398</v>
      </c>
      <c r="AX1121" s="44">
        <v>3358018.1387961502</v>
      </c>
      <c r="AY1121" s="44">
        <v>4374632.95154869</v>
      </c>
      <c r="AZ1121" s="44">
        <v>5960124.9120426802</v>
      </c>
      <c r="BA1121" s="44">
        <v>4462604.9541652696</v>
      </c>
      <c r="BB1121" s="44" t="s">
        <v>30</v>
      </c>
      <c r="BC1121" s="44">
        <v>3440997.5057618599</v>
      </c>
      <c r="BD1121" s="44">
        <v>2753597.8331697099</v>
      </c>
      <c r="BE1121" s="44">
        <v>3229450.9667841098</v>
      </c>
      <c r="BF1121" s="44">
        <v>3798963.7880303902</v>
      </c>
      <c r="BG1121" s="44">
        <v>3255507.3549697199</v>
      </c>
      <c r="BH1121" s="44">
        <v>2169291.2083274801</v>
      </c>
      <c r="BI1121" s="44">
        <v>2535841.86749942</v>
      </c>
      <c r="BJ1121" s="44">
        <v>2819829.4617145299</v>
      </c>
      <c r="BK1121" s="44">
        <v>2033845.625</v>
      </c>
      <c r="BL1121" s="44">
        <v>1916843.2500060699</v>
      </c>
      <c r="BM1121" s="44">
        <v>1916148.7002458</v>
      </c>
      <c r="BN1121" s="44">
        <v>2935740.7279548198</v>
      </c>
      <c r="BO1121" s="44">
        <v>2779820.7511070501</v>
      </c>
      <c r="BP1121" s="44">
        <v>3407249.8247066201</v>
      </c>
      <c r="BQ1121" s="44">
        <v>98.5</v>
      </c>
      <c r="BR1121" s="44">
        <v>121.2</v>
      </c>
      <c r="BS1121" s="44">
        <v>105.7</v>
      </c>
      <c r="BT1121" s="44">
        <v>111.9</v>
      </c>
      <c r="BU1121" s="44">
        <v>125</v>
      </c>
      <c r="BV1121" s="44">
        <v>108</v>
      </c>
      <c r="BW1121" s="44">
        <v>140.69999999999999</v>
      </c>
      <c r="BX1121" s="44">
        <v>191.6</v>
      </c>
      <c r="BY1121" s="44">
        <v>143.5</v>
      </c>
      <c r="BZ1121" s="44" t="s">
        <v>30</v>
      </c>
      <c r="CA1121" s="44">
        <v>110.6</v>
      </c>
      <c r="CB1121" s="44">
        <v>88.5</v>
      </c>
      <c r="CC1121" s="44">
        <v>103.8</v>
      </c>
      <c r="CD1121" s="44">
        <v>122.2</v>
      </c>
      <c r="CE1121" s="44">
        <v>104.7</v>
      </c>
      <c r="CF1121" s="44">
        <v>69.8</v>
      </c>
      <c r="CG1121" s="44">
        <v>81.5</v>
      </c>
      <c r="CH1121" s="44">
        <v>90.7</v>
      </c>
      <c r="CI1121" s="44">
        <v>65.400000000000006</v>
      </c>
      <c r="CJ1121" s="44">
        <v>61.6</v>
      </c>
      <c r="CK1121" s="44">
        <v>61.6</v>
      </c>
      <c r="CL1121" s="44">
        <v>94.4</v>
      </c>
      <c r="CM1121" s="44">
        <v>89.4</v>
      </c>
      <c r="CN1121" s="44">
        <v>109.6</v>
      </c>
      <c r="CO1121" s="45">
        <f t="shared" si="153"/>
        <v>105.7</v>
      </c>
      <c r="CP1121" s="45">
        <f t="shared" si="154"/>
        <v>111.9</v>
      </c>
      <c r="CQ1121" s="45">
        <f t="shared" si="155"/>
        <v>143.5</v>
      </c>
      <c r="CR1121" s="45">
        <f t="shared" si="156"/>
        <v>99.55</v>
      </c>
      <c r="CS1121" s="45">
        <f t="shared" si="157"/>
        <v>104.7</v>
      </c>
      <c r="CT1121" s="45">
        <f t="shared" si="158"/>
        <v>81.5</v>
      </c>
      <c r="CU1121" s="45">
        <f t="shared" si="159"/>
        <v>61.6</v>
      </c>
      <c r="CV1121" s="45">
        <f t="shared" si="160"/>
        <v>94.4</v>
      </c>
    </row>
    <row r="1122" spans="1:100" s="48" customFormat="1" x14ac:dyDescent="0.25">
      <c r="A1122" s="41">
        <v>200</v>
      </c>
      <c r="B1122" s="42" t="s">
        <v>1636</v>
      </c>
      <c r="C1122" s="42" t="s">
        <v>1637</v>
      </c>
      <c r="D1122" s="42" t="b">
        <v>0</v>
      </c>
      <c r="E1122" s="46">
        <v>0.73599999999999999</v>
      </c>
      <c r="F1122" s="46">
        <f t="shared" si="161"/>
        <v>1.3586956521739131</v>
      </c>
      <c r="G1122" s="46">
        <v>-0.44</v>
      </c>
      <c r="H1122" s="47">
        <v>0.59724204463443098</v>
      </c>
      <c r="I1122" s="47">
        <v>0.98134705875849304</v>
      </c>
      <c r="J1122" s="42" t="s">
        <v>1638</v>
      </c>
      <c r="K1122" s="42" t="s">
        <v>30</v>
      </c>
      <c r="L1122" s="42">
        <v>25</v>
      </c>
      <c r="M1122" s="42">
        <v>145.69999999999999</v>
      </c>
      <c r="N1122" s="42">
        <v>7.09</v>
      </c>
      <c r="O1122" s="42" t="b">
        <v>0</v>
      </c>
      <c r="P1122" s="42">
        <v>113.465</v>
      </c>
      <c r="Q1122" s="42">
        <v>527.08000000000004</v>
      </c>
      <c r="R1122" s="42">
        <v>21</v>
      </c>
      <c r="S1122" s="42">
        <v>21</v>
      </c>
      <c r="T1122" s="42">
        <v>226</v>
      </c>
      <c r="U1122" s="44">
        <v>15785140.0859375</v>
      </c>
      <c r="V1122" s="44">
        <v>12061225.84375</v>
      </c>
      <c r="W1122" s="44">
        <v>12680862.46875</v>
      </c>
      <c r="X1122" s="44">
        <v>23896724.109375</v>
      </c>
      <c r="Y1122" s="44">
        <v>21277612.8984375</v>
      </c>
      <c r="Z1122" s="44">
        <v>20788061.1640625</v>
      </c>
      <c r="AA1122" s="44">
        <v>22069544.3515625</v>
      </c>
      <c r="AB1122" s="44">
        <v>18263598.8359375</v>
      </c>
      <c r="AC1122" s="44">
        <v>16984095.4921875</v>
      </c>
      <c r="AD1122" s="44">
        <v>17268333.892578099</v>
      </c>
      <c r="AE1122" s="44">
        <v>16898829.175781298</v>
      </c>
      <c r="AF1122" s="44">
        <v>15767800.708984399</v>
      </c>
      <c r="AG1122" s="44">
        <v>10783630.78125</v>
      </c>
      <c r="AH1122" s="44">
        <v>10291581.4453125</v>
      </c>
      <c r="AI1122" s="44">
        <v>9715905.96875</v>
      </c>
      <c r="AJ1122" s="44">
        <v>11685364.9765625</v>
      </c>
      <c r="AK1122" s="44">
        <v>10372822.1835938</v>
      </c>
      <c r="AL1122" s="44">
        <v>10314547.0820313</v>
      </c>
      <c r="AM1122" s="44">
        <v>13710525.6367188</v>
      </c>
      <c r="AN1122" s="44">
        <v>11112382.5625</v>
      </c>
      <c r="AO1122" s="44">
        <v>10954924.546875</v>
      </c>
      <c r="AP1122" s="44">
        <v>15652846.0390625</v>
      </c>
      <c r="AQ1122" s="44">
        <v>13276329.25</v>
      </c>
      <c r="AR1122" s="44">
        <v>12822391.8359375</v>
      </c>
      <c r="AS1122" s="44">
        <v>21812772.852423798</v>
      </c>
      <c r="AT1122" s="44">
        <v>17939127.643959999</v>
      </c>
      <c r="AU1122" s="44">
        <v>19996716.707923099</v>
      </c>
      <c r="AV1122" s="44">
        <v>24492412.244851399</v>
      </c>
      <c r="AW1122" s="44">
        <v>23091084.311572</v>
      </c>
      <c r="AX1122" s="44">
        <v>23902541.401637401</v>
      </c>
      <c r="AY1122" s="44">
        <v>25666739.0353553</v>
      </c>
      <c r="AZ1122" s="44">
        <v>23332008.509251099</v>
      </c>
      <c r="BA1122" s="44">
        <v>22413933.081835002</v>
      </c>
      <c r="BB1122" s="44">
        <v>61792588.792984404</v>
      </c>
      <c r="BC1122" s="44">
        <v>64564023.3958074</v>
      </c>
      <c r="BD1122" s="44">
        <v>62399586.044494502</v>
      </c>
      <c r="BE1122" s="44">
        <v>17904992.3954431</v>
      </c>
      <c r="BF1122" s="44">
        <v>17787222.331716899</v>
      </c>
      <c r="BG1122" s="44">
        <v>17891788.096216701</v>
      </c>
      <c r="BH1122" s="44">
        <v>24254672.080899902</v>
      </c>
      <c r="BI1122" s="44">
        <v>23129566.8288472</v>
      </c>
      <c r="BJ1122" s="44">
        <v>24423939.607163899</v>
      </c>
      <c r="BK1122" s="44">
        <v>13710525.6367188</v>
      </c>
      <c r="BL1122" s="44">
        <v>12613678.662320601</v>
      </c>
      <c r="BM1122" s="44">
        <v>12004805.0251211</v>
      </c>
      <c r="BN1122" s="44">
        <v>18195599.9277988</v>
      </c>
      <c r="BO1122" s="44">
        <v>16330110.0717097</v>
      </c>
      <c r="BP1122" s="44">
        <v>16597926.9390417</v>
      </c>
      <c r="BQ1122" s="44">
        <v>86.4</v>
      </c>
      <c r="BR1122" s="44">
        <v>71</v>
      </c>
      <c r="BS1122" s="44">
        <v>79.2</v>
      </c>
      <c r="BT1122" s="44">
        <v>97</v>
      </c>
      <c r="BU1122" s="44">
        <v>91.4</v>
      </c>
      <c r="BV1122" s="44">
        <v>94.6</v>
      </c>
      <c r="BW1122" s="44">
        <v>101.6</v>
      </c>
      <c r="BX1122" s="44">
        <v>92.4</v>
      </c>
      <c r="BY1122" s="44">
        <v>88.7</v>
      </c>
      <c r="BZ1122" s="44">
        <v>244.6</v>
      </c>
      <c r="CA1122" s="44">
        <v>255.6</v>
      </c>
      <c r="CB1122" s="44">
        <v>247</v>
      </c>
      <c r="CC1122" s="44">
        <v>70.900000000000006</v>
      </c>
      <c r="CD1122" s="44">
        <v>70.400000000000006</v>
      </c>
      <c r="CE1122" s="44">
        <v>70.8</v>
      </c>
      <c r="CF1122" s="44">
        <v>96</v>
      </c>
      <c r="CG1122" s="44">
        <v>91.6</v>
      </c>
      <c r="CH1122" s="44">
        <v>96.7</v>
      </c>
      <c r="CI1122" s="44">
        <v>54.3</v>
      </c>
      <c r="CJ1122" s="44">
        <v>49.9</v>
      </c>
      <c r="CK1122" s="44">
        <v>47.5</v>
      </c>
      <c r="CL1122" s="44">
        <v>72</v>
      </c>
      <c r="CM1122" s="44">
        <v>64.599999999999994</v>
      </c>
      <c r="CN1122" s="44">
        <v>65.7</v>
      </c>
      <c r="CO1122" s="45">
        <f t="shared" si="153"/>
        <v>79.2</v>
      </c>
      <c r="CP1122" s="45">
        <f t="shared" si="154"/>
        <v>94.6</v>
      </c>
      <c r="CQ1122" s="45">
        <f t="shared" si="155"/>
        <v>92.4</v>
      </c>
      <c r="CR1122" s="45">
        <f t="shared" si="156"/>
        <v>247</v>
      </c>
      <c r="CS1122" s="45">
        <f t="shared" si="157"/>
        <v>70.8</v>
      </c>
      <c r="CT1122" s="45">
        <f t="shared" si="158"/>
        <v>96</v>
      </c>
      <c r="CU1122" s="45">
        <f t="shared" si="159"/>
        <v>49.9</v>
      </c>
      <c r="CV1122" s="45">
        <f t="shared" si="160"/>
        <v>65.7</v>
      </c>
    </row>
    <row r="1123" spans="1:100" s="48" customFormat="1" x14ac:dyDescent="0.25">
      <c r="A1123" s="41">
        <v>1088</v>
      </c>
      <c r="B1123" s="42" t="s">
        <v>383</v>
      </c>
      <c r="C1123" s="42" t="s">
        <v>384</v>
      </c>
      <c r="D1123" s="42" t="b">
        <v>0</v>
      </c>
      <c r="E1123" s="46">
        <v>0.73599999999999999</v>
      </c>
      <c r="F1123" s="46">
        <f t="shared" si="161"/>
        <v>1.3586956521739131</v>
      </c>
      <c r="G1123" s="46">
        <v>-0.44</v>
      </c>
      <c r="H1123" s="47">
        <v>0.59581530850658504</v>
      </c>
      <c r="I1123" s="47">
        <v>0.98025658978939501</v>
      </c>
      <c r="J1123" s="42" t="s">
        <v>385</v>
      </c>
      <c r="K1123" s="42" t="s">
        <v>30</v>
      </c>
      <c r="L1123" s="42">
        <v>9</v>
      </c>
      <c r="M1123" s="42">
        <v>61.3</v>
      </c>
      <c r="N1123" s="42">
        <v>8</v>
      </c>
      <c r="O1123" s="42" t="b">
        <v>0</v>
      </c>
      <c r="P1123" s="42">
        <v>12.928000000000001</v>
      </c>
      <c r="Q1123" s="42">
        <v>29.38</v>
      </c>
      <c r="R1123" s="42">
        <v>3</v>
      </c>
      <c r="S1123" s="42">
        <v>3</v>
      </c>
      <c r="T1123" s="42">
        <v>12</v>
      </c>
      <c r="U1123" s="44">
        <v>731782.75</v>
      </c>
      <c r="V1123" s="44">
        <v>828342.625</v>
      </c>
      <c r="W1123" s="44">
        <v>701410.3125</v>
      </c>
      <c r="X1123" s="44">
        <v>1569875.71875</v>
      </c>
      <c r="Y1123" s="44">
        <v>945012.875</v>
      </c>
      <c r="Z1123" s="44">
        <v>1163531.140625</v>
      </c>
      <c r="AA1123" s="44">
        <v>2332883.78125</v>
      </c>
      <c r="AB1123" s="44">
        <v>1577202.65625</v>
      </c>
      <c r="AC1123" s="44">
        <v>1528065.28125</v>
      </c>
      <c r="AD1123" s="44">
        <v>1202429.875</v>
      </c>
      <c r="AE1123" s="44">
        <v>1065131</v>
      </c>
      <c r="AF1123" s="44">
        <v>893145.5</v>
      </c>
      <c r="AG1123" s="44" t="s">
        <v>30</v>
      </c>
      <c r="AH1123" s="44" t="s">
        <v>30</v>
      </c>
      <c r="AI1123" s="44" t="s">
        <v>30</v>
      </c>
      <c r="AJ1123" s="44">
        <v>174733.421875</v>
      </c>
      <c r="AK1123" s="44">
        <v>255490.171875</v>
      </c>
      <c r="AL1123" s="44">
        <v>284040.78125</v>
      </c>
      <c r="AM1123" s="44">
        <v>283341.5625</v>
      </c>
      <c r="AN1123" s="44" t="s">
        <v>30</v>
      </c>
      <c r="AO1123" s="44" t="s">
        <v>30</v>
      </c>
      <c r="AP1123" s="44" t="s">
        <v>30</v>
      </c>
      <c r="AQ1123" s="44" t="s">
        <v>30</v>
      </c>
      <c r="AR1123" s="44">
        <v>268216.46875</v>
      </c>
      <c r="AS1123" s="44">
        <v>1011217.5638715</v>
      </c>
      <c r="AT1123" s="44">
        <v>1232026.02084663</v>
      </c>
      <c r="AU1123" s="44">
        <v>1106068.5619486</v>
      </c>
      <c r="AV1123" s="44">
        <v>1609008.96293659</v>
      </c>
      <c r="AW1123" s="44">
        <v>1025555.45475444</v>
      </c>
      <c r="AX1123" s="44">
        <v>1337852.09892313</v>
      </c>
      <c r="AY1123" s="44">
        <v>2713128.9282335001</v>
      </c>
      <c r="AZ1123" s="44">
        <v>2014898.9324069</v>
      </c>
      <c r="BA1123" s="44">
        <v>2016589.75447751</v>
      </c>
      <c r="BB1123" s="44">
        <v>4302746.0136272302</v>
      </c>
      <c r="BC1123" s="44">
        <v>4069461.9780024202</v>
      </c>
      <c r="BD1123" s="44">
        <v>3534539.1856549401</v>
      </c>
      <c r="BE1123" s="44" t="s">
        <v>30</v>
      </c>
      <c r="BF1123" s="44" t="s">
        <v>30</v>
      </c>
      <c r="BG1123" s="44" t="s">
        <v>30</v>
      </c>
      <c r="BH1123" s="44">
        <v>362684.59373345203</v>
      </c>
      <c r="BI1123" s="44">
        <v>569698.09179251804</v>
      </c>
      <c r="BJ1123" s="44">
        <v>672583.56882263301</v>
      </c>
      <c r="BK1123" s="44">
        <v>283341.5625</v>
      </c>
      <c r="BL1123" s="44" t="s">
        <v>30</v>
      </c>
      <c r="BM1123" s="44" t="s">
        <v>30</v>
      </c>
      <c r="BN1123" s="44" t="s">
        <v>30</v>
      </c>
      <c r="BO1123" s="44" t="s">
        <v>30</v>
      </c>
      <c r="BP1123" s="44">
        <v>347192.42783417599</v>
      </c>
      <c r="BQ1123" s="44">
        <v>86</v>
      </c>
      <c r="BR1123" s="44">
        <v>104.8</v>
      </c>
      <c r="BS1123" s="44">
        <v>94.1</v>
      </c>
      <c r="BT1123" s="44">
        <v>136.9</v>
      </c>
      <c r="BU1123" s="44">
        <v>87.3</v>
      </c>
      <c r="BV1123" s="44">
        <v>113.8</v>
      </c>
      <c r="BW1123" s="44">
        <v>230.8</v>
      </c>
      <c r="BX1123" s="44">
        <v>171.4</v>
      </c>
      <c r="BY1123" s="44">
        <v>171.6</v>
      </c>
      <c r="BZ1123" s="44">
        <v>366.1</v>
      </c>
      <c r="CA1123" s="44">
        <v>346.2</v>
      </c>
      <c r="CB1123" s="44">
        <v>300.7</v>
      </c>
      <c r="CC1123" s="44" t="s">
        <v>30</v>
      </c>
      <c r="CD1123" s="44" t="s">
        <v>30</v>
      </c>
      <c r="CE1123" s="44" t="s">
        <v>30</v>
      </c>
      <c r="CF1123" s="44">
        <v>30.9</v>
      </c>
      <c r="CG1123" s="44">
        <v>48.5</v>
      </c>
      <c r="CH1123" s="44">
        <v>57.2</v>
      </c>
      <c r="CI1123" s="44">
        <v>24.1</v>
      </c>
      <c r="CJ1123" s="44" t="s">
        <v>30</v>
      </c>
      <c r="CK1123" s="44" t="s">
        <v>30</v>
      </c>
      <c r="CL1123" s="44" t="s">
        <v>30</v>
      </c>
      <c r="CM1123" s="44" t="s">
        <v>30</v>
      </c>
      <c r="CN1123" s="44">
        <v>29.5</v>
      </c>
      <c r="CO1123" s="45">
        <f t="shared" si="153"/>
        <v>94.1</v>
      </c>
      <c r="CP1123" s="45">
        <f t="shared" si="154"/>
        <v>113.8</v>
      </c>
      <c r="CQ1123" s="45">
        <f t="shared" si="155"/>
        <v>171.6</v>
      </c>
      <c r="CR1123" s="45">
        <f t="shared" si="156"/>
        <v>346.2</v>
      </c>
      <c r="CS1123" s="45" t="e">
        <f t="shared" si="157"/>
        <v>#NUM!</v>
      </c>
      <c r="CT1123" s="45">
        <f t="shared" si="158"/>
        <v>48.5</v>
      </c>
      <c r="CU1123" s="45">
        <f t="shared" si="159"/>
        <v>24.1</v>
      </c>
      <c r="CV1123" s="45">
        <f t="shared" si="160"/>
        <v>29.5</v>
      </c>
    </row>
    <row r="1124" spans="1:100" s="48" customFormat="1" x14ac:dyDescent="0.25">
      <c r="A1124" s="41">
        <v>135</v>
      </c>
      <c r="B1124" s="42" t="s">
        <v>2192</v>
      </c>
      <c r="C1124" s="42" t="s">
        <v>2193</v>
      </c>
      <c r="D1124" s="42" t="b">
        <v>0</v>
      </c>
      <c r="E1124" s="46">
        <v>0.73499999999999999</v>
      </c>
      <c r="F1124" s="46">
        <f t="shared" si="161"/>
        <v>1.3605442176870748</v>
      </c>
      <c r="G1124" s="46">
        <v>-0.44</v>
      </c>
      <c r="H1124" s="47">
        <v>0.59462137365378898</v>
      </c>
      <c r="I1124" s="47">
        <v>0.97979812287795898</v>
      </c>
      <c r="J1124" s="42" t="s">
        <v>2194</v>
      </c>
      <c r="K1124" s="42" t="s">
        <v>30</v>
      </c>
      <c r="L1124" s="42">
        <v>43</v>
      </c>
      <c r="M1124" s="42">
        <v>108.8</v>
      </c>
      <c r="N1124" s="42">
        <v>6.27</v>
      </c>
      <c r="O1124" s="42" t="b">
        <v>0</v>
      </c>
      <c r="P1124" s="42">
        <v>145.41499999999999</v>
      </c>
      <c r="Q1124" s="42">
        <v>528.19000000000005</v>
      </c>
      <c r="R1124" s="42">
        <v>31</v>
      </c>
      <c r="S1124" s="42">
        <v>31</v>
      </c>
      <c r="T1124" s="42">
        <v>205</v>
      </c>
      <c r="U1124" s="44">
        <v>36853811.15625</v>
      </c>
      <c r="V1124" s="44">
        <v>32786001.65625</v>
      </c>
      <c r="W1124" s="44">
        <v>31974248.484375</v>
      </c>
      <c r="X1124" s="44">
        <v>47542414.765625</v>
      </c>
      <c r="Y1124" s="44">
        <v>45943886.828125</v>
      </c>
      <c r="Z1124" s="44">
        <v>43897714.40625</v>
      </c>
      <c r="AA1124" s="44">
        <v>54318266.28125</v>
      </c>
      <c r="AB1124" s="44">
        <v>48628447.96875</v>
      </c>
      <c r="AC1124" s="44">
        <v>47410340.953125</v>
      </c>
      <c r="AD1124" s="44">
        <v>28731616.796875</v>
      </c>
      <c r="AE1124" s="44">
        <v>26355604.1328125</v>
      </c>
      <c r="AF1124" s="44">
        <v>26420119.609375</v>
      </c>
      <c r="AG1124" s="44">
        <v>34843743.09375</v>
      </c>
      <c r="AH1124" s="44">
        <v>34607797.328125</v>
      </c>
      <c r="AI1124" s="44">
        <v>32302662.355468798</v>
      </c>
      <c r="AJ1124" s="44">
        <v>38565560.890625</v>
      </c>
      <c r="AK1124" s="44">
        <v>36089938.96875</v>
      </c>
      <c r="AL1124" s="44">
        <v>33973081.375</v>
      </c>
      <c r="AM1124" s="44">
        <v>34434930.1640625</v>
      </c>
      <c r="AN1124" s="44">
        <v>28624130.421875</v>
      </c>
      <c r="AO1124" s="44">
        <v>32738032.761718798</v>
      </c>
      <c r="AP1124" s="44">
        <v>33416276.453125</v>
      </c>
      <c r="AQ1124" s="44">
        <v>29993996.609375</v>
      </c>
      <c r="AR1124" s="44">
        <v>32748455.0546875</v>
      </c>
      <c r="AS1124" s="44">
        <v>50926618.776957199</v>
      </c>
      <c r="AT1124" s="44">
        <v>48763888.203894898</v>
      </c>
      <c r="AU1124" s="44">
        <v>50420859.816628203</v>
      </c>
      <c r="AV1124" s="44">
        <v>48727533.373437397</v>
      </c>
      <c r="AW1124" s="44">
        <v>49859642.123081602</v>
      </c>
      <c r="AX1124" s="44">
        <v>50474497.248765796</v>
      </c>
      <c r="AY1124" s="44">
        <v>63171796.539382301</v>
      </c>
      <c r="AZ1124" s="44">
        <v>62123537.205930203</v>
      </c>
      <c r="BA1124" s="44">
        <v>62567489.095850602</v>
      </c>
      <c r="BB1124" s="44">
        <v>102812523.38130701</v>
      </c>
      <c r="BC1124" s="44">
        <v>100694777.38021301</v>
      </c>
      <c r="BD1124" s="44">
        <v>104555134.688611</v>
      </c>
      <c r="BE1124" s="44">
        <v>57854072.322944403</v>
      </c>
      <c r="BF1124" s="44">
        <v>59813604.814519003</v>
      </c>
      <c r="BG1124" s="44">
        <v>59485177.364477903</v>
      </c>
      <c r="BH1124" s="44">
        <v>80048422.526315898</v>
      </c>
      <c r="BI1124" s="44">
        <v>80474208.508750707</v>
      </c>
      <c r="BJ1124" s="44">
        <v>80445266.396404907</v>
      </c>
      <c r="BK1124" s="44">
        <v>34434930.1640625</v>
      </c>
      <c r="BL1124" s="44">
        <v>32491284.483699199</v>
      </c>
      <c r="BM1124" s="44">
        <v>35875527.807498299</v>
      </c>
      <c r="BN1124" s="44">
        <v>38844641.792324401</v>
      </c>
      <c r="BO1124" s="44">
        <v>36893124.364295296</v>
      </c>
      <c r="BP1124" s="44">
        <v>42391191.231635898</v>
      </c>
      <c r="BQ1124" s="44">
        <v>85.2</v>
      </c>
      <c r="BR1124" s="44">
        <v>81.599999999999994</v>
      </c>
      <c r="BS1124" s="44">
        <v>84.4</v>
      </c>
      <c r="BT1124" s="44">
        <v>81.5</v>
      </c>
      <c r="BU1124" s="44">
        <v>83.4</v>
      </c>
      <c r="BV1124" s="44">
        <v>84.5</v>
      </c>
      <c r="BW1124" s="44">
        <v>105.7</v>
      </c>
      <c r="BX1124" s="44">
        <v>104</v>
      </c>
      <c r="BY1124" s="44">
        <v>104.7</v>
      </c>
      <c r="BZ1124" s="44">
        <v>172.1</v>
      </c>
      <c r="CA1124" s="44">
        <v>168.5</v>
      </c>
      <c r="CB1124" s="44">
        <v>175</v>
      </c>
      <c r="CC1124" s="44">
        <v>96.8</v>
      </c>
      <c r="CD1124" s="44">
        <v>100.1</v>
      </c>
      <c r="CE1124" s="44">
        <v>99.5</v>
      </c>
      <c r="CF1124" s="44">
        <v>134</v>
      </c>
      <c r="CG1124" s="44">
        <v>134.69999999999999</v>
      </c>
      <c r="CH1124" s="44">
        <v>134.6</v>
      </c>
      <c r="CI1124" s="44">
        <v>57.6</v>
      </c>
      <c r="CJ1124" s="44">
        <v>54.4</v>
      </c>
      <c r="CK1124" s="44">
        <v>60</v>
      </c>
      <c r="CL1124" s="44">
        <v>65</v>
      </c>
      <c r="CM1124" s="44">
        <v>61.7</v>
      </c>
      <c r="CN1124" s="44">
        <v>70.900000000000006</v>
      </c>
      <c r="CO1124" s="45">
        <f t="shared" si="153"/>
        <v>84.4</v>
      </c>
      <c r="CP1124" s="45">
        <f t="shared" si="154"/>
        <v>83.4</v>
      </c>
      <c r="CQ1124" s="45">
        <f t="shared" si="155"/>
        <v>104.7</v>
      </c>
      <c r="CR1124" s="45">
        <f t="shared" si="156"/>
        <v>172.1</v>
      </c>
      <c r="CS1124" s="45">
        <f t="shared" si="157"/>
        <v>99.5</v>
      </c>
      <c r="CT1124" s="45">
        <f t="shared" si="158"/>
        <v>134.6</v>
      </c>
      <c r="CU1124" s="45">
        <f t="shared" si="159"/>
        <v>57.6</v>
      </c>
      <c r="CV1124" s="45">
        <f t="shared" si="160"/>
        <v>65</v>
      </c>
    </row>
    <row r="1125" spans="1:100" s="48" customFormat="1" x14ac:dyDescent="0.25">
      <c r="A1125" s="41">
        <v>623</v>
      </c>
      <c r="B1125" s="42" t="s">
        <v>1525</v>
      </c>
      <c r="C1125" s="42" t="s">
        <v>1526</v>
      </c>
      <c r="D1125" s="42" t="b">
        <v>0</v>
      </c>
      <c r="E1125" s="46">
        <v>0.73299999999999998</v>
      </c>
      <c r="F1125" s="46">
        <f t="shared" si="161"/>
        <v>1.3642564802182811</v>
      </c>
      <c r="G1125" s="46">
        <v>-0.45</v>
      </c>
      <c r="H1125" s="47">
        <v>0.59074798330780198</v>
      </c>
      <c r="I1125" s="47">
        <v>0.97742769108346494</v>
      </c>
      <c r="J1125" s="42" t="s">
        <v>1527</v>
      </c>
      <c r="K1125" s="42" t="s">
        <v>30</v>
      </c>
      <c r="L1125" s="42">
        <v>19</v>
      </c>
      <c r="M1125" s="42">
        <v>67.900000000000006</v>
      </c>
      <c r="N1125" s="42">
        <v>8.57</v>
      </c>
      <c r="O1125" s="42" t="b">
        <v>0</v>
      </c>
      <c r="P1125" s="42">
        <v>31.463999999999999</v>
      </c>
      <c r="Q1125" s="42">
        <v>82.75</v>
      </c>
      <c r="R1125" s="42">
        <v>8</v>
      </c>
      <c r="S1125" s="42">
        <v>8</v>
      </c>
      <c r="T1125" s="42">
        <v>52</v>
      </c>
      <c r="U1125" s="44">
        <v>6966338.359375</v>
      </c>
      <c r="V1125" s="44">
        <v>6271545.75</v>
      </c>
      <c r="W1125" s="44">
        <v>5553346.40625</v>
      </c>
      <c r="X1125" s="44">
        <v>7499850.53125</v>
      </c>
      <c r="Y1125" s="44">
        <v>6898224.78125</v>
      </c>
      <c r="Z1125" s="44">
        <v>6840119.296875</v>
      </c>
      <c r="AA1125" s="44">
        <v>6829384.0625</v>
      </c>
      <c r="AB1125" s="44">
        <v>6047283.578125</v>
      </c>
      <c r="AC1125" s="44">
        <v>6335625.8125</v>
      </c>
      <c r="AD1125" s="44">
        <v>1720991.0703125</v>
      </c>
      <c r="AE1125" s="44">
        <v>1562655.6640625</v>
      </c>
      <c r="AF1125" s="44">
        <v>1628111.34375</v>
      </c>
      <c r="AG1125" s="44">
        <v>3206185.5625</v>
      </c>
      <c r="AH1125" s="44">
        <v>2791280.5</v>
      </c>
      <c r="AI1125" s="44">
        <v>2762031.515625</v>
      </c>
      <c r="AJ1125" s="44">
        <v>2037903.5625</v>
      </c>
      <c r="AK1125" s="44">
        <v>2253861.4375</v>
      </c>
      <c r="AL1125" s="44">
        <v>1882207.5</v>
      </c>
      <c r="AM1125" s="44">
        <v>5414677.5625</v>
      </c>
      <c r="AN1125" s="44">
        <v>4682196.671875</v>
      </c>
      <c r="AO1125" s="44">
        <v>4683979.96875</v>
      </c>
      <c r="AP1125" s="44">
        <v>3525122.21875</v>
      </c>
      <c r="AQ1125" s="44">
        <v>3329395.25</v>
      </c>
      <c r="AR1125" s="44">
        <v>2847158.7421875</v>
      </c>
      <c r="AS1125" s="44">
        <v>9626468.6546270195</v>
      </c>
      <c r="AT1125" s="44">
        <v>9327912.5349007808</v>
      </c>
      <c r="AU1125" s="44">
        <v>8757187.8600849193</v>
      </c>
      <c r="AV1125" s="44">
        <v>7686803.8541767597</v>
      </c>
      <c r="AW1125" s="44">
        <v>7486154.1463476997</v>
      </c>
      <c r="AX1125" s="44">
        <v>7864910.2191569004</v>
      </c>
      <c r="AY1125" s="44">
        <v>7942530.0183867002</v>
      </c>
      <c r="AZ1125" s="44">
        <v>7725491.1898870599</v>
      </c>
      <c r="BA1125" s="44">
        <v>8361133.6887644799</v>
      </c>
      <c r="BB1125" s="44">
        <v>6158352.8663367396</v>
      </c>
      <c r="BC1125" s="44">
        <v>5970315.2096901303</v>
      </c>
      <c r="BD1125" s="44">
        <v>6443097.2815668797</v>
      </c>
      <c r="BE1125" s="44">
        <v>5323506.4589523701</v>
      </c>
      <c r="BF1125" s="44">
        <v>4824246.6046167901</v>
      </c>
      <c r="BG1125" s="44">
        <v>5086266.0416414598</v>
      </c>
      <c r="BH1125" s="44">
        <v>4229964.8098347904</v>
      </c>
      <c r="BI1125" s="44">
        <v>5025714.1035417402</v>
      </c>
      <c r="BJ1125" s="44">
        <v>4456901.6887068097</v>
      </c>
      <c r="BK1125" s="44">
        <v>5414677.5625</v>
      </c>
      <c r="BL1125" s="44">
        <v>5314767.0106428601</v>
      </c>
      <c r="BM1125" s="44">
        <v>5132875.7241378399</v>
      </c>
      <c r="BN1125" s="44">
        <v>4097766.8488465599</v>
      </c>
      <c r="BO1125" s="44">
        <v>4095212.6059036599</v>
      </c>
      <c r="BP1125" s="44">
        <v>3685500.59858834</v>
      </c>
      <c r="BQ1125" s="44">
        <v>154</v>
      </c>
      <c r="BR1125" s="44">
        <v>149.19999999999999</v>
      </c>
      <c r="BS1125" s="44">
        <v>140.1</v>
      </c>
      <c r="BT1125" s="44">
        <v>123</v>
      </c>
      <c r="BU1125" s="44">
        <v>119.7</v>
      </c>
      <c r="BV1125" s="44">
        <v>125.8</v>
      </c>
      <c r="BW1125" s="44">
        <v>127</v>
      </c>
      <c r="BX1125" s="44">
        <v>123.6</v>
      </c>
      <c r="BY1125" s="44">
        <v>133.69999999999999</v>
      </c>
      <c r="BZ1125" s="44">
        <v>98.5</v>
      </c>
      <c r="CA1125" s="44">
        <v>95.5</v>
      </c>
      <c r="CB1125" s="44">
        <v>103.1</v>
      </c>
      <c r="CC1125" s="44">
        <v>85.2</v>
      </c>
      <c r="CD1125" s="44">
        <v>77.2</v>
      </c>
      <c r="CE1125" s="44">
        <v>81.400000000000006</v>
      </c>
      <c r="CF1125" s="44">
        <v>67.7</v>
      </c>
      <c r="CG1125" s="44">
        <v>80.400000000000006</v>
      </c>
      <c r="CH1125" s="44">
        <v>71.3</v>
      </c>
      <c r="CI1125" s="44">
        <v>86.6</v>
      </c>
      <c r="CJ1125" s="44">
        <v>85</v>
      </c>
      <c r="CK1125" s="44">
        <v>82.1</v>
      </c>
      <c r="CL1125" s="44">
        <v>65.5</v>
      </c>
      <c r="CM1125" s="44">
        <v>65.5</v>
      </c>
      <c r="CN1125" s="44">
        <v>59</v>
      </c>
      <c r="CO1125" s="45">
        <f t="shared" si="153"/>
        <v>149.19999999999999</v>
      </c>
      <c r="CP1125" s="45">
        <f t="shared" si="154"/>
        <v>123</v>
      </c>
      <c r="CQ1125" s="45">
        <f t="shared" si="155"/>
        <v>127</v>
      </c>
      <c r="CR1125" s="45">
        <f t="shared" si="156"/>
        <v>98.5</v>
      </c>
      <c r="CS1125" s="45">
        <f t="shared" si="157"/>
        <v>81.400000000000006</v>
      </c>
      <c r="CT1125" s="45">
        <f t="shared" si="158"/>
        <v>71.3</v>
      </c>
      <c r="CU1125" s="45">
        <f t="shared" si="159"/>
        <v>85</v>
      </c>
      <c r="CV1125" s="45">
        <f t="shared" si="160"/>
        <v>65.5</v>
      </c>
    </row>
    <row r="1126" spans="1:100" s="48" customFormat="1" x14ac:dyDescent="0.25">
      <c r="A1126" s="41">
        <v>1053</v>
      </c>
      <c r="B1126" s="42" t="s">
        <v>1237</v>
      </c>
      <c r="C1126" s="42" t="s">
        <v>1238</v>
      </c>
      <c r="D1126" s="42" t="b">
        <v>0</v>
      </c>
      <c r="E1126" s="46">
        <v>0.73299999999999998</v>
      </c>
      <c r="F1126" s="46">
        <f t="shared" si="161"/>
        <v>1.3642564802182811</v>
      </c>
      <c r="G1126" s="46">
        <v>-0.45</v>
      </c>
      <c r="H1126" s="47">
        <v>0.59019733630359605</v>
      </c>
      <c r="I1126" s="47">
        <v>0.97676822753877701</v>
      </c>
      <c r="J1126" s="42" t="s">
        <v>1239</v>
      </c>
      <c r="K1126" s="42" t="s">
        <v>30</v>
      </c>
      <c r="L1126" s="42">
        <v>10</v>
      </c>
      <c r="M1126" s="42">
        <v>26.1</v>
      </c>
      <c r="N1126" s="42">
        <v>8.43</v>
      </c>
      <c r="O1126" s="42" t="b">
        <v>0</v>
      </c>
      <c r="P1126" s="42">
        <v>13.738</v>
      </c>
      <c r="Q1126" s="42">
        <v>33.32</v>
      </c>
      <c r="R1126" s="42">
        <v>3</v>
      </c>
      <c r="S1126" s="42">
        <v>3</v>
      </c>
      <c r="T1126" s="42">
        <v>14</v>
      </c>
      <c r="U1126" s="44">
        <v>1160519.46875</v>
      </c>
      <c r="V1126" s="44">
        <v>918572.875</v>
      </c>
      <c r="W1126" s="44">
        <v>878167.521484375</v>
      </c>
      <c r="X1126" s="44">
        <v>2174765.17578125</v>
      </c>
      <c r="Y1126" s="44">
        <v>1860845.859375</v>
      </c>
      <c r="Z1126" s="44">
        <v>1464409.98828125</v>
      </c>
      <c r="AA1126" s="44">
        <v>3988183.46875</v>
      </c>
      <c r="AB1126" s="44">
        <v>3236198.140625</v>
      </c>
      <c r="AC1126" s="44">
        <v>3010544.71875</v>
      </c>
      <c r="AD1126" s="44">
        <v>287098.0859375</v>
      </c>
      <c r="AE1126" s="44">
        <v>911753.5625</v>
      </c>
      <c r="AF1126" s="44">
        <v>1021269.640625</v>
      </c>
      <c r="AG1126" s="44">
        <v>748516.375</v>
      </c>
      <c r="AH1126" s="44">
        <v>590377.80859375</v>
      </c>
      <c r="AI1126" s="44">
        <v>547580.607421875</v>
      </c>
      <c r="AJ1126" s="44">
        <v>623228.671875</v>
      </c>
      <c r="AK1126" s="44">
        <v>483658.228515625</v>
      </c>
      <c r="AL1126" s="44">
        <v>473955.5859375</v>
      </c>
      <c r="AM1126" s="44">
        <v>1403903.67578125</v>
      </c>
      <c r="AN1126" s="44">
        <v>1352799.25</v>
      </c>
      <c r="AO1126" s="44">
        <v>1283481.19140625</v>
      </c>
      <c r="AP1126" s="44">
        <v>1282310.3125</v>
      </c>
      <c r="AQ1126" s="44">
        <v>1147435.828125</v>
      </c>
      <c r="AR1126" s="44">
        <v>1044774.15625</v>
      </c>
      <c r="AS1126" s="44">
        <v>1603669.4907263401</v>
      </c>
      <c r="AT1126" s="44">
        <v>1366228.96116677</v>
      </c>
      <c r="AU1126" s="44">
        <v>1384800.6941560199</v>
      </c>
      <c r="AV1126" s="44">
        <v>2228976.8663347601</v>
      </c>
      <c r="AW1126" s="44">
        <v>2019444.0435949101</v>
      </c>
      <c r="AX1126" s="44">
        <v>1683808.8024474301</v>
      </c>
      <c r="AY1126" s="44">
        <v>4638231.8858466595</v>
      </c>
      <c r="AZ1126" s="44">
        <v>4134289.37160561</v>
      </c>
      <c r="BA1126" s="44">
        <v>3973019.81120947</v>
      </c>
      <c r="BB1126" s="44">
        <v>1027344.8543413701</v>
      </c>
      <c r="BC1126" s="44">
        <v>3483464.9032860701</v>
      </c>
      <c r="BD1126" s="44">
        <v>4041578.40341669</v>
      </c>
      <c r="BE1126" s="44">
        <v>1242826.3053611401</v>
      </c>
      <c r="BF1126" s="44">
        <v>1020366.15042791</v>
      </c>
      <c r="BG1126" s="44">
        <v>1008366.71588849</v>
      </c>
      <c r="BH1126" s="44">
        <v>1293601.6203226601</v>
      </c>
      <c r="BI1126" s="44">
        <v>1078472.67800152</v>
      </c>
      <c r="BJ1126" s="44">
        <v>1122285.11008317</v>
      </c>
      <c r="BK1126" s="44">
        <v>1403903.67578125</v>
      </c>
      <c r="BL1126" s="44">
        <v>1535564.037519</v>
      </c>
      <c r="BM1126" s="44">
        <v>1406485.40209594</v>
      </c>
      <c r="BN1126" s="44">
        <v>1490617.44882135</v>
      </c>
      <c r="BO1126" s="44">
        <v>1411365.52285374</v>
      </c>
      <c r="BP1126" s="44">
        <v>1352406.4258147499</v>
      </c>
      <c r="BQ1126" s="44">
        <v>82</v>
      </c>
      <c r="BR1126" s="44">
        <v>69.8</v>
      </c>
      <c r="BS1126" s="44">
        <v>70.8</v>
      </c>
      <c r="BT1126" s="44">
        <v>113.9</v>
      </c>
      <c r="BU1126" s="44">
        <v>103.2</v>
      </c>
      <c r="BV1126" s="44">
        <v>86.1</v>
      </c>
      <c r="BW1126" s="44">
        <v>237.1</v>
      </c>
      <c r="BX1126" s="44">
        <v>211.3</v>
      </c>
      <c r="BY1126" s="44">
        <v>203.1</v>
      </c>
      <c r="BZ1126" s="44">
        <v>52.5</v>
      </c>
      <c r="CA1126" s="44">
        <v>178.1</v>
      </c>
      <c r="CB1126" s="44">
        <v>206.6</v>
      </c>
      <c r="CC1126" s="44">
        <v>63.5</v>
      </c>
      <c r="CD1126" s="44">
        <v>52.2</v>
      </c>
      <c r="CE1126" s="44">
        <v>51.5</v>
      </c>
      <c r="CF1126" s="44">
        <v>66.099999999999994</v>
      </c>
      <c r="CG1126" s="44">
        <v>55.1</v>
      </c>
      <c r="CH1126" s="44">
        <v>57.4</v>
      </c>
      <c r="CI1126" s="44">
        <v>71.8</v>
      </c>
      <c r="CJ1126" s="44">
        <v>78.5</v>
      </c>
      <c r="CK1126" s="44">
        <v>71.900000000000006</v>
      </c>
      <c r="CL1126" s="44">
        <v>76.2</v>
      </c>
      <c r="CM1126" s="44">
        <v>72.099999999999994</v>
      </c>
      <c r="CN1126" s="44">
        <v>69.099999999999994</v>
      </c>
      <c r="CO1126" s="45">
        <f t="shared" si="153"/>
        <v>70.8</v>
      </c>
      <c r="CP1126" s="45">
        <f t="shared" si="154"/>
        <v>103.2</v>
      </c>
      <c r="CQ1126" s="45">
        <f t="shared" si="155"/>
        <v>211.3</v>
      </c>
      <c r="CR1126" s="45">
        <f t="shared" si="156"/>
        <v>178.1</v>
      </c>
      <c r="CS1126" s="45">
        <f t="shared" si="157"/>
        <v>52.2</v>
      </c>
      <c r="CT1126" s="45">
        <f t="shared" si="158"/>
        <v>57.4</v>
      </c>
      <c r="CU1126" s="45">
        <f t="shared" si="159"/>
        <v>71.900000000000006</v>
      </c>
      <c r="CV1126" s="45">
        <f t="shared" si="160"/>
        <v>72.099999999999994</v>
      </c>
    </row>
    <row r="1127" spans="1:100" s="48" customFormat="1" x14ac:dyDescent="0.25">
      <c r="A1127" s="41">
        <v>1272</v>
      </c>
      <c r="B1127" s="42" t="s">
        <v>968</v>
      </c>
      <c r="C1127" s="42" t="s">
        <v>969</v>
      </c>
      <c r="D1127" s="42" t="b">
        <v>0</v>
      </c>
      <c r="E1127" s="46">
        <v>0.73199999999999998</v>
      </c>
      <c r="F1127" s="46">
        <f t="shared" si="161"/>
        <v>1.3661202185792349</v>
      </c>
      <c r="G1127" s="46">
        <v>-0.45</v>
      </c>
      <c r="H1127" s="47">
        <v>0.5893921077548</v>
      </c>
      <c r="I1127" s="47">
        <v>0.976482911072171</v>
      </c>
      <c r="J1127" s="42" t="s">
        <v>970</v>
      </c>
      <c r="K1127" s="42" t="s">
        <v>30</v>
      </c>
      <c r="L1127" s="42">
        <v>8</v>
      </c>
      <c r="M1127" s="42">
        <v>96.8</v>
      </c>
      <c r="N1127" s="42">
        <v>6.58</v>
      </c>
      <c r="O1127" s="42" t="b">
        <v>0</v>
      </c>
      <c r="P1127" s="42">
        <v>9.5969999999999995</v>
      </c>
      <c r="Q1127" s="42">
        <v>4.33</v>
      </c>
      <c r="R1127" s="42">
        <v>3</v>
      </c>
      <c r="S1127" s="42">
        <v>3</v>
      </c>
      <c r="T1127" s="42">
        <v>6</v>
      </c>
      <c r="U1127" s="44">
        <v>117808.734375</v>
      </c>
      <c r="V1127" s="44">
        <v>58070.390625</v>
      </c>
      <c r="W1127" s="44">
        <v>510116.9296875</v>
      </c>
      <c r="X1127" s="44">
        <v>575263.078125</v>
      </c>
      <c r="Y1127" s="44">
        <v>744240.53125</v>
      </c>
      <c r="Z1127" s="44">
        <v>686243.65625</v>
      </c>
      <c r="AA1127" s="44">
        <v>167658.234375</v>
      </c>
      <c r="AB1127" s="44">
        <v>277204.09375</v>
      </c>
      <c r="AC1127" s="44">
        <v>345604.625</v>
      </c>
      <c r="AD1127" s="44">
        <v>118027.21875</v>
      </c>
      <c r="AE1127" s="44">
        <v>198677.7265625</v>
      </c>
      <c r="AF1127" s="44">
        <v>39870.96875</v>
      </c>
      <c r="AG1127" s="44">
        <v>452612.90625</v>
      </c>
      <c r="AH1127" s="44">
        <v>250841.8125</v>
      </c>
      <c r="AI1127" s="44">
        <v>41730.84765625</v>
      </c>
      <c r="AJ1127" s="44">
        <v>127297.15625</v>
      </c>
      <c r="AK1127" s="44">
        <v>72073.609375</v>
      </c>
      <c r="AL1127" s="44" t="s">
        <v>30</v>
      </c>
      <c r="AM1127" s="44">
        <v>80309.953125</v>
      </c>
      <c r="AN1127" s="44" t="s">
        <v>30</v>
      </c>
      <c r="AO1127" s="44">
        <v>34060.18359375</v>
      </c>
      <c r="AP1127" s="44" t="s">
        <v>30</v>
      </c>
      <c r="AQ1127" s="44">
        <v>54707.78125</v>
      </c>
      <c r="AR1127" s="44">
        <v>107888</v>
      </c>
      <c r="AS1127" s="44">
        <v>162794.57445187401</v>
      </c>
      <c r="AT1127" s="44">
        <v>86370.337746084697</v>
      </c>
      <c r="AU1127" s="44">
        <v>804414.03382572695</v>
      </c>
      <c r="AV1127" s="44">
        <v>589603.00977622799</v>
      </c>
      <c r="AW1127" s="44">
        <v>807671.46846838703</v>
      </c>
      <c r="AX1127" s="44">
        <v>789057.10713817901</v>
      </c>
      <c r="AY1127" s="44">
        <v>194985.455081536</v>
      </c>
      <c r="AZ1127" s="44">
        <v>354132.19115652097</v>
      </c>
      <c r="BA1127" s="44">
        <v>456094.87659121701</v>
      </c>
      <c r="BB1127" s="44">
        <v>422345.74800137302</v>
      </c>
      <c r="BC1127" s="44">
        <v>759072.315163163</v>
      </c>
      <c r="BD1127" s="44">
        <v>157785.60314853399</v>
      </c>
      <c r="BE1127" s="44">
        <v>751512.25119618396</v>
      </c>
      <c r="BF1127" s="44">
        <v>433536.78078897699</v>
      </c>
      <c r="BG1127" s="44">
        <v>76847.129412594004</v>
      </c>
      <c r="BH1127" s="44">
        <v>264223.73523356603</v>
      </c>
      <c r="BI1127" s="44">
        <v>160711.45683688301</v>
      </c>
      <c r="BJ1127" s="44" t="s">
        <v>30</v>
      </c>
      <c r="BK1127" s="44">
        <v>80309.953125</v>
      </c>
      <c r="BL1127" s="44" t="s">
        <v>30</v>
      </c>
      <c r="BM1127" s="44">
        <v>37324.388809180302</v>
      </c>
      <c r="BN1127" s="44" t="s">
        <v>30</v>
      </c>
      <c r="BO1127" s="44">
        <v>67291.498483401694</v>
      </c>
      <c r="BP1127" s="44">
        <v>139655.468691922</v>
      </c>
      <c r="BQ1127" s="44">
        <v>51.4</v>
      </c>
      <c r="BR1127" s="44">
        <v>27.3</v>
      </c>
      <c r="BS1127" s="44">
        <v>254.2</v>
      </c>
      <c r="BT1127" s="44">
        <v>186.3</v>
      </c>
      <c r="BU1127" s="44">
        <v>255.2</v>
      </c>
      <c r="BV1127" s="44">
        <v>249.3</v>
      </c>
      <c r="BW1127" s="44">
        <v>61.6</v>
      </c>
      <c r="BX1127" s="44">
        <v>111.9</v>
      </c>
      <c r="BY1127" s="44">
        <v>144.1</v>
      </c>
      <c r="BZ1127" s="44">
        <v>133.4</v>
      </c>
      <c r="CA1127" s="44">
        <v>239.8</v>
      </c>
      <c r="CB1127" s="44">
        <v>49.9</v>
      </c>
      <c r="CC1127" s="44">
        <v>237.5</v>
      </c>
      <c r="CD1127" s="44">
        <v>137</v>
      </c>
      <c r="CE1127" s="44">
        <v>24.3</v>
      </c>
      <c r="CF1127" s="44">
        <v>83.5</v>
      </c>
      <c r="CG1127" s="44">
        <v>50.8</v>
      </c>
      <c r="CH1127" s="44" t="s">
        <v>30</v>
      </c>
      <c r="CI1127" s="44">
        <v>25.4</v>
      </c>
      <c r="CJ1127" s="44" t="s">
        <v>30</v>
      </c>
      <c r="CK1127" s="44">
        <v>11.8</v>
      </c>
      <c r="CL1127" s="44" t="s">
        <v>30</v>
      </c>
      <c r="CM1127" s="44">
        <v>21.3</v>
      </c>
      <c r="CN1127" s="44">
        <v>44.1</v>
      </c>
      <c r="CO1127" s="45">
        <f t="shared" si="153"/>
        <v>51.4</v>
      </c>
      <c r="CP1127" s="45">
        <f t="shared" si="154"/>
        <v>249.3</v>
      </c>
      <c r="CQ1127" s="45">
        <f t="shared" si="155"/>
        <v>111.9</v>
      </c>
      <c r="CR1127" s="45">
        <f t="shared" si="156"/>
        <v>133.4</v>
      </c>
      <c r="CS1127" s="45">
        <f t="shared" si="157"/>
        <v>137</v>
      </c>
      <c r="CT1127" s="45">
        <f t="shared" si="158"/>
        <v>67.150000000000006</v>
      </c>
      <c r="CU1127" s="45">
        <f t="shared" si="159"/>
        <v>18.600000000000001</v>
      </c>
      <c r="CV1127" s="45">
        <f t="shared" si="160"/>
        <v>32.700000000000003</v>
      </c>
    </row>
    <row r="1128" spans="1:100" s="48" customFormat="1" x14ac:dyDescent="0.25">
      <c r="A1128" s="41">
        <v>863</v>
      </c>
      <c r="B1128" s="42" t="s">
        <v>1723</v>
      </c>
      <c r="C1128" s="42" t="s">
        <v>1724</v>
      </c>
      <c r="D1128" s="42" t="b">
        <v>0</v>
      </c>
      <c r="E1128" s="46">
        <v>0.72899999999999998</v>
      </c>
      <c r="F1128" s="46">
        <f t="shared" si="161"/>
        <v>1.3717421124828533</v>
      </c>
      <c r="G1128" s="46">
        <v>-0.46</v>
      </c>
      <c r="H1128" s="47">
        <v>0.58243495835876002</v>
      </c>
      <c r="I1128" s="47">
        <v>0.976482911072171</v>
      </c>
      <c r="J1128" s="42" t="s">
        <v>1725</v>
      </c>
      <c r="K1128" s="42" t="s">
        <v>30</v>
      </c>
      <c r="L1128" s="42">
        <v>9</v>
      </c>
      <c r="M1128" s="42">
        <v>60.7</v>
      </c>
      <c r="N1128" s="42">
        <v>8.44</v>
      </c>
      <c r="O1128" s="42" t="b">
        <v>0</v>
      </c>
      <c r="P1128" s="42">
        <v>19.797000000000001</v>
      </c>
      <c r="Q1128" s="42">
        <v>41.8</v>
      </c>
      <c r="R1128" s="42">
        <v>4</v>
      </c>
      <c r="S1128" s="42">
        <v>4</v>
      </c>
      <c r="T1128" s="42">
        <v>18</v>
      </c>
      <c r="U1128" s="44">
        <v>2121087.625</v>
      </c>
      <c r="V1128" s="44">
        <v>2061574.015625</v>
      </c>
      <c r="W1128" s="44">
        <v>2033010.1484375</v>
      </c>
      <c r="X1128" s="44">
        <v>3328784.71875</v>
      </c>
      <c r="Y1128" s="44">
        <v>2624775.203125</v>
      </c>
      <c r="Z1128" s="44">
        <v>2605097.609375</v>
      </c>
      <c r="AA1128" s="44">
        <v>2966207.625</v>
      </c>
      <c r="AB1128" s="44">
        <v>2753103.28125</v>
      </c>
      <c r="AC1128" s="44">
        <v>2767952.84375</v>
      </c>
      <c r="AD1128" s="44">
        <v>2412696.3515625</v>
      </c>
      <c r="AE1128" s="44">
        <v>2271294.328125</v>
      </c>
      <c r="AF1128" s="44">
        <v>2247590.578125</v>
      </c>
      <c r="AG1128" s="44">
        <v>1610440.65625</v>
      </c>
      <c r="AH1128" s="44">
        <v>1773759.1875</v>
      </c>
      <c r="AI1128" s="44">
        <v>1841544.453125</v>
      </c>
      <c r="AJ1128" s="44">
        <v>1812836.109375</v>
      </c>
      <c r="AK1128" s="44">
        <v>1602739.046875</v>
      </c>
      <c r="AL1128" s="44">
        <v>1635403.390625</v>
      </c>
      <c r="AM1128" s="44">
        <v>1782771.171875</v>
      </c>
      <c r="AN1128" s="44">
        <v>1470304.25</v>
      </c>
      <c r="AO1128" s="44">
        <v>1535433.4375</v>
      </c>
      <c r="AP1128" s="44">
        <v>1945952.390625</v>
      </c>
      <c r="AQ1128" s="44">
        <v>1981954.109375</v>
      </c>
      <c r="AR1128" s="44">
        <v>1684280.1875</v>
      </c>
      <c r="AS1128" s="44">
        <v>2931035.2845984502</v>
      </c>
      <c r="AT1128" s="44">
        <v>3066258.7611633302</v>
      </c>
      <c r="AU1128" s="44">
        <v>3205896.1370191998</v>
      </c>
      <c r="AV1128" s="44">
        <v>3411763.3543754802</v>
      </c>
      <c r="AW1128" s="44">
        <v>2848482.38397709</v>
      </c>
      <c r="AX1128" s="44">
        <v>2995394.95155227</v>
      </c>
      <c r="AY1128" s="44">
        <v>3449680.5109692202</v>
      </c>
      <c r="AZ1128" s="44">
        <v>3517128.7850768599</v>
      </c>
      <c r="BA1128" s="44">
        <v>3652870.9958104999</v>
      </c>
      <c r="BB1128" s="44">
        <v>8633534.3329510298</v>
      </c>
      <c r="BC1128" s="44">
        <v>8677755.0453016907</v>
      </c>
      <c r="BD1128" s="44">
        <v>8894627.9992360193</v>
      </c>
      <c r="BE1128" s="44">
        <v>2673953.5401754701</v>
      </c>
      <c r="BF1128" s="44">
        <v>3065636.6272414098</v>
      </c>
      <c r="BG1128" s="44">
        <v>3391194.1131429798</v>
      </c>
      <c r="BH1128" s="44">
        <v>3762804.62420265</v>
      </c>
      <c r="BI1128" s="44">
        <v>3573825.8342586099</v>
      </c>
      <c r="BJ1128" s="44">
        <v>3872491.2813244001</v>
      </c>
      <c r="BK1128" s="44">
        <v>1782771.171875</v>
      </c>
      <c r="BL1128" s="44">
        <v>1668944.10276421</v>
      </c>
      <c r="BM1128" s="44">
        <v>1682583.84321752</v>
      </c>
      <c r="BN1128" s="44">
        <v>2262066.0223702602</v>
      </c>
      <c r="BO1128" s="44">
        <v>2437837.1576745198</v>
      </c>
      <c r="BP1128" s="44">
        <v>2180214.1016038</v>
      </c>
      <c r="BQ1128" s="44">
        <v>80.3</v>
      </c>
      <c r="BR1128" s="44">
        <v>84</v>
      </c>
      <c r="BS1128" s="44">
        <v>87.8</v>
      </c>
      <c r="BT1128" s="44">
        <v>93.4</v>
      </c>
      <c r="BU1128" s="44">
        <v>78</v>
      </c>
      <c r="BV1128" s="44">
        <v>82</v>
      </c>
      <c r="BW1128" s="44">
        <v>94.5</v>
      </c>
      <c r="BX1128" s="44">
        <v>96.3</v>
      </c>
      <c r="BY1128" s="44">
        <v>100</v>
      </c>
      <c r="BZ1128" s="44">
        <v>236.4</v>
      </c>
      <c r="CA1128" s="44">
        <v>237.6</v>
      </c>
      <c r="CB1128" s="44">
        <v>243.6</v>
      </c>
      <c r="CC1128" s="44">
        <v>73.2</v>
      </c>
      <c r="CD1128" s="44">
        <v>84</v>
      </c>
      <c r="CE1128" s="44">
        <v>92.9</v>
      </c>
      <c r="CF1128" s="44">
        <v>103</v>
      </c>
      <c r="CG1128" s="44">
        <v>97.9</v>
      </c>
      <c r="CH1128" s="44">
        <v>106</v>
      </c>
      <c r="CI1128" s="44">
        <v>48.8</v>
      </c>
      <c r="CJ1128" s="44">
        <v>45.7</v>
      </c>
      <c r="CK1128" s="44">
        <v>46.1</v>
      </c>
      <c r="CL1128" s="44">
        <v>61.9</v>
      </c>
      <c r="CM1128" s="44">
        <v>66.8</v>
      </c>
      <c r="CN1128" s="44">
        <v>59.7</v>
      </c>
      <c r="CO1128" s="45">
        <f t="shared" si="153"/>
        <v>84</v>
      </c>
      <c r="CP1128" s="45">
        <f t="shared" si="154"/>
        <v>82</v>
      </c>
      <c r="CQ1128" s="45">
        <f t="shared" si="155"/>
        <v>96.3</v>
      </c>
      <c r="CR1128" s="45">
        <f t="shared" si="156"/>
        <v>237.6</v>
      </c>
      <c r="CS1128" s="45">
        <f t="shared" si="157"/>
        <v>84</v>
      </c>
      <c r="CT1128" s="45">
        <f t="shared" si="158"/>
        <v>103</v>
      </c>
      <c r="CU1128" s="45">
        <f t="shared" si="159"/>
        <v>46.1</v>
      </c>
      <c r="CV1128" s="45">
        <f t="shared" si="160"/>
        <v>61.9</v>
      </c>
    </row>
    <row r="1129" spans="1:100" s="48" customFormat="1" x14ac:dyDescent="0.25">
      <c r="A1129" s="41">
        <v>876</v>
      </c>
      <c r="B1129" s="42" t="s">
        <v>1576</v>
      </c>
      <c r="C1129" s="42" t="s">
        <v>1577</v>
      </c>
      <c r="D1129" s="42" t="b">
        <v>0</v>
      </c>
      <c r="E1129" s="46">
        <v>0.72899999999999998</v>
      </c>
      <c r="F1129" s="46">
        <f t="shared" si="161"/>
        <v>1.3717421124828533</v>
      </c>
      <c r="G1129" s="46">
        <v>-0.46</v>
      </c>
      <c r="H1129" s="47">
        <v>0.58374413773835498</v>
      </c>
      <c r="I1129" s="47">
        <v>0.976482911072171</v>
      </c>
      <c r="J1129" s="42" t="s">
        <v>1578</v>
      </c>
      <c r="K1129" s="42" t="s">
        <v>30</v>
      </c>
      <c r="L1129" s="42">
        <v>9</v>
      </c>
      <c r="M1129" s="42">
        <v>95.6</v>
      </c>
      <c r="N1129" s="42">
        <v>6.7</v>
      </c>
      <c r="O1129" s="42" t="b">
        <v>0</v>
      </c>
      <c r="P1129" s="42">
        <v>19.283999999999999</v>
      </c>
      <c r="Q1129" s="42">
        <v>35.380000000000003</v>
      </c>
      <c r="R1129" s="42">
        <v>5</v>
      </c>
      <c r="S1129" s="42">
        <v>5</v>
      </c>
      <c r="T1129" s="42">
        <v>22</v>
      </c>
      <c r="U1129" s="44">
        <v>8501835.6875</v>
      </c>
      <c r="V1129" s="44">
        <v>7638268.875</v>
      </c>
      <c r="W1129" s="44">
        <v>5997005.5</v>
      </c>
      <c r="X1129" s="44">
        <v>5392726.4375</v>
      </c>
      <c r="Y1129" s="44">
        <v>4014445.125</v>
      </c>
      <c r="Z1129" s="44">
        <v>4589959.875</v>
      </c>
      <c r="AA1129" s="44">
        <v>4730017</v>
      </c>
      <c r="AB1129" s="44">
        <v>3827364.1875</v>
      </c>
      <c r="AC1129" s="44">
        <v>3544851.3125</v>
      </c>
      <c r="AD1129" s="44">
        <v>1589890.21875</v>
      </c>
      <c r="AE1129" s="44">
        <v>1572734.125</v>
      </c>
      <c r="AF1129" s="44">
        <v>1923753.109375</v>
      </c>
      <c r="AG1129" s="44">
        <v>4057674.71875</v>
      </c>
      <c r="AH1129" s="44">
        <v>1905315.890625</v>
      </c>
      <c r="AI1129" s="44">
        <v>1671206.90625</v>
      </c>
      <c r="AJ1129" s="44">
        <v>3692626.3125</v>
      </c>
      <c r="AK1129" s="44">
        <v>3015460.015625</v>
      </c>
      <c r="AL1129" s="44">
        <v>967789.828125</v>
      </c>
      <c r="AM1129" s="44">
        <v>3684475.625</v>
      </c>
      <c r="AN1129" s="44">
        <v>2920453.0625</v>
      </c>
      <c r="AO1129" s="44">
        <v>3244463.5</v>
      </c>
      <c r="AP1129" s="44">
        <v>3927161.734375</v>
      </c>
      <c r="AQ1129" s="44">
        <v>2653166.671875</v>
      </c>
      <c r="AR1129" s="44">
        <v>1960607.5</v>
      </c>
      <c r="AS1129" s="44">
        <v>11748303.130060799</v>
      </c>
      <c r="AT1129" s="44">
        <v>11360692.694309801</v>
      </c>
      <c r="AU1129" s="44">
        <v>9456803.1452814508</v>
      </c>
      <c r="AV1129" s="44">
        <v>5527154.20015004</v>
      </c>
      <c r="AW1129" s="44">
        <v>4356592.5974882999</v>
      </c>
      <c r="AX1129" s="44">
        <v>5277630.5148508502</v>
      </c>
      <c r="AY1129" s="44">
        <v>5500979.5416641096</v>
      </c>
      <c r="AZ1129" s="44">
        <v>4889512.4445591699</v>
      </c>
      <c r="BA1129" s="44">
        <v>4678144.9232888604</v>
      </c>
      <c r="BB1129" s="44">
        <v>5689224.7465420701</v>
      </c>
      <c r="BC1129" s="44">
        <v>6008821.1902520899</v>
      </c>
      <c r="BD1129" s="44">
        <v>7613071.7208019001</v>
      </c>
      <c r="BE1129" s="44">
        <v>6737307.3555824002</v>
      </c>
      <c r="BF1129" s="44">
        <v>3293009.6835735701</v>
      </c>
      <c r="BG1129" s="44">
        <v>3077518.4452928398</v>
      </c>
      <c r="BH1129" s="44">
        <v>7664582.1937636398</v>
      </c>
      <c r="BI1129" s="44">
        <v>6723944.8162361896</v>
      </c>
      <c r="BJ1129" s="44">
        <v>2291641.1284534698</v>
      </c>
      <c r="BK1129" s="44">
        <v>3684475.625</v>
      </c>
      <c r="BL1129" s="44">
        <v>3315009.7444519098</v>
      </c>
      <c r="BM1129" s="44">
        <v>3555401.1861936999</v>
      </c>
      <c r="BN1129" s="44">
        <v>4565116.3751386302</v>
      </c>
      <c r="BO1129" s="44">
        <v>3263439.9896575701</v>
      </c>
      <c r="BP1129" s="44">
        <v>2537905.5996347899</v>
      </c>
      <c r="BQ1129" s="44">
        <v>212.3</v>
      </c>
      <c r="BR1129" s="44">
        <v>205.3</v>
      </c>
      <c r="BS1129" s="44">
        <v>170.9</v>
      </c>
      <c r="BT1129" s="44">
        <v>99.9</v>
      </c>
      <c r="BU1129" s="44">
        <v>78.7</v>
      </c>
      <c r="BV1129" s="44">
        <v>95.4</v>
      </c>
      <c r="BW1129" s="44">
        <v>99.4</v>
      </c>
      <c r="BX1129" s="44">
        <v>88.4</v>
      </c>
      <c r="BY1129" s="44">
        <v>84.5</v>
      </c>
      <c r="BZ1129" s="44">
        <v>102.8</v>
      </c>
      <c r="CA1129" s="44">
        <v>108.6</v>
      </c>
      <c r="CB1129" s="44">
        <v>137.6</v>
      </c>
      <c r="CC1129" s="44">
        <v>121.7</v>
      </c>
      <c r="CD1129" s="44">
        <v>59.5</v>
      </c>
      <c r="CE1129" s="44">
        <v>55.6</v>
      </c>
      <c r="CF1129" s="44">
        <v>138.5</v>
      </c>
      <c r="CG1129" s="44">
        <v>121.5</v>
      </c>
      <c r="CH1129" s="44">
        <v>41.4</v>
      </c>
      <c r="CI1129" s="44">
        <v>66.599999999999994</v>
      </c>
      <c r="CJ1129" s="44">
        <v>59.9</v>
      </c>
      <c r="CK1129" s="44">
        <v>64.2</v>
      </c>
      <c r="CL1129" s="44">
        <v>82.5</v>
      </c>
      <c r="CM1129" s="44">
        <v>59</v>
      </c>
      <c r="CN1129" s="44">
        <v>45.9</v>
      </c>
      <c r="CO1129" s="45">
        <f t="shared" si="153"/>
        <v>205.3</v>
      </c>
      <c r="CP1129" s="45">
        <f t="shared" si="154"/>
        <v>95.4</v>
      </c>
      <c r="CQ1129" s="45">
        <f t="shared" si="155"/>
        <v>88.4</v>
      </c>
      <c r="CR1129" s="45">
        <f t="shared" si="156"/>
        <v>108.6</v>
      </c>
      <c r="CS1129" s="45">
        <f t="shared" si="157"/>
        <v>59.5</v>
      </c>
      <c r="CT1129" s="45">
        <f t="shared" si="158"/>
        <v>121.5</v>
      </c>
      <c r="CU1129" s="45">
        <f t="shared" si="159"/>
        <v>64.2</v>
      </c>
      <c r="CV1129" s="45">
        <f t="shared" si="160"/>
        <v>59</v>
      </c>
    </row>
    <row r="1130" spans="1:100" s="48" customFormat="1" x14ac:dyDescent="0.25">
      <c r="A1130" s="41">
        <v>1437</v>
      </c>
      <c r="B1130" s="42" t="s">
        <v>1240</v>
      </c>
      <c r="C1130" s="42" t="s">
        <v>1241</v>
      </c>
      <c r="D1130" s="42" t="b">
        <v>0</v>
      </c>
      <c r="E1130" s="46">
        <v>0.72699999999999998</v>
      </c>
      <c r="F1130" s="46">
        <f t="shared" si="161"/>
        <v>1.3755158184319121</v>
      </c>
      <c r="G1130" s="46">
        <v>-0.46</v>
      </c>
      <c r="H1130" s="47">
        <v>0.57986545124196598</v>
      </c>
      <c r="I1130" s="47">
        <v>0.976482911072171</v>
      </c>
      <c r="J1130" s="42" t="s">
        <v>1242</v>
      </c>
      <c r="K1130" s="42" t="s">
        <v>30</v>
      </c>
      <c r="L1130" s="42">
        <v>4</v>
      </c>
      <c r="M1130" s="42">
        <v>69</v>
      </c>
      <c r="N1130" s="42">
        <v>6</v>
      </c>
      <c r="O1130" s="42" t="b">
        <v>0</v>
      </c>
      <c r="P1130" s="42">
        <v>7.1180000000000003</v>
      </c>
      <c r="Q1130" s="42">
        <v>3.95</v>
      </c>
      <c r="R1130" s="42">
        <v>2</v>
      </c>
      <c r="S1130" s="42">
        <v>1</v>
      </c>
      <c r="T1130" s="42">
        <v>3</v>
      </c>
      <c r="U1130" s="44" t="s">
        <v>30</v>
      </c>
      <c r="V1130" s="44" t="s">
        <v>30</v>
      </c>
      <c r="W1130" s="44" t="s">
        <v>30</v>
      </c>
      <c r="X1130" s="44">
        <v>153345.953125</v>
      </c>
      <c r="Y1130" s="44">
        <v>200595.453125</v>
      </c>
      <c r="Z1130" s="44" t="s">
        <v>30</v>
      </c>
      <c r="AA1130" s="44">
        <v>799218.9375</v>
      </c>
      <c r="AB1130" s="44">
        <v>263331.09375</v>
      </c>
      <c r="AC1130" s="44">
        <v>204643.578125</v>
      </c>
      <c r="AD1130" s="44" t="s">
        <v>30</v>
      </c>
      <c r="AE1130" s="44" t="s">
        <v>30</v>
      </c>
      <c r="AF1130" s="44" t="s">
        <v>30</v>
      </c>
      <c r="AG1130" s="44" t="s">
        <v>30</v>
      </c>
      <c r="AH1130" s="44" t="s">
        <v>30</v>
      </c>
      <c r="AI1130" s="44" t="s">
        <v>30</v>
      </c>
      <c r="AJ1130" s="44" t="s">
        <v>30</v>
      </c>
      <c r="AK1130" s="44" t="s">
        <v>30</v>
      </c>
      <c r="AL1130" s="44" t="s">
        <v>30</v>
      </c>
      <c r="AM1130" s="44" t="s">
        <v>30</v>
      </c>
      <c r="AN1130" s="44">
        <v>182453.296875</v>
      </c>
      <c r="AO1130" s="44">
        <v>148424.90625</v>
      </c>
      <c r="AP1130" s="44">
        <v>196054.015625</v>
      </c>
      <c r="AQ1130" s="44">
        <v>155434.484375</v>
      </c>
      <c r="AR1130" s="44" t="s">
        <v>30</v>
      </c>
      <c r="AS1130" s="44" t="s">
        <v>30</v>
      </c>
      <c r="AT1130" s="44" t="s">
        <v>30</v>
      </c>
      <c r="AU1130" s="44" t="s">
        <v>30</v>
      </c>
      <c r="AV1130" s="44">
        <v>157168.50070440001</v>
      </c>
      <c r="AW1130" s="44">
        <v>217692.01943548399</v>
      </c>
      <c r="AX1130" s="44" t="s">
        <v>30</v>
      </c>
      <c r="AY1130" s="44">
        <v>929486.51653852896</v>
      </c>
      <c r="AZ1130" s="44">
        <v>336409.23540412402</v>
      </c>
      <c r="BA1130" s="44">
        <v>270068.39827478299</v>
      </c>
      <c r="BB1130" s="44" t="s">
        <v>30</v>
      </c>
      <c r="BC1130" s="44" t="s">
        <v>30</v>
      </c>
      <c r="BD1130" s="44" t="s">
        <v>30</v>
      </c>
      <c r="BE1130" s="44" t="s">
        <v>30</v>
      </c>
      <c r="BF1130" s="44" t="s">
        <v>30</v>
      </c>
      <c r="BG1130" s="44" t="s">
        <v>30</v>
      </c>
      <c r="BH1130" s="44" t="s">
        <v>30</v>
      </c>
      <c r="BI1130" s="44" t="s">
        <v>30</v>
      </c>
      <c r="BJ1130" s="44" t="s">
        <v>30</v>
      </c>
      <c r="BK1130" s="44" t="s">
        <v>30</v>
      </c>
      <c r="BL1130" s="44">
        <v>207102.954269104</v>
      </c>
      <c r="BM1130" s="44">
        <v>162649.414222703</v>
      </c>
      <c r="BN1130" s="44">
        <v>227902.35230375899</v>
      </c>
      <c r="BO1130" s="44">
        <v>191187.05110324</v>
      </c>
      <c r="BP1130" s="44" t="s">
        <v>30</v>
      </c>
      <c r="BQ1130" s="44" t="s">
        <v>30</v>
      </c>
      <c r="BR1130" s="44" t="s">
        <v>30</v>
      </c>
      <c r="BS1130" s="44" t="s">
        <v>30</v>
      </c>
      <c r="BT1130" s="44">
        <v>139.69999999999999</v>
      </c>
      <c r="BU1130" s="44">
        <v>193.5</v>
      </c>
      <c r="BV1130" s="44" t="s">
        <v>30</v>
      </c>
      <c r="BW1130" s="44">
        <v>826.3</v>
      </c>
      <c r="BX1130" s="44">
        <v>299.10000000000002</v>
      </c>
      <c r="BY1130" s="44">
        <v>240.1</v>
      </c>
      <c r="BZ1130" s="44" t="s">
        <v>30</v>
      </c>
      <c r="CA1130" s="44" t="s">
        <v>30</v>
      </c>
      <c r="CB1130" s="44" t="s">
        <v>30</v>
      </c>
      <c r="CC1130" s="44" t="s">
        <v>30</v>
      </c>
      <c r="CD1130" s="44" t="s">
        <v>30</v>
      </c>
      <c r="CE1130" s="44" t="s">
        <v>30</v>
      </c>
      <c r="CF1130" s="44" t="s">
        <v>30</v>
      </c>
      <c r="CG1130" s="44" t="s">
        <v>30</v>
      </c>
      <c r="CH1130" s="44" t="s">
        <v>30</v>
      </c>
      <c r="CI1130" s="44" t="s">
        <v>30</v>
      </c>
      <c r="CJ1130" s="44">
        <v>184.1</v>
      </c>
      <c r="CK1130" s="44">
        <v>144.6</v>
      </c>
      <c r="CL1130" s="44">
        <v>202.6</v>
      </c>
      <c r="CM1130" s="44">
        <v>170</v>
      </c>
      <c r="CN1130" s="44" t="s">
        <v>30</v>
      </c>
      <c r="CO1130" s="45" t="e">
        <f t="shared" si="153"/>
        <v>#NUM!</v>
      </c>
      <c r="CP1130" s="45">
        <f t="shared" si="154"/>
        <v>166.6</v>
      </c>
      <c r="CQ1130" s="45">
        <f t="shared" si="155"/>
        <v>299.10000000000002</v>
      </c>
      <c r="CR1130" s="45" t="e">
        <f t="shared" si="156"/>
        <v>#NUM!</v>
      </c>
      <c r="CS1130" s="45" t="e">
        <f t="shared" si="157"/>
        <v>#NUM!</v>
      </c>
      <c r="CT1130" s="45" t="e">
        <f t="shared" si="158"/>
        <v>#NUM!</v>
      </c>
      <c r="CU1130" s="45">
        <f t="shared" si="159"/>
        <v>164.35</v>
      </c>
      <c r="CV1130" s="45">
        <f t="shared" si="160"/>
        <v>186.3</v>
      </c>
    </row>
    <row r="1131" spans="1:100" s="48" customFormat="1" x14ac:dyDescent="0.25">
      <c r="A1131" s="41">
        <v>968</v>
      </c>
      <c r="B1131" s="42" t="s">
        <v>1183</v>
      </c>
      <c r="C1131" s="42" t="s">
        <v>1184</v>
      </c>
      <c r="D1131" s="42" t="b">
        <v>0</v>
      </c>
      <c r="E1131" s="46">
        <v>0.72399999999999998</v>
      </c>
      <c r="F1131" s="46">
        <f t="shared" si="161"/>
        <v>1.3812154696132597</v>
      </c>
      <c r="G1131" s="46">
        <v>-0.47</v>
      </c>
      <c r="H1131" s="47">
        <v>0.57304896458631405</v>
      </c>
      <c r="I1131" s="47">
        <v>0.976482911072171</v>
      </c>
      <c r="J1131" s="42" t="s">
        <v>1185</v>
      </c>
      <c r="K1131" s="42" t="s">
        <v>30</v>
      </c>
      <c r="L1131" s="42">
        <v>20</v>
      </c>
      <c r="M1131" s="42">
        <v>29.8</v>
      </c>
      <c r="N1131" s="42">
        <v>8.41</v>
      </c>
      <c r="O1131" s="42" t="b">
        <v>0</v>
      </c>
      <c r="P1131" s="42">
        <v>15.971</v>
      </c>
      <c r="Q1131" s="42">
        <v>24.86</v>
      </c>
      <c r="R1131" s="42">
        <v>4</v>
      </c>
      <c r="S1131" s="42">
        <v>4</v>
      </c>
      <c r="T1131" s="42">
        <v>10</v>
      </c>
      <c r="U1131" s="44">
        <v>1770416.5</v>
      </c>
      <c r="V1131" s="44">
        <v>1550922.796875</v>
      </c>
      <c r="W1131" s="44">
        <v>1268312</v>
      </c>
      <c r="X1131" s="44">
        <v>3123242.875</v>
      </c>
      <c r="Y1131" s="44">
        <v>3084963.84375</v>
      </c>
      <c r="Z1131" s="44">
        <v>2957048.5625</v>
      </c>
      <c r="AA1131" s="44">
        <v>2927326.4375</v>
      </c>
      <c r="AB1131" s="44">
        <v>3228856.84375</v>
      </c>
      <c r="AC1131" s="44">
        <v>3053488.0625</v>
      </c>
      <c r="AD1131" s="44" t="s">
        <v>30</v>
      </c>
      <c r="AE1131" s="44" t="s">
        <v>30</v>
      </c>
      <c r="AF1131" s="44" t="s">
        <v>30</v>
      </c>
      <c r="AG1131" s="44">
        <v>1418535.765625</v>
      </c>
      <c r="AH1131" s="44">
        <v>1271577.890625</v>
      </c>
      <c r="AI1131" s="44">
        <v>1212146.125</v>
      </c>
      <c r="AJ1131" s="44">
        <v>851539.875</v>
      </c>
      <c r="AK1131" s="44" t="s">
        <v>30</v>
      </c>
      <c r="AL1131" s="44">
        <v>714694.125</v>
      </c>
      <c r="AM1131" s="44">
        <v>1348232.75</v>
      </c>
      <c r="AN1131" s="44">
        <v>1355599.25</v>
      </c>
      <c r="AO1131" s="44">
        <v>1411589.0625</v>
      </c>
      <c r="AP1131" s="44">
        <v>1580888.0625</v>
      </c>
      <c r="AQ1131" s="44">
        <v>1409757.171875</v>
      </c>
      <c r="AR1131" s="44">
        <v>1393759.484375</v>
      </c>
      <c r="AS1131" s="44">
        <v>2446458.6793934498</v>
      </c>
      <c r="AT1131" s="44">
        <v>2306747.4549848698</v>
      </c>
      <c r="AU1131" s="44">
        <v>2000027.6656071499</v>
      </c>
      <c r="AV1131" s="44">
        <v>3201097.8444231399</v>
      </c>
      <c r="AW1131" s="44">
        <v>3347892.4799601799</v>
      </c>
      <c r="AX1131" s="44">
        <v>3400075.4151137001</v>
      </c>
      <c r="AY1131" s="44">
        <v>3404461.9383947202</v>
      </c>
      <c r="AZ1131" s="44">
        <v>4124910.7599368398</v>
      </c>
      <c r="BA1131" s="44">
        <v>4029692.19824153</v>
      </c>
      <c r="BB1131" s="44" t="s">
        <v>30</v>
      </c>
      <c r="BC1131" s="44" t="s">
        <v>30</v>
      </c>
      <c r="BD1131" s="44" t="s">
        <v>30</v>
      </c>
      <c r="BE1131" s="44">
        <v>2355317.29631748</v>
      </c>
      <c r="BF1131" s="44">
        <v>2197702.9257193701</v>
      </c>
      <c r="BG1131" s="44">
        <v>2232160.5087477402</v>
      </c>
      <c r="BH1131" s="44">
        <v>1767494.6801714101</v>
      </c>
      <c r="BI1131" s="44" t="s">
        <v>30</v>
      </c>
      <c r="BJ1131" s="44">
        <v>1692332.7808550999</v>
      </c>
      <c r="BK1131" s="44">
        <v>1348232.75</v>
      </c>
      <c r="BL1131" s="44">
        <v>1538742.32084896</v>
      </c>
      <c r="BM1131" s="44">
        <v>1546870.66975189</v>
      </c>
      <c r="BN1131" s="44">
        <v>1837698.1824326301</v>
      </c>
      <c r="BO1131" s="44">
        <v>1734025.2232069999</v>
      </c>
      <c r="BP1131" s="44">
        <v>1804149.9891943701</v>
      </c>
      <c r="BQ1131" s="44">
        <v>121.5</v>
      </c>
      <c r="BR1131" s="44">
        <v>114.6</v>
      </c>
      <c r="BS1131" s="44">
        <v>99.3</v>
      </c>
      <c r="BT1131" s="44">
        <v>159</v>
      </c>
      <c r="BU1131" s="44">
        <v>166.3</v>
      </c>
      <c r="BV1131" s="44">
        <v>168.9</v>
      </c>
      <c r="BW1131" s="44">
        <v>169.1</v>
      </c>
      <c r="BX1131" s="44">
        <v>204.9</v>
      </c>
      <c r="BY1131" s="44">
        <v>200.2</v>
      </c>
      <c r="BZ1131" s="44" t="s">
        <v>30</v>
      </c>
      <c r="CA1131" s="44" t="s">
        <v>30</v>
      </c>
      <c r="CB1131" s="44" t="s">
        <v>30</v>
      </c>
      <c r="CC1131" s="44">
        <v>117</v>
      </c>
      <c r="CD1131" s="44">
        <v>109.2</v>
      </c>
      <c r="CE1131" s="44">
        <v>110.9</v>
      </c>
      <c r="CF1131" s="44">
        <v>87.8</v>
      </c>
      <c r="CG1131" s="44" t="s">
        <v>30</v>
      </c>
      <c r="CH1131" s="44">
        <v>84.1</v>
      </c>
      <c r="CI1131" s="44">
        <v>67</v>
      </c>
      <c r="CJ1131" s="44">
        <v>76.400000000000006</v>
      </c>
      <c r="CK1131" s="44">
        <v>76.8</v>
      </c>
      <c r="CL1131" s="44">
        <v>91.3</v>
      </c>
      <c r="CM1131" s="44">
        <v>86.1</v>
      </c>
      <c r="CN1131" s="44">
        <v>89.6</v>
      </c>
      <c r="CO1131" s="45">
        <f t="shared" si="153"/>
        <v>114.6</v>
      </c>
      <c r="CP1131" s="45">
        <f t="shared" si="154"/>
        <v>166.3</v>
      </c>
      <c r="CQ1131" s="45">
        <f t="shared" si="155"/>
        <v>200.2</v>
      </c>
      <c r="CR1131" s="45" t="e">
        <f t="shared" si="156"/>
        <v>#NUM!</v>
      </c>
      <c r="CS1131" s="45">
        <f t="shared" si="157"/>
        <v>110.9</v>
      </c>
      <c r="CT1131" s="45">
        <f t="shared" si="158"/>
        <v>85.949999999999989</v>
      </c>
      <c r="CU1131" s="45">
        <f t="shared" si="159"/>
        <v>76.400000000000006</v>
      </c>
      <c r="CV1131" s="45">
        <f t="shared" si="160"/>
        <v>89.6</v>
      </c>
    </row>
    <row r="1132" spans="1:100" s="48" customFormat="1" x14ac:dyDescent="0.25">
      <c r="A1132" s="41">
        <v>472</v>
      </c>
      <c r="B1132" s="42" t="s">
        <v>2162</v>
      </c>
      <c r="C1132" s="42" t="s">
        <v>2163</v>
      </c>
      <c r="D1132" s="42" t="b">
        <v>0</v>
      </c>
      <c r="E1132" s="46">
        <v>0.72299999999999998</v>
      </c>
      <c r="F1132" s="46">
        <f t="shared" si="161"/>
        <v>1.3831258644536653</v>
      </c>
      <c r="G1132" s="46">
        <v>-0.47</v>
      </c>
      <c r="H1132" s="47">
        <v>0.57217557181954604</v>
      </c>
      <c r="I1132" s="47">
        <v>0.976482911072171</v>
      </c>
      <c r="J1132" s="42" t="s">
        <v>2164</v>
      </c>
      <c r="K1132" s="42" t="s">
        <v>30</v>
      </c>
      <c r="L1132" s="42">
        <v>36</v>
      </c>
      <c r="M1132" s="42">
        <v>38.6</v>
      </c>
      <c r="N1132" s="42">
        <v>8.9700000000000006</v>
      </c>
      <c r="O1132" s="42" t="b">
        <v>0</v>
      </c>
      <c r="P1132" s="42">
        <v>44.593000000000004</v>
      </c>
      <c r="Q1132" s="42">
        <v>160.71</v>
      </c>
      <c r="R1132" s="42">
        <v>8</v>
      </c>
      <c r="S1132" s="42">
        <v>8</v>
      </c>
      <c r="T1132" s="42">
        <v>71</v>
      </c>
      <c r="U1132" s="44">
        <v>12307844.71875</v>
      </c>
      <c r="V1132" s="44">
        <v>11463329.09375</v>
      </c>
      <c r="W1132" s="44">
        <v>11175029.90625</v>
      </c>
      <c r="X1132" s="44">
        <v>11633765.375</v>
      </c>
      <c r="Y1132" s="44">
        <v>11324315.03125</v>
      </c>
      <c r="Z1132" s="44">
        <v>10562230.34375</v>
      </c>
      <c r="AA1132" s="44">
        <v>14609736.046875</v>
      </c>
      <c r="AB1132" s="44">
        <v>12218328.640625</v>
      </c>
      <c r="AC1132" s="44">
        <v>13400024.5859375</v>
      </c>
      <c r="AD1132" s="44">
        <v>1565813.3984375</v>
      </c>
      <c r="AE1132" s="44">
        <v>1498315.2402343799</v>
      </c>
      <c r="AF1132" s="44">
        <v>1533787.62890625</v>
      </c>
      <c r="AG1132" s="44">
        <v>4772290.21875</v>
      </c>
      <c r="AH1132" s="44">
        <v>4429039.984375</v>
      </c>
      <c r="AI1132" s="44">
        <v>4181870.859375</v>
      </c>
      <c r="AJ1132" s="44">
        <v>3083497.5859375</v>
      </c>
      <c r="AK1132" s="44">
        <v>2743734.375</v>
      </c>
      <c r="AL1132" s="44">
        <v>3193717.19921875</v>
      </c>
      <c r="AM1132" s="44">
        <v>12648819.21875</v>
      </c>
      <c r="AN1132" s="44">
        <v>12407956.96875</v>
      </c>
      <c r="AO1132" s="44">
        <v>14450987.125</v>
      </c>
      <c r="AP1132" s="44">
        <v>12282550.6875</v>
      </c>
      <c r="AQ1132" s="44">
        <v>12126231.625</v>
      </c>
      <c r="AR1132" s="44">
        <v>9701509.875</v>
      </c>
      <c r="AS1132" s="44">
        <v>17007655.281575099</v>
      </c>
      <c r="AT1132" s="44">
        <v>17049852.685086999</v>
      </c>
      <c r="AU1132" s="44">
        <v>17622137.9096683</v>
      </c>
      <c r="AV1132" s="44">
        <v>11923767.300497601</v>
      </c>
      <c r="AW1132" s="44">
        <v>12289476.0049234</v>
      </c>
      <c r="AX1132" s="44">
        <v>12144670.2553274</v>
      </c>
      <c r="AY1132" s="44">
        <v>16991029.652318802</v>
      </c>
      <c r="AZ1132" s="44">
        <v>15609089.444679299</v>
      </c>
      <c r="BA1132" s="44">
        <v>17684030.0092698</v>
      </c>
      <c r="BB1132" s="44">
        <v>5603068.8344391501</v>
      </c>
      <c r="BC1132" s="44">
        <v>5724494.8285190696</v>
      </c>
      <c r="BD1132" s="44">
        <v>6069820.0649747597</v>
      </c>
      <c r="BE1132" s="44">
        <v>7923845.1138496203</v>
      </c>
      <c r="BF1132" s="44">
        <v>7654831.2168315202</v>
      </c>
      <c r="BG1132" s="44">
        <v>7700892.4852025099</v>
      </c>
      <c r="BH1132" s="44">
        <v>6400247.0576799596</v>
      </c>
      <c r="BI1132" s="44">
        <v>6118044.4881762099</v>
      </c>
      <c r="BJ1132" s="44">
        <v>7562441.21779879</v>
      </c>
      <c r="BK1132" s="44">
        <v>12648819.21875</v>
      </c>
      <c r="BL1132" s="44">
        <v>14084286.7116431</v>
      </c>
      <c r="BM1132" s="44">
        <v>15835917.6381226</v>
      </c>
      <c r="BN1132" s="44">
        <v>14277811.066749999</v>
      </c>
      <c r="BO1132" s="44">
        <v>14915470.493570101</v>
      </c>
      <c r="BP1132" s="44">
        <v>12558105.707886299</v>
      </c>
      <c r="BQ1132" s="44">
        <v>144</v>
      </c>
      <c r="BR1132" s="44">
        <v>144.4</v>
      </c>
      <c r="BS1132" s="44">
        <v>149.19999999999999</v>
      </c>
      <c r="BT1132" s="44">
        <v>101</v>
      </c>
      <c r="BU1132" s="44">
        <v>104.1</v>
      </c>
      <c r="BV1132" s="44">
        <v>102.8</v>
      </c>
      <c r="BW1132" s="44">
        <v>143.9</v>
      </c>
      <c r="BX1132" s="44">
        <v>132.19999999999999</v>
      </c>
      <c r="BY1132" s="44">
        <v>149.80000000000001</v>
      </c>
      <c r="BZ1132" s="44">
        <v>47.5</v>
      </c>
      <c r="CA1132" s="44">
        <v>48.5</v>
      </c>
      <c r="CB1132" s="44">
        <v>51.4</v>
      </c>
      <c r="CC1132" s="44">
        <v>67.099999999999994</v>
      </c>
      <c r="CD1132" s="44">
        <v>64.8</v>
      </c>
      <c r="CE1132" s="44">
        <v>65.2</v>
      </c>
      <c r="CF1132" s="44">
        <v>54.2</v>
      </c>
      <c r="CG1132" s="44">
        <v>51.8</v>
      </c>
      <c r="CH1132" s="44">
        <v>64</v>
      </c>
      <c r="CI1132" s="44">
        <v>107.1</v>
      </c>
      <c r="CJ1132" s="44">
        <v>119.3</v>
      </c>
      <c r="CK1132" s="44">
        <v>134.1</v>
      </c>
      <c r="CL1132" s="44">
        <v>120.9</v>
      </c>
      <c r="CM1132" s="44">
        <v>126.3</v>
      </c>
      <c r="CN1132" s="44">
        <v>106.3</v>
      </c>
      <c r="CO1132" s="45">
        <f t="shared" si="153"/>
        <v>144.4</v>
      </c>
      <c r="CP1132" s="45">
        <f t="shared" si="154"/>
        <v>102.8</v>
      </c>
      <c r="CQ1132" s="45">
        <f t="shared" si="155"/>
        <v>143.9</v>
      </c>
      <c r="CR1132" s="45">
        <f t="shared" si="156"/>
        <v>48.5</v>
      </c>
      <c r="CS1132" s="45">
        <f t="shared" si="157"/>
        <v>65.2</v>
      </c>
      <c r="CT1132" s="45">
        <f t="shared" si="158"/>
        <v>54.2</v>
      </c>
      <c r="CU1132" s="45">
        <f t="shared" si="159"/>
        <v>119.3</v>
      </c>
      <c r="CV1132" s="45">
        <f t="shared" si="160"/>
        <v>120.9</v>
      </c>
    </row>
    <row r="1133" spans="1:100" s="48" customFormat="1" x14ac:dyDescent="0.25">
      <c r="A1133" s="41">
        <v>18</v>
      </c>
      <c r="B1133" s="42" t="s">
        <v>1762</v>
      </c>
      <c r="C1133" s="43" t="s">
        <v>1412</v>
      </c>
      <c r="D1133" s="42" t="b">
        <v>0</v>
      </c>
      <c r="E1133" s="46">
        <v>0.72199999999999998</v>
      </c>
      <c r="F1133" s="46">
        <f t="shared" si="161"/>
        <v>1.3850415512465375</v>
      </c>
      <c r="G1133" s="46">
        <v>-0.47</v>
      </c>
      <c r="H1133" s="47">
        <v>0.56954582387183195</v>
      </c>
      <c r="I1133" s="47">
        <v>0.976482911072171</v>
      </c>
      <c r="J1133" s="42" t="s">
        <v>1763</v>
      </c>
      <c r="K1133" s="42" t="s">
        <v>30</v>
      </c>
      <c r="L1133" s="42">
        <v>38</v>
      </c>
      <c r="M1133" s="42">
        <v>398</v>
      </c>
      <c r="N1133" s="42">
        <v>6.32</v>
      </c>
      <c r="O1133" s="42" t="b">
        <v>0</v>
      </c>
      <c r="P1133" s="42">
        <v>657.05499999999995</v>
      </c>
      <c r="Q1133" s="42">
        <v>3990.13</v>
      </c>
      <c r="R1133" s="42">
        <v>91</v>
      </c>
      <c r="S1133" s="42">
        <v>4</v>
      </c>
      <c r="T1133" s="42">
        <v>1416</v>
      </c>
      <c r="U1133" s="44">
        <v>35084544.0625</v>
      </c>
      <c r="V1133" s="44">
        <v>37761971.5625</v>
      </c>
      <c r="W1133" s="44">
        <v>37845475.3125</v>
      </c>
      <c r="X1133" s="44">
        <v>56407594.375</v>
      </c>
      <c r="Y1133" s="44">
        <v>54643613.375</v>
      </c>
      <c r="Z1133" s="44">
        <v>54575155.5</v>
      </c>
      <c r="AA1133" s="44">
        <v>53745165.625</v>
      </c>
      <c r="AB1133" s="44">
        <v>47521668.125</v>
      </c>
      <c r="AC1133" s="44">
        <v>50836432</v>
      </c>
      <c r="AD1133" s="44">
        <v>5259280.890625</v>
      </c>
      <c r="AE1133" s="44">
        <v>4457528.78125</v>
      </c>
      <c r="AF1133" s="44">
        <v>4610555.390625</v>
      </c>
      <c r="AG1133" s="44">
        <v>16873050.59375</v>
      </c>
      <c r="AH1133" s="44">
        <v>16741694.609375</v>
      </c>
      <c r="AI1133" s="44">
        <v>15478092.40625</v>
      </c>
      <c r="AJ1133" s="44">
        <v>11957996.84375</v>
      </c>
      <c r="AK1133" s="44">
        <v>11636064.984375</v>
      </c>
      <c r="AL1133" s="44">
        <v>10534520.78125</v>
      </c>
      <c r="AM1133" s="44">
        <v>32494582.1875</v>
      </c>
      <c r="AN1133" s="44">
        <v>32505624.9375</v>
      </c>
      <c r="AO1133" s="44">
        <v>31412147.875</v>
      </c>
      <c r="AP1133" s="44">
        <v>42222065.375</v>
      </c>
      <c r="AQ1133" s="44">
        <v>44141144.8125</v>
      </c>
      <c r="AR1133" s="44">
        <v>43385776.3125</v>
      </c>
      <c r="AS1133" s="44">
        <v>48481748.410198897</v>
      </c>
      <c r="AT1133" s="44">
        <v>56164840.682284802</v>
      </c>
      <c r="AU1133" s="44">
        <v>59679319.948918097</v>
      </c>
      <c r="AV1133" s="44">
        <v>57813700.691755302</v>
      </c>
      <c r="AW1133" s="44">
        <v>59300838.376645498</v>
      </c>
      <c r="AX1133" s="44">
        <v>62751639.200229399</v>
      </c>
      <c r="AY1133" s="44">
        <v>62505284.138825297</v>
      </c>
      <c r="AZ1133" s="44">
        <v>60709610.139079101</v>
      </c>
      <c r="BA1133" s="44">
        <v>67088905.940936901</v>
      </c>
      <c r="BB1133" s="44">
        <v>18819683.673181001</v>
      </c>
      <c r="BC1133" s="44">
        <v>17030528.537004702</v>
      </c>
      <c r="BD1133" s="44">
        <v>18245838.663237602</v>
      </c>
      <c r="BE1133" s="44">
        <v>28015781.391024299</v>
      </c>
      <c r="BF1133" s="44">
        <v>28935129.728025701</v>
      </c>
      <c r="BG1133" s="44">
        <v>28502823.139396299</v>
      </c>
      <c r="BH1133" s="44">
        <v>24820559.1157251</v>
      </c>
      <c r="BI1133" s="44">
        <v>25946375.8191664</v>
      </c>
      <c r="BJ1133" s="44">
        <v>24944817.9649003</v>
      </c>
      <c r="BK1133" s="44">
        <v>32494582.1875</v>
      </c>
      <c r="BL1133" s="44">
        <v>36897173.524531297</v>
      </c>
      <c r="BM1133" s="44">
        <v>34422574.892788</v>
      </c>
      <c r="BN1133" s="44">
        <v>49080902.461548798</v>
      </c>
      <c r="BO1133" s="44">
        <v>54294356.512693703</v>
      </c>
      <c r="BP1133" s="44">
        <v>56160656.657692097</v>
      </c>
      <c r="BQ1133" s="44">
        <v>114.9</v>
      </c>
      <c r="BR1133" s="44">
        <v>133.1</v>
      </c>
      <c r="BS1133" s="44">
        <v>141.4</v>
      </c>
      <c r="BT1133" s="44">
        <v>137</v>
      </c>
      <c r="BU1133" s="44">
        <v>140.5</v>
      </c>
      <c r="BV1133" s="44">
        <v>148.69999999999999</v>
      </c>
      <c r="BW1133" s="44">
        <v>148.1</v>
      </c>
      <c r="BX1133" s="44">
        <v>143.80000000000001</v>
      </c>
      <c r="BY1133" s="44">
        <v>158.9</v>
      </c>
      <c r="BZ1133" s="44">
        <v>44.6</v>
      </c>
      <c r="CA1133" s="44">
        <v>40.299999999999997</v>
      </c>
      <c r="CB1133" s="44">
        <v>43.2</v>
      </c>
      <c r="CC1133" s="44">
        <v>66.400000000000006</v>
      </c>
      <c r="CD1133" s="44">
        <v>68.5</v>
      </c>
      <c r="CE1133" s="44">
        <v>67.5</v>
      </c>
      <c r="CF1133" s="44">
        <v>58.8</v>
      </c>
      <c r="CG1133" s="44">
        <v>61.5</v>
      </c>
      <c r="CH1133" s="44">
        <v>59.1</v>
      </c>
      <c r="CI1133" s="44">
        <v>77</v>
      </c>
      <c r="CJ1133" s="44">
        <v>87.4</v>
      </c>
      <c r="CK1133" s="44">
        <v>81.5</v>
      </c>
      <c r="CL1133" s="44">
        <v>116.3</v>
      </c>
      <c r="CM1133" s="44">
        <v>128.6</v>
      </c>
      <c r="CN1133" s="44">
        <v>133</v>
      </c>
      <c r="CO1133" s="45">
        <f t="shared" si="153"/>
        <v>133.1</v>
      </c>
      <c r="CP1133" s="45">
        <f t="shared" si="154"/>
        <v>140.5</v>
      </c>
      <c r="CQ1133" s="45">
        <f t="shared" si="155"/>
        <v>148.1</v>
      </c>
      <c r="CR1133" s="45">
        <f t="shared" si="156"/>
        <v>43.2</v>
      </c>
      <c r="CS1133" s="45">
        <f t="shared" si="157"/>
        <v>67.5</v>
      </c>
      <c r="CT1133" s="45">
        <f t="shared" si="158"/>
        <v>59.1</v>
      </c>
      <c r="CU1133" s="45">
        <f t="shared" si="159"/>
        <v>81.5</v>
      </c>
      <c r="CV1133" s="45">
        <f t="shared" si="160"/>
        <v>128.6</v>
      </c>
    </row>
    <row r="1134" spans="1:100" s="48" customFormat="1" x14ac:dyDescent="0.25">
      <c r="A1134" s="41">
        <v>363</v>
      </c>
      <c r="B1134" s="42" t="s">
        <v>998</v>
      </c>
      <c r="C1134" s="42" t="s">
        <v>999</v>
      </c>
      <c r="D1134" s="42" t="b">
        <v>0</v>
      </c>
      <c r="E1134" s="46">
        <v>0.72099999999999997</v>
      </c>
      <c r="F1134" s="46">
        <f t="shared" si="161"/>
        <v>1.3869625520110958</v>
      </c>
      <c r="G1134" s="46">
        <v>-0.47</v>
      </c>
      <c r="H1134" s="47">
        <v>0.56805660519009304</v>
      </c>
      <c r="I1134" s="47">
        <v>0.976482911072171</v>
      </c>
      <c r="J1134" s="42" t="s">
        <v>1000</v>
      </c>
      <c r="K1134" s="42" t="s">
        <v>30</v>
      </c>
      <c r="L1134" s="42">
        <v>72</v>
      </c>
      <c r="M1134" s="42">
        <v>22.2</v>
      </c>
      <c r="N1134" s="42">
        <v>8.1199999999999992</v>
      </c>
      <c r="O1134" s="42" t="b">
        <v>0</v>
      </c>
      <c r="P1134" s="42">
        <v>60.55</v>
      </c>
      <c r="Q1134" s="42">
        <v>213.84</v>
      </c>
      <c r="R1134" s="42">
        <v>12</v>
      </c>
      <c r="S1134" s="42">
        <v>7</v>
      </c>
      <c r="T1134" s="42">
        <v>101</v>
      </c>
      <c r="U1134" s="44">
        <v>2196975.3125</v>
      </c>
      <c r="V1134" s="44">
        <v>3243450.0625</v>
      </c>
      <c r="W1134" s="44">
        <v>1702608.25</v>
      </c>
      <c r="X1134" s="44">
        <v>10349481.5625</v>
      </c>
      <c r="Y1134" s="44">
        <v>10655459.8125</v>
      </c>
      <c r="Z1134" s="44">
        <v>10192818.03125</v>
      </c>
      <c r="AA1134" s="44">
        <v>23091206.5</v>
      </c>
      <c r="AB1134" s="44">
        <v>22488202.9375</v>
      </c>
      <c r="AC1134" s="44">
        <v>21995218.625</v>
      </c>
      <c r="AD1134" s="44">
        <v>4704605.53125</v>
      </c>
      <c r="AE1134" s="44">
        <v>4729475.4375</v>
      </c>
      <c r="AF1134" s="44">
        <v>4796425.4375</v>
      </c>
      <c r="AG1134" s="44">
        <v>4852008.71875</v>
      </c>
      <c r="AH1134" s="44">
        <v>3745619.75</v>
      </c>
      <c r="AI1134" s="44">
        <v>3034653.09375</v>
      </c>
      <c r="AJ1134" s="44">
        <v>4632516.65625</v>
      </c>
      <c r="AK1134" s="44">
        <v>3790741.03125</v>
      </c>
      <c r="AL1134" s="44">
        <v>3410977.25</v>
      </c>
      <c r="AM1134" s="44">
        <v>7321737.625</v>
      </c>
      <c r="AN1134" s="44">
        <v>6408121.625</v>
      </c>
      <c r="AO1134" s="44">
        <v>6996992.59375</v>
      </c>
      <c r="AP1134" s="44">
        <v>2989352.53125</v>
      </c>
      <c r="AQ1134" s="44">
        <v>2733563.5</v>
      </c>
      <c r="AR1134" s="44">
        <v>1966185.65625</v>
      </c>
      <c r="AS1134" s="44">
        <v>3035901.0558694801</v>
      </c>
      <c r="AT1134" s="44">
        <v>4824108.7126436802</v>
      </c>
      <c r="AU1134" s="44">
        <v>2684878.4870686098</v>
      </c>
      <c r="AV1134" s="44">
        <v>10607469.366472401</v>
      </c>
      <c r="AW1134" s="44">
        <v>11563614.869930901</v>
      </c>
      <c r="AX1134" s="44">
        <v>11719912.360681999</v>
      </c>
      <c r="AY1134" s="44">
        <v>26854925.584589101</v>
      </c>
      <c r="AZ1134" s="44">
        <v>28729000.6207904</v>
      </c>
      <c r="BA1134" s="44">
        <v>29027118.848210402</v>
      </c>
      <c r="BB1134" s="44">
        <v>16834846.768319499</v>
      </c>
      <c r="BC1134" s="44">
        <v>18069533.671259802</v>
      </c>
      <c r="BD1134" s="44">
        <v>18981401.865559299</v>
      </c>
      <c r="BE1134" s="44">
        <v>8056208.6160160704</v>
      </c>
      <c r="BF1134" s="44">
        <v>6473657.2913840404</v>
      </c>
      <c r="BG1134" s="44">
        <v>5588297.1977639301</v>
      </c>
      <c r="BH1134" s="44">
        <v>9615461.1030133106</v>
      </c>
      <c r="BI1134" s="44">
        <v>8452684.9550960902</v>
      </c>
      <c r="BJ1134" s="44">
        <v>8076893.8948896499</v>
      </c>
      <c r="BK1134" s="44">
        <v>7321737.625</v>
      </c>
      <c r="BL1134" s="44">
        <v>7273866.4775263797</v>
      </c>
      <c r="BM1134" s="44">
        <v>7667559.1411668798</v>
      </c>
      <c r="BN1134" s="44">
        <v>3474963.11955263</v>
      </c>
      <c r="BO1134" s="44">
        <v>3362329.4513434898</v>
      </c>
      <c r="BP1134" s="44">
        <v>2545126.2360867602</v>
      </c>
      <c r="BQ1134" s="44">
        <v>27.9</v>
      </c>
      <c r="BR1134" s="44">
        <v>44.4</v>
      </c>
      <c r="BS1134" s="44">
        <v>24.7</v>
      </c>
      <c r="BT1134" s="44">
        <v>97.6</v>
      </c>
      <c r="BU1134" s="44">
        <v>106.4</v>
      </c>
      <c r="BV1134" s="44">
        <v>107.8</v>
      </c>
      <c r="BW1134" s="44">
        <v>247.1</v>
      </c>
      <c r="BX1134" s="44">
        <v>264.3</v>
      </c>
      <c r="BY1134" s="44">
        <v>267.10000000000002</v>
      </c>
      <c r="BZ1134" s="44">
        <v>154.9</v>
      </c>
      <c r="CA1134" s="44">
        <v>166.3</v>
      </c>
      <c r="CB1134" s="44">
        <v>174.6</v>
      </c>
      <c r="CC1134" s="44">
        <v>74.099999999999994</v>
      </c>
      <c r="CD1134" s="44">
        <v>59.6</v>
      </c>
      <c r="CE1134" s="44">
        <v>51.4</v>
      </c>
      <c r="CF1134" s="44">
        <v>88.5</v>
      </c>
      <c r="CG1134" s="44">
        <v>77.8</v>
      </c>
      <c r="CH1134" s="44">
        <v>74.3</v>
      </c>
      <c r="CI1134" s="44">
        <v>67.400000000000006</v>
      </c>
      <c r="CJ1134" s="44">
        <v>66.900000000000006</v>
      </c>
      <c r="CK1134" s="44">
        <v>70.5</v>
      </c>
      <c r="CL1134" s="44">
        <v>32</v>
      </c>
      <c r="CM1134" s="44">
        <v>30.9</v>
      </c>
      <c r="CN1134" s="44">
        <v>23.4</v>
      </c>
      <c r="CO1134" s="45">
        <f t="shared" si="153"/>
        <v>27.9</v>
      </c>
      <c r="CP1134" s="45">
        <f t="shared" si="154"/>
        <v>106.4</v>
      </c>
      <c r="CQ1134" s="45">
        <f t="shared" si="155"/>
        <v>264.3</v>
      </c>
      <c r="CR1134" s="45">
        <f t="shared" si="156"/>
        <v>166.3</v>
      </c>
      <c r="CS1134" s="45">
        <f t="shared" si="157"/>
        <v>59.6</v>
      </c>
      <c r="CT1134" s="45">
        <f t="shared" si="158"/>
        <v>77.8</v>
      </c>
      <c r="CU1134" s="45">
        <f t="shared" si="159"/>
        <v>67.400000000000006</v>
      </c>
      <c r="CV1134" s="45">
        <f t="shared" si="160"/>
        <v>30.9</v>
      </c>
    </row>
    <row r="1135" spans="1:100" s="48" customFormat="1" x14ac:dyDescent="0.25">
      <c r="A1135" s="41">
        <v>1143</v>
      </c>
      <c r="B1135" s="42" t="s">
        <v>1660</v>
      </c>
      <c r="C1135" s="42" t="s">
        <v>1661</v>
      </c>
      <c r="D1135" s="42" t="b">
        <v>0</v>
      </c>
      <c r="E1135" s="46">
        <v>0.72099999999999997</v>
      </c>
      <c r="F1135" s="46">
        <f t="shared" si="161"/>
        <v>1.3869625520110958</v>
      </c>
      <c r="G1135" s="46">
        <v>-0.47</v>
      </c>
      <c r="H1135" s="47">
        <v>0.56810742916270096</v>
      </c>
      <c r="I1135" s="47">
        <v>0.976482911072171</v>
      </c>
      <c r="J1135" s="42" t="s">
        <v>1662</v>
      </c>
      <c r="K1135" s="42" t="s">
        <v>30</v>
      </c>
      <c r="L1135" s="42">
        <v>2</v>
      </c>
      <c r="M1135" s="42">
        <v>153.4</v>
      </c>
      <c r="N1135" s="42">
        <v>6.95</v>
      </c>
      <c r="O1135" s="42" t="b">
        <v>0</v>
      </c>
      <c r="P1135" s="42">
        <v>12.202999999999999</v>
      </c>
      <c r="Q1135" s="42">
        <v>9.69</v>
      </c>
      <c r="R1135" s="42">
        <v>3</v>
      </c>
      <c r="S1135" s="42">
        <v>3</v>
      </c>
      <c r="T1135" s="42">
        <v>14</v>
      </c>
      <c r="U1135" s="44">
        <v>588802</v>
      </c>
      <c r="V1135" s="44">
        <v>628738.8984375</v>
      </c>
      <c r="W1135" s="44">
        <v>236170.734375</v>
      </c>
      <c r="X1135" s="44">
        <v>856287.40625</v>
      </c>
      <c r="Y1135" s="44">
        <v>755772.1875</v>
      </c>
      <c r="Z1135" s="44">
        <v>635470.234375</v>
      </c>
      <c r="AA1135" s="44">
        <v>802053.71875</v>
      </c>
      <c r="AB1135" s="44">
        <v>640811.296875</v>
      </c>
      <c r="AC1135" s="44">
        <v>655214.0703125</v>
      </c>
      <c r="AD1135" s="44" t="s">
        <v>30</v>
      </c>
      <c r="AE1135" s="44" t="s">
        <v>30</v>
      </c>
      <c r="AF1135" s="44" t="s">
        <v>30</v>
      </c>
      <c r="AG1135" s="44">
        <v>403551.890625</v>
      </c>
      <c r="AH1135" s="44">
        <v>484729.78125</v>
      </c>
      <c r="AI1135" s="44">
        <v>270572.2109375</v>
      </c>
      <c r="AJ1135" s="44">
        <v>281704.375</v>
      </c>
      <c r="AK1135" s="44">
        <v>118749.5</v>
      </c>
      <c r="AL1135" s="44">
        <v>224121.921875</v>
      </c>
      <c r="AM1135" s="44">
        <v>791715.9375</v>
      </c>
      <c r="AN1135" s="44">
        <v>666074.375</v>
      </c>
      <c r="AO1135" s="44">
        <v>365583.421875</v>
      </c>
      <c r="AP1135" s="44">
        <v>518810.328125</v>
      </c>
      <c r="AQ1135" s="44">
        <v>679601.53125</v>
      </c>
      <c r="AR1135" s="44">
        <v>321737.125</v>
      </c>
      <c r="AS1135" s="44">
        <v>813638.91679964599</v>
      </c>
      <c r="AT1135" s="44">
        <v>935147.67900957505</v>
      </c>
      <c r="AU1135" s="44">
        <v>372422.56050306</v>
      </c>
      <c r="AV1135" s="44">
        <v>877632.60177246295</v>
      </c>
      <c r="AW1135" s="44">
        <v>820185.95719378197</v>
      </c>
      <c r="AX1135" s="44">
        <v>730676.77965636295</v>
      </c>
      <c r="AY1135" s="44">
        <v>932783.34901531402</v>
      </c>
      <c r="AZ1135" s="44">
        <v>818645.589285044</v>
      </c>
      <c r="BA1135" s="44">
        <v>864686.86737050605</v>
      </c>
      <c r="BB1135" s="44" t="s">
        <v>30</v>
      </c>
      <c r="BC1135" s="44" t="s">
        <v>30</v>
      </c>
      <c r="BD1135" s="44" t="s">
        <v>30</v>
      </c>
      <c r="BE1135" s="44">
        <v>670052.01489008497</v>
      </c>
      <c r="BF1135" s="44">
        <v>837771.76867460995</v>
      </c>
      <c r="BG1135" s="44">
        <v>498257.25757218502</v>
      </c>
      <c r="BH1135" s="44">
        <v>584718.34239531297</v>
      </c>
      <c r="BI1135" s="44">
        <v>264790.47336667997</v>
      </c>
      <c r="BJ1135" s="44">
        <v>530700.98386118596</v>
      </c>
      <c r="BK1135" s="44">
        <v>791715.9375</v>
      </c>
      <c r="BL1135" s="44">
        <v>756061.815204988</v>
      </c>
      <c r="BM1135" s="44">
        <v>400619.61917189899</v>
      </c>
      <c r="BN1135" s="44">
        <v>603089.37719149305</v>
      </c>
      <c r="BO1135" s="44">
        <v>835921.40577674797</v>
      </c>
      <c r="BP1135" s="44">
        <v>416472.16546294902</v>
      </c>
      <c r="BQ1135" s="44">
        <v>136</v>
      </c>
      <c r="BR1135" s="44">
        <v>156.30000000000001</v>
      </c>
      <c r="BS1135" s="44">
        <v>62.3</v>
      </c>
      <c r="BT1135" s="44">
        <v>146.69999999999999</v>
      </c>
      <c r="BU1135" s="44">
        <v>137.1</v>
      </c>
      <c r="BV1135" s="44">
        <v>122.2</v>
      </c>
      <c r="BW1135" s="44">
        <v>155.9</v>
      </c>
      <c r="BX1135" s="44">
        <v>136.9</v>
      </c>
      <c r="BY1135" s="44">
        <v>144.6</v>
      </c>
      <c r="BZ1135" s="44" t="s">
        <v>30</v>
      </c>
      <c r="CA1135" s="44" t="s">
        <v>30</v>
      </c>
      <c r="CB1135" s="44" t="s">
        <v>30</v>
      </c>
      <c r="CC1135" s="44">
        <v>112</v>
      </c>
      <c r="CD1135" s="44">
        <v>140.1</v>
      </c>
      <c r="CE1135" s="44">
        <v>83.3</v>
      </c>
      <c r="CF1135" s="44">
        <v>97.8</v>
      </c>
      <c r="CG1135" s="44">
        <v>44.3</v>
      </c>
      <c r="CH1135" s="44">
        <v>88.7</v>
      </c>
      <c r="CI1135" s="44">
        <v>132.4</v>
      </c>
      <c r="CJ1135" s="44">
        <v>126.4</v>
      </c>
      <c r="CK1135" s="44">
        <v>67</v>
      </c>
      <c r="CL1135" s="44">
        <v>100.8</v>
      </c>
      <c r="CM1135" s="44">
        <v>139.69999999999999</v>
      </c>
      <c r="CN1135" s="44">
        <v>69.599999999999994</v>
      </c>
      <c r="CO1135" s="45">
        <f t="shared" si="153"/>
        <v>136</v>
      </c>
      <c r="CP1135" s="45">
        <f t="shared" si="154"/>
        <v>137.1</v>
      </c>
      <c r="CQ1135" s="45">
        <f t="shared" si="155"/>
        <v>144.6</v>
      </c>
      <c r="CR1135" s="45" t="e">
        <f t="shared" si="156"/>
        <v>#NUM!</v>
      </c>
      <c r="CS1135" s="45">
        <f t="shared" si="157"/>
        <v>112</v>
      </c>
      <c r="CT1135" s="45">
        <f t="shared" si="158"/>
        <v>88.7</v>
      </c>
      <c r="CU1135" s="45">
        <f t="shared" si="159"/>
        <v>126.4</v>
      </c>
      <c r="CV1135" s="45">
        <f t="shared" si="160"/>
        <v>100.8</v>
      </c>
    </row>
    <row r="1136" spans="1:100" s="48" customFormat="1" x14ac:dyDescent="0.25">
      <c r="A1136" s="41">
        <v>353</v>
      </c>
      <c r="B1136" s="42" t="s">
        <v>1995</v>
      </c>
      <c r="C1136" s="42" t="s">
        <v>1996</v>
      </c>
      <c r="D1136" s="42" t="b">
        <v>0</v>
      </c>
      <c r="E1136" s="46">
        <v>0.72</v>
      </c>
      <c r="F1136" s="46">
        <f t="shared" si="161"/>
        <v>1.3888888888888888</v>
      </c>
      <c r="G1136" s="46">
        <v>-0.47</v>
      </c>
      <c r="H1136" s="47">
        <v>0.56680627974404396</v>
      </c>
      <c r="I1136" s="47">
        <v>0.976482911072171</v>
      </c>
      <c r="J1136" s="42" t="s">
        <v>1997</v>
      </c>
      <c r="K1136" s="42" t="s">
        <v>30</v>
      </c>
      <c r="L1136" s="42">
        <v>54</v>
      </c>
      <c r="M1136" s="42">
        <v>26.3</v>
      </c>
      <c r="N1136" s="42">
        <v>8.3699999999999992</v>
      </c>
      <c r="O1136" s="42" t="b">
        <v>0</v>
      </c>
      <c r="P1136" s="42">
        <v>63.228999999999999</v>
      </c>
      <c r="Q1136" s="42">
        <v>291.89999999999998</v>
      </c>
      <c r="R1136" s="42">
        <v>12</v>
      </c>
      <c r="S1136" s="42">
        <v>12</v>
      </c>
      <c r="T1136" s="42">
        <v>128</v>
      </c>
      <c r="U1136" s="44">
        <v>35771442.375</v>
      </c>
      <c r="V1136" s="44">
        <v>34220240.125</v>
      </c>
      <c r="W1136" s="44">
        <v>31965919.59375</v>
      </c>
      <c r="X1136" s="44">
        <v>55935389.921875</v>
      </c>
      <c r="Y1136" s="44">
        <v>53143581.3125</v>
      </c>
      <c r="Z1136" s="44">
        <v>47001871.84375</v>
      </c>
      <c r="AA1136" s="44">
        <v>57959811.390625</v>
      </c>
      <c r="AB1136" s="44">
        <v>55009838.9375</v>
      </c>
      <c r="AC1136" s="44">
        <v>51108756.84375</v>
      </c>
      <c r="AD1136" s="44">
        <v>16377096.875</v>
      </c>
      <c r="AE1136" s="44">
        <v>16486144.7890625</v>
      </c>
      <c r="AF1136" s="44">
        <v>16552346.46875</v>
      </c>
      <c r="AG1136" s="44">
        <v>29168301.671875</v>
      </c>
      <c r="AH1136" s="44">
        <v>29078655.5</v>
      </c>
      <c r="AI1136" s="44">
        <v>27744780.90625</v>
      </c>
      <c r="AJ1136" s="44">
        <v>25239742.359375</v>
      </c>
      <c r="AK1136" s="44">
        <v>24737838.6875</v>
      </c>
      <c r="AL1136" s="44">
        <v>23221680.8125</v>
      </c>
      <c r="AM1136" s="44">
        <v>39558027.53125</v>
      </c>
      <c r="AN1136" s="44">
        <v>35292269.21875</v>
      </c>
      <c r="AO1136" s="44">
        <v>36704054.625</v>
      </c>
      <c r="AP1136" s="44">
        <v>33520608.78125</v>
      </c>
      <c r="AQ1136" s="44">
        <v>32912126.0625</v>
      </c>
      <c r="AR1136" s="44">
        <v>34499063.28125</v>
      </c>
      <c r="AS1136" s="44">
        <v>49430942.195094399</v>
      </c>
      <c r="AT1136" s="44">
        <v>50897086.545099698</v>
      </c>
      <c r="AU1136" s="44">
        <v>50407725.815157101</v>
      </c>
      <c r="AV1136" s="44">
        <v>57329725.311830498</v>
      </c>
      <c r="AW1136" s="44">
        <v>57672959.958583303</v>
      </c>
      <c r="AX1136" s="44">
        <v>54043721.481918998</v>
      </c>
      <c r="AY1136" s="44">
        <v>67406890.228626803</v>
      </c>
      <c r="AZ1136" s="44">
        <v>70275855.361909404</v>
      </c>
      <c r="BA1136" s="44">
        <v>67448293.394165799</v>
      </c>
      <c r="BB1136" s="44">
        <v>58603407.781841204</v>
      </c>
      <c r="BC1136" s="44">
        <v>62987312.718278296</v>
      </c>
      <c r="BD1136" s="44">
        <v>65504351.987816103</v>
      </c>
      <c r="BE1136" s="44">
        <v>48430647.359606102</v>
      </c>
      <c r="BF1136" s="44">
        <v>50257437.424399398</v>
      </c>
      <c r="BG1136" s="44">
        <v>51091863.419345997</v>
      </c>
      <c r="BH1136" s="44">
        <v>52388750.848681398</v>
      </c>
      <c r="BI1136" s="44">
        <v>55161023.9717362</v>
      </c>
      <c r="BJ1136" s="44">
        <v>54986896.199192598</v>
      </c>
      <c r="BK1136" s="44">
        <v>39558027.53125</v>
      </c>
      <c r="BL1136" s="44">
        <v>40060296.762251601</v>
      </c>
      <c r="BM1136" s="44">
        <v>40221638.9094356</v>
      </c>
      <c r="BN1136" s="44">
        <v>38965922.567549601</v>
      </c>
      <c r="BO1136" s="44">
        <v>40482473.067215502</v>
      </c>
      <c r="BP1136" s="44">
        <v>44657263.569398403</v>
      </c>
      <c r="BQ1136" s="44">
        <v>93.5</v>
      </c>
      <c r="BR1136" s="44">
        <v>96.3</v>
      </c>
      <c r="BS1136" s="44">
        <v>95.4</v>
      </c>
      <c r="BT1136" s="44">
        <v>108.5</v>
      </c>
      <c r="BU1136" s="44">
        <v>109.1</v>
      </c>
      <c r="BV1136" s="44">
        <v>102.3</v>
      </c>
      <c r="BW1136" s="44">
        <v>127.6</v>
      </c>
      <c r="BX1136" s="44">
        <v>133</v>
      </c>
      <c r="BY1136" s="44">
        <v>127.6</v>
      </c>
      <c r="BZ1136" s="44">
        <v>110.9</v>
      </c>
      <c r="CA1136" s="44">
        <v>119.2</v>
      </c>
      <c r="CB1136" s="44">
        <v>124</v>
      </c>
      <c r="CC1136" s="44">
        <v>91.6</v>
      </c>
      <c r="CD1136" s="44">
        <v>95.1</v>
      </c>
      <c r="CE1136" s="44">
        <v>96.7</v>
      </c>
      <c r="CF1136" s="44">
        <v>99.1</v>
      </c>
      <c r="CG1136" s="44">
        <v>104.4</v>
      </c>
      <c r="CH1136" s="44">
        <v>104.1</v>
      </c>
      <c r="CI1136" s="44">
        <v>74.900000000000006</v>
      </c>
      <c r="CJ1136" s="44">
        <v>75.8</v>
      </c>
      <c r="CK1136" s="44">
        <v>76.099999999999994</v>
      </c>
      <c r="CL1136" s="44">
        <v>73.7</v>
      </c>
      <c r="CM1136" s="44">
        <v>76.599999999999994</v>
      </c>
      <c r="CN1136" s="44">
        <v>84.5</v>
      </c>
      <c r="CO1136" s="45">
        <f t="shared" si="153"/>
        <v>95.4</v>
      </c>
      <c r="CP1136" s="45">
        <f t="shared" si="154"/>
        <v>108.5</v>
      </c>
      <c r="CQ1136" s="45">
        <f t="shared" si="155"/>
        <v>127.6</v>
      </c>
      <c r="CR1136" s="45">
        <f t="shared" si="156"/>
        <v>119.2</v>
      </c>
      <c r="CS1136" s="45">
        <f t="shared" si="157"/>
        <v>95.1</v>
      </c>
      <c r="CT1136" s="45">
        <f t="shared" si="158"/>
        <v>104.1</v>
      </c>
      <c r="CU1136" s="45">
        <f t="shared" si="159"/>
        <v>75.8</v>
      </c>
      <c r="CV1136" s="45">
        <f t="shared" si="160"/>
        <v>76.599999999999994</v>
      </c>
    </row>
    <row r="1137" spans="1:100" s="48" customFormat="1" x14ac:dyDescent="0.25">
      <c r="A1137" s="41">
        <v>480</v>
      </c>
      <c r="B1137" s="42" t="s">
        <v>557</v>
      </c>
      <c r="C1137" s="42" t="s">
        <v>558</v>
      </c>
      <c r="D1137" s="42" t="b">
        <v>0</v>
      </c>
      <c r="E1137" s="46">
        <v>0.72</v>
      </c>
      <c r="F1137" s="46">
        <f t="shared" si="161"/>
        <v>1.3888888888888888</v>
      </c>
      <c r="G1137" s="46">
        <v>-0.47</v>
      </c>
      <c r="H1137" s="47">
        <v>0.56596881550037503</v>
      </c>
      <c r="I1137" s="47">
        <v>0.976482911072171</v>
      </c>
      <c r="J1137" s="42" t="s">
        <v>559</v>
      </c>
      <c r="K1137" s="42" t="s">
        <v>30</v>
      </c>
      <c r="L1137" s="42">
        <v>5</v>
      </c>
      <c r="M1137" s="42">
        <v>398.8</v>
      </c>
      <c r="N1137" s="42">
        <v>5.76</v>
      </c>
      <c r="O1137" s="42" t="b">
        <v>0</v>
      </c>
      <c r="P1137" s="42">
        <v>43.561999999999998</v>
      </c>
      <c r="Q1137" s="42">
        <v>45.12</v>
      </c>
      <c r="R1137" s="42">
        <v>12</v>
      </c>
      <c r="S1137" s="42">
        <v>12</v>
      </c>
      <c r="T1137" s="42">
        <v>22</v>
      </c>
      <c r="U1137" s="44">
        <v>942237.90625</v>
      </c>
      <c r="V1137" s="44">
        <v>681504.875</v>
      </c>
      <c r="W1137" s="44">
        <v>480785.96875</v>
      </c>
      <c r="X1137" s="44">
        <v>3210667.515625</v>
      </c>
      <c r="Y1137" s="44">
        <v>3215015.28125</v>
      </c>
      <c r="Z1137" s="44">
        <v>2801300.90625</v>
      </c>
      <c r="AA1137" s="44">
        <v>11798661</v>
      </c>
      <c r="AB1137" s="44">
        <v>11098826.9375</v>
      </c>
      <c r="AC1137" s="44">
        <v>10420627.578125</v>
      </c>
      <c r="AD1137" s="44">
        <v>347116.3515625</v>
      </c>
      <c r="AE1137" s="44">
        <v>188589.375</v>
      </c>
      <c r="AF1137" s="44" t="s">
        <v>30</v>
      </c>
      <c r="AG1137" s="44">
        <v>481745.2265625</v>
      </c>
      <c r="AH1137" s="44">
        <v>1322409.0625</v>
      </c>
      <c r="AI1137" s="44">
        <v>1072813.765625</v>
      </c>
      <c r="AJ1137" s="44">
        <v>763965.3125</v>
      </c>
      <c r="AK1137" s="44">
        <v>811418.6015625</v>
      </c>
      <c r="AL1137" s="44">
        <v>600784.6875</v>
      </c>
      <c r="AM1137" s="44">
        <v>1905046.90625</v>
      </c>
      <c r="AN1137" s="44">
        <v>1766446.578125</v>
      </c>
      <c r="AO1137" s="44">
        <v>1436347.875</v>
      </c>
      <c r="AP1137" s="44">
        <v>1061549.453125</v>
      </c>
      <c r="AQ1137" s="44">
        <v>1138521.09375</v>
      </c>
      <c r="AR1137" s="44">
        <v>1310078.65625</v>
      </c>
      <c r="AS1137" s="44">
        <v>1302036.0484658999</v>
      </c>
      <c r="AT1137" s="44">
        <v>1013628.55658168</v>
      </c>
      <c r="AU1137" s="44">
        <v>758161.42931371205</v>
      </c>
      <c r="AV1137" s="44">
        <v>3290701.7720889202</v>
      </c>
      <c r="AW1137" s="44">
        <v>3489028.0820828299</v>
      </c>
      <c r="AX1137" s="44">
        <v>3220993.5482506501</v>
      </c>
      <c r="AY1137" s="44">
        <v>13721767.338263299</v>
      </c>
      <c r="AZ1137" s="44">
        <v>14178910.020674599</v>
      </c>
      <c r="BA1137" s="44">
        <v>13752115.8730094</v>
      </c>
      <c r="BB1137" s="44">
        <v>1242112.7659942601</v>
      </c>
      <c r="BC1137" s="44">
        <v>720528.54627059004</v>
      </c>
      <c r="BD1137" s="44" t="s">
        <v>30</v>
      </c>
      <c r="BE1137" s="44">
        <v>799883.155601023</v>
      </c>
      <c r="BF1137" s="44">
        <v>2285555.8334893598</v>
      </c>
      <c r="BG1137" s="44">
        <v>1975580.72535939</v>
      </c>
      <c r="BH1137" s="44">
        <v>1585720.95720032</v>
      </c>
      <c r="BI1137" s="44">
        <v>1809320.5917183999</v>
      </c>
      <c r="BJ1137" s="44">
        <v>1422605.2591268199</v>
      </c>
      <c r="BK1137" s="44">
        <v>1905046.90625</v>
      </c>
      <c r="BL1137" s="44">
        <v>2005095.61161218</v>
      </c>
      <c r="BM1137" s="44">
        <v>1574002.27759129</v>
      </c>
      <c r="BN1137" s="44">
        <v>1233994.70642164</v>
      </c>
      <c r="BO1137" s="44">
        <v>1400400.2484271601</v>
      </c>
      <c r="BP1137" s="44">
        <v>1695829.45982758</v>
      </c>
      <c r="BQ1137" s="44">
        <v>40.9</v>
      </c>
      <c r="BR1137" s="44">
        <v>31.8</v>
      </c>
      <c r="BS1137" s="44">
        <v>23.8</v>
      </c>
      <c r="BT1137" s="44">
        <v>103.4</v>
      </c>
      <c r="BU1137" s="44">
        <v>109.6</v>
      </c>
      <c r="BV1137" s="44">
        <v>101.2</v>
      </c>
      <c r="BW1137" s="44">
        <v>431.1</v>
      </c>
      <c r="BX1137" s="44">
        <v>445.5</v>
      </c>
      <c r="BY1137" s="44">
        <v>432.1</v>
      </c>
      <c r="BZ1137" s="44">
        <v>39</v>
      </c>
      <c r="CA1137" s="44">
        <v>22.6</v>
      </c>
      <c r="CB1137" s="44" t="s">
        <v>30</v>
      </c>
      <c r="CC1137" s="44">
        <v>25.1</v>
      </c>
      <c r="CD1137" s="44">
        <v>71.8</v>
      </c>
      <c r="CE1137" s="44">
        <v>62.1</v>
      </c>
      <c r="CF1137" s="44">
        <v>49.8</v>
      </c>
      <c r="CG1137" s="44">
        <v>56.8</v>
      </c>
      <c r="CH1137" s="44">
        <v>44.7</v>
      </c>
      <c r="CI1137" s="44">
        <v>59.9</v>
      </c>
      <c r="CJ1137" s="44">
        <v>63</v>
      </c>
      <c r="CK1137" s="44">
        <v>49.5</v>
      </c>
      <c r="CL1137" s="44">
        <v>38.799999999999997</v>
      </c>
      <c r="CM1137" s="44">
        <v>44</v>
      </c>
      <c r="CN1137" s="44">
        <v>53.3</v>
      </c>
      <c r="CO1137" s="45">
        <f t="shared" si="153"/>
        <v>31.8</v>
      </c>
      <c r="CP1137" s="45">
        <f t="shared" si="154"/>
        <v>103.4</v>
      </c>
      <c r="CQ1137" s="45">
        <f t="shared" si="155"/>
        <v>432.1</v>
      </c>
      <c r="CR1137" s="45">
        <f t="shared" si="156"/>
        <v>30.8</v>
      </c>
      <c r="CS1137" s="45">
        <f t="shared" si="157"/>
        <v>62.1</v>
      </c>
      <c r="CT1137" s="45">
        <f t="shared" si="158"/>
        <v>49.8</v>
      </c>
      <c r="CU1137" s="45">
        <f t="shared" si="159"/>
        <v>59.9</v>
      </c>
      <c r="CV1137" s="45">
        <f t="shared" si="160"/>
        <v>44</v>
      </c>
    </row>
    <row r="1138" spans="1:100" s="48" customFormat="1" x14ac:dyDescent="0.25">
      <c r="A1138" s="41">
        <v>199</v>
      </c>
      <c r="B1138" s="42" t="s">
        <v>1594</v>
      </c>
      <c r="C1138" s="42" t="s">
        <v>1595</v>
      </c>
      <c r="D1138" s="42" t="b">
        <v>0</v>
      </c>
      <c r="E1138" s="46">
        <v>0.71899999999999997</v>
      </c>
      <c r="F1138" s="46">
        <f t="shared" si="161"/>
        <v>1.3908205841446455</v>
      </c>
      <c r="G1138" s="46">
        <v>-0.48</v>
      </c>
      <c r="H1138" s="47">
        <v>0.56466747695186903</v>
      </c>
      <c r="I1138" s="47">
        <v>0.97533588446588704</v>
      </c>
      <c r="J1138" s="42" t="s">
        <v>1596</v>
      </c>
      <c r="K1138" s="42" t="s">
        <v>30</v>
      </c>
      <c r="L1138" s="42">
        <v>10</v>
      </c>
      <c r="M1138" s="42">
        <v>231.5</v>
      </c>
      <c r="N1138" s="42">
        <v>5.55</v>
      </c>
      <c r="O1138" s="42" t="b">
        <v>0</v>
      </c>
      <c r="P1138" s="42">
        <v>113.661</v>
      </c>
      <c r="Q1138" s="42">
        <v>964.88</v>
      </c>
      <c r="R1138" s="42">
        <v>20</v>
      </c>
      <c r="S1138" s="42">
        <v>6</v>
      </c>
      <c r="T1138" s="42">
        <v>402</v>
      </c>
      <c r="U1138" s="44">
        <v>9544817.8515625</v>
      </c>
      <c r="V1138" s="44">
        <v>9459668</v>
      </c>
      <c r="W1138" s="44">
        <v>9414511</v>
      </c>
      <c r="X1138" s="44">
        <v>20837311.0078125</v>
      </c>
      <c r="Y1138" s="44">
        <v>21363795.65625</v>
      </c>
      <c r="Z1138" s="44">
        <v>18870106.8125</v>
      </c>
      <c r="AA1138" s="44">
        <v>13203806.015625</v>
      </c>
      <c r="AB1138" s="44">
        <v>12367209.2890625</v>
      </c>
      <c r="AC1138" s="44">
        <v>11881667.625</v>
      </c>
      <c r="AD1138" s="44">
        <v>2822624.796875</v>
      </c>
      <c r="AE1138" s="44">
        <v>3340926.23046875</v>
      </c>
      <c r="AF1138" s="44">
        <v>3045230.84375</v>
      </c>
      <c r="AG1138" s="44">
        <v>8311198.5</v>
      </c>
      <c r="AH1138" s="44">
        <v>8916678</v>
      </c>
      <c r="AI1138" s="44">
        <v>8104579.5</v>
      </c>
      <c r="AJ1138" s="44">
        <v>6194872</v>
      </c>
      <c r="AK1138" s="44">
        <v>6323137.453125</v>
      </c>
      <c r="AL1138" s="44">
        <v>5987688.3125</v>
      </c>
      <c r="AM1138" s="44">
        <v>8249019.5</v>
      </c>
      <c r="AN1138" s="44">
        <v>7072630.625</v>
      </c>
      <c r="AO1138" s="44">
        <v>6932427.5</v>
      </c>
      <c r="AP1138" s="44">
        <v>7346024</v>
      </c>
      <c r="AQ1138" s="44">
        <v>7343956.5</v>
      </c>
      <c r="AR1138" s="44">
        <v>6993738</v>
      </c>
      <c r="AS1138" s="44">
        <v>13189553.1227734</v>
      </c>
      <c r="AT1138" s="44">
        <v>14069730.052308001</v>
      </c>
      <c r="AU1138" s="44">
        <v>14845938.900020501</v>
      </c>
      <c r="AV1138" s="44">
        <v>21356735.2973416</v>
      </c>
      <c r="AW1138" s="44">
        <v>23184612.346711598</v>
      </c>
      <c r="AX1138" s="44">
        <v>21697237.9376508</v>
      </c>
      <c r="AY1138" s="44">
        <v>15355942.011213601</v>
      </c>
      <c r="AZ1138" s="44">
        <v>15799286.6006402</v>
      </c>
      <c r="BA1138" s="44">
        <v>15680252.3378332</v>
      </c>
      <c r="BB1138" s="44">
        <v>10100412.3776609</v>
      </c>
      <c r="BC1138" s="44">
        <v>12764413.265789401</v>
      </c>
      <c r="BD1138" s="44">
        <v>12051214.216048099</v>
      </c>
      <c r="BE1138" s="44">
        <v>13799799.803816</v>
      </c>
      <c r="BF1138" s="44">
        <v>15410939.0174012</v>
      </c>
      <c r="BG1138" s="44">
        <v>14924539.151504099</v>
      </c>
      <c r="BH1138" s="44">
        <v>12858356.5207006</v>
      </c>
      <c r="BI1138" s="44">
        <v>14099483.0241437</v>
      </c>
      <c r="BJ1138" s="44">
        <v>14178318.8896183</v>
      </c>
      <c r="BK1138" s="44">
        <v>8249019.5</v>
      </c>
      <c r="BL1138" s="44">
        <v>8028151.4337072102</v>
      </c>
      <c r="BM1138" s="44">
        <v>7596806.36157622</v>
      </c>
      <c r="BN1138" s="44">
        <v>8539361.6873531807</v>
      </c>
      <c r="BO1138" s="44">
        <v>9033191.0084896404</v>
      </c>
      <c r="BP1138" s="44">
        <v>9053034.2419778593</v>
      </c>
      <c r="BQ1138" s="44">
        <v>97.1</v>
      </c>
      <c r="BR1138" s="44">
        <v>103.6</v>
      </c>
      <c r="BS1138" s="44">
        <v>109.3</v>
      </c>
      <c r="BT1138" s="44">
        <v>157.30000000000001</v>
      </c>
      <c r="BU1138" s="44">
        <v>170.8</v>
      </c>
      <c r="BV1138" s="44">
        <v>159.80000000000001</v>
      </c>
      <c r="BW1138" s="44">
        <v>113.1</v>
      </c>
      <c r="BX1138" s="44">
        <v>116.4</v>
      </c>
      <c r="BY1138" s="44">
        <v>115.5</v>
      </c>
      <c r="BZ1138" s="44">
        <v>74.400000000000006</v>
      </c>
      <c r="CA1138" s="44">
        <v>94</v>
      </c>
      <c r="CB1138" s="44">
        <v>88.8</v>
      </c>
      <c r="CC1138" s="44">
        <v>101.6</v>
      </c>
      <c r="CD1138" s="44">
        <v>113.5</v>
      </c>
      <c r="CE1138" s="44">
        <v>109.9</v>
      </c>
      <c r="CF1138" s="44">
        <v>94.7</v>
      </c>
      <c r="CG1138" s="44">
        <v>103.8</v>
      </c>
      <c r="CH1138" s="44">
        <v>104.4</v>
      </c>
      <c r="CI1138" s="44">
        <v>60.8</v>
      </c>
      <c r="CJ1138" s="44">
        <v>59.1</v>
      </c>
      <c r="CK1138" s="44">
        <v>56</v>
      </c>
      <c r="CL1138" s="44">
        <v>62.9</v>
      </c>
      <c r="CM1138" s="44">
        <v>66.5</v>
      </c>
      <c r="CN1138" s="44">
        <v>66.7</v>
      </c>
      <c r="CO1138" s="45">
        <f t="shared" si="153"/>
        <v>103.6</v>
      </c>
      <c r="CP1138" s="45">
        <f t="shared" si="154"/>
        <v>159.80000000000001</v>
      </c>
      <c r="CQ1138" s="45">
        <f t="shared" si="155"/>
        <v>115.5</v>
      </c>
      <c r="CR1138" s="45">
        <f t="shared" si="156"/>
        <v>88.8</v>
      </c>
      <c r="CS1138" s="45">
        <f t="shared" si="157"/>
        <v>109.9</v>
      </c>
      <c r="CT1138" s="45">
        <f t="shared" si="158"/>
        <v>103.8</v>
      </c>
      <c r="CU1138" s="45">
        <f t="shared" si="159"/>
        <v>59.1</v>
      </c>
      <c r="CV1138" s="45">
        <f t="shared" si="160"/>
        <v>66.5</v>
      </c>
    </row>
    <row r="1139" spans="1:100" s="48" customFormat="1" x14ac:dyDescent="0.25">
      <c r="A1139" s="41">
        <v>577</v>
      </c>
      <c r="B1139" s="42" t="s">
        <v>1165</v>
      </c>
      <c r="C1139" s="42" t="s">
        <v>1166</v>
      </c>
      <c r="D1139" s="42" t="b">
        <v>0</v>
      </c>
      <c r="E1139" s="46">
        <v>0.71899999999999997</v>
      </c>
      <c r="F1139" s="46">
        <f t="shared" si="161"/>
        <v>1.3908205841446455</v>
      </c>
      <c r="G1139" s="46">
        <v>-0.48</v>
      </c>
      <c r="H1139" s="47">
        <v>0.56378959880798696</v>
      </c>
      <c r="I1139" s="47">
        <v>0.97533588446588704</v>
      </c>
      <c r="J1139" s="42" t="s">
        <v>1167</v>
      </c>
      <c r="K1139" s="42" t="s">
        <v>30</v>
      </c>
      <c r="L1139" s="42">
        <v>21</v>
      </c>
      <c r="M1139" s="42">
        <v>66.7</v>
      </c>
      <c r="N1139" s="42">
        <v>9.2899999999999991</v>
      </c>
      <c r="O1139" s="42" t="b">
        <v>0</v>
      </c>
      <c r="P1139" s="42">
        <v>35.131999999999998</v>
      </c>
      <c r="Q1139" s="42">
        <v>47.17</v>
      </c>
      <c r="R1139" s="42">
        <v>9</v>
      </c>
      <c r="S1139" s="42">
        <v>9</v>
      </c>
      <c r="T1139" s="42">
        <v>21</v>
      </c>
      <c r="U1139" s="44">
        <v>1289573.53125</v>
      </c>
      <c r="V1139" s="44">
        <v>2072269.5</v>
      </c>
      <c r="W1139" s="44">
        <v>1236627.171875</v>
      </c>
      <c r="X1139" s="44">
        <v>3419278.796875</v>
      </c>
      <c r="Y1139" s="44">
        <v>3208948.96875</v>
      </c>
      <c r="Z1139" s="44">
        <v>3031172.0078125</v>
      </c>
      <c r="AA1139" s="44">
        <v>6251695.28125</v>
      </c>
      <c r="AB1139" s="44">
        <v>5847007.6171875</v>
      </c>
      <c r="AC1139" s="44">
        <v>5092971.73046875</v>
      </c>
      <c r="AD1139" s="44">
        <v>486632.296875</v>
      </c>
      <c r="AE1139" s="44">
        <v>326071.625</v>
      </c>
      <c r="AF1139" s="44">
        <v>417831.15625</v>
      </c>
      <c r="AG1139" s="44">
        <v>746282.09375</v>
      </c>
      <c r="AH1139" s="44">
        <v>859976.015625</v>
      </c>
      <c r="AI1139" s="44">
        <v>1095184.40625</v>
      </c>
      <c r="AJ1139" s="44">
        <v>465019.359375</v>
      </c>
      <c r="AK1139" s="44">
        <v>182383.234375</v>
      </c>
      <c r="AL1139" s="44">
        <v>1283961.390625</v>
      </c>
      <c r="AM1139" s="44">
        <v>1652825.515625</v>
      </c>
      <c r="AN1139" s="44">
        <v>1583381.0546875</v>
      </c>
      <c r="AO1139" s="44">
        <v>1854224.2734375</v>
      </c>
      <c r="AP1139" s="44">
        <v>2179422.95703125</v>
      </c>
      <c r="AQ1139" s="44">
        <v>1602705.375</v>
      </c>
      <c r="AR1139" s="44">
        <v>2556850.203125</v>
      </c>
      <c r="AS1139" s="44">
        <v>1782003.47672009</v>
      </c>
      <c r="AT1139" s="44">
        <v>3082166.56870319</v>
      </c>
      <c r="AU1139" s="44">
        <v>1950063.19879613</v>
      </c>
      <c r="AV1139" s="44">
        <v>3504513.23327146</v>
      </c>
      <c r="AW1139" s="44">
        <v>3482444.7433377099</v>
      </c>
      <c r="AX1139" s="44">
        <v>3485304.0810499401</v>
      </c>
      <c r="AY1139" s="44">
        <v>7270681.6577771902</v>
      </c>
      <c r="AZ1139" s="44">
        <v>7469635.7877415996</v>
      </c>
      <c r="BA1139" s="44">
        <v>6721201.4679800598</v>
      </c>
      <c r="BB1139" s="44">
        <v>1741353.2539526899</v>
      </c>
      <c r="BC1139" s="44">
        <v>1245796.1321592999</v>
      </c>
      <c r="BD1139" s="44">
        <v>1653527.4429005501</v>
      </c>
      <c r="BE1139" s="44">
        <v>1239116.5354698999</v>
      </c>
      <c r="BF1139" s="44">
        <v>1486320.1220482099</v>
      </c>
      <c r="BG1139" s="44">
        <v>2016776.13862569</v>
      </c>
      <c r="BH1139" s="44">
        <v>965215.21540260105</v>
      </c>
      <c r="BI1139" s="44">
        <v>406682.49520463101</v>
      </c>
      <c r="BJ1139" s="44">
        <v>3040307.5591351702</v>
      </c>
      <c r="BK1139" s="44">
        <v>1652825.515625</v>
      </c>
      <c r="BL1139" s="44">
        <v>1797297.71824388</v>
      </c>
      <c r="BM1139" s="44">
        <v>2031926.44369365</v>
      </c>
      <c r="BN1139" s="44">
        <v>2533463.1223380999</v>
      </c>
      <c r="BO1139" s="44">
        <v>1971354.78440103</v>
      </c>
      <c r="BP1139" s="44">
        <v>3309711.1216489198</v>
      </c>
      <c r="BQ1139" s="44">
        <v>65</v>
      </c>
      <c r="BR1139" s="44">
        <v>112.4</v>
      </c>
      <c r="BS1139" s="44">
        <v>71.099999999999994</v>
      </c>
      <c r="BT1139" s="44">
        <v>127.7</v>
      </c>
      <c r="BU1139" s="44">
        <v>126.9</v>
      </c>
      <c r="BV1139" s="44">
        <v>127</v>
      </c>
      <c r="BW1139" s="44">
        <v>265</v>
      </c>
      <c r="BX1139" s="44">
        <v>272.3</v>
      </c>
      <c r="BY1139" s="44">
        <v>245</v>
      </c>
      <c r="BZ1139" s="44">
        <v>63.5</v>
      </c>
      <c r="CA1139" s="44">
        <v>45.4</v>
      </c>
      <c r="CB1139" s="44">
        <v>60.3</v>
      </c>
      <c r="CC1139" s="44">
        <v>45.2</v>
      </c>
      <c r="CD1139" s="44">
        <v>54.2</v>
      </c>
      <c r="CE1139" s="44">
        <v>73.5</v>
      </c>
      <c r="CF1139" s="44">
        <v>35.200000000000003</v>
      </c>
      <c r="CG1139" s="44">
        <v>14.8</v>
      </c>
      <c r="CH1139" s="44">
        <v>110.8</v>
      </c>
      <c r="CI1139" s="44">
        <v>60.2</v>
      </c>
      <c r="CJ1139" s="44">
        <v>65.5</v>
      </c>
      <c r="CK1139" s="44">
        <v>74.099999999999994</v>
      </c>
      <c r="CL1139" s="44">
        <v>92.4</v>
      </c>
      <c r="CM1139" s="44">
        <v>71.900000000000006</v>
      </c>
      <c r="CN1139" s="44">
        <v>120.6</v>
      </c>
      <c r="CO1139" s="45">
        <f t="shared" si="153"/>
        <v>71.099999999999994</v>
      </c>
      <c r="CP1139" s="45">
        <f t="shared" si="154"/>
        <v>127</v>
      </c>
      <c r="CQ1139" s="45">
        <f t="shared" si="155"/>
        <v>265</v>
      </c>
      <c r="CR1139" s="45">
        <f t="shared" si="156"/>
        <v>60.3</v>
      </c>
      <c r="CS1139" s="45">
        <f t="shared" si="157"/>
        <v>54.2</v>
      </c>
      <c r="CT1139" s="45">
        <f t="shared" si="158"/>
        <v>35.200000000000003</v>
      </c>
      <c r="CU1139" s="45">
        <f t="shared" si="159"/>
        <v>65.5</v>
      </c>
      <c r="CV1139" s="45">
        <f t="shared" si="160"/>
        <v>92.4</v>
      </c>
    </row>
    <row r="1140" spans="1:100" s="48" customFormat="1" x14ac:dyDescent="0.25">
      <c r="A1140" s="41">
        <v>1434</v>
      </c>
      <c r="B1140" s="42" t="s">
        <v>1390</v>
      </c>
      <c r="C1140" s="42" t="s">
        <v>1391</v>
      </c>
      <c r="D1140" s="42" t="b">
        <v>0</v>
      </c>
      <c r="E1140" s="46">
        <v>0.71899999999999997</v>
      </c>
      <c r="F1140" s="46">
        <f t="shared" si="161"/>
        <v>1.3908205841446455</v>
      </c>
      <c r="G1140" s="46">
        <v>-0.48</v>
      </c>
      <c r="H1140" s="47">
        <v>0.56426776513926002</v>
      </c>
      <c r="I1140" s="47">
        <v>0.97533588446588704</v>
      </c>
      <c r="J1140" s="42" t="s">
        <v>1392</v>
      </c>
      <c r="K1140" s="42" t="s">
        <v>30</v>
      </c>
      <c r="L1140" s="42">
        <v>6</v>
      </c>
      <c r="M1140" s="42">
        <v>81.099999999999994</v>
      </c>
      <c r="N1140" s="42">
        <v>6.42</v>
      </c>
      <c r="O1140" s="42" t="b">
        <v>0</v>
      </c>
      <c r="P1140" s="42">
        <v>7.1760000000000002</v>
      </c>
      <c r="Q1140" s="42">
        <v>18.329999999999998</v>
      </c>
      <c r="R1140" s="42">
        <v>2</v>
      </c>
      <c r="S1140" s="42">
        <v>2</v>
      </c>
      <c r="T1140" s="42">
        <v>8</v>
      </c>
      <c r="U1140" s="44">
        <v>308066.09375</v>
      </c>
      <c r="V1140" s="44">
        <v>334747.625</v>
      </c>
      <c r="W1140" s="44">
        <v>262560.875</v>
      </c>
      <c r="X1140" s="44">
        <v>202873.140625</v>
      </c>
      <c r="Y1140" s="44">
        <v>162272.125</v>
      </c>
      <c r="Z1140" s="44">
        <v>84664.8984375</v>
      </c>
      <c r="AA1140" s="44">
        <v>188109.46875</v>
      </c>
      <c r="AB1140" s="44">
        <v>121696.984375</v>
      </c>
      <c r="AC1140" s="44" t="s">
        <v>30</v>
      </c>
      <c r="AD1140" s="44" t="s">
        <v>30</v>
      </c>
      <c r="AE1140" s="44" t="s">
        <v>30</v>
      </c>
      <c r="AF1140" s="44" t="s">
        <v>30</v>
      </c>
      <c r="AG1140" s="44" t="s">
        <v>30</v>
      </c>
      <c r="AH1140" s="44" t="s">
        <v>30</v>
      </c>
      <c r="AI1140" s="44" t="s">
        <v>30</v>
      </c>
      <c r="AJ1140" s="44" t="s">
        <v>30</v>
      </c>
      <c r="AK1140" s="44">
        <v>77240.0703125</v>
      </c>
      <c r="AL1140" s="44" t="s">
        <v>30</v>
      </c>
      <c r="AM1140" s="44" t="s">
        <v>30</v>
      </c>
      <c r="AN1140" s="44">
        <v>99031.9921875</v>
      </c>
      <c r="AO1140" s="44" t="s">
        <v>30</v>
      </c>
      <c r="AP1140" s="44" t="s">
        <v>30</v>
      </c>
      <c r="AQ1140" s="44">
        <v>183699.4375</v>
      </c>
      <c r="AR1140" s="44">
        <v>120881.78125</v>
      </c>
      <c r="AS1140" s="44">
        <v>425702.63487801998</v>
      </c>
      <c r="AT1140" s="44">
        <v>497883.08843410201</v>
      </c>
      <c r="AU1140" s="44">
        <v>414037.72408210201</v>
      </c>
      <c r="AV1140" s="44">
        <v>207930.282445947</v>
      </c>
      <c r="AW1140" s="44">
        <v>176102.42923763901</v>
      </c>
      <c r="AX1140" s="44">
        <v>97349.446116998603</v>
      </c>
      <c r="AY1140" s="44">
        <v>218770.10995669899</v>
      </c>
      <c r="AZ1140" s="44">
        <v>155469.63665236099</v>
      </c>
      <c r="BA1140" s="44" t="s">
        <v>30</v>
      </c>
      <c r="BB1140" s="44" t="s">
        <v>30</v>
      </c>
      <c r="BC1140" s="44" t="s">
        <v>30</v>
      </c>
      <c r="BD1140" s="44" t="s">
        <v>30</v>
      </c>
      <c r="BE1140" s="44" t="s">
        <v>30</v>
      </c>
      <c r="BF1140" s="44" t="s">
        <v>30</v>
      </c>
      <c r="BG1140" s="44" t="s">
        <v>30</v>
      </c>
      <c r="BH1140" s="44" t="s">
        <v>30</v>
      </c>
      <c r="BI1140" s="44">
        <v>172231.75492042099</v>
      </c>
      <c r="BJ1140" s="44" t="s">
        <v>30</v>
      </c>
      <c r="BK1140" s="44" t="s">
        <v>30</v>
      </c>
      <c r="BL1140" s="44">
        <v>112411.33210784099</v>
      </c>
      <c r="BM1140" s="44" t="s">
        <v>30</v>
      </c>
      <c r="BN1140" s="44" t="s">
        <v>30</v>
      </c>
      <c r="BO1140" s="44">
        <v>225953.42266659701</v>
      </c>
      <c r="BP1140" s="44">
        <v>156475.25041509001</v>
      </c>
      <c r="BQ1140" s="44">
        <v>357.2</v>
      </c>
      <c r="BR1140" s="44">
        <v>417.8</v>
      </c>
      <c r="BS1140" s="44">
        <v>347.4</v>
      </c>
      <c r="BT1140" s="44">
        <v>174.5</v>
      </c>
      <c r="BU1140" s="44">
        <v>147.80000000000001</v>
      </c>
      <c r="BV1140" s="44">
        <v>81.7</v>
      </c>
      <c r="BW1140" s="44">
        <v>183.6</v>
      </c>
      <c r="BX1140" s="44">
        <v>130.4</v>
      </c>
      <c r="BY1140" s="44" t="s">
        <v>30</v>
      </c>
      <c r="BZ1140" s="44" t="s">
        <v>30</v>
      </c>
      <c r="CA1140" s="44" t="s">
        <v>30</v>
      </c>
      <c r="CB1140" s="44" t="s">
        <v>30</v>
      </c>
      <c r="CC1140" s="44" t="s">
        <v>30</v>
      </c>
      <c r="CD1140" s="44" t="s">
        <v>30</v>
      </c>
      <c r="CE1140" s="44" t="s">
        <v>30</v>
      </c>
      <c r="CF1140" s="44" t="s">
        <v>30</v>
      </c>
      <c r="CG1140" s="44">
        <v>144.5</v>
      </c>
      <c r="CH1140" s="44" t="s">
        <v>30</v>
      </c>
      <c r="CI1140" s="44" t="s">
        <v>30</v>
      </c>
      <c r="CJ1140" s="44">
        <v>94.3</v>
      </c>
      <c r="CK1140" s="44" t="s">
        <v>30</v>
      </c>
      <c r="CL1140" s="44" t="s">
        <v>30</v>
      </c>
      <c r="CM1140" s="44">
        <v>189.6</v>
      </c>
      <c r="CN1140" s="44">
        <v>131.30000000000001</v>
      </c>
      <c r="CO1140" s="45">
        <f t="shared" si="153"/>
        <v>357.2</v>
      </c>
      <c r="CP1140" s="45">
        <f t="shared" si="154"/>
        <v>147.80000000000001</v>
      </c>
      <c r="CQ1140" s="45">
        <f t="shared" si="155"/>
        <v>157</v>
      </c>
      <c r="CR1140" s="45" t="e">
        <f t="shared" si="156"/>
        <v>#NUM!</v>
      </c>
      <c r="CS1140" s="45" t="e">
        <f t="shared" si="157"/>
        <v>#NUM!</v>
      </c>
      <c r="CT1140" s="45">
        <f t="shared" si="158"/>
        <v>144.5</v>
      </c>
      <c r="CU1140" s="45">
        <f t="shared" si="159"/>
        <v>94.3</v>
      </c>
      <c r="CV1140" s="45">
        <f t="shared" si="160"/>
        <v>160.44999999999999</v>
      </c>
    </row>
    <row r="1141" spans="1:100" s="48" customFormat="1" x14ac:dyDescent="0.25">
      <c r="A1141" s="41">
        <v>129</v>
      </c>
      <c r="B1141" s="42" t="s">
        <v>1252</v>
      </c>
      <c r="C1141" s="42" t="s">
        <v>1253</v>
      </c>
      <c r="D1141" s="42" t="b">
        <v>0</v>
      </c>
      <c r="E1141" s="46">
        <v>0.71799999999999997</v>
      </c>
      <c r="F1141" s="46">
        <f t="shared" si="161"/>
        <v>1.392757660167131</v>
      </c>
      <c r="G1141" s="46">
        <v>-0.48</v>
      </c>
      <c r="H1141" s="47">
        <v>0.56186018720328801</v>
      </c>
      <c r="I1141" s="47">
        <v>0.97533588446588704</v>
      </c>
      <c r="J1141" s="42" t="s">
        <v>1254</v>
      </c>
      <c r="K1141" s="42" t="s">
        <v>30</v>
      </c>
      <c r="L1141" s="42">
        <v>76</v>
      </c>
      <c r="M1141" s="42">
        <v>15.3</v>
      </c>
      <c r="N1141" s="42">
        <v>11.14</v>
      </c>
      <c r="O1141" s="42" t="b">
        <v>0</v>
      </c>
      <c r="P1141" s="42">
        <v>152.46899999999999</v>
      </c>
      <c r="Q1141" s="42">
        <v>1538.34</v>
      </c>
      <c r="R1141" s="42">
        <v>18</v>
      </c>
      <c r="S1141" s="42">
        <v>4</v>
      </c>
      <c r="T1141" s="42">
        <v>585</v>
      </c>
      <c r="U1141" s="44">
        <v>92405316</v>
      </c>
      <c r="V1141" s="44">
        <v>58751261.480468802</v>
      </c>
      <c r="W1141" s="44">
        <v>73459678.7734375</v>
      </c>
      <c r="X1141" s="44">
        <v>188429039.703125</v>
      </c>
      <c r="Y1141" s="44">
        <v>157263462.89843801</v>
      </c>
      <c r="Z1141" s="44">
        <v>102980900.92968801</v>
      </c>
      <c r="AA1141" s="44">
        <v>110564135.36718801</v>
      </c>
      <c r="AB1141" s="44">
        <v>80653502.640625</v>
      </c>
      <c r="AC1141" s="44">
        <v>34720558.146484397</v>
      </c>
      <c r="AD1141" s="44">
        <v>16463384.234375</v>
      </c>
      <c r="AE1141" s="44">
        <v>11314179.1015625</v>
      </c>
      <c r="AF1141" s="44">
        <v>6220864.0136718797</v>
      </c>
      <c r="AG1141" s="44">
        <v>51980003.375</v>
      </c>
      <c r="AH1141" s="44">
        <v>44819599.574218802</v>
      </c>
      <c r="AI1141" s="44">
        <v>38935309.5234375</v>
      </c>
      <c r="AJ1141" s="44">
        <v>10749764.203125</v>
      </c>
      <c r="AK1141" s="44">
        <v>27962748.65625</v>
      </c>
      <c r="AL1141" s="44">
        <v>12641609.078125</v>
      </c>
      <c r="AM1141" s="44">
        <v>50327596.015625</v>
      </c>
      <c r="AN1141" s="44">
        <v>34794137.1953125</v>
      </c>
      <c r="AO1141" s="44">
        <v>24485441.1171875</v>
      </c>
      <c r="AP1141" s="44">
        <v>70592366.2109375</v>
      </c>
      <c r="AQ1141" s="44">
        <v>68393721.5625</v>
      </c>
      <c r="AR1141" s="44">
        <v>57743108.859375</v>
      </c>
      <c r="AS1141" s="44">
        <v>127690736.81266201</v>
      </c>
      <c r="AT1141" s="44">
        <v>87383023.300898001</v>
      </c>
      <c r="AU1141" s="44">
        <v>115840100.742947</v>
      </c>
      <c r="AV1141" s="44">
        <v>193126124.65990001</v>
      </c>
      <c r="AW1141" s="44">
        <v>170666883.46342999</v>
      </c>
      <c r="AX1141" s="44">
        <v>118409563.480847</v>
      </c>
      <c r="AY1141" s="44">
        <v>128585382.821389</v>
      </c>
      <c r="AZ1141" s="44">
        <v>103036002.20396399</v>
      </c>
      <c r="BA1141" s="44">
        <v>45820766.093621999</v>
      </c>
      <c r="BB1141" s="44">
        <v>58912176.383899704</v>
      </c>
      <c r="BC1141" s="44">
        <v>43227191.459189698</v>
      </c>
      <c r="BD1141" s="44">
        <v>24618483.354564201</v>
      </c>
      <c r="BE1141" s="44">
        <v>86306883.462918207</v>
      </c>
      <c r="BF1141" s="44">
        <v>77462942.569264799</v>
      </c>
      <c r="BG1141" s="44">
        <v>71699161.117300898</v>
      </c>
      <c r="BH1141" s="44">
        <v>22312696.797810499</v>
      </c>
      <c r="BI1141" s="44">
        <v>62352005.299575403</v>
      </c>
      <c r="BJ1141" s="44">
        <v>29934217.586672399</v>
      </c>
      <c r="BK1141" s="44">
        <v>50327596.015625</v>
      </c>
      <c r="BL1141" s="44">
        <v>39494866.510034002</v>
      </c>
      <c r="BM1141" s="44">
        <v>26832037.528708398</v>
      </c>
      <c r="BN1141" s="44">
        <v>82059866.322419494</v>
      </c>
      <c r="BO1141" s="44">
        <v>84125437.106758296</v>
      </c>
      <c r="BP1141" s="44">
        <v>74745485.424557999</v>
      </c>
      <c r="BQ1141" s="44">
        <v>159.19999999999999</v>
      </c>
      <c r="BR1141" s="44">
        <v>108.9</v>
      </c>
      <c r="BS1141" s="44">
        <v>144.4</v>
      </c>
      <c r="BT1141" s="44">
        <v>240.8</v>
      </c>
      <c r="BU1141" s="44">
        <v>212.8</v>
      </c>
      <c r="BV1141" s="44">
        <v>147.6</v>
      </c>
      <c r="BW1141" s="44">
        <v>160.30000000000001</v>
      </c>
      <c r="BX1141" s="44">
        <v>128.5</v>
      </c>
      <c r="BY1141" s="44">
        <v>57.1</v>
      </c>
      <c r="BZ1141" s="44">
        <v>73.5</v>
      </c>
      <c r="CA1141" s="44">
        <v>53.9</v>
      </c>
      <c r="CB1141" s="44">
        <v>30.7</v>
      </c>
      <c r="CC1141" s="44">
        <v>107.6</v>
      </c>
      <c r="CD1141" s="44">
        <v>96.6</v>
      </c>
      <c r="CE1141" s="44">
        <v>89.4</v>
      </c>
      <c r="CF1141" s="44">
        <v>27.8</v>
      </c>
      <c r="CG1141" s="44">
        <v>77.7</v>
      </c>
      <c r="CH1141" s="44">
        <v>37.299999999999997</v>
      </c>
      <c r="CI1141" s="44">
        <v>62.7</v>
      </c>
      <c r="CJ1141" s="44">
        <v>49.2</v>
      </c>
      <c r="CK1141" s="44">
        <v>33.5</v>
      </c>
      <c r="CL1141" s="44">
        <v>102.3</v>
      </c>
      <c r="CM1141" s="44">
        <v>104.9</v>
      </c>
      <c r="CN1141" s="44">
        <v>93.2</v>
      </c>
      <c r="CO1141" s="45">
        <f t="shared" si="153"/>
        <v>144.4</v>
      </c>
      <c r="CP1141" s="45">
        <f t="shared" si="154"/>
        <v>212.8</v>
      </c>
      <c r="CQ1141" s="45">
        <f t="shared" si="155"/>
        <v>128.5</v>
      </c>
      <c r="CR1141" s="45">
        <f t="shared" si="156"/>
        <v>53.9</v>
      </c>
      <c r="CS1141" s="45">
        <f t="shared" si="157"/>
        <v>96.6</v>
      </c>
      <c r="CT1141" s="45">
        <f t="shared" si="158"/>
        <v>37.299999999999997</v>
      </c>
      <c r="CU1141" s="45">
        <f t="shared" si="159"/>
        <v>49.2</v>
      </c>
      <c r="CV1141" s="45">
        <f t="shared" si="160"/>
        <v>102.3</v>
      </c>
    </row>
    <row r="1142" spans="1:100" s="48" customFormat="1" x14ac:dyDescent="0.25">
      <c r="A1142" s="41">
        <v>705</v>
      </c>
      <c r="B1142" s="42" t="s">
        <v>1950</v>
      </c>
      <c r="C1142" s="42" t="s">
        <v>1951</v>
      </c>
      <c r="D1142" s="42" t="b">
        <v>0</v>
      </c>
      <c r="E1142" s="46">
        <v>0.71799999999999997</v>
      </c>
      <c r="F1142" s="46">
        <f t="shared" si="161"/>
        <v>1.392757660167131</v>
      </c>
      <c r="G1142" s="46">
        <v>-0.48</v>
      </c>
      <c r="H1142" s="47">
        <v>0.56218073606723995</v>
      </c>
      <c r="I1142" s="47">
        <v>0.97533588446588704</v>
      </c>
      <c r="J1142" s="42" t="s">
        <v>1952</v>
      </c>
      <c r="K1142" s="42" t="s">
        <v>30</v>
      </c>
      <c r="L1142" s="42">
        <v>13</v>
      </c>
      <c r="M1142" s="42">
        <v>102.9</v>
      </c>
      <c r="N1142" s="42">
        <v>5.25</v>
      </c>
      <c r="O1142" s="42" t="b">
        <v>0</v>
      </c>
      <c r="P1142" s="42">
        <v>26.321999999999999</v>
      </c>
      <c r="Q1142" s="42">
        <v>40.909999999999997</v>
      </c>
      <c r="R1142" s="42">
        <v>7</v>
      </c>
      <c r="S1142" s="42">
        <v>7</v>
      </c>
      <c r="T1142" s="42">
        <v>22</v>
      </c>
      <c r="U1142" s="44">
        <v>3493846.78125</v>
      </c>
      <c r="V1142" s="44">
        <v>3135920.1875</v>
      </c>
      <c r="W1142" s="44">
        <v>3075181.65625</v>
      </c>
      <c r="X1142" s="44">
        <v>5698031.9375</v>
      </c>
      <c r="Y1142" s="44">
        <v>5187125.1953125</v>
      </c>
      <c r="Z1142" s="44">
        <v>4636157.7421875</v>
      </c>
      <c r="AA1142" s="44">
        <v>7207709.5</v>
      </c>
      <c r="AB1142" s="44">
        <v>6558540.15625</v>
      </c>
      <c r="AC1142" s="44">
        <v>6303353.5390625</v>
      </c>
      <c r="AD1142" s="44">
        <v>2290029.5</v>
      </c>
      <c r="AE1142" s="44">
        <v>2057585.59375</v>
      </c>
      <c r="AF1142" s="44">
        <v>2289434.359375</v>
      </c>
      <c r="AG1142" s="44">
        <v>3655783.984375</v>
      </c>
      <c r="AH1142" s="44">
        <v>3921046.765625</v>
      </c>
      <c r="AI1142" s="44">
        <v>3529409.390625</v>
      </c>
      <c r="AJ1142" s="44">
        <v>3278755.78125</v>
      </c>
      <c r="AK1142" s="44">
        <v>3064249.8515625</v>
      </c>
      <c r="AL1142" s="44">
        <v>2690991.21875</v>
      </c>
      <c r="AM1142" s="44">
        <v>3330434.27734375</v>
      </c>
      <c r="AN1142" s="44">
        <v>2971312.171875</v>
      </c>
      <c r="AO1142" s="44">
        <v>3029676.9375</v>
      </c>
      <c r="AP1142" s="44">
        <v>3803565.171875</v>
      </c>
      <c r="AQ1142" s="44">
        <v>3571615.75</v>
      </c>
      <c r="AR1142" s="44">
        <v>3279280.265625</v>
      </c>
      <c r="AS1142" s="44">
        <v>4827989.2231347403</v>
      </c>
      <c r="AT1142" s="44">
        <v>4664175.3710286897</v>
      </c>
      <c r="AU1142" s="44">
        <v>4849318.1403847001</v>
      </c>
      <c r="AV1142" s="44">
        <v>5840070.2355193701</v>
      </c>
      <c r="AW1142" s="44">
        <v>5629219.11359879</v>
      </c>
      <c r="AX1142" s="44">
        <v>5330749.7751994496</v>
      </c>
      <c r="AY1142" s="44">
        <v>8382520.0843375502</v>
      </c>
      <c r="AZ1142" s="44">
        <v>8378628.7745645596</v>
      </c>
      <c r="BA1142" s="44">
        <v>8318543.9272102304</v>
      </c>
      <c r="BB1142" s="44">
        <v>8194586.2349883597</v>
      </c>
      <c r="BC1142" s="44">
        <v>7861254.9444633098</v>
      </c>
      <c r="BD1142" s="44">
        <v>9060220.8220225591</v>
      </c>
      <c r="BE1142" s="44">
        <v>6070013.5017075902</v>
      </c>
      <c r="BF1142" s="44">
        <v>6776852.6114125904</v>
      </c>
      <c r="BG1142" s="44">
        <v>6499388.2325503901</v>
      </c>
      <c r="BH1142" s="44">
        <v>6805533.7995071895</v>
      </c>
      <c r="BI1142" s="44">
        <v>6832737.5585498204</v>
      </c>
      <c r="BJ1142" s="44">
        <v>6372030.3458264098</v>
      </c>
      <c r="BK1142" s="44">
        <v>3330434.27734375</v>
      </c>
      <c r="BL1142" s="44">
        <v>3372739.9799886998</v>
      </c>
      <c r="BM1142" s="44">
        <v>3320030.2538065901</v>
      </c>
      <c r="BN1142" s="44">
        <v>4421441.9533696501</v>
      </c>
      <c r="BO1142" s="44">
        <v>4393147.9276436297</v>
      </c>
      <c r="BP1142" s="44">
        <v>4244859.6921625296</v>
      </c>
      <c r="BQ1142" s="44">
        <v>80.599999999999994</v>
      </c>
      <c r="BR1142" s="44">
        <v>77.900000000000006</v>
      </c>
      <c r="BS1142" s="44">
        <v>80.900000000000006</v>
      </c>
      <c r="BT1142" s="44">
        <v>97.5</v>
      </c>
      <c r="BU1142" s="44">
        <v>94</v>
      </c>
      <c r="BV1142" s="44">
        <v>89</v>
      </c>
      <c r="BW1142" s="44">
        <v>139.9</v>
      </c>
      <c r="BX1142" s="44">
        <v>139.9</v>
      </c>
      <c r="BY1142" s="44">
        <v>138.9</v>
      </c>
      <c r="BZ1142" s="44">
        <v>136.80000000000001</v>
      </c>
      <c r="CA1142" s="44">
        <v>131.19999999999999</v>
      </c>
      <c r="CB1142" s="44">
        <v>151.19999999999999</v>
      </c>
      <c r="CC1142" s="44">
        <v>101.3</v>
      </c>
      <c r="CD1142" s="44">
        <v>113.1</v>
      </c>
      <c r="CE1142" s="44">
        <v>108.5</v>
      </c>
      <c r="CF1142" s="44">
        <v>113.6</v>
      </c>
      <c r="CG1142" s="44">
        <v>114.1</v>
      </c>
      <c r="CH1142" s="44">
        <v>106.4</v>
      </c>
      <c r="CI1142" s="44">
        <v>55.6</v>
      </c>
      <c r="CJ1142" s="44">
        <v>56.3</v>
      </c>
      <c r="CK1142" s="44">
        <v>55.4</v>
      </c>
      <c r="CL1142" s="44">
        <v>73.8</v>
      </c>
      <c r="CM1142" s="44">
        <v>73.3</v>
      </c>
      <c r="CN1142" s="44">
        <v>70.900000000000006</v>
      </c>
      <c r="CO1142" s="45">
        <f t="shared" si="153"/>
        <v>80.599999999999994</v>
      </c>
      <c r="CP1142" s="45">
        <f t="shared" si="154"/>
        <v>94</v>
      </c>
      <c r="CQ1142" s="45">
        <f t="shared" si="155"/>
        <v>139.9</v>
      </c>
      <c r="CR1142" s="45">
        <f t="shared" si="156"/>
        <v>136.80000000000001</v>
      </c>
      <c r="CS1142" s="45">
        <f t="shared" si="157"/>
        <v>108.5</v>
      </c>
      <c r="CT1142" s="45">
        <f t="shared" si="158"/>
        <v>113.6</v>
      </c>
      <c r="CU1142" s="45">
        <f t="shared" si="159"/>
        <v>55.6</v>
      </c>
      <c r="CV1142" s="45">
        <f t="shared" si="160"/>
        <v>73.3</v>
      </c>
    </row>
    <row r="1143" spans="1:100" s="48" customFormat="1" x14ac:dyDescent="0.25">
      <c r="A1143" s="41">
        <v>838</v>
      </c>
      <c r="B1143" s="42" t="s">
        <v>1546</v>
      </c>
      <c r="C1143" s="42" t="s">
        <v>1547</v>
      </c>
      <c r="D1143" s="42" t="b">
        <v>0</v>
      </c>
      <c r="E1143" s="46">
        <v>0.71699999999999997</v>
      </c>
      <c r="F1143" s="46">
        <f t="shared" si="161"/>
        <v>1.394700139470014</v>
      </c>
      <c r="G1143" s="46">
        <v>-0.48</v>
      </c>
      <c r="H1143" s="47">
        <v>0.55968348311315597</v>
      </c>
      <c r="I1143" s="47">
        <v>0.97533588446588704</v>
      </c>
      <c r="J1143" s="42" t="s">
        <v>1548</v>
      </c>
      <c r="K1143" s="42" t="s">
        <v>30</v>
      </c>
      <c r="L1143" s="42">
        <v>7</v>
      </c>
      <c r="M1143" s="42">
        <v>158.5</v>
      </c>
      <c r="N1143" s="42">
        <v>6.24</v>
      </c>
      <c r="O1143" s="42" t="b">
        <v>0</v>
      </c>
      <c r="P1143" s="42">
        <v>21.012</v>
      </c>
      <c r="Q1143" s="42">
        <v>36.979999999999997</v>
      </c>
      <c r="R1143" s="42">
        <v>6</v>
      </c>
      <c r="S1143" s="42">
        <v>6</v>
      </c>
      <c r="T1143" s="42">
        <v>21</v>
      </c>
      <c r="U1143" s="44">
        <v>472563.515625</v>
      </c>
      <c r="V1143" s="44">
        <v>255186.53125</v>
      </c>
      <c r="W1143" s="44">
        <v>243061.9921875</v>
      </c>
      <c r="X1143" s="44">
        <v>2309586.75</v>
      </c>
      <c r="Y1143" s="44">
        <v>2040162.78125</v>
      </c>
      <c r="Z1143" s="44">
        <v>1909452.5</v>
      </c>
      <c r="AA1143" s="44">
        <v>2663975.15625</v>
      </c>
      <c r="AB1143" s="44">
        <v>2586215.125</v>
      </c>
      <c r="AC1143" s="44">
        <v>2310640.03125</v>
      </c>
      <c r="AD1143" s="44">
        <v>842605.7109375</v>
      </c>
      <c r="AE1143" s="44">
        <v>217233.5859375</v>
      </c>
      <c r="AF1143" s="44">
        <v>192937.890625</v>
      </c>
      <c r="AG1143" s="44">
        <v>229093.03125</v>
      </c>
      <c r="AH1143" s="44">
        <v>420023.703125</v>
      </c>
      <c r="AI1143" s="44">
        <v>423085.53125</v>
      </c>
      <c r="AJ1143" s="44">
        <v>468504.640625</v>
      </c>
      <c r="AK1143" s="44">
        <v>249457.640625</v>
      </c>
      <c r="AL1143" s="44">
        <v>337971.890625</v>
      </c>
      <c r="AM1143" s="44">
        <v>2126376.671875</v>
      </c>
      <c r="AN1143" s="44">
        <v>1697696.0625</v>
      </c>
      <c r="AO1143" s="44">
        <v>1162849.203125</v>
      </c>
      <c r="AP1143" s="44">
        <v>1186105.625</v>
      </c>
      <c r="AQ1143" s="44">
        <v>1057824.890625</v>
      </c>
      <c r="AR1143" s="44">
        <v>652523.15625</v>
      </c>
      <c r="AS1143" s="44">
        <v>653014.19997241395</v>
      </c>
      <c r="AT1143" s="44">
        <v>379548.796815318</v>
      </c>
      <c r="AU1143" s="44">
        <v>383289.52878517902</v>
      </c>
      <c r="AV1143" s="44">
        <v>2367159.2197046899</v>
      </c>
      <c r="AW1143" s="44">
        <v>2214043.9820969999</v>
      </c>
      <c r="AX1143" s="44">
        <v>2195527.8597415299</v>
      </c>
      <c r="AY1143" s="44">
        <v>3098186.0813677199</v>
      </c>
      <c r="AZ1143" s="44">
        <v>3303926.7805487998</v>
      </c>
      <c r="BA1143" s="44">
        <v>3049354.6777613098</v>
      </c>
      <c r="BB1143" s="44">
        <v>3015159.9184076102</v>
      </c>
      <c r="BC1143" s="44">
        <v>829967.22310943599</v>
      </c>
      <c r="BD1143" s="44">
        <v>763533.52820080204</v>
      </c>
      <c r="BE1143" s="44">
        <v>380382.92163270601</v>
      </c>
      <c r="BF1143" s="44">
        <v>725938.48008444498</v>
      </c>
      <c r="BG1143" s="44">
        <v>779109.70897077897</v>
      </c>
      <c r="BH1143" s="44">
        <v>972449.42280630802</v>
      </c>
      <c r="BI1143" s="44">
        <v>556246.60942596698</v>
      </c>
      <c r="BJ1143" s="44">
        <v>800287.68882389204</v>
      </c>
      <c r="BK1143" s="44">
        <v>2126376.671875</v>
      </c>
      <c r="BL1143" s="44">
        <v>1927056.8195633001</v>
      </c>
      <c r="BM1143" s="44">
        <v>1274292.47891216</v>
      </c>
      <c r="BN1143" s="44">
        <v>1378784.6229850501</v>
      </c>
      <c r="BO1143" s="44">
        <v>1301142.55041547</v>
      </c>
      <c r="BP1143" s="44">
        <v>844657.67479632795</v>
      </c>
      <c r="BQ1143" s="44">
        <v>44.4</v>
      </c>
      <c r="BR1143" s="44">
        <v>25.8</v>
      </c>
      <c r="BS1143" s="44">
        <v>26</v>
      </c>
      <c r="BT1143" s="44">
        <v>160.9</v>
      </c>
      <c r="BU1143" s="44">
        <v>150.4</v>
      </c>
      <c r="BV1143" s="44">
        <v>149.19999999999999</v>
      </c>
      <c r="BW1143" s="44">
        <v>210.5</v>
      </c>
      <c r="BX1143" s="44">
        <v>224.5</v>
      </c>
      <c r="BY1143" s="44">
        <v>207.2</v>
      </c>
      <c r="BZ1143" s="44">
        <v>204.9</v>
      </c>
      <c r="CA1143" s="44">
        <v>56.4</v>
      </c>
      <c r="CB1143" s="44">
        <v>51.9</v>
      </c>
      <c r="CC1143" s="44">
        <v>25.8</v>
      </c>
      <c r="CD1143" s="44">
        <v>49.3</v>
      </c>
      <c r="CE1143" s="44">
        <v>52.9</v>
      </c>
      <c r="CF1143" s="44">
        <v>66.099999999999994</v>
      </c>
      <c r="CG1143" s="44">
        <v>37.799999999999997</v>
      </c>
      <c r="CH1143" s="44">
        <v>54.4</v>
      </c>
      <c r="CI1143" s="44">
        <v>144.5</v>
      </c>
      <c r="CJ1143" s="44">
        <v>130.9</v>
      </c>
      <c r="CK1143" s="44">
        <v>86.6</v>
      </c>
      <c r="CL1143" s="44">
        <v>93.7</v>
      </c>
      <c r="CM1143" s="44">
        <v>88.4</v>
      </c>
      <c r="CN1143" s="44">
        <v>57.4</v>
      </c>
      <c r="CO1143" s="45">
        <f t="shared" si="153"/>
        <v>26</v>
      </c>
      <c r="CP1143" s="45">
        <f t="shared" si="154"/>
        <v>150.4</v>
      </c>
      <c r="CQ1143" s="45">
        <f t="shared" si="155"/>
        <v>210.5</v>
      </c>
      <c r="CR1143" s="45">
        <f t="shared" si="156"/>
        <v>56.4</v>
      </c>
      <c r="CS1143" s="45">
        <f t="shared" si="157"/>
        <v>49.3</v>
      </c>
      <c r="CT1143" s="45">
        <f t="shared" si="158"/>
        <v>54.4</v>
      </c>
      <c r="CU1143" s="45">
        <f t="shared" si="159"/>
        <v>130.9</v>
      </c>
      <c r="CV1143" s="45">
        <f t="shared" si="160"/>
        <v>88.4</v>
      </c>
    </row>
    <row r="1144" spans="1:100" s="48" customFormat="1" x14ac:dyDescent="0.25">
      <c r="A1144" s="41">
        <v>875</v>
      </c>
      <c r="B1144" s="42" t="s">
        <v>1141</v>
      </c>
      <c r="C1144" s="42" t="s">
        <v>1142</v>
      </c>
      <c r="D1144" s="42" t="b">
        <v>0</v>
      </c>
      <c r="E1144" s="46">
        <v>0.71599999999999997</v>
      </c>
      <c r="F1144" s="46">
        <f t="shared" si="161"/>
        <v>1.3966480446927374</v>
      </c>
      <c r="G1144" s="46">
        <v>-0.48</v>
      </c>
      <c r="H1144" s="47">
        <v>0.558222586602247</v>
      </c>
      <c r="I1144" s="47">
        <v>0.97533588446588704</v>
      </c>
      <c r="J1144" s="42" t="s">
        <v>1143</v>
      </c>
      <c r="K1144" s="42" t="s">
        <v>30</v>
      </c>
      <c r="L1144" s="42">
        <v>13</v>
      </c>
      <c r="M1144" s="42">
        <v>38.799999999999997</v>
      </c>
      <c r="N1144" s="42">
        <v>6.07</v>
      </c>
      <c r="O1144" s="42" t="b">
        <v>0</v>
      </c>
      <c r="P1144" s="42">
        <v>19.318000000000001</v>
      </c>
      <c r="Q1144" s="42">
        <v>18.59</v>
      </c>
      <c r="R1144" s="42">
        <v>4</v>
      </c>
      <c r="S1144" s="42">
        <v>1</v>
      </c>
      <c r="T1144" s="42">
        <v>9</v>
      </c>
      <c r="U1144" s="44">
        <v>797590.4375</v>
      </c>
      <c r="V1144" s="44">
        <v>847038.6875</v>
      </c>
      <c r="W1144" s="44">
        <v>582854.625</v>
      </c>
      <c r="X1144" s="44">
        <v>466660.21875</v>
      </c>
      <c r="Y1144" s="44">
        <v>481996.21875</v>
      </c>
      <c r="Z1144" s="44" t="s">
        <v>30</v>
      </c>
      <c r="AA1144" s="44">
        <v>457671.0625</v>
      </c>
      <c r="AB1144" s="44" t="s">
        <v>30</v>
      </c>
      <c r="AC1144" s="44">
        <v>473519.875</v>
      </c>
      <c r="AD1144" s="44" t="s">
        <v>30</v>
      </c>
      <c r="AE1144" s="44" t="s">
        <v>30</v>
      </c>
      <c r="AF1144" s="44" t="s">
        <v>30</v>
      </c>
      <c r="AG1144" s="44" t="s">
        <v>30</v>
      </c>
      <c r="AH1144" s="44" t="s">
        <v>30</v>
      </c>
      <c r="AI1144" s="44" t="s">
        <v>30</v>
      </c>
      <c r="AJ1144" s="44" t="s">
        <v>30</v>
      </c>
      <c r="AK1144" s="44" t="s">
        <v>30</v>
      </c>
      <c r="AL1144" s="44">
        <v>202875.03125</v>
      </c>
      <c r="AM1144" s="44" t="s">
        <v>30</v>
      </c>
      <c r="AN1144" s="44">
        <v>367112.28125</v>
      </c>
      <c r="AO1144" s="44" t="s">
        <v>30</v>
      </c>
      <c r="AP1144" s="44" t="s">
        <v>30</v>
      </c>
      <c r="AQ1144" s="44" t="s">
        <v>30</v>
      </c>
      <c r="AR1144" s="44" t="s">
        <v>30</v>
      </c>
      <c r="AS1144" s="44">
        <v>1102154.2379564899</v>
      </c>
      <c r="AT1144" s="44">
        <v>1259833.3976399901</v>
      </c>
      <c r="AU1144" s="44">
        <v>919115.62377954205</v>
      </c>
      <c r="AV1144" s="44">
        <v>478292.94105686701</v>
      </c>
      <c r="AW1144" s="44">
        <v>523076.31397093798</v>
      </c>
      <c r="AX1144" s="44" t="s">
        <v>30</v>
      </c>
      <c r="AY1144" s="44">
        <v>532268.52073135797</v>
      </c>
      <c r="AZ1144" s="44" t="s">
        <v>30</v>
      </c>
      <c r="BA1144" s="44">
        <v>624904.79967278603</v>
      </c>
      <c r="BB1144" s="44" t="s">
        <v>30</v>
      </c>
      <c r="BC1144" s="44" t="s">
        <v>30</v>
      </c>
      <c r="BD1144" s="44" t="s">
        <v>30</v>
      </c>
      <c r="BE1144" s="44" t="s">
        <v>30</v>
      </c>
      <c r="BF1144" s="44" t="s">
        <v>30</v>
      </c>
      <c r="BG1144" s="44" t="s">
        <v>30</v>
      </c>
      <c r="BH1144" s="44" t="s">
        <v>30</v>
      </c>
      <c r="BI1144" s="44" t="s">
        <v>30</v>
      </c>
      <c r="BJ1144" s="44">
        <v>480390.21700560203</v>
      </c>
      <c r="BK1144" s="44" t="s">
        <v>30</v>
      </c>
      <c r="BL1144" s="44">
        <v>416709.58704261697</v>
      </c>
      <c r="BM1144" s="44" t="s">
        <v>30</v>
      </c>
      <c r="BN1144" s="44" t="s">
        <v>30</v>
      </c>
      <c r="BO1144" s="44" t="s">
        <v>30</v>
      </c>
      <c r="BP1144" s="44" t="s">
        <v>30</v>
      </c>
      <c r="BQ1144" s="44">
        <v>417.4</v>
      </c>
      <c r="BR1144" s="44">
        <v>477.2</v>
      </c>
      <c r="BS1144" s="44">
        <v>348.1</v>
      </c>
      <c r="BT1144" s="44">
        <v>181.2</v>
      </c>
      <c r="BU1144" s="44">
        <v>198.1</v>
      </c>
      <c r="BV1144" s="44" t="s">
        <v>30</v>
      </c>
      <c r="BW1144" s="44">
        <v>201.6</v>
      </c>
      <c r="BX1144" s="44" t="s">
        <v>30</v>
      </c>
      <c r="BY1144" s="44">
        <v>236.7</v>
      </c>
      <c r="BZ1144" s="44" t="s">
        <v>30</v>
      </c>
      <c r="CA1144" s="44" t="s">
        <v>30</v>
      </c>
      <c r="CB1144" s="44" t="s">
        <v>30</v>
      </c>
      <c r="CC1144" s="44" t="s">
        <v>30</v>
      </c>
      <c r="CD1144" s="44" t="s">
        <v>30</v>
      </c>
      <c r="CE1144" s="44" t="s">
        <v>30</v>
      </c>
      <c r="CF1144" s="44" t="s">
        <v>30</v>
      </c>
      <c r="CG1144" s="44" t="s">
        <v>30</v>
      </c>
      <c r="CH1144" s="44">
        <v>181.9</v>
      </c>
      <c r="CI1144" s="44" t="s">
        <v>30</v>
      </c>
      <c r="CJ1144" s="44">
        <v>157.80000000000001</v>
      </c>
      <c r="CK1144" s="44" t="s">
        <v>30</v>
      </c>
      <c r="CL1144" s="44" t="s">
        <v>30</v>
      </c>
      <c r="CM1144" s="44" t="s">
        <v>30</v>
      </c>
      <c r="CN1144" s="44" t="s">
        <v>30</v>
      </c>
      <c r="CO1144" s="45">
        <f t="shared" si="153"/>
        <v>417.4</v>
      </c>
      <c r="CP1144" s="45">
        <f t="shared" si="154"/>
        <v>189.64999999999998</v>
      </c>
      <c r="CQ1144" s="45">
        <f t="shared" si="155"/>
        <v>219.14999999999998</v>
      </c>
      <c r="CR1144" s="45" t="e">
        <f t="shared" si="156"/>
        <v>#NUM!</v>
      </c>
      <c r="CS1144" s="45" t="e">
        <f t="shared" si="157"/>
        <v>#NUM!</v>
      </c>
      <c r="CT1144" s="45">
        <f t="shared" si="158"/>
        <v>181.9</v>
      </c>
      <c r="CU1144" s="45">
        <f t="shared" si="159"/>
        <v>157.80000000000001</v>
      </c>
      <c r="CV1144" s="45" t="e">
        <f t="shared" si="160"/>
        <v>#NUM!</v>
      </c>
    </row>
    <row r="1145" spans="1:100" s="48" customFormat="1" x14ac:dyDescent="0.25">
      <c r="A1145" s="41">
        <v>732</v>
      </c>
      <c r="B1145" s="42" t="s">
        <v>317</v>
      </c>
      <c r="C1145" s="42" t="s">
        <v>318</v>
      </c>
      <c r="D1145" s="42" t="b">
        <v>0</v>
      </c>
      <c r="E1145" s="46">
        <v>0.71499999999999997</v>
      </c>
      <c r="F1145" s="46">
        <f t="shared" si="161"/>
        <v>1.3986013986013988</v>
      </c>
      <c r="G1145" s="46">
        <v>-0.48</v>
      </c>
      <c r="H1145" s="47">
        <v>0.55604713354072799</v>
      </c>
      <c r="I1145" s="47">
        <v>0.97533588446588704</v>
      </c>
      <c r="J1145" s="42" t="s">
        <v>319</v>
      </c>
      <c r="K1145" s="42" t="s">
        <v>30</v>
      </c>
      <c r="L1145" s="42">
        <v>16</v>
      </c>
      <c r="M1145" s="42">
        <v>43</v>
      </c>
      <c r="N1145" s="42">
        <v>6.1</v>
      </c>
      <c r="O1145" s="42" t="b">
        <v>0</v>
      </c>
      <c r="P1145" s="42">
        <v>25.260999999999999</v>
      </c>
      <c r="Q1145" s="42">
        <v>26.25</v>
      </c>
      <c r="R1145" s="42">
        <v>4</v>
      </c>
      <c r="S1145" s="42">
        <v>4</v>
      </c>
      <c r="T1145" s="42">
        <v>14</v>
      </c>
      <c r="U1145" s="44">
        <v>865275.46875</v>
      </c>
      <c r="V1145" s="44">
        <v>654364.609375</v>
      </c>
      <c r="W1145" s="44">
        <v>559824.9375</v>
      </c>
      <c r="X1145" s="44">
        <v>1172028.9375</v>
      </c>
      <c r="Y1145" s="44">
        <v>2697121.421875</v>
      </c>
      <c r="Z1145" s="44">
        <v>2212933.609375</v>
      </c>
      <c r="AA1145" s="44">
        <v>6009110.25</v>
      </c>
      <c r="AB1145" s="44">
        <v>6713307.875</v>
      </c>
      <c r="AC1145" s="44">
        <v>6287647.34375</v>
      </c>
      <c r="AD1145" s="44">
        <v>979084.59375</v>
      </c>
      <c r="AE1145" s="44">
        <v>1037750.8125</v>
      </c>
      <c r="AF1145" s="44">
        <v>1047918.09375</v>
      </c>
      <c r="AG1145" s="44">
        <v>381434.1875</v>
      </c>
      <c r="AH1145" s="44">
        <v>357758.65625</v>
      </c>
      <c r="AI1145" s="44">
        <v>367879.78125</v>
      </c>
      <c r="AJ1145" s="44">
        <v>338299.5625</v>
      </c>
      <c r="AK1145" s="44">
        <v>347446.4375</v>
      </c>
      <c r="AL1145" s="44">
        <v>379082.09375</v>
      </c>
      <c r="AM1145" s="44" t="s">
        <v>30</v>
      </c>
      <c r="AN1145" s="44" t="s">
        <v>30</v>
      </c>
      <c r="AO1145" s="44">
        <v>335332.625</v>
      </c>
      <c r="AP1145" s="44">
        <v>284905.59375</v>
      </c>
      <c r="AQ1145" s="44">
        <v>787939.5</v>
      </c>
      <c r="AR1145" s="44">
        <v>456003.125</v>
      </c>
      <c r="AS1145" s="44">
        <v>1195685.12866304</v>
      </c>
      <c r="AT1145" s="44">
        <v>973261.78991590894</v>
      </c>
      <c r="AU1145" s="44">
        <v>882799.62887427595</v>
      </c>
      <c r="AV1145" s="44">
        <v>1201244.81367233</v>
      </c>
      <c r="AW1145" s="44">
        <v>2926994.6045327298</v>
      </c>
      <c r="AX1145" s="44">
        <v>2544476.6974518499</v>
      </c>
      <c r="AY1145" s="44">
        <v>6988556.8167839795</v>
      </c>
      <c r="AZ1145" s="44">
        <v>8576346.7469790094</v>
      </c>
      <c r="BA1145" s="44">
        <v>8297816.4406704502</v>
      </c>
      <c r="BB1145" s="44">
        <v>3503532.6552924002</v>
      </c>
      <c r="BC1145" s="44">
        <v>3964852.6557858801</v>
      </c>
      <c r="BD1145" s="44">
        <v>4147037.1464853198</v>
      </c>
      <c r="BE1145" s="44">
        <v>633328.08449120994</v>
      </c>
      <c r="BF1145" s="44">
        <v>618324.09271885303</v>
      </c>
      <c r="BG1145" s="44">
        <v>677448.62004406203</v>
      </c>
      <c r="BH1145" s="44">
        <v>702189.87340207095</v>
      </c>
      <c r="BI1145" s="44">
        <v>774744.37075685803</v>
      </c>
      <c r="BJ1145" s="44">
        <v>897633.03131715697</v>
      </c>
      <c r="BK1145" s="44" t="s">
        <v>30</v>
      </c>
      <c r="BL1145" s="44" t="s">
        <v>30</v>
      </c>
      <c r="BM1145" s="44">
        <v>367469.69497251202</v>
      </c>
      <c r="BN1145" s="44">
        <v>331187.58008160099</v>
      </c>
      <c r="BO1145" s="44">
        <v>969178.94416093302</v>
      </c>
      <c r="BP1145" s="44">
        <v>590272.59886971896</v>
      </c>
      <c r="BQ1145" s="44">
        <v>55.4</v>
      </c>
      <c r="BR1145" s="44">
        <v>45.1</v>
      </c>
      <c r="BS1145" s="44">
        <v>40.9</v>
      </c>
      <c r="BT1145" s="44">
        <v>55.7</v>
      </c>
      <c r="BU1145" s="44">
        <v>135.69999999999999</v>
      </c>
      <c r="BV1145" s="44">
        <v>118</v>
      </c>
      <c r="BW1145" s="44">
        <v>324</v>
      </c>
      <c r="BX1145" s="44">
        <v>397.6</v>
      </c>
      <c r="BY1145" s="44">
        <v>384.7</v>
      </c>
      <c r="BZ1145" s="44">
        <v>162.4</v>
      </c>
      <c r="CA1145" s="44">
        <v>183.8</v>
      </c>
      <c r="CB1145" s="44">
        <v>192.3</v>
      </c>
      <c r="CC1145" s="44">
        <v>29.4</v>
      </c>
      <c r="CD1145" s="44">
        <v>28.7</v>
      </c>
      <c r="CE1145" s="44">
        <v>31.4</v>
      </c>
      <c r="CF1145" s="44">
        <v>32.6</v>
      </c>
      <c r="CG1145" s="44">
        <v>35.9</v>
      </c>
      <c r="CH1145" s="44">
        <v>41.6</v>
      </c>
      <c r="CI1145" s="44" t="s">
        <v>30</v>
      </c>
      <c r="CJ1145" s="44" t="s">
        <v>30</v>
      </c>
      <c r="CK1145" s="44">
        <v>17</v>
      </c>
      <c r="CL1145" s="44">
        <v>15.4</v>
      </c>
      <c r="CM1145" s="44">
        <v>44.9</v>
      </c>
      <c r="CN1145" s="44">
        <v>27.4</v>
      </c>
      <c r="CO1145" s="45">
        <f t="shared" si="153"/>
        <v>45.1</v>
      </c>
      <c r="CP1145" s="45">
        <f t="shared" si="154"/>
        <v>118</v>
      </c>
      <c r="CQ1145" s="45">
        <f t="shared" si="155"/>
        <v>384.7</v>
      </c>
      <c r="CR1145" s="45">
        <f t="shared" si="156"/>
        <v>183.8</v>
      </c>
      <c r="CS1145" s="45">
        <f t="shared" si="157"/>
        <v>29.4</v>
      </c>
      <c r="CT1145" s="45">
        <f t="shared" si="158"/>
        <v>35.9</v>
      </c>
      <c r="CU1145" s="45">
        <f t="shared" si="159"/>
        <v>17</v>
      </c>
      <c r="CV1145" s="45">
        <f t="shared" si="160"/>
        <v>27.4</v>
      </c>
    </row>
    <row r="1146" spans="1:100" s="48" customFormat="1" x14ac:dyDescent="0.25">
      <c r="A1146" s="41">
        <v>782</v>
      </c>
      <c r="B1146" s="42" t="s">
        <v>1857</v>
      </c>
      <c r="C1146" s="42" t="s">
        <v>1858</v>
      </c>
      <c r="D1146" s="42" t="b">
        <v>0</v>
      </c>
      <c r="E1146" s="46">
        <v>0.71399999999999997</v>
      </c>
      <c r="F1146" s="46">
        <f t="shared" si="161"/>
        <v>1.400560224089636</v>
      </c>
      <c r="G1146" s="46">
        <v>-0.49</v>
      </c>
      <c r="H1146" s="47">
        <v>0.55359492514628095</v>
      </c>
      <c r="I1146" s="47">
        <v>0.97533588446588704</v>
      </c>
      <c r="J1146" s="42" t="s">
        <v>1859</v>
      </c>
      <c r="K1146" s="42" t="s">
        <v>30</v>
      </c>
      <c r="L1146" s="42">
        <v>8</v>
      </c>
      <c r="M1146" s="42">
        <v>169.9</v>
      </c>
      <c r="N1146" s="42">
        <v>7.59</v>
      </c>
      <c r="O1146" s="42" t="b">
        <v>0</v>
      </c>
      <c r="P1146" s="42">
        <v>23.181000000000001</v>
      </c>
      <c r="Q1146" s="42">
        <v>20.6</v>
      </c>
      <c r="R1146" s="42">
        <v>6</v>
      </c>
      <c r="S1146" s="42">
        <v>6</v>
      </c>
      <c r="T1146" s="42">
        <v>10</v>
      </c>
      <c r="U1146" s="44">
        <v>774139.34375</v>
      </c>
      <c r="V1146" s="44">
        <v>843049.28125</v>
      </c>
      <c r="W1146" s="44">
        <v>352892.59375</v>
      </c>
      <c r="X1146" s="44">
        <v>1843218.71875</v>
      </c>
      <c r="Y1146" s="44">
        <v>1905068.71875</v>
      </c>
      <c r="Z1146" s="44">
        <v>1901532.171875</v>
      </c>
      <c r="AA1146" s="44">
        <v>2221191.96875</v>
      </c>
      <c r="AB1146" s="44">
        <v>2213069.046875</v>
      </c>
      <c r="AC1146" s="44">
        <v>2348374.84375</v>
      </c>
      <c r="AD1146" s="44">
        <v>356763.25</v>
      </c>
      <c r="AE1146" s="44">
        <v>282433.75</v>
      </c>
      <c r="AF1146" s="44">
        <v>365910.28125</v>
      </c>
      <c r="AG1146" s="44">
        <v>970661.046875</v>
      </c>
      <c r="AH1146" s="44">
        <v>395902.9375</v>
      </c>
      <c r="AI1146" s="44">
        <v>443176.78125</v>
      </c>
      <c r="AJ1146" s="44">
        <v>523353.109375</v>
      </c>
      <c r="AK1146" s="44">
        <v>286351.03125</v>
      </c>
      <c r="AL1146" s="44">
        <v>428571.96875</v>
      </c>
      <c r="AM1146" s="44">
        <v>1823772.234375</v>
      </c>
      <c r="AN1146" s="44">
        <v>1586283.6328125</v>
      </c>
      <c r="AO1146" s="44">
        <v>1106540.84375</v>
      </c>
      <c r="AP1146" s="44">
        <v>1527109.765625</v>
      </c>
      <c r="AQ1146" s="44">
        <v>1433161.03125</v>
      </c>
      <c r="AR1146" s="44">
        <v>807318.5703125</v>
      </c>
      <c r="AS1146" s="44">
        <v>1069748.22962683</v>
      </c>
      <c r="AT1146" s="44">
        <v>1253899.7994411399</v>
      </c>
      <c r="AU1146" s="44">
        <v>556483.69682527904</v>
      </c>
      <c r="AV1146" s="44">
        <v>1889165.74968285</v>
      </c>
      <c r="AW1146" s="44">
        <v>2067435.9766750501</v>
      </c>
      <c r="AX1146" s="44">
        <v>2186420.90313657</v>
      </c>
      <c r="AY1146" s="44">
        <v>2583232.0641135899</v>
      </c>
      <c r="AZ1146" s="44">
        <v>2827227.3332922799</v>
      </c>
      <c r="BA1146" s="44">
        <v>3099153.3592759999</v>
      </c>
      <c r="BB1146" s="44">
        <v>1276632.9942909901</v>
      </c>
      <c r="BC1146" s="44">
        <v>1079072.3459646199</v>
      </c>
      <c r="BD1146" s="44">
        <v>1448055.4708187501</v>
      </c>
      <c r="BE1146" s="44">
        <v>1611672.2665494599</v>
      </c>
      <c r="BF1146" s="44">
        <v>684249.899640035</v>
      </c>
      <c r="BG1146" s="44">
        <v>816107.63677538105</v>
      </c>
      <c r="BH1146" s="44">
        <v>1086295.3853705099</v>
      </c>
      <c r="BI1146" s="44">
        <v>638512.37364135799</v>
      </c>
      <c r="BJ1146" s="44">
        <v>1014820.69923442</v>
      </c>
      <c r="BK1146" s="44">
        <v>1823772.234375</v>
      </c>
      <c r="BL1146" s="44">
        <v>1800592.43812552</v>
      </c>
      <c r="BM1146" s="44">
        <v>1212587.7293551101</v>
      </c>
      <c r="BN1146" s="44">
        <v>1775183.7762796599</v>
      </c>
      <c r="BO1146" s="44">
        <v>1762812.3670401999</v>
      </c>
      <c r="BP1146" s="44">
        <v>1045032.37914026</v>
      </c>
      <c r="BQ1146" s="44">
        <v>70.099999999999994</v>
      </c>
      <c r="BR1146" s="44">
        <v>82.2</v>
      </c>
      <c r="BS1146" s="44">
        <v>36.5</v>
      </c>
      <c r="BT1146" s="44">
        <v>123.9</v>
      </c>
      <c r="BU1146" s="44">
        <v>135.5</v>
      </c>
      <c r="BV1146" s="44">
        <v>143.30000000000001</v>
      </c>
      <c r="BW1146" s="44">
        <v>169.4</v>
      </c>
      <c r="BX1146" s="44">
        <v>185.4</v>
      </c>
      <c r="BY1146" s="44">
        <v>203.2</v>
      </c>
      <c r="BZ1146" s="44">
        <v>83.7</v>
      </c>
      <c r="CA1146" s="44">
        <v>70.7</v>
      </c>
      <c r="CB1146" s="44">
        <v>94.9</v>
      </c>
      <c r="CC1146" s="44">
        <v>105.7</v>
      </c>
      <c r="CD1146" s="44">
        <v>44.9</v>
      </c>
      <c r="CE1146" s="44">
        <v>53.5</v>
      </c>
      <c r="CF1146" s="44">
        <v>71.2</v>
      </c>
      <c r="CG1146" s="44">
        <v>41.9</v>
      </c>
      <c r="CH1146" s="44">
        <v>66.5</v>
      </c>
      <c r="CI1146" s="44">
        <v>119.6</v>
      </c>
      <c r="CJ1146" s="44">
        <v>118</v>
      </c>
      <c r="CK1146" s="44">
        <v>79.5</v>
      </c>
      <c r="CL1146" s="44">
        <v>116.4</v>
      </c>
      <c r="CM1146" s="44">
        <v>115.6</v>
      </c>
      <c r="CN1146" s="44">
        <v>68.5</v>
      </c>
      <c r="CO1146" s="45">
        <f t="shared" si="153"/>
        <v>70.099999999999994</v>
      </c>
      <c r="CP1146" s="45">
        <f t="shared" si="154"/>
        <v>135.5</v>
      </c>
      <c r="CQ1146" s="45">
        <f t="shared" si="155"/>
        <v>185.4</v>
      </c>
      <c r="CR1146" s="45">
        <f t="shared" si="156"/>
        <v>83.7</v>
      </c>
      <c r="CS1146" s="45">
        <f t="shared" si="157"/>
        <v>53.5</v>
      </c>
      <c r="CT1146" s="45">
        <f t="shared" si="158"/>
        <v>66.5</v>
      </c>
      <c r="CU1146" s="45">
        <f t="shared" si="159"/>
        <v>118</v>
      </c>
      <c r="CV1146" s="45">
        <f t="shared" si="160"/>
        <v>115.6</v>
      </c>
    </row>
    <row r="1147" spans="1:100" s="48" customFormat="1" x14ac:dyDescent="0.25">
      <c r="A1147" s="41">
        <v>1586</v>
      </c>
      <c r="B1147" s="42" t="s">
        <v>1872</v>
      </c>
      <c r="C1147" s="42" t="s">
        <v>1873</v>
      </c>
      <c r="D1147" s="42" t="b">
        <v>0</v>
      </c>
      <c r="E1147" s="46">
        <v>0.71399999999999997</v>
      </c>
      <c r="F1147" s="46">
        <f t="shared" si="161"/>
        <v>1.400560224089636</v>
      </c>
      <c r="G1147" s="46">
        <v>-0.49</v>
      </c>
      <c r="H1147" s="47">
        <v>0.55385252383792005</v>
      </c>
      <c r="I1147" s="47">
        <v>0.97533588446588704</v>
      </c>
      <c r="J1147" s="42" t="s">
        <v>1874</v>
      </c>
      <c r="K1147" s="42" t="s">
        <v>30</v>
      </c>
      <c r="L1147" s="42">
        <v>9</v>
      </c>
      <c r="M1147" s="42">
        <v>25.7</v>
      </c>
      <c r="N1147" s="42">
        <v>7.31</v>
      </c>
      <c r="O1147" s="42" t="b">
        <v>0</v>
      </c>
      <c r="P1147" s="42">
        <v>3.556</v>
      </c>
      <c r="Q1147" s="42">
        <v>2.0099999999999998</v>
      </c>
      <c r="R1147" s="42">
        <v>2</v>
      </c>
      <c r="S1147" s="42">
        <v>2</v>
      </c>
      <c r="T1147" s="42">
        <v>2</v>
      </c>
      <c r="U1147" s="44">
        <v>1287570.6875</v>
      </c>
      <c r="V1147" s="44">
        <v>592282.0625</v>
      </c>
      <c r="W1147" s="44">
        <v>707422.0625</v>
      </c>
      <c r="X1147" s="44">
        <v>1132573.8125</v>
      </c>
      <c r="Y1147" s="44">
        <v>1121203.34375</v>
      </c>
      <c r="Z1147" s="44">
        <v>1122240.1875</v>
      </c>
      <c r="AA1147" s="44">
        <v>524538.375</v>
      </c>
      <c r="AB1147" s="44">
        <v>1104750.65625</v>
      </c>
      <c r="AC1147" s="44">
        <v>366541.625</v>
      </c>
      <c r="AD1147" s="44">
        <v>246328.21875</v>
      </c>
      <c r="AE1147" s="44">
        <v>250556.390625</v>
      </c>
      <c r="AF1147" s="44" t="s">
        <v>30</v>
      </c>
      <c r="AG1147" s="44">
        <v>751246.9375</v>
      </c>
      <c r="AH1147" s="44">
        <v>307129.4375</v>
      </c>
      <c r="AI1147" s="44">
        <v>414607.3125</v>
      </c>
      <c r="AJ1147" s="44">
        <v>931333.03125</v>
      </c>
      <c r="AK1147" s="44">
        <v>522243.625</v>
      </c>
      <c r="AL1147" s="44">
        <v>521230.96875</v>
      </c>
      <c r="AM1147" s="44">
        <v>340620.21875</v>
      </c>
      <c r="AN1147" s="44" t="s">
        <v>30</v>
      </c>
      <c r="AO1147" s="44">
        <v>621784.125</v>
      </c>
      <c r="AP1147" s="44">
        <v>613197.1875</v>
      </c>
      <c r="AQ1147" s="44">
        <v>810335.1875</v>
      </c>
      <c r="AR1147" s="44">
        <v>436968.03125</v>
      </c>
      <c r="AS1147" s="44">
        <v>1779235.83731114</v>
      </c>
      <c r="AT1147" s="44">
        <v>880924.017016161</v>
      </c>
      <c r="AU1147" s="44">
        <v>1115548.6160036901</v>
      </c>
      <c r="AV1147" s="44">
        <v>1160806.16684152</v>
      </c>
      <c r="AW1147" s="44">
        <v>1216762.4754019701</v>
      </c>
      <c r="AX1147" s="44">
        <v>1290374.9095501499</v>
      </c>
      <c r="AY1147" s="44">
        <v>610034.77782273002</v>
      </c>
      <c r="AZ1147" s="44">
        <v>1411334.7508217201</v>
      </c>
      <c r="BA1147" s="44">
        <v>483725.46293302299</v>
      </c>
      <c r="BB1147" s="44">
        <v>881454.94661005505</v>
      </c>
      <c r="BC1147" s="44">
        <v>957281.03397043096</v>
      </c>
      <c r="BD1147" s="44" t="s">
        <v>30</v>
      </c>
      <c r="BE1147" s="44">
        <v>1247360.0938215901</v>
      </c>
      <c r="BF1147" s="44">
        <v>530820.22607087996</v>
      </c>
      <c r="BG1147" s="44">
        <v>763497.11516879394</v>
      </c>
      <c r="BH1147" s="44">
        <v>1933116.9643726801</v>
      </c>
      <c r="BI1147" s="44">
        <v>1164511.31732328</v>
      </c>
      <c r="BJ1147" s="44">
        <v>1234229.05541932</v>
      </c>
      <c r="BK1147" s="44">
        <v>340620.21875</v>
      </c>
      <c r="BL1147" s="44" t="s">
        <v>30</v>
      </c>
      <c r="BM1147" s="44">
        <v>681373.67413176701</v>
      </c>
      <c r="BN1147" s="44">
        <v>712809.07464095205</v>
      </c>
      <c r="BO1147" s="44">
        <v>996726.01949477301</v>
      </c>
      <c r="BP1147" s="44">
        <v>565632.64874318999</v>
      </c>
      <c r="BQ1147" s="44">
        <v>194.5</v>
      </c>
      <c r="BR1147" s="44">
        <v>96.3</v>
      </c>
      <c r="BS1147" s="44">
        <v>121.9</v>
      </c>
      <c r="BT1147" s="44">
        <v>126.9</v>
      </c>
      <c r="BU1147" s="44">
        <v>133</v>
      </c>
      <c r="BV1147" s="44">
        <v>141</v>
      </c>
      <c r="BW1147" s="44">
        <v>66.7</v>
      </c>
      <c r="BX1147" s="44">
        <v>154.30000000000001</v>
      </c>
      <c r="BY1147" s="44">
        <v>52.9</v>
      </c>
      <c r="BZ1147" s="44">
        <v>96.3</v>
      </c>
      <c r="CA1147" s="44">
        <v>104.6</v>
      </c>
      <c r="CB1147" s="44" t="s">
        <v>30</v>
      </c>
      <c r="CC1147" s="44">
        <v>136.30000000000001</v>
      </c>
      <c r="CD1147" s="44">
        <v>58</v>
      </c>
      <c r="CE1147" s="44">
        <v>83.4</v>
      </c>
      <c r="CF1147" s="44">
        <v>211.3</v>
      </c>
      <c r="CG1147" s="44">
        <v>127.3</v>
      </c>
      <c r="CH1147" s="44">
        <v>134.9</v>
      </c>
      <c r="CI1147" s="44">
        <v>37.200000000000003</v>
      </c>
      <c r="CJ1147" s="44" t="s">
        <v>30</v>
      </c>
      <c r="CK1147" s="44">
        <v>74.5</v>
      </c>
      <c r="CL1147" s="44">
        <v>77.900000000000006</v>
      </c>
      <c r="CM1147" s="44">
        <v>108.9</v>
      </c>
      <c r="CN1147" s="44">
        <v>61.8</v>
      </c>
      <c r="CO1147" s="45">
        <f t="shared" si="153"/>
        <v>121.9</v>
      </c>
      <c r="CP1147" s="45">
        <f t="shared" si="154"/>
        <v>133</v>
      </c>
      <c r="CQ1147" s="45">
        <f t="shared" si="155"/>
        <v>66.7</v>
      </c>
      <c r="CR1147" s="45">
        <f t="shared" si="156"/>
        <v>100.44999999999999</v>
      </c>
      <c r="CS1147" s="45">
        <f t="shared" si="157"/>
        <v>83.4</v>
      </c>
      <c r="CT1147" s="45">
        <f t="shared" si="158"/>
        <v>134.9</v>
      </c>
      <c r="CU1147" s="45">
        <f t="shared" si="159"/>
        <v>55.85</v>
      </c>
      <c r="CV1147" s="45">
        <f t="shared" si="160"/>
        <v>77.900000000000006</v>
      </c>
    </row>
    <row r="1148" spans="1:100" s="48" customFormat="1" x14ac:dyDescent="0.25">
      <c r="A1148" s="41">
        <v>1076</v>
      </c>
      <c r="B1148" s="42" t="s">
        <v>1462</v>
      </c>
      <c r="C1148" s="42" t="s">
        <v>1463</v>
      </c>
      <c r="D1148" s="42" t="b">
        <v>0</v>
      </c>
      <c r="E1148" s="46">
        <v>0.71299999999999997</v>
      </c>
      <c r="F1148" s="46">
        <f t="shared" si="161"/>
        <v>1.4025245441795231</v>
      </c>
      <c r="G1148" s="46">
        <v>-0.49</v>
      </c>
      <c r="H1148" s="47">
        <v>0.55340818373220901</v>
      </c>
      <c r="I1148" s="47">
        <v>0.97533588446588704</v>
      </c>
      <c r="J1148" s="42" t="s">
        <v>1464</v>
      </c>
      <c r="K1148" s="42" t="s">
        <v>30</v>
      </c>
      <c r="L1148" s="42">
        <v>17</v>
      </c>
      <c r="M1148" s="42">
        <v>14.4</v>
      </c>
      <c r="N1148" s="42">
        <v>4.83</v>
      </c>
      <c r="O1148" s="42" t="b">
        <v>0</v>
      </c>
      <c r="P1148" s="42">
        <v>12.973000000000001</v>
      </c>
      <c r="Q1148" s="42">
        <v>97.18</v>
      </c>
      <c r="R1148" s="42">
        <v>2</v>
      </c>
      <c r="S1148" s="42">
        <v>2</v>
      </c>
      <c r="T1148" s="42">
        <v>38</v>
      </c>
      <c r="U1148" s="44">
        <v>9101914</v>
      </c>
      <c r="V1148" s="44">
        <v>8259323</v>
      </c>
      <c r="W1148" s="44">
        <v>9161263.5</v>
      </c>
      <c r="X1148" s="44">
        <v>4055945.5</v>
      </c>
      <c r="Y1148" s="44">
        <v>3422338</v>
      </c>
      <c r="Z1148" s="44">
        <v>5116316.0625</v>
      </c>
      <c r="AA1148" s="44">
        <v>3209296.9375</v>
      </c>
      <c r="AB1148" s="44">
        <v>1928989.4375</v>
      </c>
      <c r="AC1148" s="44">
        <v>3791160.625</v>
      </c>
      <c r="AD1148" s="44">
        <v>55704.92578125</v>
      </c>
      <c r="AE1148" s="44" t="s">
        <v>30</v>
      </c>
      <c r="AF1148" s="44" t="s">
        <v>30</v>
      </c>
      <c r="AG1148" s="44">
        <v>2061464.375</v>
      </c>
      <c r="AH1148" s="44">
        <v>1520440.015625</v>
      </c>
      <c r="AI1148" s="44">
        <v>1716529.75</v>
      </c>
      <c r="AJ1148" s="44">
        <v>2258612.625</v>
      </c>
      <c r="AK1148" s="44">
        <v>1835787.125</v>
      </c>
      <c r="AL1148" s="44">
        <v>1777732</v>
      </c>
      <c r="AM1148" s="44">
        <v>1896558.09375</v>
      </c>
      <c r="AN1148" s="44">
        <v>1592647.09375</v>
      </c>
      <c r="AO1148" s="44">
        <v>6387341.625</v>
      </c>
      <c r="AP1148" s="44">
        <v>2991841.3125</v>
      </c>
      <c r="AQ1148" s="44">
        <v>2899804.875</v>
      </c>
      <c r="AR1148" s="44">
        <v>7885203.5</v>
      </c>
      <c r="AS1148" s="44">
        <v>12577524.274312099</v>
      </c>
      <c r="AT1148" s="44">
        <v>12284410.512590799</v>
      </c>
      <c r="AU1148" s="44">
        <v>14446587.631369101</v>
      </c>
      <c r="AV1148" s="44">
        <v>4157050.5134499799</v>
      </c>
      <c r="AW1148" s="44">
        <v>3714020.7258164701</v>
      </c>
      <c r="AX1148" s="44">
        <v>5882845.7133454904</v>
      </c>
      <c r="AY1148" s="44">
        <v>3732391.82783334</v>
      </c>
      <c r="AZ1148" s="44">
        <v>2464311.5726701301</v>
      </c>
      <c r="BA1148" s="44">
        <v>5003199.6458289698</v>
      </c>
      <c r="BB1148" s="44">
        <v>199333.16056761699</v>
      </c>
      <c r="BC1148" s="44" t="s">
        <v>30</v>
      </c>
      <c r="BD1148" s="44" t="s">
        <v>30</v>
      </c>
      <c r="BE1148" s="44">
        <v>3422827.1262801299</v>
      </c>
      <c r="BF1148" s="44">
        <v>2627818.1583335702</v>
      </c>
      <c r="BG1148" s="44">
        <v>3160980.2160120201</v>
      </c>
      <c r="BH1148" s="44">
        <v>4688078.5227532396</v>
      </c>
      <c r="BI1148" s="44">
        <v>4093482.0090123001</v>
      </c>
      <c r="BJ1148" s="44">
        <v>4209512.9006064096</v>
      </c>
      <c r="BK1148" s="44">
        <v>1896558.09375</v>
      </c>
      <c r="BL1148" s="44">
        <v>1807815.61020355</v>
      </c>
      <c r="BM1148" s="44">
        <v>6999481.4212424997</v>
      </c>
      <c r="BN1148" s="44">
        <v>3477856.1952156699</v>
      </c>
      <c r="BO1148" s="44">
        <v>3566809.1611414701</v>
      </c>
      <c r="BP1148" s="44">
        <v>10206990.4949919</v>
      </c>
      <c r="BQ1148" s="44">
        <v>263.39999999999998</v>
      </c>
      <c r="BR1148" s="44">
        <v>257.2</v>
      </c>
      <c r="BS1148" s="44">
        <v>302.5</v>
      </c>
      <c r="BT1148" s="44">
        <v>87</v>
      </c>
      <c r="BU1148" s="44">
        <v>77.8</v>
      </c>
      <c r="BV1148" s="44">
        <v>123.2</v>
      </c>
      <c r="BW1148" s="44">
        <v>78.2</v>
      </c>
      <c r="BX1148" s="44">
        <v>51.6</v>
      </c>
      <c r="BY1148" s="44">
        <v>104.8</v>
      </c>
      <c r="BZ1148" s="44">
        <v>4.2</v>
      </c>
      <c r="CA1148" s="44" t="s">
        <v>30</v>
      </c>
      <c r="CB1148" s="44" t="s">
        <v>30</v>
      </c>
      <c r="CC1148" s="44">
        <v>71.7</v>
      </c>
      <c r="CD1148" s="44">
        <v>55</v>
      </c>
      <c r="CE1148" s="44">
        <v>66.2</v>
      </c>
      <c r="CF1148" s="44">
        <v>98.2</v>
      </c>
      <c r="CG1148" s="44">
        <v>85.7</v>
      </c>
      <c r="CH1148" s="44">
        <v>88.1</v>
      </c>
      <c r="CI1148" s="44">
        <v>39.700000000000003</v>
      </c>
      <c r="CJ1148" s="44">
        <v>37.9</v>
      </c>
      <c r="CK1148" s="44">
        <v>146.6</v>
      </c>
      <c r="CL1148" s="44">
        <v>72.8</v>
      </c>
      <c r="CM1148" s="44">
        <v>74.7</v>
      </c>
      <c r="CN1148" s="44">
        <v>213.7</v>
      </c>
      <c r="CO1148" s="45">
        <f t="shared" si="153"/>
        <v>263.39999999999998</v>
      </c>
      <c r="CP1148" s="45">
        <f t="shared" si="154"/>
        <v>87</v>
      </c>
      <c r="CQ1148" s="45">
        <f t="shared" si="155"/>
        <v>78.2</v>
      </c>
      <c r="CR1148" s="45">
        <f t="shared" si="156"/>
        <v>4.2</v>
      </c>
      <c r="CS1148" s="45">
        <f t="shared" si="157"/>
        <v>66.2</v>
      </c>
      <c r="CT1148" s="45">
        <f t="shared" si="158"/>
        <v>88.1</v>
      </c>
      <c r="CU1148" s="45">
        <f t="shared" si="159"/>
        <v>39.700000000000003</v>
      </c>
      <c r="CV1148" s="45">
        <f t="shared" si="160"/>
        <v>74.7</v>
      </c>
    </row>
    <row r="1149" spans="1:100" s="48" customFormat="1" x14ac:dyDescent="0.25">
      <c r="A1149" s="41">
        <v>457</v>
      </c>
      <c r="B1149" s="42" t="s">
        <v>1705</v>
      </c>
      <c r="C1149" s="42" t="s">
        <v>1706</v>
      </c>
      <c r="D1149" s="42" t="b">
        <v>0</v>
      </c>
      <c r="E1149" s="46">
        <v>0.71199999999999997</v>
      </c>
      <c r="F1149" s="46">
        <f t="shared" si="161"/>
        <v>1.404494382022472</v>
      </c>
      <c r="G1149" s="46">
        <v>-0.49</v>
      </c>
      <c r="H1149" s="47">
        <v>0.55153705924652796</v>
      </c>
      <c r="I1149" s="47">
        <v>0.97533588446588704</v>
      </c>
      <c r="J1149" s="42" t="s">
        <v>1707</v>
      </c>
      <c r="K1149" s="42" t="s">
        <v>30</v>
      </c>
      <c r="L1149" s="42">
        <v>32</v>
      </c>
      <c r="M1149" s="42">
        <v>60</v>
      </c>
      <c r="N1149" s="42">
        <v>7.27</v>
      </c>
      <c r="O1149" s="42" t="b">
        <v>0</v>
      </c>
      <c r="P1149" s="42">
        <v>46.645000000000003</v>
      </c>
      <c r="Q1149" s="42">
        <v>87.28</v>
      </c>
      <c r="R1149" s="42">
        <v>9</v>
      </c>
      <c r="S1149" s="42">
        <v>7</v>
      </c>
      <c r="T1149" s="42">
        <v>67</v>
      </c>
      <c r="U1149" s="44">
        <v>4707521.875</v>
      </c>
      <c r="V1149" s="44">
        <v>4864309.4375</v>
      </c>
      <c r="W1149" s="44">
        <v>4258930.125</v>
      </c>
      <c r="X1149" s="44">
        <v>4613906.125</v>
      </c>
      <c r="Y1149" s="44">
        <v>4789554.125</v>
      </c>
      <c r="Z1149" s="44">
        <v>4088225.25</v>
      </c>
      <c r="AA1149" s="44">
        <v>3707400.734375</v>
      </c>
      <c r="AB1149" s="44">
        <v>3371025.734375</v>
      </c>
      <c r="AC1149" s="44">
        <v>2507114.890625</v>
      </c>
      <c r="AD1149" s="44">
        <v>955282.2265625</v>
      </c>
      <c r="AE1149" s="44">
        <v>635729.1171875</v>
      </c>
      <c r="AF1149" s="44">
        <v>752746.01171875</v>
      </c>
      <c r="AG1149" s="44">
        <v>1914286.6484375</v>
      </c>
      <c r="AH1149" s="44">
        <v>1874718.0625</v>
      </c>
      <c r="AI1149" s="44">
        <v>1855304.46875</v>
      </c>
      <c r="AJ1149" s="44">
        <v>1387469.734375</v>
      </c>
      <c r="AK1149" s="44">
        <v>1065046.765625</v>
      </c>
      <c r="AL1149" s="44">
        <v>1031222.765625</v>
      </c>
      <c r="AM1149" s="44">
        <v>3204278.875</v>
      </c>
      <c r="AN1149" s="44">
        <v>2470621.625</v>
      </c>
      <c r="AO1149" s="44">
        <v>2850395.984375</v>
      </c>
      <c r="AP1149" s="44">
        <v>3232332.78125</v>
      </c>
      <c r="AQ1149" s="44">
        <v>2567889.875</v>
      </c>
      <c r="AR1149" s="44">
        <v>3126295.3125</v>
      </c>
      <c r="AS1149" s="44">
        <v>6505112.0736438399</v>
      </c>
      <c r="AT1149" s="44">
        <v>7234875.54494718</v>
      </c>
      <c r="AU1149" s="44">
        <v>6715995.8085137596</v>
      </c>
      <c r="AV1149" s="44">
        <v>4728919.7613580497</v>
      </c>
      <c r="AW1149" s="44">
        <v>5197763.4259590302</v>
      </c>
      <c r="AX1149" s="44">
        <v>4700725.69664538</v>
      </c>
      <c r="AY1149" s="44">
        <v>4311683.3602389498</v>
      </c>
      <c r="AZ1149" s="44">
        <v>4306533.5493777804</v>
      </c>
      <c r="BA1149" s="44">
        <v>3308642.8071951</v>
      </c>
      <c r="BB1149" s="44">
        <v>3418358.8396211001</v>
      </c>
      <c r="BC1149" s="44">
        <v>2428880.08207777</v>
      </c>
      <c r="BD1149" s="44">
        <v>2978921.43583033</v>
      </c>
      <c r="BE1149" s="44">
        <v>3178455.25113561</v>
      </c>
      <c r="BF1149" s="44">
        <v>3240126.6184567902</v>
      </c>
      <c r="BG1149" s="44">
        <v>3416533.10721672</v>
      </c>
      <c r="BH1149" s="44">
        <v>2879894.9366953</v>
      </c>
      <c r="BI1149" s="44">
        <v>2374866.7339862101</v>
      </c>
      <c r="BJ1149" s="44">
        <v>2441844.7411068999</v>
      </c>
      <c r="BK1149" s="44">
        <v>3204278.875</v>
      </c>
      <c r="BL1149" s="44">
        <v>2804405.5447744802</v>
      </c>
      <c r="BM1149" s="44">
        <v>3123567.6604062999</v>
      </c>
      <c r="BN1149" s="44">
        <v>3757414.7202598299</v>
      </c>
      <c r="BO1149" s="44">
        <v>3158548.0836714599</v>
      </c>
      <c r="BP1149" s="44">
        <v>4046828.5364132002</v>
      </c>
      <c r="BQ1149" s="44">
        <v>167</v>
      </c>
      <c r="BR1149" s="44">
        <v>185.8</v>
      </c>
      <c r="BS1149" s="44">
        <v>172.5</v>
      </c>
      <c r="BT1149" s="44">
        <v>121.4</v>
      </c>
      <c r="BU1149" s="44">
        <v>133.5</v>
      </c>
      <c r="BV1149" s="44">
        <v>120.7</v>
      </c>
      <c r="BW1149" s="44">
        <v>110.7</v>
      </c>
      <c r="BX1149" s="44">
        <v>110.6</v>
      </c>
      <c r="BY1149" s="44">
        <v>85</v>
      </c>
      <c r="BZ1149" s="44">
        <v>87.8</v>
      </c>
      <c r="CA1149" s="44">
        <v>62.4</v>
      </c>
      <c r="CB1149" s="44">
        <v>76.5</v>
      </c>
      <c r="CC1149" s="44">
        <v>81.599999999999994</v>
      </c>
      <c r="CD1149" s="44">
        <v>83.2</v>
      </c>
      <c r="CE1149" s="44">
        <v>87.7</v>
      </c>
      <c r="CF1149" s="44">
        <v>74</v>
      </c>
      <c r="CG1149" s="44">
        <v>61</v>
      </c>
      <c r="CH1149" s="44">
        <v>62.7</v>
      </c>
      <c r="CI1149" s="44">
        <v>82.3</v>
      </c>
      <c r="CJ1149" s="44">
        <v>72</v>
      </c>
      <c r="CK1149" s="44">
        <v>80.2</v>
      </c>
      <c r="CL1149" s="44">
        <v>96.5</v>
      </c>
      <c r="CM1149" s="44">
        <v>81.099999999999994</v>
      </c>
      <c r="CN1149" s="44">
        <v>103.9</v>
      </c>
      <c r="CO1149" s="45">
        <f t="shared" si="153"/>
        <v>172.5</v>
      </c>
      <c r="CP1149" s="45">
        <f t="shared" si="154"/>
        <v>121.4</v>
      </c>
      <c r="CQ1149" s="45">
        <f t="shared" si="155"/>
        <v>110.6</v>
      </c>
      <c r="CR1149" s="45">
        <f t="shared" si="156"/>
        <v>76.5</v>
      </c>
      <c r="CS1149" s="45">
        <f t="shared" si="157"/>
        <v>83.2</v>
      </c>
      <c r="CT1149" s="45">
        <f t="shared" si="158"/>
        <v>62.7</v>
      </c>
      <c r="CU1149" s="45">
        <f t="shared" si="159"/>
        <v>80.2</v>
      </c>
      <c r="CV1149" s="45">
        <f t="shared" si="160"/>
        <v>96.5</v>
      </c>
    </row>
    <row r="1150" spans="1:100" s="48" customFormat="1" x14ac:dyDescent="0.25">
      <c r="A1150" s="41">
        <v>856</v>
      </c>
      <c r="B1150" s="42" t="s">
        <v>1842</v>
      </c>
      <c r="C1150" s="42" t="s">
        <v>1843</v>
      </c>
      <c r="D1150" s="42" t="b">
        <v>0</v>
      </c>
      <c r="E1150" s="46">
        <v>0.71199999999999997</v>
      </c>
      <c r="F1150" s="46">
        <f t="shared" si="161"/>
        <v>1.404494382022472</v>
      </c>
      <c r="G1150" s="46">
        <v>-0.49</v>
      </c>
      <c r="H1150" s="47">
        <v>0.55147161065997097</v>
      </c>
      <c r="I1150" s="47">
        <v>0.97533588446588704</v>
      </c>
      <c r="J1150" s="42" t="s">
        <v>1844</v>
      </c>
      <c r="K1150" s="42" t="s">
        <v>30</v>
      </c>
      <c r="L1150" s="42">
        <v>8</v>
      </c>
      <c r="M1150" s="42">
        <v>106.7</v>
      </c>
      <c r="N1150" s="42">
        <v>8.09</v>
      </c>
      <c r="O1150" s="42" t="b">
        <v>0</v>
      </c>
      <c r="P1150" s="42">
        <v>19.960999999999999</v>
      </c>
      <c r="Q1150" s="42">
        <v>30.74</v>
      </c>
      <c r="R1150" s="42">
        <v>6</v>
      </c>
      <c r="S1150" s="42">
        <v>6</v>
      </c>
      <c r="T1150" s="42">
        <v>20</v>
      </c>
      <c r="U1150" s="44">
        <v>3551704.546875</v>
      </c>
      <c r="V1150" s="44">
        <v>3030911.3125</v>
      </c>
      <c r="W1150" s="44">
        <v>2894193.6875</v>
      </c>
      <c r="X1150" s="44">
        <v>5568853.3125</v>
      </c>
      <c r="Y1150" s="44">
        <v>4832654.640625</v>
      </c>
      <c r="Z1150" s="44">
        <v>6112154.859375</v>
      </c>
      <c r="AA1150" s="44">
        <v>4919144.484375</v>
      </c>
      <c r="AB1150" s="44">
        <v>4541669.0078125</v>
      </c>
      <c r="AC1150" s="44">
        <v>3086371.5</v>
      </c>
      <c r="AD1150" s="44">
        <v>2309770.15625</v>
      </c>
      <c r="AE1150" s="44">
        <v>1585116.6875</v>
      </c>
      <c r="AF1150" s="44">
        <v>2252959.6875</v>
      </c>
      <c r="AG1150" s="44">
        <v>3381885.375</v>
      </c>
      <c r="AH1150" s="44">
        <v>3596697.6875</v>
      </c>
      <c r="AI1150" s="44">
        <v>3031476.109375</v>
      </c>
      <c r="AJ1150" s="44">
        <v>3690984.375</v>
      </c>
      <c r="AK1150" s="44">
        <v>3439273.703125</v>
      </c>
      <c r="AL1150" s="44">
        <v>2526631.90625</v>
      </c>
      <c r="AM1150" s="44">
        <v>1758003</v>
      </c>
      <c r="AN1150" s="44">
        <v>1737721.390625</v>
      </c>
      <c r="AO1150" s="44">
        <v>1754019.4375</v>
      </c>
      <c r="AP1150" s="44">
        <v>2518844.96875</v>
      </c>
      <c r="AQ1150" s="44">
        <v>2910495.625</v>
      </c>
      <c r="AR1150" s="44">
        <v>2285133.390625</v>
      </c>
      <c r="AS1150" s="44">
        <v>4907940.2588845696</v>
      </c>
      <c r="AT1150" s="44">
        <v>4507991.61020891</v>
      </c>
      <c r="AU1150" s="44">
        <v>4563914.4347964497</v>
      </c>
      <c r="AV1150" s="44">
        <v>5707671.4965858702</v>
      </c>
      <c r="AW1150" s="44">
        <v>5244537.3589617396</v>
      </c>
      <c r="AX1150" s="44">
        <v>7027881.6974040298</v>
      </c>
      <c r="AY1150" s="44">
        <v>5720933.5972865904</v>
      </c>
      <c r="AZ1150" s="44">
        <v>5802047.0602963502</v>
      </c>
      <c r="BA1150" s="44">
        <v>4073088.5138101</v>
      </c>
      <c r="BB1150" s="44">
        <v>8265225.7223730702</v>
      </c>
      <c r="BC1150" s="44">
        <v>6056130.2698713997</v>
      </c>
      <c r="BD1150" s="44">
        <v>8915875.7438397892</v>
      </c>
      <c r="BE1150" s="44">
        <v>5615236.0137293404</v>
      </c>
      <c r="BF1150" s="44">
        <v>6216271.2084130999</v>
      </c>
      <c r="BG1150" s="44">
        <v>5582446.7982844198</v>
      </c>
      <c r="BH1150" s="44">
        <v>7661174.1140229004</v>
      </c>
      <c r="BI1150" s="44">
        <v>7668974.7063191198</v>
      </c>
      <c r="BJ1150" s="44">
        <v>5982841.96067975</v>
      </c>
      <c r="BK1150" s="44">
        <v>1758003</v>
      </c>
      <c r="BL1150" s="44">
        <v>1972489.61711892</v>
      </c>
      <c r="BM1150" s="44">
        <v>1922118.3374984199</v>
      </c>
      <c r="BN1150" s="44">
        <v>2928023.1350355102</v>
      </c>
      <c r="BO1150" s="44">
        <v>3579958.9648983399</v>
      </c>
      <c r="BP1150" s="44">
        <v>2957987.6788085401</v>
      </c>
      <c r="BQ1150" s="44">
        <v>94.5</v>
      </c>
      <c r="BR1150" s="44">
        <v>86.8</v>
      </c>
      <c r="BS1150" s="44">
        <v>87.9</v>
      </c>
      <c r="BT1150" s="44">
        <v>109.9</v>
      </c>
      <c r="BU1150" s="44">
        <v>101</v>
      </c>
      <c r="BV1150" s="44">
        <v>135.30000000000001</v>
      </c>
      <c r="BW1150" s="44">
        <v>110.2</v>
      </c>
      <c r="BX1150" s="44">
        <v>111.7</v>
      </c>
      <c r="BY1150" s="44">
        <v>78.400000000000006</v>
      </c>
      <c r="BZ1150" s="44">
        <v>159.19999999999999</v>
      </c>
      <c r="CA1150" s="44">
        <v>116.6</v>
      </c>
      <c r="CB1150" s="44">
        <v>171.7</v>
      </c>
      <c r="CC1150" s="44">
        <v>108.1</v>
      </c>
      <c r="CD1150" s="44">
        <v>119.7</v>
      </c>
      <c r="CE1150" s="44">
        <v>107.5</v>
      </c>
      <c r="CF1150" s="44">
        <v>147.5</v>
      </c>
      <c r="CG1150" s="44">
        <v>147.69999999999999</v>
      </c>
      <c r="CH1150" s="44">
        <v>115.2</v>
      </c>
      <c r="CI1150" s="44">
        <v>33.9</v>
      </c>
      <c r="CJ1150" s="44">
        <v>38</v>
      </c>
      <c r="CK1150" s="44">
        <v>37</v>
      </c>
      <c r="CL1150" s="44">
        <v>56.4</v>
      </c>
      <c r="CM1150" s="44">
        <v>68.900000000000006</v>
      </c>
      <c r="CN1150" s="44">
        <v>57</v>
      </c>
      <c r="CO1150" s="45">
        <f t="shared" si="153"/>
        <v>87.9</v>
      </c>
      <c r="CP1150" s="45">
        <f t="shared" si="154"/>
        <v>109.9</v>
      </c>
      <c r="CQ1150" s="45">
        <f t="shared" si="155"/>
        <v>110.2</v>
      </c>
      <c r="CR1150" s="45">
        <f t="shared" si="156"/>
        <v>159.19999999999999</v>
      </c>
      <c r="CS1150" s="45">
        <f t="shared" si="157"/>
        <v>108.1</v>
      </c>
      <c r="CT1150" s="45">
        <f t="shared" si="158"/>
        <v>147.5</v>
      </c>
      <c r="CU1150" s="45">
        <f t="shared" si="159"/>
        <v>37</v>
      </c>
      <c r="CV1150" s="45">
        <f t="shared" si="160"/>
        <v>57</v>
      </c>
    </row>
    <row r="1151" spans="1:100" s="48" customFormat="1" x14ac:dyDescent="0.25">
      <c r="A1151" s="41">
        <v>931</v>
      </c>
      <c r="B1151" s="42" t="s">
        <v>1192</v>
      </c>
      <c r="C1151" s="42" t="s">
        <v>1193</v>
      </c>
      <c r="D1151" s="42" t="b">
        <v>0</v>
      </c>
      <c r="E1151" s="46">
        <v>0.71199999999999997</v>
      </c>
      <c r="F1151" s="46">
        <f t="shared" si="161"/>
        <v>1.404494382022472</v>
      </c>
      <c r="G1151" s="46">
        <v>-0.49</v>
      </c>
      <c r="H1151" s="47">
        <v>0.55046862939081997</v>
      </c>
      <c r="I1151" s="47">
        <v>0.97533588446588704</v>
      </c>
      <c r="J1151" s="42" t="s">
        <v>1194</v>
      </c>
      <c r="K1151" s="42" t="s">
        <v>30</v>
      </c>
      <c r="L1151" s="42">
        <v>6</v>
      </c>
      <c r="M1151" s="42">
        <v>119.5</v>
      </c>
      <c r="N1151" s="42">
        <v>5.63</v>
      </c>
      <c r="O1151" s="42" t="b">
        <v>0</v>
      </c>
      <c r="P1151" s="42">
        <v>16.991</v>
      </c>
      <c r="Q1151" s="42">
        <v>45.35</v>
      </c>
      <c r="R1151" s="42">
        <v>5</v>
      </c>
      <c r="S1151" s="42">
        <v>5</v>
      </c>
      <c r="T1151" s="42">
        <v>22</v>
      </c>
      <c r="U1151" s="44">
        <v>2999917.71875</v>
      </c>
      <c r="V1151" s="44">
        <v>3846087.5</v>
      </c>
      <c r="W1151" s="44">
        <v>3423037.59375</v>
      </c>
      <c r="X1151" s="44">
        <v>4026519.4375</v>
      </c>
      <c r="Y1151" s="44">
        <v>4113067.75</v>
      </c>
      <c r="Z1151" s="44">
        <v>3982583.625</v>
      </c>
      <c r="AA1151" s="44">
        <v>3051778.875</v>
      </c>
      <c r="AB1151" s="44">
        <v>3994897.1875</v>
      </c>
      <c r="AC1151" s="44">
        <v>3746031.125</v>
      </c>
      <c r="AD1151" s="44">
        <v>199267.375</v>
      </c>
      <c r="AE1151" s="44">
        <v>461127.921875</v>
      </c>
      <c r="AF1151" s="44">
        <v>464733.75</v>
      </c>
      <c r="AG1151" s="44">
        <v>1444592.765625</v>
      </c>
      <c r="AH1151" s="44">
        <v>1525418.046875</v>
      </c>
      <c r="AI1151" s="44">
        <v>1400443.96875</v>
      </c>
      <c r="AJ1151" s="44">
        <v>836322.28125</v>
      </c>
      <c r="AK1151" s="44">
        <v>1250564.734375</v>
      </c>
      <c r="AL1151" s="44">
        <v>932200.65625</v>
      </c>
      <c r="AM1151" s="44">
        <v>1730587.0625</v>
      </c>
      <c r="AN1151" s="44">
        <v>1633120.5625</v>
      </c>
      <c r="AO1151" s="44">
        <v>1524661.90625</v>
      </c>
      <c r="AP1151" s="44">
        <v>1774140.765625</v>
      </c>
      <c r="AQ1151" s="44">
        <v>1655113.84375</v>
      </c>
      <c r="AR1151" s="44">
        <v>1589811.375</v>
      </c>
      <c r="AS1151" s="44">
        <v>4145450.9379584598</v>
      </c>
      <c r="AT1151" s="44">
        <v>5720434.6793731302</v>
      </c>
      <c r="AU1151" s="44">
        <v>5397859.4288418898</v>
      </c>
      <c r="AV1151" s="44">
        <v>4126890.9296428398</v>
      </c>
      <c r="AW1151" s="44">
        <v>4463620.7382752197</v>
      </c>
      <c r="AX1151" s="44">
        <v>4579256.7777611101</v>
      </c>
      <c r="AY1151" s="44">
        <v>3549199.3278370299</v>
      </c>
      <c r="AZ1151" s="44">
        <v>5103538.2461930104</v>
      </c>
      <c r="BA1151" s="44">
        <v>4943642.1855284199</v>
      </c>
      <c r="BB1151" s="44">
        <v>713053.56033940299</v>
      </c>
      <c r="BC1151" s="44">
        <v>1761795.07033931</v>
      </c>
      <c r="BD1151" s="44">
        <v>1839140.03963673</v>
      </c>
      <c r="BE1151" s="44">
        <v>2398581.9811265399</v>
      </c>
      <c r="BF1151" s="44">
        <v>2636421.8262041002</v>
      </c>
      <c r="BG1151" s="44">
        <v>2578909.9657912101</v>
      </c>
      <c r="BH1151" s="44">
        <v>1735908.35428369</v>
      </c>
      <c r="BI1151" s="44">
        <v>2788539.1348244199</v>
      </c>
      <c r="BJ1151" s="44">
        <v>2207369.1020008302</v>
      </c>
      <c r="BK1151" s="44">
        <v>1730587.0625</v>
      </c>
      <c r="BL1151" s="44">
        <v>1853757.09271557</v>
      </c>
      <c r="BM1151" s="44">
        <v>1670780.0072417499</v>
      </c>
      <c r="BN1151" s="44">
        <v>2062344.1581390901</v>
      </c>
      <c r="BO1151" s="44">
        <v>2035818.08952561</v>
      </c>
      <c r="BP1151" s="44">
        <v>2057929.08115244</v>
      </c>
      <c r="BQ1151" s="44">
        <v>138</v>
      </c>
      <c r="BR1151" s="44">
        <v>190.4</v>
      </c>
      <c r="BS1151" s="44">
        <v>179.7</v>
      </c>
      <c r="BT1151" s="44">
        <v>137.4</v>
      </c>
      <c r="BU1151" s="44">
        <v>148.6</v>
      </c>
      <c r="BV1151" s="44">
        <v>152.4</v>
      </c>
      <c r="BW1151" s="44">
        <v>118.1</v>
      </c>
      <c r="BX1151" s="44">
        <v>169.9</v>
      </c>
      <c r="BY1151" s="44">
        <v>164.6</v>
      </c>
      <c r="BZ1151" s="44">
        <v>23.7</v>
      </c>
      <c r="CA1151" s="44">
        <v>58.6</v>
      </c>
      <c r="CB1151" s="44">
        <v>61.2</v>
      </c>
      <c r="CC1151" s="44">
        <v>79.8</v>
      </c>
      <c r="CD1151" s="44">
        <v>87.8</v>
      </c>
      <c r="CE1151" s="44">
        <v>85.8</v>
      </c>
      <c r="CF1151" s="44">
        <v>57.8</v>
      </c>
      <c r="CG1151" s="44">
        <v>92.8</v>
      </c>
      <c r="CH1151" s="44">
        <v>73.5</v>
      </c>
      <c r="CI1151" s="44">
        <v>57.6</v>
      </c>
      <c r="CJ1151" s="44">
        <v>61.7</v>
      </c>
      <c r="CK1151" s="44">
        <v>55.6</v>
      </c>
      <c r="CL1151" s="44">
        <v>68.599999999999994</v>
      </c>
      <c r="CM1151" s="44">
        <v>67.8</v>
      </c>
      <c r="CN1151" s="44">
        <v>68.5</v>
      </c>
      <c r="CO1151" s="45">
        <f t="shared" si="153"/>
        <v>179.7</v>
      </c>
      <c r="CP1151" s="45">
        <f t="shared" si="154"/>
        <v>148.6</v>
      </c>
      <c r="CQ1151" s="45">
        <f t="shared" si="155"/>
        <v>164.6</v>
      </c>
      <c r="CR1151" s="45">
        <f t="shared" si="156"/>
        <v>58.6</v>
      </c>
      <c r="CS1151" s="45">
        <f t="shared" si="157"/>
        <v>85.8</v>
      </c>
      <c r="CT1151" s="45">
        <f t="shared" si="158"/>
        <v>73.5</v>
      </c>
      <c r="CU1151" s="45">
        <f t="shared" si="159"/>
        <v>57.6</v>
      </c>
      <c r="CV1151" s="45">
        <f t="shared" si="160"/>
        <v>68.5</v>
      </c>
    </row>
    <row r="1152" spans="1:100" s="48" customFormat="1" x14ac:dyDescent="0.25">
      <c r="A1152" s="41">
        <v>1302</v>
      </c>
      <c r="B1152" s="42" t="s">
        <v>674</v>
      </c>
      <c r="C1152" s="42" t="s">
        <v>675</v>
      </c>
      <c r="D1152" s="42" t="b">
        <v>0</v>
      </c>
      <c r="E1152" s="46">
        <v>0.71199999999999997</v>
      </c>
      <c r="F1152" s="46">
        <f t="shared" si="161"/>
        <v>1.404494382022472</v>
      </c>
      <c r="G1152" s="46">
        <v>-0.49</v>
      </c>
      <c r="H1152" s="47">
        <v>0.55141637251231701</v>
      </c>
      <c r="I1152" s="47">
        <v>0.97533588446588704</v>
      </c>
      <c r="J1152" s="42" t="s">
        <v>676</v>
      </c>
      <c r="K1152" s="42" t="s">
        <v>30</v>
      </c>
      <c r="L1152" s="42">
        <v>42</v>
      </c>
      <c r="M1152" s="42">
        <v>10.4</v>
      </c>
      <c r="N1152" s="42">
        <v>5.01</v>
      </c>
      <c r="O1152" s="42" t="b">
        <v>0</v>
      </c>
      <c r="P1152" s="42">
        <v>8.6479999999999997</v>
      </c>
      <c r="Q1152" s="42">
        <v>17.82</v>
      </c>
      <c r="R1152" s="42">
        <v>2</v>
      </c>
      <c r="S1152" s="42">
        <v>2</v>
      </c>
      <c r="T1152" s="42">
        <v>5</v>
      </c>
      <c r="U1152" s="44">
        <v>515417.84375</v>
      </c>
      <c r="V1152" s="44">
        <v>715376.5</v>
      </c>
      <c r="W1152" s="44">
        <v>436853.4375</v>
      </c>
      <c r="X1152" s="44">
        <v>2709379</v>
      </c>
      <c r="Y1152" s="44">
        <v>3204164.25</v>
      </c>
      <c r="Z1152" s="44">
        <v>2468570.3125</v>
      </c>
      <c r="AA1152" s="44" t="s">
        <v>30</v>
      </c>
      <c r="AB1152" s="44">
        <v>378490.25</v>
      </c>
      <c r="AC1152" s="44" t="s">
        <v>30</v>
      </c>
      <c r="AD1152" s="44">
        <v>125761.25</v>
      </c>
      <c r="AE1152" s="44">
        <v>72390.9765625</v>
      </c>
      <c r="AF1152" s="44" t="s">
        <v>30</v>
      </c>
      <c r="AG1152" s="44" t="s">
        <v>30</v>
      </c>
      <c r="AH1152" s="44">
        <v>371093.90625</v>
      </c>
      <c r="AI1152" s="44">
        <v>382080.375</v>
      </c>
      <c r="AJ1152" s="44" t="s">
        <v>30</v>
      </c>
      <c r="AK1152" s="44" t="s">
        <v>30</v>
      </c>
      <c r="AL1152" s="44" t="s">
        <v>30</v>
      </c>
      <c r="AM1152" s="44" t="s">
        <v>30</v>
      </c>
      <c r="AN1152" s="44" t="s">
        <v>30</v>
      </c>
      <c r="AO1152" s="44" t="s">
        <v>30</v>
      </c>
      <c r="AP1152" s="44">
        <v>470262.65625</v>
      </c>
      <c r="AQ1152" s="44" t="s">
        <v>30</v>
      </c>
      <c r="AR1152" s="44">
        <v>329168.84375</v>
      </c>
      <c r="AS1152" s="44">
        <v>712232.66240257199</v>
      </c>
      <c r="AT1152" s="44">
        <v>1064007.1343693</v>
      </c>
      <c r="AU1152" s="44">
        <v>688883.30380504299</v>
      </c>
      <c r="AV1152" s="44">
        <v>2776917.33359844</v>
      </c>
      <c r="AW1152" s="44">
        <v>3477252.2274013301</v>
      </c>
      <c r="AX1152" s="44">
        <v>2838413.0502458699</v>
      </c>
      <c r="AY1152" s="44" t="s">
        <v>30</v>
      </c>
      <c r="AZ1152" s="44">
        <v>483526.70319782902</v>
      </c>
      <c r="BA1152" s="44" t="s">
        <v>30</v>
      </c>
      <c r="BB1152" s="44">
        <v>450021.01856981701</v>
      </c>
      <c r="BC1152" s="44">
        <v>276578.49285351601</v>
      </c>
      <c r="BD1152" s="44" t="s">
        <v>30</v>
      </c>
      <c r="BE1152" s="44" t="s">
        <v>30</v>
      </c>
      <c r="BF1152" s="44">
        <v>641371.770848735</v>
      </c>
      <c r="BG1152" s="44">
        <v>703598.93634319596</v>
      </c>
      <c r="BH1152" s="44" t="s">
        <v>30</v>
      </c>
      <c r="BI1152" s="44" t="s">
        <v>30</v>
      </c>
      <c r="BJ1152" s="44" t="s">
        <v>30</v>
      </c>
      <c r="BK1152" s="44" t="s">
        <v>30</v>
      </c>
      <c r="BL1152" s="44" t="s">
        <v>30</v>
      </c>
      <c r="BM1152" s="44" t="s">
        <v>30</v>
      </c>
      <c r="BN1152" s="44">
        <v>546655.29404398799</v>
      </c>
      <c r="BO1152" s="44" t="s">
        <v>30</v>
      </c>
      <c r="BP1152" s="44">
        <v>426092.14326601999</v>
      </c>
      <c r="BQ1152" s="44">
        <v>113.3</v>
      </c>
      <c r="BR1152" s="44">
        <v>169.3</v>
      </c>
      <c r="BS1152" s="44">
        <v>109.6</v>
      </c>
      <c r="BT1152" s="44">
        <v>441.8</v>
      </c>
      <c r="BU1152" s="44">
        <v>553.20000000000005</v>
      </c>
      <c r="BV1152" s="44">
        <v>451.6</v>
      </c>
      <c r="BW1152" s="44" t="s">
        <v>30</v>
      </c>
      <c r="BX1152" s="44">
        <v>76.900000000000006</v>
      </c>
      <c r="BY1152" s="44" t="s">
        <v>30</v>
      </c>
      <c r="BZ1152" s="44">
        <v>71.599999999999994</v>
      </c>
      <c r="CA1152" s="44">
        <v>44</v>
      </c>
      <c r="CB1152" s="44" t="s">
        <v>30</v>
      </c>
      <c r="CC1152" s="44" t="s">
        <v>30</v>
      </c>
      <c r="CD1152" s="44">
        <v>102</v>
      </c>
      <c r="CE1152" s="44">
        <v>111.9</v>
      </c>
      <c r="CF1152" s="44" t="s">
        <v>30</v>
      </c>
      <c r="CG1152" s="44" t="s">
        <v>30</v>
      </c>
      <c r="CH1152" s="44" t="s">
        <v>30</v>
      </c>
      <c r="CI1152" s="44" t="s">
        <v>30</v>
      </c>
      <c r="CJ1152" s="44" t="s">
        <v>30</v>
      </c>
      <c r="CK1152" s="44" t="s">
        <v>30</v>
      </c>
      <c r="CL1152" s="44">
        <v>87</v>
      </c>
      <c r="CM1152" s="44" t="s">
        <v>30</v>
      </c>
      <c r="CN1152" s="44">
        <v>67.8</v>
      </c>
      <c r="CO1152" s="45">
        <f t="shared" si="153"/>
        <v>113.3</v>
      </c>
      <c r="CP1152" s="45">
        <f t="shared" si="154"/>
        <v>451.6</v>
      </c>
      <c r="CQ1152" s="45">
        <f t="shared" si="155"/>
        <v>76.900000000000006</v>
      </c>
      <c r="CR1152" s="45">
        <f t="shared" si="156"/>
        <v>57.8</v>
      </c>
      <c r="CS1152" s="45">
        <f t="shared" si="157"/>
        <v>106.95</v>
      </c>
      <c r="CT1152" s="45" t="e">
        <f t="shared" si="158"/>
        <v>#NUM!</v>
      </c>
      <c r="CU1152" s="45" t="e">
        <f t="shared" si="159"/>
        <v>#NUM!</v>
      </c>
      <c r="CV1152" s="45">
        <f t="shared" si="160"/>
        <v>77.400000000000006</v>
      </c>
    </row>
    <row r="1153" spans="1:100" s="48" customFormat="1" x14ac:dyDescent="0.25">
      <c r="A1153" s="41">
        <v>722</v>
      </c>
      <c r="B1153" s="42" t="s">
        <v>1489</v>
      </c>
      <c r="C1153" s="42" t="s">
        <v>1490</v>
      </c>
      <c r="D1153" s="42" t="b">
        <v>0</v>
      </c>
      <c r="E1153" s="46">
        <v>0.70899999999999996</v>
      </c>
      <c r="F1153" s="46">
        <f t="shared" si="161"/>
        <v>1.4104372355430184</v>
      </c>
      <c r="G1153" s="46">
        <v>-0.5</v>
      </c>
      <c r="H1153" s="47">
        <v>0.54492694126262198</v>
      </c>
      <c r="I1153" s="47">
        <v>0.97533588446588704</v>
      </c>
      <c r="J1153" s="42" t="s">
        <v>1491</v>
      </c>
      <c r="K1153" s="42" t="s">
        <v>30</v>
      </c>
      <c r="L1153" s="42">
        <v>24</v>
      </c>
      <c r="M1153" s="42">
        <v>41.5</v>
      </c>
      <c r="N1153" s="42">
        <v>6.55</v>
      </c>
      <c r="O1153" s="42" t="b">
        <v>0</v>
      </c>
      <c r="P1153" s="42">
        <v>25.658999999999999</v>
      </c>
      <c r="Q1153" s="42">
        <v>38.549999999999997</v>
      </c>
      <c r="R1153" s="42">
        <v>6</v>
      </c>
      <c r="S1153" s="42">
        <v>6</v>
      </c>
      <c r="T1153" s="42">
        <v>24</v>
      </c>
      <c r="U1153" s="44">
        <v>4465003.875</v>
      </c>
      <c r="V1153" s="44">
        <v>4078447.375</v>
      </c>
      <c r="W1153" s="44">
        <v>3888672.3125</v>
      </c>
      <c r="X1153" s="44">
        <v>4372069.34375</v>
      </c>
      <c r="Y1153" s="44">
        <v>4071207.21875</v>
      </c>
      <c r="Z1153" s="44">
        <v>3632392.875</v>
      </c>
      <c r="AA1153" s="44">
        <v>3993059.65625</v>
      </c>
      <c r="AB1153" s="44">
        <v>4107361.65625</v>
      </c>
      <c r="AC1153" s="44">
        <v>3963352.28125</v>
      </c>
      <c r="AD1153" s="44">
        <v>3491684.59375</v>
      </c>
      <c r="AE1153" s="44">
        <v>2902541.53125</v>
      </c>
      <c r="AF1153" s="44">
        <v>3174878.78125</v>
      </c>
      <c r="AG1153" s="44">
        <v>2293809.578125</v>
      </c>
      <c r="AH1153" s="44">
        <v>2697083.5625</v>
      </c>
      <c r="AI1153" s="44">
        <v>2267263</v>
      </c>
      <c r="AJ1153" s="44">
        <v>2738644.40625</v>
      </c>
      <c r="AK1153" s="44">
        <v>2273782.03125</v>
      </c>
      <c r="AL1153" s="44">
        <v>1374002.15625</v>
      </c>
      <c r="AM1153" s="44">
        <v>2229802.5</v>
      </c>
      <c r="AN1153" s="44">
        <v>2357750.03125</v>
      </c>
      <c r="AO1153" s="44">
        <v>2221730.8125</v>
      </c>
      <c r="AP1153" s="44">
        <v>2785778.96875</v>
      </c>
      <c r="AQ1153" s="44">
        <v>2682240.5625</v>
      </c>
      <c r="AR1153" s="44">
        <v>2239801.390625</v>
      </c>
      <c r="AS1153" s="44">
        <v>6169987.39196066</v>
      </c>
      <c r="AT1153" s="44">
        <v>6066032.50756732</v>
      </c>
      <c r="AU1153" s="44">
        <v>6132128.5357865496</v>
      </c>
      <c r="AV1153" s="44">
        <v>4481054.5679853996</v>
      </c>
      <c r="AW1153" s="44">
        <v>4418192.4723773999</v>
      </c>
      <c r="AX1153" s="44">
        <v>4176600.2320503499</v>
      </c>
      <c r="AY1153" s="44">
        <v>4643902.8607456498</v>
      </c>
      <c r="AZ1153" s="44">
        <v>5247213.2121969704</v>
      </c>
      <c r="BA1153" s="44">
        <v>5230441.2002710802</v>
      </c>
      <c r="BB1153" s="44">
        <v>12494559.7901095</v>
      </c>
      <c r="BC1153" s="44">
        <v>11089511.4319223</v>
      </c>
      <c r="BD1153" s="44">
        <v>12564283.7164074</v>
      </c>
      <c r="BE1153" s="44">
        <v>3808609.9094132702</v>
      </c>
      <c r="BF1153" s="44">
        <v>4661443.45534545</v>
      </c>
      <c r="BG1153" s="44">
        <v>4175152.5060932101</v>
      </c>
      <c r="BH1153" s="44">
        <v>5684454.2000197703</v>
      </c>
      <c r="BI1153" s="44">
        <v>5070133.5196134504</v>
      </c>
      <c r="BJ1153" s="44">
        <v>3253516.1667761998</v>
      </c>
      <c r="BK1153" s="44">
        <v>2229802.5</v>
      </c>
      <c r="BL1153" s="44">
        <v>2676284.86447402</v>
      </c>
      <c r="BM1153" s="44">
        <v>2434653.48467184</v>
      </c>
      <c r="BN1153" s="44">
        <v>3238319.6944602998</v>
      </c>
      <c r="BO1153" s="44">
        <v>3299201.3680611001</v>
      </c>
      <c r="BP1153" s="44">
        <v>2899307.7356569199</v>
      </c>
      <c r="BQ1153" s="44">
        <v>117.4</v>
      </c>
      <c r="BR1153" s="44">
        <v>115.4</v>
      </c>
      <c r="BS1153" s="44">
        <v>116.7</v>
      </c>
      <c r="BT1153" s="44">
        <v>85.3</v>
      </c>
      <c r="BU1153" s="44">
        <v>84.1</v>
      </c>
      <c r="BV1153" s="44">
        <v>79.5</v>
      </c>
      <c r="BW1153" s="44">
        <v>88.4</v>
      </c>
      <c r="BX1153" s="44">
        <v>99.8</v>
      </c>
      <c r="BY1153" s="44">
        <v>99.5</v>
      </c>
      <c r="BZ1153" s="44">
        <v>237.7</v>
      </c>
      <c r="CA1153" s="44">
        <v>211</v>
      </c>
      <c r="CB1153" s="44">
        <v>239</v>
      </c>
      <c r="CC1153" s="44">
        <v>72.5</v>
      </c>
      <c r="CD1153" s="44">
        <v>88.7</v>
      </c>
      <c r="CE1153" s="44">
        <v>79.400000000000006</v>
      </c>
      <c r="CF1153" s="44">
        <v>108.2</v>
      </c>
      <c r="CG1153" s="44">
        <v>96.5</v>
      </c>
      <c r="CH1153" s="44">
        <v>61.9</v>
      </c>
      <c r="CI1153" s="44">
        <v>42.4</v>
      </c>
      <c r="CJ1153" s="44">
        <v>50.9</v>
      </c>
      <c r="CK1153" s="44">
        <v>46.3</v>
      </c>
      <c r="CL1153" s="44">
        <v>61.6</v>
      </c>
      <c r="CM1153" s="44">
        <v>62.8</v>
      </c>
      <c r="CN1153" s="44">
        <v>55.2</v>
      </c>
      <c r="CO1153" s="45">
        <f t="shared" si="153"/>
        <v>116.7</v>
      </c>
      <c r="CP1153" s="45">
        <f t="shared" si="154"/>
        <v>84.1</v>
      </c>
      <c r="CQ1153" s="45">
        <f t="shared" si="155"/>
        <v>99.5</v>
      </c>
      <c r="CR1153" s="45">
        <f t="shared" si="156"/>
        <v>237.7</v>
      </c>
      <c r="CS1153" s="45">
        <f t="shared" si="157"/>
        <v>79.400000000000006</v>
      </c>
      <c r="CT1153" s="45">
        <f t="shared" si="158"/>
        <v>96.5</v>
      </c>
      <c r="CU1153" s="45">
        <f t="shared" si="159"/>
        <v>46.3</v>
      </c>
      <c r="CV1153" s="45">
        <f t="shared" si="160"/>
        <v>61.6</v>
      </c>
    </row>
    <row r="1154" spans="1:100" s="48" customFormat="1" x14ac:dyDescent="0.25">
      <c r="A1154" s="41">
        <v>936</v>
      </c>
      <c r="B1154" s="42" t="s">
        <v>866</v>
      </c>
      <c r="C1154" s="42" t="s">
        <v>867</v>
      </c>
      <c r="D1154" s="42" t="b">
        <v>0</v>
      </c>
      <c r="E1154" s="46">
        <v>0.70899999999999996</v>
      </c>
      <c r="F1154" s="46">
        <f t="shared" si="161"/>
        <v>1.4104372355430184</v>
      </c>
      <c r="G1154" s="46">
        <v>-0.5</v>
      </c>
      <c r="H1154" s="47">
        <v>0.544502597682889</v>
      </c>
      <c r="I1154" s="47">
        <v>0.97533588446588704</v>
      </c>
      <c r="J1154" s="42" t="s">
        <v>868</v>
      </c>
      <c r="K1154" s="42" t="s">
        <v>30</v>
      </c>
      <c r="L1154" s="42">
        <v>4</v>
      </c>
      <c r="M1154" s="42">
        <v>213.3</v>
      </c>
      <c r="N1154" s="42">
        <v>6.95</v>
      </c>
      <c r="O1154" s="42" t="b">
        <v>0</v>
      </c>
      <c r="P1154" s="42">
        <v>16.920999999999999</v>
      </c>
      <c r="Q1154" s="42">
        <v>9.16</v>
      </c>
      <c r="R1154" s="42">
        <v>5</v>
      </c>
      <c r="S1154" s="42">
        <v>5</v>
      </c>
      <c r="T1154" s="42">
        <v>8</v>
      </c>
      <c r="U1154" s="44">
        <v>121970.5546875</v>
      </c>
      <c r="V1154" s="44">
        <v>308464.59375</v>
      </c>
      <c r="W1154" s="44">
        <v>133967.765625</v>
      </c>
      <c r="X1154" s="44">
        <v>627367.78125</v>
      </c>
      <c r="Y1154" s="44">
        <v>422613.96484375</v>
      </c>
      <c r="Z1154" s="44">
        <v>556346.109375</v>
      </c>
      <c r="AA1154" s="44">
        <v>3186164.453125</v>
      </c>
      <c r="AB1154" s="44">
        <v>2775861.265625</v>
      </c>
      <c r="AC1154" s="44">
        <v>2709792.03125</v>
      </c>
      <c r="AD1154" s="44">
        <v>370102</v>
      </c>
      <c r="AE1154" s="44">
        <v>377710.9375</v>
      </c>
      <c r="AF1154" s="44" t="s">
        <v>30</v>
      </c>
      <c r="AG1154" s="44">
        <v>530235.796875</v>
      </c>
      <c r="AH1154" s="44" t="s">
        <v>30</v>
      </c>
      <c r="AI1154" s="44">
        <v>229298.4375</v>
      </c>
      <c r="AJ1154" s="44">
        <v>245905.328125</v>
      </c>
      <c r="AK1154" s="44" t="s">
        <v>30</v>
      </c>
      <c r="AL1154" s="44">
        <v>214822.015625</v>
      </c>
      <c r="AM1154" s="44">
        <v>272041.78125</v>
      </c>
      <c r="AN1154" s="44">
        <v>306633.34375</v>
      </c>
      <c r="AO1154" s="44">
        <v>365817.65625</v>
      </c>
      <c r="AP1154" s="44">
        <v>651560.828125</v>
      </c>
      <c r="AQ1154" s="44">
        <v>582831.421875</v>
      </c>
      <c r="AR1154" s="44">
        <v>703562.0625</v>
      </c>
      <c r="AS1154" s="44">
        <v>168545.60615858901</v>
      </c>
      <c r="AT1154" s="44">
        <v>458791.319606287</v>
      </c>
      <c r="AU1154" s="44">
        <v>211256.56585254599</v>
      </c>
      <c r="AV1154" s="44">
        <v>643006.558438048</v>
      </c>
      <c r="AW1154" s="44">
        <v>458632.96508093702</v>
      </c>
      <c r="AX1154" s="44">
        <v>639698.22909531405</v>
      </c>
      <c r="AY1154" s="44">
        <v>3705488.8963439302</v>
      </c>
      <c r="AZ1154" s="44">
        <v>3546202.4353393698</v>
      </c>
      <c r="BA1154" s="44">
        <v>3576116.0953237601</v>
      </c>
      <c r="BB1154" s="44">
        <v>1324364.05502272</v>
      </c>
      <c r="BC1154" s="44">
        <v>1443090.3793353999</v>
      </c>
      <c r="BD1154" s="44" t="s">
        <v>30</v>
      </c>
      <c r="BE1154" s="44">
        <v>880396.23234745895</v>
      </c>
      <c r="BF1154" s="44" t="s">
        <v>30</v>
      </c>
      <c r="BG1154" s="44">
        <v>422251.82785207703</v>
      </c>
      <c r="BH1154" s="44">
        <v>510412.22149079299</v>
      </c>
      <c r="BI1154" s="44" t="s">
        <v>30</v>
      </c>
      <c r="BJ1154" s="44">
        <v>508679.62443591497</v>
      </c>
      <c r="BK1154" s="44">
        <v>272041.78125</v>
      </c>
      <c r="BL1154" s="44">
        <v>348059.87316056102</v>
      </c>
      <c r="BM1154" s="44">
        <v>400876.30172503099</v>
      </c>
      <c r="BN1154" s="44">
        <v>757404.76381110901</v>
      </c>
      <c r="BO1154" s="44">
        <v>716892.53055168304</v>
      </c>
      <c r="BP1154" s="44">
        <v>910724.91465494805</v>
      </c>
      <c r="BQ1154" s="44">
        <v>18.5</v>
      </c>
      <c r="BR1154" s="44">
        <v>50.3</v>
      </c>
      <c r="BS1154" s="44">
        <v>23.1</v>
      </c>
      <c r="BT1154" s="44">
        <v>70.5</v>
      </c>
      <c r="BU1154" s="44">
        <v>50.3</v>
      </c>
      <c r="BV1154" s="44">
        <v>70.099999999999994</v>
      </c>
      <c r="BW1154" s="44">
        <v>406</v>
      </c>
      <c r="BX1154" s="44">
        <v>388.6</v>
      </c>
      <c r="BY1154" s="44">
        <v>391.9</v>
      </c>
      <c r="BZ1154" s="44">
        <v>145.1</v>
      </c>
      <c r="CA1154" s="44">
        <v>158.1</v>
      </c>
      <c r="CB1154" s="44" t="s">
        <v>30</v>
      </c>
      <c r="CC1154" s="44">
        <v>96.5</v>
      </c>
      <c r="CD1154" s="44" t="s">
        <v>30</v>
      </c>
      <c r="CE1154" s="44">
        <v>46.3</v>
      </c>
      <c r="CF1154" s="44">
        <v>55.9</v>
      </c>
      <c r="CG1154" s="44" t="s">
        <v>30</v>
      </c>
      <c r="CH1154" s="44">
        <v>55.7</v>
      </c>
      <c r="CI1154" s="44">
        <v>29.8</v>
      </c>
      <c r="CJ1154" s="44">
        <v>38.1</v>
      </c>
      <c r="CK1154" s="44">
        <v>43.9</v>
      </c>
      <c r="CL1154" s="44">
        <v>83</v>
      </c>
      <c r="CM1154" s="44">
        <v>78.599999999999994</v>
      </c>
      <c r="CN1154" s="44">
        <v>99.8</v>
      </c>
      <c r="CO1154" s="45">
        <f t="shared" si="153"/>
        <v>23.1</v>
      </c>
      <c r="CP1154" s="45">
        <f t="shared" si="154"/>
        <v>70.099999999999994</v>
      </c>
      <c r="CQ1154" s="45">
        <f t="shared" si="155"/>
        <v>391.9</v>
      </c>
      <c r="CR1154" s="45">
        <f t="shared" si="156"/>
        <v>151.6</v>
      </c>
      <c r="CS1154" s="45">
        <f t="shared" si="157"/>
        <v>71.400000000000006</v>
      </c>
      <c r="CT1154" s="45">
        <f t="shared" si="158"/>
        <v>55.8</v>
      </c>
      <c r="CU1154" s="45">
        <f t="shared" si="159"/>
        <v>38.1</v>
      </c>
      <c r="CV1154" s="45">
        <f t="shared" si="160"/>
        <v>83</v>
      </c>
    </row>
    <row r="1155" spans="1:100" s="48" customFormat="1" x14ac:dyDescent="0.25">
      <c r="A1155" s="41">
        <v>71</v>
      </c>
      <c r="B1155" s="42" t="s">
        <v>2150</v>
      </c>
      <c r="C1155" s="42" t="s">
        <v>2151</v>
      </c>
      <c r="D1155" s="42" t="b">
        <v>0</v>
      </c>
      <c r="E1155" s="46">
        <v>0.70799999999999996</v>
      </c>
      <c r="F1155" s="46">
        <f t="shared" si="161"/>
        <v>1.4124293785310735</v>
      </c>
      <c r="G1155" s="46">
        <v>-0.5</v>
      </c>
      <c r="H1155" s="47">
        <v>0.54375306981317395</v>
      </c>
      <c r="I1155" s="47">
        <v>0.97533588446588704</v>
      </c>
      <c r="J1155" s="42" t="s">
        <v>2152</v>
      </c>
      <c r="K1155" s="42" t="s">
        <v>30</v>
      </c>
      <c r="L1155" s="42">
        <v>40</v>
      </c>
      <c r="M1155" s="42">
        <v>132</v>
      </c>
      <c r="N1155" s="42">
        <v>9.33</v>
      </c>
      <c r="O1155" s="42" t="b">
        <v>0</v>
      </c>
      <c r="P1155" s="42">
        <v>237.548</v>
      </c>
      <c r="Q1155" s="42">
        <v>1310.69</v>
      </c>
      <c r="R1155" s="42">
        <v>41</v>
      </c>
      <c r="S1155" s="42">
        <v>40</v>
      </c>
      <c r="T1155" s="42">
        <v>537</v>
      </c>
      <c r="U1155" s="44">
        <v>92117796.78125</v>
      </c>
      <c r="V1155" s="44">
        <v>83642002.7421875</v>
      </c>
      <c r="W1155" s="44">
        <v>78950762.96875</v>
      </c>
      <c r="X1155" s="44">
        <v>153035318.578125</v>
      </c>
      <c r="Y1155" s="44">
        <v>143043670.859375</v>
      </c>
      <c r="Z1155" s="44">
        <v>129505671.83593801</v>
      </c>
      <c r="AA1155" s="44">
        <v>120085831.41406301</v>
      </c>
      <c r="AB1155" s="44">
        <v>105725175.484375</v>
      </c>
      <c r="AC1155" s="44">
        <v>104386202.71875</v>
      </c>
      <c r="AD1155" s="44">
        <v>24095401.421875</v>
      </c>
      <c r="AE1155" s="44">
        <v>22151253.832031298</v>
      </c>
      <c r="AF1155" s="44">
        <v>22885940.7578125</v>
      </c>
      <c r="AG1155" s="44">
        <v>45904990.703125</v>
      </c>
      <c r="AH1155" s="44">
        <v>45939096.21875</v>
      </c>
      <c r="AI1155" s="44">
        <v>42968469.949218802</v>
      </c>
      <c r="AJ1155" s="44">
        <v>37213664.796875</v>
      </c>
      <c r="AK1155" s="44">
        <v>37175732.90625</v>
      </c>
      <c r="AL1155" s="44">
        <v>32599204.464843798</v>
      </c>
      <c r="AM1155" s="44">
        <v>151520877.83593801</v>
      </c>
      <c r="AN1155" s="44">
        <v>138338488.4375</v>
      </c>
      <c r="AO1155" s="44">
        <v>137954820.53906301</v>
      </c>
      <c r="AP1155" s="44">
        <v>82917293.421875</v>
      </c>
      <c r="AQ1155" s="44">
        <v>82974857.5078125</v>
      </c>
      <c r="AR1155" s="44">
        <v>75602648.6796875</v>
      </c>
      <c r="AS1155" s="44">
        <v>127293426.977263</v>
      </c>
      <c r="AT1155" s="44">
        <v>124403985.384792</v>
      </c>
      <c r="AU1155" s="44">
        <v>124499106.023039</v>
      </c>
      <c r="AV1155" s="44">
        <v>156850122.78177199</v>
      </c>
      <c r="AW1155" s="44">
        <v>155235151.60354999</v>
      </c>
      <c r="AX1155" s="44">
        <v>148908292.042009</v>
      </c>
      <c r="AY1155" s="44">
        <v>139659054.471154</v>
      </c>
      <c r="AZ1155" s="44">
        <v>135065422.549119</v>
      </c>
      <c r="BA1155" s="44">
        <v>137758608.54534</v>
      </c>
      <c r="BB1155" s="44">
        <v>86222402.295785099</v>
      </c>
      <c r="BC1155" s="44">
        <v>84631547.888974696</v>
      </c>
      <c r="BD1155" s="44">
        <v>90568954.788515195</v>
      </c>
      <c r="BE1155" s="44">
        <v>76220015.885694504</v>
      </c>
      <c r="BF1155" s="44">
        <v>79397799.308406502</v>
      </c>
      <c r="BG1155" s="44">
        <v>79126204.1463525</v>
      </c>
      <c r="BH1155" s="44">
        <v>77242365.847117394</v>
      </c>
      <c r="BI1155" s="44">
        <v>82895337.782468006</v>
      </c>
      <c r="BJ1155" s="44">
        <v>77192046.801354602</v>
      </c>
      <c r="BK1155" s="44">
        <v>151520877.83593801</v>
      </c>
      <c r="BL1155" s="44">
        <v>157028182.74726501</v>
      </c>
      <c r="BM1155" s="44">
        <v>151175913.23980799</v>
      </c>
      <c r="BN1155" s="44">
        <v>96386937.840902999</v>
      </c>
      <c r="BO1155" s="44">
        <v>102060481.53611501</v>
      </c>
      <c r="BP1155" s="44">
        <v>97863741.432898</v>
      </c>
      <c r="BQ1155" s="44">
        <v>111.5</v>
      </c>
      <c r="BR1155" s="44">
        <v>109</v>
      </c>
      <c r="BS1155" s="44">
        <v>109.1</v>
      </c>
      <c r="BT1155" s="44">
        <v>137.4</v>
      </c>
      <c r="BU1155" s="44">
        <v>136</v>
      </c>
      <c r="BV1155" s="44">
        <v>130.5</v>
      </c>
      <c r="BW1155" s="44">
        <v>122.4</v>
      </c>
      <c r="BX1155" s="44">
        <v>118.3</v>
      </c>
      <c r="BY1155" s="44">
        <v>120.7</v>
      </c>
      <c r="BZ1155" s="44">
        <v>75.5</v>
      </c>
      <c r="CA1155" s="44">
        <v>74.2</v>
      </c>
      <c r="CB1155" s="44">
        <v>79.400000000000006</v>
      </c>
      <c r="CC1155" s="44">
        <v>66.8</v>
      </c>
      <c r="CD1155" s="44">
        <v>69.599999999999994</v>
      </c>
      <c r="CE1155" s="44">
        <v>69.3</v>
      </c>
      <c r="CF1155" s="44">
        <v>67.7</v>
      </c>
      <c r="CG1155" s="44">
        <v>72.599999999999994</v>
      </c>
      <c r="CH1155" s="44">
        <v>67.599999999999994</v>
      </c>
      <c r="CI1155" s="44">
        <v>132.80000000000001</v>
      </c>
      <c r="CJ1155" s="44">
        <v>137.6</v>
      </c>
      <c r="CK1155" s="44">
        <v>132.5</v>
      </c>
      <c r="CL1155" s="44">
        <v>84.5</v>
      </c>
      <c r="CM1155" s="44">
        <v>89.4</v>
      </c>
      <c r="CN1155" s="44">
        <v>85.7</v>
      </c>
      <c r="CO1155" s="45">
        <f t="shared" ref="CO1155:CO1218" si="162">MEDIAN(BQ1155:BS1155)</f>
        <v>109.1</v>
      </c>
      <c r="CP1155" s="45">
        <f t="shared" ref="CP1155:CP1218" si="163">MEDIAN(BT1155:BV1155)</f>
        <v>136</v>
      </c>
      <c r="CQ1155" s="45">
        <f t="shared" ref="CQ1155:CQ1218" si="164">MEDIAN(BW1155:BY1155)</f>
        <v>120.7</v>
      </c>
      <c r="CR1155" s="45">
        <f t="shared" ref="CR1155:CR1218" si="165">MEDIAN(BZ1155:CB1155)</f>
        <v>75.5</v>
      </c>
      <c r="CS1155" s="45">
        <f t="shared" ref="CS1155:CS1218" si="166">MEDIAN(CC1155:CE1155)</f>
        <v>69.3</v>
      </c>
      <c r="CT1155" s="45">
        <f t="shared" ref="CT1155:CT1218" si="167">MEDIAN(CF1155:CH1155)</f>
        <v>67.7</v>
      </c>
      <c r="CU1155" s="45">
        <f t="shared" ref="CU1155:CU1218" si="168">MEDIAN(CI1155:CK1155)</f>
        <v>132.80000000000001</v>
      </c>
      <c r="CV1155" s="45">
        <f t="shared" ref="CV1155:CV1218" si="169">MEDIAN(CL1155:CN1155)</f>
        <v>85.7</v>
      </c>
    </row>
    <row r="1156" spans="1:100" s="48" customFormat="1" x14ac:dyDescent="0.25">
      <c r="A1156" s="41">
        <v>398</v>
      </c>
      <c r="B1156" s="42" t="s">
        <v>1294</v>
      </c>
      <c r="C1156" s="42" t="s">
        <v>1295</v>
      </c>
      <c r="D1156" s="42" t="b">
        <v>0</v>
      </c>
      <c r="E1156" s="46">
        <v>0.70799999999999996</v>
      </c>
      <c r="F1156" s="46">
        <f t="shared" ref="F1156:F1219" si="170">IF(E1156&lt;1,1/E1156,-E1156)</f>
        <v>1.4124293785310735</v>
      </c>
      <c r="G1156" s="46">
        <v>-0.5</v>
      </c>
      <c r="H1156" s="47">
        <v>0.54252532955695498</v>
      </c>
      <c r="I1156" s="47">
        <v>0.97533588446588704</v>
      </c>
      <c r="J1156" s="42" t="s">
        <v>1296</v>
      </c>
      <c r="K1156" s="42" t="s">
        <v>30</v>
      </c>
      <c r="L1156" s="42">
        <v>11</v>
      </c>
      <c r="M1156" s="42">
        <v>230.3</v>
      </c>
      <c r="N1156" s="42">
        <v>6.62</v>
      </c>
      <c r="O1156" s="42" t="b">
        <v>0</v>
      </c>
      <c r="P1156" s="42">
        <v>54.552</v>
      </c>
      <c r="Q1156" s="42">
        <v>154.08000000000001</v>
      </c>
      <c r="R1156" s="42">
        <v>13</v>
      </c>
      <c r="S1156" s="42">
        <v>13</v>
      </c>
      <c r="T1156" s="42">
        <v>75</v>
      </c>
      <c r="U1156" s="44">
        <v>5295287.84375</v>
      </c>
      <c r="V1156" s="44">
        <v>5352580.296875</v>
      </c>
      <c r="W1156" s="44">
        <v>3769837.53125</v>
      </c>
      <c r="X1156" s="44">
        <v>6186440.0703125</v>
      </c>
      <c r="Y1156" s="44">
        <v>5901716.6640625</v>
      </c>
      <c r="Z1156" s="44">
        <v>5843798.1796875</v>
      </c>
      <c r="AA1156" s="44">
        <v>6460352.640625</v>
      </c>
      <c r="AB1156" s="44">
        <v>6581847.71875</v>
      </c>
      <c r="AC1156" s="44">
        <v>5824371.40625</v>
      </c>
      <c r="AD1156" s="44">
        <v>1284537.40625</v>
      </c>
      <c r="AE1156" s="44">
        <v>1198497.703125</v>
      </c>
      <c r="AF1156" s="44">
        <v>1324558.7109375</v>
      </c>
      <c r="AG1156" s="44">
        <v>2619336.296875</v>
      </c>
      <c r="AH1156" s="44">
        <v>2851018.71875</v>
      </c>
      <c r="AI1156" s="44">
        <v>2272609.8203125</v>
      </c>
      <c r="AJ1156" s="44">
        <v>2024678.828125</v>
      </c>
      <c r="AK1156" s="44">
        <v>2716920.375</v>
      </c>
      <c r="AL1156" s="44">
        <v>1927829.8125</v>
      </c>
      <c r="AM1156" s="44">
        <v>2265272.75</v>
      </c>
      <c r="AN1156" s="44">
        <v>2109814.484375</v>
      </c>
      <c r="AO1156" s="44">
        <v>2863442.61328125</v>
      </c>
      <c r="AP1156" s="44">
        <v>2814697.3515625</v>
      </c>
      <c r="AQ1156" s="44">
        <v>3029292.53125</v>
      </c>
      <c r="AR1156" s="44">
        <v>2873165.875</v>
      </c>
      <c r="AS1156" s="44">
        <v>7317319.3456052803</v>
      </c>
      <c r="AT1156" s="44">
        <v>7961099.6771064298</v>
      </c>
      <c r="AU1156" s="44">
        <v>5944735.4888577396</v>
      </c>
      <c r="AV1156" s="44">
        <v>6340653.2140829004</v>
      </c>
      <c r="AW1156" s="44">
        <v>6404714.5571900196</v>
      </c>
      <c r="AX1156" s="44">
        <v>6719319.6532570096</v>
      </c>
      <c r="AY1156" s="44">
        <v>7513348.8332100697</v>
      </c>
      <c r="AZ1156" s="44">
        <v>8408404.5187355205</v>
      </c>
      <c r="BA1156" s="44">
        <v>7686430.5787429903</v>
      </c>
      <c r="BB1156" s="44">
        <v>4596557.6197092198</v>
      </c>
      <c r="BC1156" s="44">
        <v>4579005.6186426003</v>
      </c>
      <c r="BD1156" s="44">
        <v>5241816.3306081602</v>
      </c>
      <c r="BE1156" s="44">
        <v>4349110.0008914201</v>
      </c>
      <c r="BF1156" s="44">
        <v>4927493.8056668201</v>
      </c>
      <c r="BG1156" s="44">
        <v>4184998.6466721199</v>
      </c>
      <c r="BH1156" s="44">
        <v>4202514.9530039597</v>
      </c>
      <c r="BI1156" s="44">
        <v>6058253.9900869196</v>
      </c>
      <c r="BJ1156" s="44">
        <v>4564931.3090456696</v>
      </c>
      <c r="BK1156" s="44">
        <v>2265272.75</v>
      </c>
      <c r="BL1156" s="44">
        <v>2394852.9303538199</v>
      </c>
      <c r="BM1156" s="44">
        <v>3137864.6311964202</v>
      </c>
      <c r="BN1156" s="44">
        <v>3271935.77443081</v>
      </c>
      <c r="BO1156" s="44">
        <v>3726081.1737341201</v>
      </c>
      <c r="BP1156" s="44">
        <v>3719165.4947979599</v>
      </c>
      <c r="BQ1156" s="44">
        <v>139.9</v>
      </c>
      <c r="BR1156" s="44">
        <v>152.19999999999999</v>
      </c>
      <c r="BS1156" s="44">
        <v>113.7</v>
      </c>
      <c r="BT1156" s="44">
        <v>121.2</v>
      </c>
      <c r="BU1156" s="44">
        <v>122.5</v>
      </c>
      <c r="BV1156" s="44">
        <v>128.5</v>
      </c>
      <c r="BW1156" s="44">
        <v>143.69999999999999</v>
      </c>
      <c r="BX1156" s="44">
        <v>160.80000000000001</v>
      </c>
      <c r="BY1156" s="44">
        <v>147</v>
      </c>
      <c r="BZ1156" s="44">
        <v>87.9</v>
      </c>
      <c r="CA1156" s="44">
        <v>87.6</v>
      </c>
      <c r="CB1156" s="44">
        <v>100.2</v>
      </c>
      <c r="CC1156" s="44">
        <v>83.2</v>
      </c>
      <c r="CD1156" s="44">
        <v>94.2</v>
      </c>
      <c r="CE1156" s="44">
        <v>80</v>
      </c>
      <c r="CF1156" s="44">
        <v>80.400000000000006</v>
      </c>
      <c r="CG1156" s="44">
        <v>115.8</v>
      </c>
      <c r="CH1156" s="44">
        <v>87.3</v>
      </c>
      <c r="CI1156" s="44">
        <v>43.3</v>
      </c>
      <c r="CJ1156" s="44">
        <v>45.8</v>
      </c>
      <c r="CK1156" s="44">
        <v>60</v>
      </c>
      <c r="CL1156" s="44">
        <v>62.6</v>
      </c>
      <c r="CM1156" s="44">
        <v>71.2</v>
      </c>
      <c r="CN1156" s="44">
        <v>71.099999999999994</v>
      </c>
      <c r="CO1156" s="45">
        <f t="shared" si="162"/>
        <v>139.9</v>
      </c>
      <c r="CP1156" s="45">
        <f t="shared" si="163"/>
        <v>122.5</v>
      </c>
      <c r="CQ1156" s="45">
        <f t="shared" si="164"/>
        <v>147</v>
      </c>
      <c r="CR1156" s="45">
        <f t="shared" si="165"/>
        <v>87.9</v>
      </c>
      <c r="CS1156" s="45">
        <f t="shared" si="166"/>
        <v>83.2</v>
      </c>
      <c r="CT1156" s="45">
        <f t="shared" si="167"/>
        <v>87.3</v>
      </c>
      <c r="CU1156" s="45">
        <f t="shared" si="168"/>
        <v>45.8</v>
      </c>
      <c r="CV1156" s="45">
        <f t="shared" si="169"/>
        <v>71.099999999999994</v>
      </c>
    </row>
    <row r="1157" spans="1:100" s="48" customFormat="1" x14ac:dyDescent="0.25">
      <c r="A1157" s="41">
        <v>1031</v>
      </c>
      <c r="B1157" s="42" t="s">
        <v>1681</v>
      </c>
      <c r="C1157" s="42" t="s">
        <v>1682</v>
      </c>
      <c r="D1157" s="42" t="b">
        <v>0</v>
      </c>
      <c r="E1157" s="46">
        <v>0.70699999999999996</v>
      </c>
      <c r="F1157" s="46">
        <f t="shared" si="170"/>
        <v>1.4144271570014144</v>
      </c>
      <c r="G1157" s="46">
        <v>-0.5</v>
      </c>
      <c r="H1157" s="47">
        <v>0.54164062012234804</v>
      </c>
      <c r="I1157" s="47">
        <v>0.97533588446588704</v>
      </c>
      <c r="J1157" s="42" t="s">
        <v>1683</v>
      </c>
      <c r="K1157" s="42" t="s">
        <v>30</v>
      </c>
      <c r="L1157" s="42">
        <v>7</v>
      </c>
      <c r="M1157" s="42">
        <v>108.6</v>
      </c>
      <c r="N1157" s="42">
        <v>7.59</v>
      </c>
      <c r="O1157" s="42" t="b">
        <v>0</v>
      </c>
      <c r="P1157" s="42">
        <v>14.387</v>
      </c>
      <c r="Q1157" s="42">
        <v>42.47</v>
      </c>
      <c r="R1157" s="42">
        <v>4</v>
      </c>
      <c r="S1157" s="42">
        <v>4</v>
      </c>
      <c r="T1157" s="42">
        <v>18</v>
      </c>
      <c r="U1157" s="44">
        <v>675089.1875</v>
      </c>
      <c r="V1157" s="44">
        <v>257049.28125</v>
      </c>
      <c r="W1157" s="44">
        <v>274185.15625</v>
      </c>
      <c r="X1157" s="44">
        <v>2407081.90625</v>
      </c>
      <c r="Y1157" s="44">
        <v>1966852.34375</v>
      </c>
      <c r="Z1157" s="44">
        <v>1929618.9375</v>
      </c>
      <c r="AA1157" s="44">
        <v>2804894.5625</v>
      </c>
      <c r="AB1157" s="44">
        <v>2860998.6796875</v>
      </c>
      <c r="AC1157" s="44">
        <v>1744582.5</v>
      </c>
      <c r="AD1157" s="44">
        <v>801661.234375</v>
      </c>
      <c r="AE1157" s="44">
        <v>131004.828125</v>
      </c>
      <c r="AF1157" s="44" t="s">
        <v>30</v>
      </c>
      <c r="AG1157" s="44">
        <v>1153681.921875</v>
      </c>
      <c r="AH1157" s="44">
        <v>983797.8125</v>
      </c>
      <c r="AI1157" s="44">
        <v>298345.03125</v>
      </c>
      <c r="AJ1157" s="44">
        <v>980260.8125</v>
      </c>
      <c r="AK1157" s="44">
        <v>396042.5625</v>
      </c>
      <c r="AL1157" s="44">
        <v>648259</v>
      </c>
      <c r="AM1157" s="44">
        <v>1095501.140625</v>
      </c>
      <c r="AN1157" s="44">
        <v>1092983.9375</v>
      </c>
      <c r="AO1157" s="44">
        <v>618147.359375</v>
      </c>
      <c r="AP1157" s="44">
        <v>1628102.53125</v>
      </c>
      <c r="AQ1157" s="44">
        <v>1480480.4375</v>
      </c>
      <c r="AR1157" s="44">
        <v>1253483.390625</v>
      </c>
      <c r="AS1157" s="44">
        <v>932875.28789075604</v>
      </c>
      <c r="AT1157" s="44">
        <v>382319.336928876</v>
      </c>
      <c r="AU1157" s="44">
        <v>432368.29581271601</v>
      </c>
      <c r="AV1157" s="44">
        <v>2467084.6968463198</v>
      </c>
      <c r="AW1157" s="44">
        <v>2134485.3633125098</v>
      </c>
      <c r="AX1157" s="44">
        <v>2218715.6454355898</v>
      </c>
      <c r="AY1157" s="44">
        <v>3262074.4502265798</v>
      </c>
      <c r="AZ1157" s="44">
        <v>3654966.6984622101</v>
      </c>
      <c r="BA1157" s="44">
        <v>2302327.8118476998</v>
      </c>
      <c r="BB1157" s="44">
        <v>2868645.1927074101</v>
      </c>
      <c r="BC1157" s="44">
        <v>500519.81116823101</v>
      </c>
      <c r="BD1157" s="44" t="s">
        <v>30</v>
      </c>
      <c r="BE1157" s="44">
        <v>1915557.6129190901</v>
      </c>
      <c r="BF1157" s="44">
        <v>1700324.7278740201</v>
      </c>
      <c r="BG1157" s="44">
        <v>549400.75540592102</v>
      </c>
      <c r="BH1157" s="44">
        <v>2034673.6801658899</v>
      </c>
      <c r="BI1157" s="44">
        <v>883105.17179211602</v>
      </c>
      <c r="BJ1157" s="44">
        <v>1535020.2524532401</v>
      </c>
      <c r="BK1157" s="44">
        <v>1095501.140625</v>
      </c>
      <c r="BL1157" s="44">
        <v>1240647.3673096099</v>
      </c>
      <c r="BM1157" s="44">
        <v>677388.37399908504</v>
      </c>
      <c r="BN1157" s="44">
        <v>1892582.4879470801</v>
      </c>
      <c r="BO1157" s="44">
        <v>1821016.0390070099</v>
      </c>
      <c r="BP1157" s="44">
        <v>1622569.79845093</v>
      </c>
      <c r="BQ1157" s="44">
        <v>58.7</v>
      </c>
      <c r="BR1157" s="44">
        <v>24.1</v>
      </c>
      <c r="BS1157" s="44">
        <v>27.2</v>
      </c>
      <c r="BT1157" s="44">
        <v>155.30000000000001</v>
      </c>
      <c r="BU1157" s="44">
        <v>134.4</v>
      </c>
      <c r="BV1157" s="44">
        <v>139.69999999999999</v>
      </c>
      <c r="BW1157" s="44">
        <v>205.4</v>
      </c>
      <c r="BX1157" s="44">
        <v>230.1</v>
      </c>
      <c r="BY1157" s="44">
        <v>144.9</v>
      </c>
      <c r="BZ1157" s="44">
        <v>180.6</v>
      </c>
      <c r="CA1157" s="44">
        <v>31.5</v>
      </c>
      <c r="CB1157" s="44" t="s">
        <v>30</v>
      </c>
      <c r="CC1157" s="44">
        <v>120.6</v>
      </c>
      <c r="CD1157" s="44">
        <v>107</v>
      </c>
      <c r="CE1157" s="44">
        <v>34.6</v>
      </c>
      <c r="CF1157" s="44">
        <v>128.1</v>
      </c>
      <c r="CG1157" s="44">
        <v>55.6</v>
      </c>
      <c r="CH1157" s="44">
        <v>96.6</v>
      </c>
      <c r="CI1157" s="44">
        <v>69</v>
      </c>
      <c r="CJ1157" s="44">
        <v>78.099999999999994</v>
      </c>
      <c r="CK1157" s="44">
        <v>42.6</v>
      </c>
      <c r="CL1157" s="44">
        <v>119.1</v>
      </c>
      <c r="CM1157" s="44">
        <v>114.6</v>
      </c>
      <c r="CN1157" s="44">
        <v>102.1</v>
      </c>
      <c r="CO1157" s="45">
        <f t="shared" si="162"/>
        <v>27.2</v>
      </c>
      <c r="CP1157" s="45">
        <f t="shared" si="163"/>
        <v>139.69999999999999</v>
      </c>
      <c r="CQ1157" s="45">
        <f t="shared" si="164"/>
        <v>205.4</v>
      </c>
      <c r="CR1157" s="45">
        <f t="shared" si="165"/>
        <v>106.05</v>
      </c>
      <c r="CS1157" s="45">
        <f t="shared" si="166"/>
        <v>107</v>
      </c>
      <c r="CT1157" s="45">
        <f t="shared" si="167"/>
        <v>96.6</v>
      </c>
      <c r="CU1157" s="45">
        <f t="shared" si="168"/>
        <v>69</v>
      </c>
      <c r="CV1157" s="45">
        <f t="shared" si="169"/>
        <v>114.6</v>
      </c>
    </row>
    <row r="1158" spans="1:100" s="48" customFormat="1" x14ac:dyDescent="0.25">
      <c r="A1158" s="41">
        <v>410</v>
      </c>
      <c r="B1158" s="42" t="s">
        <v>3096</v>
      </c>
      <c r="C1158" s="42" t="s">
        <v>3097</v>
      </c>
      <c r="D1158" s="42" t="b">
        <v>0</v>
      </c>
      <c r="E1158" s="46">
        <v>0.70599999999999996</v>
      </c>
      <c r="F1158" s="46">
        <f t="shared" si="170"/>
        <v>1.41643059490085</v>
      </c>
      <c r="G1158" s="46">
        <v>-0.5</v>
      </c>
      <c r="H1158" s="47">
        <v>0.53976099596307403</v>
      </c>
      <c r="I1158" s="47">
        <v>0.97533588446588704</v>
      </c>
      <c r="J1158" s="42" t="s">
        <v>3098</v>
      </c>
      <c r="K1158" s="42" t="s">
        <v>30</v>
      </c>
      <c r="L1158" s="42">
        <v>22</v>
      </c>
      <c r="M1158" s="42">
        <v>54.8</v>
      </c>
      <c r="N1158" s="42">
        <v>8.35</v>
      </c>
      <c r="O1158" s="42" t="b">
        <v>0</v>
      </c>
      <c r="P1158" s="42">
        <v>52.43</v>
      </c>
      <c r="Q1158" s="42">
        <v>268.02</v>
      </c>
      <c r="R1158" s="42">
        <v>9</v>
      </c>
      <c r="S1158" s="42">
        <v>1</v>
      </c>
      <c r="T1158" s="42">
        <v>136</v>
      </c>
      <c r="U1158" s="44">
        <v>161607.203125</v>
      </c>
      <c r="V1158" s="44">
        <v>149963.875</v>
      </c>
      <c r="W1158" s="44">
        <v>177219.875</v>
      </c>
      <c r="X1158" s="44" t="s">
        <v>30</v>
      </c>
      <c r="Y1158" s="44" t="s">
        <v>30</v>
      </c>
      <c r="Z1158" s="44" t="s">
        <v>30</v>
      </c>
      <c r="AA1158" s="44" t="s">
        <v>30</v>
      </c>
      <c r="AB1158" s="44" t="s">
        <v>30</v>
      </c>
      <c r="AC1158" s="44" t="s">
        <v>30</v>
      </c>
      <c r="AD1158" s="44">
        <v>587108.359375</v>
      </c>
      <c r="AE1158" s="44">
        <v>493238.9375</v>
      </c>
      <c r="AF1158" s="44">
        <v>487118.796875</v>
      </c>
      <c r="AG1158" s="44">
        <v>414025.625</v>
      </c>
      <c r="AH1158" s="44">
        <v>357392.03125</v>
      </c>
      <c r="AI1158" s="44">
        <v>303521.59375</v>
      </c>
      <c r="AJ1158" s="44">
        <v>1023434.625</v>
      </c>
      <c r="AK1158" s="44">
        <v>819141.015625</v>
      </c>
      <c r="AL1158" s="44">
        <v>889003.015625</v>
      </c>
      <c r="AM1158" s="44">
        <v>148111.46875</v>
      </c>
      <c r="AN1158" s="44">
        <v>154161.9375</v>
      </c>
      <c r="AO1158" s="44">
        <v>117859.1015625</v>
      </c>
      <c r="AP1158" s="44">
        <v>157839.5</v>
      </c>
      <c r="AQ1158" s="44">
        <v>170694.25</v>
      </c>
      <c r="AR1158" s="44">
        <v>138629.546875</v>
      </c>
      <c r="AS1158" s="44">
        <v>223317.702211686</v>
      </c>
      <c r="AT1158" s="44">
        <v>223047.07087479901</v>
      </c>
      <c r="AU1158" s="44">
        <v>279461.71990443999</v>
      </c>
      <c r="AV1158" s="44" t="s">
        <v>30</v>
      </c>
      <c r="AW1158" s="44" t="s">
        <v>30</v>
      </c>
      <c r="AX1158" s="44" t="s">
        <v>30</v>
      </c>
      <c r="AY1158" s="44" t="s">
        <v>30</v>
      </c>
      <c r="AZ1158" s="44" t="s">
        <v>30</v>
      </c>
      <c r="BA1158" s="44" t="s">
        <v>30</v>
      </c>
      <c r="BB1158" s="44">
        <v>2100894.3684703498</v>
      </c>
      <c r="BC1158" s="44">
        <v>1884479.0943335199</v>
      </c>
      <c r="BD1158" s="44">
        <v>1927726.7540661399</v>
      </c>
      <c r="BE1158" s="44">
        <v>687442.45955018396</v>
      </c>
      <c r="BF1158" s="44">
        <v>617690.44468118099</v>
      </c>
      <c r="BG1158" s="44">
        <v>558933.36714740098</v>
      </c>
      <c r="BH1158" s="44">
        <v>2124287.19816641</v>
      </c>
      <c r="BI1158" s="44">
        <v>1826540.21517065</v>
      </c>
      <c r="BJ1158" s="44">
        <v>2105080.89124313</v>
      </c>
      <c r="BK1158" s="44">
        <v>148111.46875</v>
      </c>
      <c r="BL1158" s="44">
        <v>174989.39859646701</v>
      </c>
      <c r="BM1158" s="44">
        <v>129154.29299760501</v>
      </c>
      <c r="BN1158" s="44">
        <v>183480.01300444701</v>
      </c>
      <c r="BO1158" s="44">
        <v>209956.82154447399</v>
      </c>
      <c r="BP1158" s="44">
        <v>179448.820474723</v>
      </c>
      <c r="BQ1158" s="44">
        <v>34.4</v>
      </c>
      <c r="BR1158" s="44">
        <v>34.4</v>
      </c>
      <c r="BS1158" s="44">
        <v>43</v>
      </c>
      <c r="BT1158" s="44" t="s">
        <v>30</v>
      </c>
      <c r="BU1158" s="44" t="s">
        <v>30</v>
      </c>
      <c r="BV1158" s="44" t="s">
        <v>30</v>
      </c>
      <c r="BW1158" s="44" t="s">
        <v>30</v>
      </c>
      <c r="BX1158" s="44" t="s">
        <v>30</v>
      </c>
      <c r="BY1158" s="44" t="s">
        <v>30</v>
      </c>
      <c r="BZ1158" s="44">
        <v>323.5</v>
      </c>
      <c r="CA1158" s="44">
        <v>290.2</v>
      </c>
      <c r="CB1158" s="44">
        <v>296.89999999999998</v>
      </c>
      <c r="CC1158" s="44">
        <v>105.9</v>
      </c>
      <c r="CD1158" s="44">
        <v>95.1</v>
      </c>
      <c r="CE1158" s="44">
        <v>86.1</v>
      </c>
      <c r="CF1158" s="44">
        <v>327.10000000000002</v>
      </c>
      <c r="CG1158" s="44">
        <v>281.3</v>
      </c>
      <c r="CH1158" s="44">
        <v>324.2</v>
      </c>
      <c r="CI1158" s="44">
        <v>22.8</v>
      </c>
      <c r="CJ1158" s="44">
        <v>26.9</v>
      </c>
      <c r="CK1158" s="44">
        <v>19.899999999999999</v>
      </c>
      <c r="CL1158" s="44">
        <v>28.3</v>
      </c>
      <c r="CM1158" s="44">
        <v>32.299999999999997</v>
      </c>
      <c r="CN1158" s="44">
        <v>27.6</v>
      </c>
      <c r="CO1158" s="45">
        <f t="shared" si="162"/>
        <v>34.4</v>
      </c>
      <c r="CP1158" s="45" t="e">
        <f t="shared" si="163"/>
        <v>#NUM!</v>
      </c>
      <c r="CQ1158" s="45" t="e">
        <f t="shared" si="164"/>
        <v>#NUM!</v>
      </c>
      <c r="CR1158" s="45">
        <f t="shared" si="165"/>
        <v>296.89999999999998</v>
      </c>
      <c r="CS1158" s="45">
        <f t="shared" si="166"/>
        <v>95.1</v>
      </c>
      <c r="CT1158" s="45">
        <f t="shared" si="167"/>
        <v>324.2</v>
      </c>
      <c r="CU1158" s="45">
        <f t="shared" si="168"/>
        <v>22.8</v>
      </c>
      <c r="CV1158" s="45">
        <f t="shared" si="169"/>
        <v>28.3</v>
      </c>
    </row>
    <row r="1159" spans="1:100" s="48" customFormat="1" x14ac:dyDescent="0.25">
      <c r="A1159" s="41">
        <v>792</v>
      </c>
      <c r="B1159" s="42" t="s">
        <v>1195</v>
      </c>
      <c r="C1159" s="42" t="s">
        <v>1196</v>
      </c>
      <c r="D1159" s="42" t="b">
        <v>0</v>
      </c>
      <c r="E1159" s="46">
        <v>0.70599999999999996</v>
      </c>
      <c r="F1159" s="46">
        <f t="shared" si="170"/>
        <v>1.41643059490085</v>
      </c>
      <c r="G1159" s="46">
        <v>-0.5</v>
      </c>
      <c r="H1159" s="47">
        <v>0.53878619468769395</v>
      </c>
      <c r="I1159" s="47">
        <v>0.97533588446588704</v>
      </c>
      <c r="J1159" s="42" t="s">
        <v>1197</v>
      </c>
      <c r="K1159" s="42" t="s">
        <v>30</v>
      </c>
      <c r="L1159" s="42">
        <v>21</v>
      </c>
      <c r="M1159" s="42">
        <v>59.7</v>
      </c>
      <c r="N1159" s="42">
        <v>6.92</v>
      </c>
      <c r="O1159" s="42" t="b">
        <v>0</v>
      </c>
      <c r="P1159" s="42">
        <v>22.617999999999999</v>
      </c>
      <c r="Q1159" s="42">
        <v>53.41</v>
      </c>
      <c r="R1159" s="42">
        <v>6</v>
      </c>
      <c r="S1159" s="42">
        <v>6</v>
      </c>
      <c r="T1159" s="42">
        <v>25</v>
      </c>
      <c r="U1159" s="44">
        <v>2463320.875</v>
      </c>
      <c r="V1159" s="44">
        <v>1469248.8125</v>
      </c>
      <c r="W1159" s="44">
        <v>1904662.0625</v>
      </c>
      <c r="X1159" s="44">
        <v>3425641.875</v>
      </c>
      <c r="Y1159" s="44">
        <v>3297531.296875</v>
      </c>
      <c r="Z1159" s="44">
        <v>3875596.25</v>
      </c>
      <c r="AA1159" s="44">
        <v>6558336.9375</v>
      </c>
      <c r="AB1159" s="44">
        <v>6391691.1875</v>
      </c>
      <c r="AC1159" s="44">
        <v>6477339.703125</v>
      </c>
      <c r="AD1159" s="44">
        <v>3009268.56640625</v>
      </c>
      <c r="AE1159" s="44">
        <v>1375399.8671875</v>
      </c>
      <c r="AF1159" s="44">
        <v>2550704.2109375</v>
      </c>
      <c r="AG1159" s="44">
        <v>1813366.1875</v>
      </c>
      <c r="AH1159" s="44">
        <v>1372954.84375</v>
      </c>
      <c r="AI1159" s="44">
        <v>1574540.671875</v>
      </c>
      <c r="AJ1159" s="44">
        <v>1830178.765625</v>
      </c>
      <c r="AK1159" s="44">
        <v>1858725.34375</v>
      </c>
      <c r="AL1159" s="44">
        <v>1552152.84375</v>
      </c>
      <c r="AM1159" s="44">
        <v>2263778.9375</v>
      </c>
      <c r="AN1159" s="44">
        <v>1945626.375</v>
      </c>
      <c r="AO1159" s="44">
        <v>1780053.5</v>
      </c>
      <c r="AP1159" s="44">
        <v>1946292.8125</v>
      </c>
      <c r="AQ1159" s="44">
        <v>1699722.84375</v>
      </c>
      <c r="AR1159" s="44">
        <v>1996476.53125</v>
      </c>
      <c r="AS1159" s="44">
        <v>3403951.9710614998</v>
      </c>
      <c r="AT1159" s="44">
        <v>2185270.5794272199</v>
      </c>
      <c r="AU1159" s="44">
        <v>3003501.3613624801</v>
      </c>
      <c r="AV1159" s="44">
        <v>3511034.9277041601</v>
      </c>
      <c r="AW1159" s="44">
        <v>3578576.8619646099</v>
      </c>
      <c r="AX1159" s="44">
        <v>4456240.4877758399</v>
      </c>
      <c r="AY1159" s="44">
        <v>7627303.9442622596</v>
      </c>
      <c r="AZ1159" s="44">
        <v>8165476.8326277602</v>
      </c>
      <c r="BA1159" s="44">
        <v>8548153.6959645301</v>
      </c>
      <c r="BB1159" s="44">
        <v>10768293.9331811</v>
      </c>
      <c r="BC1159" s="44">
        <v>5254881.7601488503</v>
      </c>
      <c r="BD1159" s="44">
        <v>10094171.6490467</v>
      </c>
      <c r="BE1159" s="44">
        <v>3010888.3043172499</v>
      </c>
      <c r="BF1159" s="44">
        <v>2372915.4928188398</v>
      </c>
      <c r="BG1159" s="44">
        <v>2899508.0994682098</v>
      </c>
      <c r="BH1159" s="44">
        <v>3798801.8259331202</v>
      </c>
      <c r="BI1159" s="44">
        <v>4144630.1974341501</v>
      </c>
      <c r="BJ1159" s="44">
        <v>3675361.31401052</v>
      </c>
      <c r="BK1159" s="44">
        <v>2263778.9375</v>
      </c>
      <c r="BL1159" s="44">
        <v>2208482.8121382101</v>
      </c>
      <c r="BM1159" s="44">
        <v>1950647.4107007999</v>
      </c>
      <c r="BN1159" s="44">
        <v>2262461.7446707701</v>
      </c>
      <c r="BO1159" s="44">
        <v>2090687.91585121</v>
      </c>
      <c r="BP1159" s="44">
        <v>2584336.2162997001</v>
      </c>
      <c r="BQ1159" s="44">
        <v>78.7</v>
      </c>
      <c r="BR1159" s="44">
        <v>50.5</v>
      </c>
      <c r="BS1159" s="44">
        <v>69.400000000000006</v>
      </c>
      <c r="BT1159" s="44">
        <v>81.099999999999994</v>
      </c>
      <c r="BU1159" s="44">
        <v>82.7</v>
      </c>
      <c r="BV1159" s="44">
        <v>103</v>
      </c>
      <c r="BW1159" s="44">
        <v>176.3</v>
      </c>
      <c r="BX1159" s="44">
        <v>188.7</v>
      </c>
      <c r="BY1159" s="44">
        <v>197.5</v>
      </c>
      <c r="BZ1159" s="44">
        <v>248.8</v>
      </c>
      <c r="CA1159" s="44">
        <v>121.4</v>
      </c>
      <c r="CB1159" s="44">
        <v>233.3</v>
      </c>
      <c r="CC1159" s="44">
        <v>69.599999999999994</v>
      </c>
      <c r="CD1159" s="44">
        <v>54.8</v>
      </c>
      <c r="CE1159" s="44">
        <v>67</v>
      </c>
      <c r="CF1159" s="44">
        <v>87.8</v>
      </c>
      <c r="CG1159" s="44">
        <v>95.8</v>
      </c>
      <c r="CH1159" s="44">
        <v>84.9</v>
      </c>
      <c r="CI1159" s="44">
        <v>52.3</v>
      </c>
      <c r="CJ1159" s="44">
        <v>51</v>
      </c>
      <c r="CK1159" s="44">
        <v>45.1</v>
      </c>
      <c r="CL1159" s="44">
        <v>52.3</v>
      </c>
      <c r="CM1159" s="44">
        <v>48.3</v>
      </c>
      <c r="CN1159" s="44">
        <v>59.7</v>
      </c>
      <c r="CO1159" s="45">
        <f t="shared" si="162"/>
        <v>69.400000000000006</v>
      </c>
      <c r="CP1159" s="45">
        <f t="shared" si="163"/>
        <v>82.7</v>
      </c>
      <c r="CQ1159" s="45">
        <f t="shared" si="164"/>
        <v>188.7</v>
      </c>
      <c r="CR1159" s="45">
        <f t="shared" si="165"/>
        <v>233.3</v>
      </c>
      <c r="CS1159" s="45">
        <f t="shared" si="166"/>
        <v>67</v>
      </c>
      <c r="CT1159" s="45">
        <f t="shared" si="167"/>
        <v>87.8</v>
      </c>
      <c r="CU1159" s="45">
        <f t="shared" si="168"/>
        <v>51</v>
      </c>
      <c r="CV1159" s="45">
        <f t="shared" si="169"/>
        <v>52.3</v>
      </c>
    </row>
    <row r="1160" spans="1:100" s="48" customFormat="1" x14ac:dyDescent="0.25">
      <c r="A1160" s="41">
        <v>1234</v>
      </c>
      <c r="B1160" s="42" t="s">
        <v>899</v>
      </c>
      <c r="C1160" s="42" t="s">
        <v>900</v>
      </c>
      <c r="D1160" s="42" t="b">
        <v>0</v>
      </c>
      <c r="E1160" s="46">
        <v>0.70299999999999996</v>
      </c>
      <c r="F1160" s="46">
        <f t="shared" si="170"/>
        <v>1.4224751066856332</v>
      </c>
      <c r="G1160" s="46">
        <v>-0.51</v>
      </c>
      <c r="H1160" s="47">
        <v>0.53318292038422199</v>
      </c>
      <c r="I1160" s="47">
        <v>0.97533588446588704</v>
      </c>
      <c r="J1160" s="42" t="s">
        <v>901</v>
      </c>
      <c r="K1160" s="42" t="s">
        <v>30</v>
      </c>
      <c r="L1160" s="42">
        <v>3</v>
      </c>
      <c r="M1160" s="42">
        <v>181.7</v>
      </c>
      <c r="N1160" s="42">
        <v>4.87</v>
      </c>
      <c r="O1160" s="42" t="b">
        <v>0</v>
      </c>
      <c r="P1160" s="42">
        <v>10.481</v>
      </c>
      <c r="Q1160" s="42">
        <v>4.08</v>
      </c>
      <c r="R1160" s="42">
        <v>3</v>
      </c>
      <c r="S1160" s="42">
        <v>3</v>
      </c>
      <c r="T1160" s="42">
        <v>6</v>
      </c>
      <c r="U1160" s="44">
        <v>172746.828125</v>
      </c>
      <c r="V1160" s="44">
        <v>342793.71875</v>
      </c>
      <c r="W1160" s="44">
        <v>512229.4375</v>
      </c>
      <c r="X1160" s="44">
        <v>833024.046875</v>
      </c>
      <c r="Y1160" s="44">
        <v>1095295.78125</v>
      </c>
      <c r="Z1160" s="44">
        <v>816327.46875</v>
      </c>
      <c r="AA1160" s="44">
        <v>1396487.515625</v>
      </c>
      <c r="AB1160" s="44">
        <v>1447881.59375</v>
      </c>
      <c r="AC1160" s="44">
        <v>1563882.21875</v>
      </c>
      <c r="AD1160" s="44">
        <v>1014776.28125</v>
      </c>
      <c r="AE1160" s="44">
        <v>952038.5625</v>
      </c>
      <c r="AF1160" s="44">
        <v>961868.09375</v>
      </c>
      <c r="AG1160" s="44" t="s">
        <v>30</v>
      </c>
      <c r="AH1160" s="44">
        <v>481432.71875</v>
      </c>
      <c r="AI1160" s="44">
        <v>368493.296875</v>
      </c>
      <c r="AJ1160" s="44" t="s">
        <v>30</v>
      </c>
      <c r="AK1160" s="44">
        <v>224310.375</v>
      </c>
      <c r="AL1160" s="44">
        <v>280059.09375</v>
      </c>
      <c r="AM1160" s="44">
        <v>329784.9375</v>
      </c>
      <c r="AN1160" s="44">
        <v>687756.96875</v>
      </c>
      <c r="AO1160" s="44">
        <v>587801.1875</v>
      </c>
      <c r="AP1160" s="44">
        <v>294949.25</v>
      </c>
      <c r="AQ1160" s="44">
        <v>225610.03125</v>
      </c>
      <c r="AR1160" s="44">
        <v>195180.609375</v>
      </c>
      <c r="AS1160" s="44">
        <v>238711.047374499</v>
      </c>
      <c r="AT1160" s="44">
        <v>509850.35483690398</v>
      </c>
      <c r="AU1160" s="44">
        <v>807745.29148851905</v>
      </c>
      <c r="AV1160" s="44">
        <v>853789.34252886195</v>
      </c>
      <c r="AW1160" s="44">
        <v>1188646.8351348799</v>
      </c>
      <c r="AX1160" s="44">
        <v>938630.15723769297</v>
      </c>
      <c r="AY1160" s="44">
        <v>1624106.0557800201</v>
      </c>
      <c r="AZ1160" s="44">
        <v>1849689.4269977999</v>
      </c>
      <c r="BA1160" s="44">
        <v>2063857.41384097</v>
      </c>
      <c r="BB1160" s="44">
        <v>3631250.9275203301</v>
      </c>
      <c r="BC1160" s="44">
        <v>3637378.62449391</v>
      </c>
      <c r="BD1160" s="44">
        <v>3806502.3770377799</v>
      </c>
      <c r="BE1160" s="44" t="s">
        <v>30</v>
      </c>
      <c r="BF1160" s="44">
        <v>832073.36517455603</v>
      </c>
      <c r="BG1160" s="44">
        <v>678578.40573687595</v>
      </c>
      <c r="BH1160" s="44" t="s">
        <v>30</v>
      </c>
      <c r="BI1160" s="44">
        <v>500172.63548315899</v>
      </c>
      <c r="BJ1160" s="44">
        <v>663155.28328947397</v>
      </c>
      <c r="BK1160" s="44">
        <v>329784.9375</v>
      </c>
      <c r="BL1160" s="44">
        <v>780673.75315707806</v>
      </c>
      <c r="BM1160" s="44">
        <v>644133.93440350494</v>
      </c>
      <c r="BN1160" s="44">
        <v>342862.79559712199</v>
      </c>
      <c r="BO1160" s="44">
        <v>277504.16355442302</v>
      </c>
      <c r="BP1160" s="44">
        <v>252651.263178858</v>
      </c>
      <c r="BQ1160" s="44">
        <v>21.7</v>
      </c>
      <c r="BR1160" s="44">
        <v>46.3</v>
      </c>
      <c r="BS1160" s="44">
        <v>73.3</v>
      </c>
      <c r="BT1160" s="44">
        <v>77.5</v>
      </c>
      <c r="BU1160" s="44">
        <v>107.8</v>
      </c>
      <c r="BV1160" s="44">
        <v>85.2</v>
      </c>
      <c r="BW1160" s="44">
        <v>147.4</v>
      </c>
      <c r="BX1160" s="44">
        <v>167.8</v>
      </c>
      <c r="BY1160" s="44">
        <v>187.3</v>
      </c>
      <c r="BZ1160" s="44">
        <v>329.5</v>
      </c>
      <c r="CA1160" s="44">
        <v>330</v>
      </c>
      <c r="CB1160" s="44">
        <v>345.4</v>
      </c>
      <c r="CC1160" s="44" t="s">
        <v>30</v>
      </c>
      <c r="CD1160" s="44">
        <v>75.5</v>
      </c>
      <c r="CE1160" s="44">
        <v>61.6</v>
      </c>
      <c r="CF1160" s="44" t="s">
        <v>30</v>
      </c>
      <c r="CG1160" s="44">
        <v>45.4</v>
      </c>
      <c r="CH1160" s="44">
        <v>60.2</v>
      </c>
      <c r="CI1160" s="44">
        <v>29.9</v>
      </c>
      <c r="CJ1160" s="44">
        <v>70.8</v>
      </c>
      <c r="CK1160" s="44">
        <v>58.4</v>
      </c>
      <c r="CL1160" s="44">
        <v>31.1</v>
      </c>
      <c r="CM1160" s="44">
        <v>25.2</v>
      </c>
      <c r="CN1160" s="44">
        <v>22.9</v>
      </c>
      <c r="CO1160" s="45">
        <f t="shared" si="162"/>
        <v>46.3</v>
      </c>
      <c r="CP1160" s="45">
        <f t="shared" si="163"/>
        <v>85.2</v>
      </c>
      <c r="CQ1160" s="45">
        <f t="shared" si="164"/>
        <v>167.8</v>
      </c>
      <c r="CR1160" s="45">
        <f t="shared" si="165"/>
        <v>330</v>
      </c>
      <c r="CS1160" s="45">
        <f t="shared" si="166"/>
        <v>68.55</v>
      </c>
      <c r="CT1160" s="45">
        <f t="shared" si="167"/>
        <v>52.8</v>
      </c>
      <c r="CU1160" s="45">
        <f t="shared" si="168"/>
        <v>58.4</v>
      </c>
      <c r="CV1160" s="45">
        <f t="shared" si="169"/>
        <v>25.2</v>
      </c>
    </row>
    <row r="1161" spans="1:100" s="48" customFormat="1" x14ac:dyDescent="0.25">
      <c r="A1161" s="41">
        <v>1117</v>
      </c>
      <c r="B1161" s="42" t="s">
        <v>1088</v>
      </c>
      <c r="C1161" s="42" t="s">
        <v>1089</v>
      </c>
      <c r="D1161" s="42" t="b">
        <v>0</v>
      </c>
      <c r="E1161" s="46">
        <v>0.70199999999999996</v>
      </c>
      <c r="F1161" s="46">
        <f t="shared" si="170"/>
        <v>1.4245014245014247</v>
      </c>
      <c r="G1161" s="46">
        <v>-0.51</v>
      </c>
      <c r="H1161" s="47">
        <v>0.53076187183988599</v>
      </c>
      <c r="I1161" s="47">
        <v>0.97533588446588704</v>
      </c>
      <c r="J1161" s="42" t="s">
        <v>1090</v>
      </c>
      <c r="K1161" s="42" t="s">
        <v>30</v>
      </c>
      <c r="L1161" s="42">
        <v>2</v>
      </c>
      <c r="M1161" s="42">
        <v>369.9</v>
      </c>
      <c r="N1161" s="42">
        <v>5.05</v>
      </c>
      <c r="O1161" s="42" t="b">
        <v>0</v>
      </c>
      <c r="P1161" s="42">
        <v>12.497999999999999</v>
      </c>
      <c r="Q1161" s="42">
        <v>9.9700000000000006</v>
      </c>
      <c r="R1161" s="42">
        <v>3</v>
      </c>
      <c r="S1161" s="42">
        <v>3</v>
      </c>
      <c r="T1161" s="42">
        <v>6</v>
      </c>
      <c r="U1161" s="44">
        <v>339576.84375</v>
      </c>
      <c r="V1161" s="44">
        <v>355323.0625</v>
      </c>
      <c r="W1161" s="44">
        <v>632029.59375</v>
      </c>
      <c r="X1161" s="44">
        <v>272202.21875</v>
      </c>
      <c r="Y1161" s="44">
        <v>996579.6875</v>
      </c>
      <c r="Z1161" s="44">
        <v>723225.796875</v>
      </c>
      <c r="AA1161" s="44">
        <v>716563.78125</v>
      </c>
      <c r="AB1161" s="44">
        <v>614686.3125</v>
      </c>
      <c r="AC1161" s="44">
        <v>1002526.09375</v>
      </c>
      <c r="AD1161" s="44">
        <v>486876.28125</v>
      </c>
      <c r="AE1161" s="44">
        <v>539608</v>
      </c>
      <c r="AF1161" s="44">
        <v>454070.84375</v>
      </c>
      <c r="AG1161" s="44" t="s">
        <v>30</v>
      </c>
      <c r="AH1161" s="44" t="s">
        <v>30</v>
      </c>
      <c r="AI1161" s="44">
        <v>245635.40625</v>
      </c>
      <c r="AJ1161" s="44" t="s">
        <v>30</v>
      </c>
      <c r="AK1161" s="44">
        <v>208678.5</v>
      </c>
      <c r="AL1161" s="44">
        <v>203399.375</v>
      </c>
      <c r="AM1161" s="44">
        <v>273269.90625</v>
      </c>
      <c r="AN1161" s="44">
        <v>246692.859375</v>
      </c>
      <c r="AO1161" s="44">
        <v>260829.578125</v>
      </c>
      <c r="AP1161" s="44">
        <v>264619.03125</v>
      </c>
      <c r="AQ1161" s="44">
        <v>498921</v>
      </c>
      <c r="AR1161" s="44">
        <v>286400.96875</v>
      </c>
      <c r="AS1161" s="44">
        <v>469245.91852438101</v>
      </c>
      <c r="AT1161" s="44">
        <v>528485.73234645999</v>
      </c>
      <c r="AU1161" s="44">
        <v>996660.65840459196</v>
      </c>
      <c r="AV1161" s="44">
        <v>278987.568550147</v>
      </c>
      <c r="AW1161" s="44">
        <v>1081517.2593422099</v>
      </c>
      <c r="AX1161" s="44">
        <v>831579.93504569004</v>
      </c>
      <c r="AY1161" s="44">
        <v>833359.09806533996</v>
      </c>
      <c r="AZ1161" s="44">
        <v>785270.54840634705</v>
      </c>
      <c r="BA1161" s="44">
        <v>1323034.99991755</v>
      </c>
      <c r="BB1161" s="44">
        <v>1742226.3217454499</v>
      </c>
      <c r="BC1161" s="44">
        <v>2061637.71313193</v>
      </c>
      <c r="BD1161" s="44">
        <v>1796942.59255382</v>
      </c>
      <c r="BE1161" s="44" t="s">
        <v>30</v>
      </c>
      <c r="BF1161" s="44" t="s">
        <v>30</v>
      </c>
      <c r="BG1161" s="44">
        <v>452336.26711586199</v>
      </c>
      <c r="BH1161" s="44" t="s">
        <v>30</v>
      </c>
      <c r="BI1161" s="44">
        <v>465316.30698612297</v>
      </c>
      <c r="BJ1161" s="44">
        <v>481631.81685303501</v>
      </c>
      <c r="BK1161" s="44">
        <v>273269.90625</v>
      </c>
      <c r="BL1161" s="44">
        <v>280021.35806105903</v>
      </c>
      <c r="BM1161" s="44">
        <v>285826.54465369298</v>
      </c>
      <c r="BN1161" s="44">
        <v>307605.53153661999</v>
      </c>
      <c r="BO1161" s="44">
        <v>613681.28898185305</v>
      </c>
      <c r="BP1161" s="44">
        <v>370731.32808655099</v>
      </c>
      <c r="BQ1161" s="44">
        <v>69.3</v>
      </c>
      <c r="BR1161" s="44">
        <v>78</v>
      </c>
      <c r="BS1161" s="44">
        <v>147.1</v>
      </c>
      <c r="BT1161" s="44">
        <v>41.2</v>
      </c>
      <c r="BU1161" s="44">
        <v>159.6</v>
      </c>
      <c r="BV1161" s="44">
        <v>122.7</v>
      </c>
      <c r="BW1161" s="44">
        <v>123</v>
      </c>
      <c r="BX1161" s="44">
        <v>115.9</v>
      </c>
      <c r="BY1161" s="44">
        <v>195.3</v>
      </c>
      <c r="BZ1161" s="44">
        <v>257.2</v>
      </c>
      <c r="CA1161" s="44">
        <v>304.3</v>
      </c>
      <c r="CB1161" s="44">
        <v>265.2</v>
      </c>
      <c r="CC1161" s="44" t="s">
        <v>30</v>
      </c>
      <c r="CD1161" s="44" t="s">
        <v>30</v>
      </c>
      <c r="CE1161" s="44">
        <v>66.8</v>
      </c>
      <c r="CF1161" s="44" t="s">
        <v>30</v>
      </c>
      <c r="CG1161" s="44">
        <v>68.7</v>
      </c>
      <c r="CH1161" s="44">
        <v>71.099999999999994</v>
      </c>
      <c r="CI1161" s="44">
        <v>40.299999999999997</v>
      </c>
      <c r="CJ1161" s="44">
        <v>41.3</v>
      </c>
      <c r="CK1161" s="44">
        <v>42.2</v>
      </c>
      <c r="CL1161" s="44">
        <v>45.4</v>
      </c>
      <c r="CM1161" s="44">
        <v>90.6</v>
      </c>
      <c r="CN1161" s="44">
        <v>54.7</v>
      </c>
      <c r="CO1161" s="45">
        <f t="shared" si="162"/>
        <v>78</v>
      </c>
      <c r="CP1161" s="45">
        <f t="shared" si="163"/>
        <v>122.7</v>
      </c>
      <c r="CQ1161" s="45">
        <f t="shared" si="164"/>
        <v>123</v>
      </c>
      <c r="CR1161" s="45">
        <f t="shared" si="165"/>
        <v>265.2</v>
      </c>
      <c r="CS1161" s="45">
        <f t="shared" si="166"/>
        <v>66.8</v>
      </c>
      <c r="CT1161" s="45">
        <f t="shared" si="167"/>
        <v>69.900000000000006</v>
      </c>
      <c r="CU1161" s="45">
        <f t="shared" si="168"/>
        <v>41.3</v>
      </c>
      <c r="CV1161" s="45">
        <f t="shared" si="169"/>
        <v>54.7</v>
      </c>
    </row>
    <row r="1162" spans="1:100" s="48" customFormat="1" x14ac:dyDescent="0.25">
      <c r="A1162" s="41">
        <v>1276</v>
      </c>
      <c r="B1162" s="42" t="s">
        <v>407</v>
      </c>
      <c r="C1162" s="42" t="s">
        <v>408</v>
      </c>
      <c r="D1162" s="42" t="b">
        <v>0</v>
      </c>
      <c r="E1162" s="46">
        <v>0.70199999999999996</v>
      </c>
      <c r="F1162" s="46">
        <f t="shared" si="170"/>
        <v>1.4245014245014247</v>
      </c>
      <c r="G1162" s="46">
        <v>-0.51</v>
      </c>
      <c r="H1162" s="47">
        <v>0.53220075816836199</v>
      </c>
      <c r="I1162" s="47">
        <v>0.97533588446588704</v>
      </c>
      <c r="J1162" s="42" t="s">
        <v>409</v>
      </c>
      <c r="K1162" s="42" t="s">
        <v>30</v>
      </c>
      <c r="L1162" s="42">
        <v>4</v>
      </c>
      <c r="M1162" s="42">
        <v>102.7</v>
      </c>
      <c r="N1162" s="42">
        <v>7.53</v>
      </c>
      <c r="O1162" s="42" t="b">
        <v>0</v>
      </c>
      <c r="P1162" s="42">
        <v>9.4770000000000003</v>
      </c>
      <c r="Q1162" s="42">
        <v>4.2699999999999996</v>
      </c>
      <c r="R1162" s="42">
        <v>3</v>
      </c>
      <c r="S1162" s="42">
        <v>3</v>
      </c>
      <c r="T1162" s="42">
        <v>6</v>
      </c>
      <c r="U1162" s="44">
        <v>160893.328125</v>
      </c>
      <c r="V1162" s="44" t="s">
        <v>30</v>
      </c>
      <c r="W1162" s="44">
        <v>197196.703125</v>
      </c>
      <c r="X1162" s="44">
        <v>1477781.25</v>
      </c>
      <c r="Y1162" s="44">
        <v>1150371.46875</v>
      </c>
      <c r="Z1162" s="44">
        <v>1021377.09375</v>
      </c>
      <c r="AA1162" s="44">
        <v>1377943.53125</v>
      </c>
      <c r="AB1162" s="44">
        <v>687049.296875</v>
      </c>
      <c r="AC1162" s="44">
        <v>1205413.21875</v>
      </c>
      <c r="AD1162" s="44" t="s">
        <v>30</v>
      </c>
      <c r="AE1162" s="44" t="s">
        <v>30</v>
      </c>
      <c r="AF1162" s="44" t="s">
        <v>30</v>
      </c>
      <c r="AG1162" s="44" t="s">
        <v>30</v>
      </c>
      <c r="AH1162" s="44" t="s">
        <v>30</v>
      </c>
      <c r="AI1162" s="44">
        <v>108279.8984375</v>
      </c>
      <c r="AJ1162" s="44" t="s">
        <v>30</v>
      </c>
      <c r="AK1162" s="44" t="s">
        <v>30</v>
      </c>
      <c r="AL1162" s="44" t="s">
        <v>30</v>
      </c>
      <c r="AM1162" s="44">
        <v>236079.375</v>
      </c>
      <c r="AN1162" s="44">
        <v>209564.890625</v>
      </c>
      <c r="AO1162" s="44">
        <v>212049.46875</v>
      </c>
      <c r="AP1162" s="44">
        <v>199963.0625</v>
      </c>
      <c r="AQ1162" s="44">
        <v>175924.015625</v>
      </c>
      <c r="AR1162" s="44">
        <v>250783.703125</v>
      </c>
      <c r="AS1162" s="44">
        <v>222331.23055953399</v>
      </c>
      <c r="AT1162" s="44" t="s">
        <v>30</v>
      </c>
      <c r="AU1162" s="44">
        <v>310963.59714054503</v>
      </c>
      <c r="AV1162" s="44">
        <v>1514618.7995078501</v>
      </c>
      <c r="AW1162" s="44">
        <v>1248416.5729175301</v>
      </c>
      <c r="AX1162" s="44">
        <v>1174400.4444362801</v>
      </c>
      <c r="AY1162" s="44">
        <v>1602539.52046571</v>
      </c>
      <c r="AZ1162" s="44">
        <v>877715.29505015002</v>
      </c>
      <c r="BA1162" s="44">
        <v>1590785.40470112</v>
      </c>
      <c r="BB1162" s="44" t="s">
        <v>30</v>
      </c>
      <c r="BC1162" s="44" t="s">
        <v>30</v>
      </c>
      <c r="BD1162" s="44" t="s">
        <v>30</v>
      </c>
      <c r="BE1162" s="44" t="s">
        <v>30</v>
      </c>
      <c r="BF1162" s="44" t="s">
        <v>30</v>
      </c>
      <c r="BG1162" s="44">
        <v>199396.84514802499</v>
      </c>
      <c r="BH1162" s="44" t="s">
        <v>30</v>
      </c>
      <c r="BI1162" s="44" t="s">
        <v>30</v>
      </c>
      <c r="BJ1162" s="44" t="s">
        <v>30</v>
      </c>
      <c r="BK1162" s="44">
        <v>236079.375</v>
      </c>
      <c r="BL1162" s="44">
        <v>237877.35657774299</v>
      </c>
      <c r="BM1162" s="44">
        <v>232371.525438796</v>
      </c>
      <c r="BN1162" s="44">
        <v>232446.411119581</v>
      </c>
      <c r="BO1162" s="44">
        <v>216389.521931556</v>
      </c>
      <c r="BP1162" s="44">
        <v>324626.60907809698</v>
      </c>
      <c r="BQ1162" s="44">
        <v>52.2</v>
      </c>
      <c r="BR1162" s="44" t="s">
        <v>30</v>
      </c>
      <c r="BS1162" s="44">
        <v>73</v>
      </c>
      <c r="BT1162" s="44">
        <v>355.7</v>
      </c>
      <c r="BU1162" s="44">
        <v>293.10000000000002</v>
      </c>
      <c r="BV1162" s="44">
        <v>275.8</v>
      </c>
      <c r="BW1162" s="44">
        <v>376.3</v>
      </c>
      <c r="BX1162" s="44">
        <v>206.1</v>
      </c>
      <c r="BY1162" s="44">
        <v>373.5</v>
      </c>
      <c r="BZ1162" s="44" t="s">
        <v>30</v>
      </c>
      <c r="CA1162" s="44" t="s">
        <v>30</v>
      </c>
      <c r="CB1162" s="44" t="s">
        <v>30</v>
      </c>
      <c r="CC1162" s="44" t="s">
        <v>30</v>
      </c>
      <c r="CD1162" s="44" t="s">
        <v>30</v>
      </c>
      <c r="CE1162" s="44">
        <v>46.8</v>
      </c>
      <c r="CF1162" s="44" t="s">
        <v>30</v>
      </c>
      <c r="CG1162" s="44" t="s">
        <v>30</v>
      </c>
      <c r="CH1162" s="44" t="s">
        <v>30</v>
      </c>
      <c r="CI1162" s="44">
        <v>55.4</v>
      </c>
      <c r="CJ1162" s="44">
        <v>55.9</v>
      </c>
      <c r="CK1162" s="44">
        <v>54.6</v>
      </c>
      <c r="CL1162" s="44">
        <v>54.6</v>
      </c>
      <c r="CM1162" s="44">
        <v>50.8</v>
      </c>
      <c r="CN1162" s="44">
        <v>76.2</v>
      </c>
      <c r="CO1162" s="45">
        <f t="shared" si="162"/>
        <v>62.6</v>
      </c>
      <c r="CP1162" s="45">
        <f t="shared" si="163"/>
        <v>293.10000000000002</v>
      </c>
      <c r="CQ1162" s="45">
        <f t="shared" si="164"/>
        <v>373.5</v>
      </c>
      <c r="CR1162" s="45" t="e">
        <f t="shared" si="165"/>
        <v>#NUM!</v>
      </c>
      <c r="CS1162" s="45">
        <f t="shared" si="166"/>
        <v>46.8</v>
      </c>
      <c r="CT1162" s="45" t="e">
        <f t="shared" si="167"/>
        <v>#NUM!</v>
      </c>
      <c r="CU1162" s="45">
        <f t="shared" si="168"/>
        <v>55.4</v>
      </c>
      <c r="CV1162" s="45">
        <f t="shared" si="169"/>
        <v>54.6</v>
      </c>
    </row>
    <row r="1163" spans="1:100" s="48" customFormat="1" x14ac:dyDescent="0.25">
      <c r="A1163" s="41">
        <v>322</v>
      </c>
      <c r="B1163" s="42" t="s">
        <v>1375</v>
      </c>
      <c r="C1163" s="42" t="s">
        <v>1376</v>
      </c>
      <c r="D1163" s="42" t="b">
        <v>0</v>
      </c>
      <c r="E1163" s="46">
        <v>0.69899999999999995</v>
      </c>
      <c r="F1163" s="46">
        <f t="shared" si="170"/>
        <v>1.4306151645207441</v>
      </c>
      <c r="G1163" s="46">
        <v>-0.52</v>
      </c>
      <c r="H1163" s="47">
        <v>0.52655683609954995</v>
      </c>
      <c r="I1163" s="47">
        <v>0.97533588446588704</v>
      </c>
      <c r="J1163" s="42" t="s">
        <v>1377</v>
      </c>
      <c r="K1163" s="42" t="s">
        <v>30</v>
      </c>
      <c r="L1163" s="42">
        <v>16</v>
      </c>
      <c r="M1163" s="42">
        <v>130.6</v>
      </c>
      <c r="N1163" s="42">
        <v>6.52</v>
      </c>
      <c r="O1163" s="42" t="b">
        <v>0</v>
      </c>
      <c r="P1163" s="42">
        <v>69.831000000000003</v>
      </c>
      <c r="Q1163" s="42">
        <v>114.74</v>
      </c>
      <c r="R1163" s="42">
        <v>14</v>
      </c>
      <c r="S1163" s="42">
        <v>14</v>
      </c>
      <c r="T1163" s="42">
        <v>74</v>
      </c>
      <c r="U1163" s="44">
        <v>5086118.9140625</v>
      </c>
      <c r="V1163" s="44">
        <v>4457345.75</v>
      </c>
      <c r="W1163" s="44">
        <v>5324375.0625</v>
      </c>
      <c r="X1163" s="44">
        <v>9030619.40625</v>
      </c>
      <c r="Y1163" s="44">
        <v>13853468.125</v>
      </c>
      <c r="Z1163" s="44">
        <v>12647599.3125</v>
      </c>
      <c r="AA1163" s="44">
        <v>14292664.6875</v>
      </c>
      <c r="AB1163" s="44">
        <v>14434126.09375</v>
      </c>
      <c r="AC1163" s="44">
        <v>14071022.6875</v>
      </c>
      <c r="AD1163" s="44">
        <v>2662102.21875</v>
      </c>
      <c r="AE1163" s="44">
        <v>2149861.671875</v>
      </c>
      <c r="AF1163" s="44">
        <v>2680662.1015625</v>
      </c>
      <c r="AG1163" s="44">
        <v>4296133.8203125</v>
      </c>
      <c r="AH1163" s="44">
        <v>2504654.16796875</v>
      </c>
      <c r="AI1163" s="44">
        <v>4286500.1015625</v>
      </c>
      <c r="AJ1163" s="44">
        <v>2856726.015625</v>
      </c>
      <c r="AK1163" s="44">
        <v>2856620.4765625</v>
      </c>
      <c r="AL1163" s="44">
        <v>2166052.1875</v>
      </c>
      <c r="AM1163" s="44">
        <v>6898692.90625</v>
      </c>
      <c r="AN1163" s="44">
        <v>6534888.703125</v>
      </c>
      <c r="AO1163" s="44">
        <v>6399044.421875</v>
      </c>
      <c r="AP1163" s="44">
        <v>6550146.390625</v>
      </c>
      <c r="AQ1163" s="44">
        <v>5690898.859375</v>
      </c>
      <c r="AR1163" s="44">
        <v>6128954.15625</v>
      </c>
      <c r="AS1163" s="44">
        <v>7028278.2394625098</v>
      </c>
      <c r="AT1163" s="44">
        <v>6629582.7139284899</v>
      </c>
      <c r="AU1163" s="44">
        <v>8396118.1689275</v>
      </c>
      <c r="AV1163" s="44">
        <v>9255731.1333505102</v>
      </c>
      <c r="AW1163" s="44">
        <v>15034186.494930601</v>
      </c>
      <c r="AX1163" s="44">
        <v>14542470.49845</v>
      </c>
      <c r="AY1163" s="44">
        <v>16622277.6877551</v>
      </c>
      <c r="AZ1163" s="44">
        <v>18439802.355946299</v>
      </c>
      <c r="BA1163" s="44">
        <v>18569547.083368801</v>
      </c>
      <c r="BB1163" s="44">
        <v>9526002.2623729091</v>
      </c>
      <c r="BC1163" s="44">
        <v>8213806.8760180902</v>
      </c>
      <c r="BD1163" s="44">
        <v>10608467.7597018</v>
      </c>
      <c r="BE1163" s="44">
        <v>7133241.57168377</v>
      </c>
      <c r="BF1163" s="44">
        <v>4328862.4577725297</v>
      </c>
      <c r="BG1163" s="44">
        <v>7893566.6666846704</v>
      </c>
      <c r="BH1163" s="44">
        <v>5929549.7293352904</v>
      </c>
      <c r="BI1163" s="44">
        <v>6369760.6155641498</v>
      </c>
      <c r="BJ1163" s="44">
        <v>5129020.9247895498</v>
      </c>
      <c r="BK1163" s="44">
        <v>6898692.90625</v>
      </c>
      <c r="BL1163" s="44">
        <v>7417759.9386663903</v>
      </c>
      <c r="BM1163" s="44">
        <v>7012305.7719837399</v>
      </c>
      <c r="BN1163" s="44">
        <v>7614196.3509318596</v>
      </c>
      <c r="BO1163" s="44">
        <v>6999902.0836697696</v>
      </c>
      <c r="BP1163" s="44">
        <v>7933616.0210811105</v>
      </c>
      <c r="BQ1163" s="44">
        <v>75.5</v>
      </c>
      <c r="BR1163" s="44">
        <v>71.2</v>
      </c>
      <c r="BS1163" s="44">
        <v>90.1</v>
      </c>
      <c r="BT1163" s="44">
        <v>99.4</v>
      </c>
      <c r="BU1163" s="44">
        <v>161.4</v>
      </c>
      <c r="BV1163" s="44">
        <v>156.1</v>
      </c>
      <c r="BW1163" s="44">
        <v>178.5</v>
      </c>
      <c r="BX1163" s="44">
        <v>198</v>
      </c>
      <c r="BY1163" s="44">
        <v>199.4</v>
      </c>
      <c r="BZ1163" s="44">
        <v>102.3</v>
      </c>
      <c r="CA1163" s="44">
        <v>88.2</v>
      </c>
      <c r="CB1163" s="44">
        <v>113.9</v>
      </c>
      <c r="CC1163" s="44">
        <v>76.599999999999994</v>
      </c>
      <c r="CD1163" s="44">
        <v>46.5</v>
      </c>
      <c r="CE1163" s="44">
        <v>84.8</v>
      </c>
      <c r="CF1163" s="44">
        <v>63.7</v>
      </c>
      <c r="CG1163" s="44">
        <v>68.400000000000006</v>
      </c>
      <c r="CH1163" s="44">
        <v>55.1</v>
      </c>
      <c r="CI1163" s="44">
        <v>74.099999999999994</v>
      </c>
      <c r="CJ1163" s="44">
        <v>79.599999999999994</v>
      </c>
      <c r="CK1163" s="44">
        <v>75.3</v>
      </c>
      <c r="CL1163" s="44">
        <v>81.8</v>
      </c>
      <c r="CM1163" s="44">
        <v>75.2</v>
      </c>
      <c r="CN1163" s="44">
        <v>85.2</v>
      </c>
      <c r="CO1163" s="45">
        <f t="shared" si="162"/>
        <v>75.5</v>
      </c>
      <c r="CP1163" s="45">
        <f t="shared" si="163"/>
        <v>156.1</v>
      </c>
      <c r="CQ1163" s="45">
        <f t="shared" si="164"/>
        <v>198</v>
      </c>
      <c r="CR1163" s="45">
        <f t="shared" si="165"/>
        <v>102.3</v>
      </c>
      <c r="CS1163" s="45">
        <f t="shared" si="166"/>
        <v>76.599999999999994</v>
      </c>
      <c r="CT1163" s="45">
        <f t="shared" si="167"/>
        <v>63.7</v>
      </c>
      <c r="CU1163" s="45">
        <f t="shared" si="168"/>
        <v>75.3</v>
      </c>
      <c r="CV1163" s="45">
        <f t="shared" si="169"/>
        <v>81.8</v>
      </c>
    </row>
    <row r="1164" spans="1:100" s="48" customFormat="1" x14ac:dyDescent="0.25">
      <c r="A1164" s="41">
        <v>727</v>
      </c>
      <c r="B1164" s="42" t="s">
        <v>2351</v>
      </c>
      <c r="C1164" s="42" t="s">
        <v>2352</v>
      </c>
      <c r="D1164" s="42" t="b">
        <v>0</v>
      </c>
      <c r="E1164" s="46">
        <v>0.69899999999999995</v>
      </c>
      <c r="F1164" s="46">
        <f t="shared" si="170"/>
        <v>1.4306151645207441</v>
      </c>
      <c r="G1164" s="46">
        <v>-0.52</v>
      </c>
      <c r="H1164" s="47">
        <v>0.52608202716203201</v>
      </c>
      <c r="I1164" s="47">
        <v>0.97533588446588704</v>
      </c>
      <c r="J1164" s="42" t="s">
        <v>2353</v>
      </c>
      <c r="K1164" s="42" t="s">
        <v>30</v>
      </c>
      <c r="L1164" s="42">
        <v>34</v>
      </c>
      <c r="M1164" s="42">
        <v>13.4</v>
      </c>
      <c r="N1164" s="42">
        <v>8.1</v>
      </c>
      <c r="O1164" s="42" t="b">
        <v>0</v>
      </c>
      <c r="P1164" s="42">
        <v>25.504000000000001</v>
      </c>
      <c r="Q1164" s="42">
        <v>28.54</v>
      </c>
      <c r="R1164" s="42">
        <v>5</v>
      </c>
      <c r="S1164" s="42">
        <v>5</v>
      </c>
      <c r="T1164" s="42">
        <v>30</v>
      </c>
      <c r="U1164" s="44">
        <v>4317165.84375</v>
      </c>
      <c r="V1164" s="44">
        <v>4449800.46875</v>
      </c>
      <c r="W1164" s="44">
        <v>3981402.625</v>
      </c>
      <c r="X1164" s="44">
        <v>2466614.625</v>
      </c>
      <c r="Y1164" s="44">
        <v>693210.3671875</v>
      </c>
      <c r="Z1164" s="44">
        <v>533640.4375</v>
      </c>
      <c r="AA1164" s="44">
        <v>968179.53125</v>
      </c>
      <c r="AB1164" s="44">
        <v>416806.78125</v>
      </c>
      <c r="AC1164" s="44">
        <v>133228.390625</v>
      </c>
      <c r="AD1164" s="44">
        <v>1780677.7890625</v>
      </c>
      <c r="AE1164" s="44">
        <v>1236841.375</v>
      </c>
      <c r="AF1164" s="44">
        <v>1209959.5078125</v>
      </c>
      <c r="AG1164" s="44">
        <v>1609880.4921875</v>
      </c>
      <c r="AH1164" s="44">
        <v>1577437.53125</v>
      </c>
      <c r="AI1164" s="44">
        <v>1033683.34765625</v>
      </c>
      <c r="AJ1164" s="44">
        <v>1339628.2578125</v>
      </c>
      <c r="AK1164" s="44">
        <v>848711.6171875</v>
      </c>
      <c r="AL1164" s="44">
        <v>1142075</v>
      </c>
      <c r="AM1164" s="44">
        <v>2066118.265625</v>
      </c>
      <c r="AN1164" s="44">
        <v>1187032.515625</v>
      </c>
      <c r="AO1164" s="44">
        <v>1688761.625</v>
      </c>
      <c r="AP1164" s="44">
        <v>2875066.625</v>
      </c>
      <c r="AQ1164" s="44">
        <v>2626248.46875</v>
      </c>
      <c r="AR1164" s="44">
        <v>1967533.765625</v>
      </c>
      <c r="AS1164" s="44">
        <v>5965696.6870920602</v>
      </c>
      <c r="AT1164" s="44">
        <v>6618360.3253249796</v>
      </c>
      <c r="AU1164" s="44">
        <v>6278356.9010786898</v>
      </c>
      <c r="AV1164" s="44">
        <v>2528101.4237838001</v>
      </c>
      <c r="AW1164" s="44">
        <v>752292.05037177005</v>
      </c>
      <c r="AX1164" s="44">
        <v>613590.77935476694</v>
      </c>
      <c r="AY1164" s="44">
        <v>1125986.60724987</v>
      </c>
      <c r="AZ1164" s="44">
        <v>532476.61943289405</v>
      </c>
      <c r="BA1164" s="44">
        <v>175821.68172823399</v>
      </c>
      <c r="BB1164" s="44">
        <v>6371934.3786623999</v>
      </c>
      <c r="BC1164" s="44">
        <v>4725502.2606446799</v>
      </c>
      <c r="BD1164" s="44">
        <v>4788300.7790097399</v>
      </c>
      <c r="BE1164" s="44">
        <v>2673023.4514620602</v>
      </c>
      <c r="BF1164" s="44">
        <v>2726328.5270426599</v>
      </c>
      <c r="BG1164" s="44">
        <v>1903522.2730992399</v>
      </c>
      <c r="BH1164" s="44">
        <v>2780593.0040456299</v>
      </c>
      <c r="BI1164" s="44">
        <v>1892477.44931034</v>
      </c>
      <c r="BJ1164" s="44">
        <v>2704333.0749292099</v>
      </c>
      <c r="BK1164" s="44">
        <v>2066118.265625</v>
      </c>
      <c r="BL1164" s="44">
        <v>1347402.0201884799</v>
      </c>
      <c r="BM1164" s="44">
        <v>1850606.45148987</v>
      </c>
      <c r="BN1164" s="44">
        <v>3342111.8398350999</v>
      </c>
      <c r="BO1164" s="44">
        <v>3230330.1434277501</v>
      </c>
      <c r="BP1164" s="44">
        <v>2546871.2943565799</v>
      </c>
      <c r="BQ1164" s="44">
        <v>205.9</v>
      </c>
      <c r="BR1164" s="44">
        <v>228.4</v>
      </c>
      <c r="BS1164" s="44">
        <v>216.7</v>
      </c>
      <c r="BT1164" s="44">
        <v>87.3</v>
      </c>
      <c r="BU1164" s="44">
        <v>26</v>
      </c>
      <c r="BV1164" s="44">
        <v>21.2</v>
      </c>
      <c r="BW1164" s="44">
        <v>38.9</v>
      </c>
      <c r="BX1164" s="44">
        <v>18.399999999999999</v>
      </c>
      <c r="BY1164" s="44">
        <v>6.1</v>
      </c>
      <c r="BZ1164" s="44">
        <v>219.9</v>
      </c>
      <c r="CA1164" s="44">
        <v>163.1</v>
      </c>
      <c r="CB1164" s="44">
        <v>165.3</v>
      </c>
      <c r="CC1164" s="44">
        <v>92.3</v>
      </c>
      <c r="CD1164" s="44">
        <v>94.1</v>
      </c>
      <c r="CE1164" s="44">
        <v>65.7</v>
      </c>
      <c r="CF1164" s="44">
        <v>96</v>
      </c>
      <c r="CG1164" s="44">
        <v>65.3</v>
      </c>
      <c r="CH1164" s="44">
        <v>93.3</v>
      </c>
      <c r="CI1164" s="44">
        <v>71.3</v>
      </c>
      <c r="CJ1164" s="44">
        <v>46.5</v>
      </c>
      <c r="CK1164" s="44">
        <v>63.9</v>
      </c>
      <c r="CL1164" s="44">
        <v>115.3</v>
      </c>
      <c r="CM1164" s="44">
        <v>111.5</v>
      </c>
      <c r="CN1164" s="44">
        <v>87.9</v>
      </c>
      <c r="CO1164" s="45">
        <f t="shared" si="162"/>
        <v>216.7</v>
      </c>
      <c r="CP1164" s="45">
        <f t="shared" si="163"/>
        <v>26</v>
      </c>
      <c r="CQ1164" s="45">
        <f t="shared" si="164"/>
        <v>18.399999999999999</v>
      </c>
      <c r="CR1164" s="45">
        <f t="shared" si="165"/>
        <v>165.3</v>
      </c>
      <c r="CS1164" s="45">
        <f t="shared" si="166"/>
        <v>92.3</v>
      </c>
      <c r="CT1164" s="45">
        <f t="shared" si="167"/>
        <v>93.3</v>
      </c>
      <c r="CU1164" s="45">
        <f t="shared" si="168"/>
        <v>63.9</v>
      </c>
      <c r="CV1164" s="45">
        <f t="shared" si="169"/>
        <v>111.5</v>
      </c>
    </row>
    <row r="1165" spans="1:100" s="48" customFormat="1" x14ac:dyDescent="0.25">
      <c r="A1165" s="41">
        <v>1040</v>
      </c>
      <c r="B1165" s="42" t="s">
        <v>302</v>
      </c>
      <c r="C1165" s="42" t="s">
        <v>303</v>
      </c>
      <c r="D1165" s="42" t="b">
        <v>0</v>
      </c>
      <c r="E1165" s="46">
        <v>0.69899999999999995</v>
      </c>
      <c r="F1165" s="46">
        <f t="shared" si="170"/>
        <v>1.4306151645207441</v>
      </c>
      <c r="G1165" s="46">
        <v>-0.52</v>
      </c>
      <c r="H1165" s="47">
        <v>0.52516892807537197</v>
      </c>
      <c r="I1165" s="47">
        <v>0.97533588446588704</v>
      </c>
      <c r="J1165" s="42" t="s">
        <v>304</v>
      </c>
      <c r="K1165" s="42" t="s">
        <v>30</v>
      </c>
      <c r="L1165" s="42">
        <v>13</v>
      </c>
      <c r="M1165" s="42">
        <v>51</v>
      </c>
      <c r="N1165" s="42">
        <v>6.48</v>
      </c>
      <c r="O1165" s="42" t="b">
        <v>0</v>
      </c>
      <c r="P1165" s="42">
        <v>14.127000000000001</v>
      </c>
      <c r="Q1165" s="42">
        <v>19.63</v>
      </c>
      <c r="R1165" s="42">
        <v>4</v>
      </c>
      <c r="S1165" s="42">
        <v>4</v>
      </c>
      <c r="T1165" s="42">
        <v>11</v>
      </c>
      <c r="U1165" s="44">
        <v>3366032.03125</v>
      </c>
      <c r="V1165" s="44">
        <v>3355489.40625</v>
      </c>
      <c r="W1165" s="44">
        <v>3306876.5</v>
      </c>
      <c r="X1165" s="44">
        <v>184023.59375</v>
      </c>
      <c r="Y1165" s="44">
        <v>109165.8125</v>
      </c>
      <c r="Z1165" s="44">
        <v>248453.625</v>
      </c>
      <c r="AA1165" s="44">
        <v>300878.21875</v>
      </c>
      <c r="AB1165" s="44">
        <v>323809.3984375</v>
      </c>
      <c r="AC1165" s="44">
        <v>578768.6015625</v>
      </c>
      <c r="AD1165" s="44">
        <v>117172.796875</v>
      </c>
      <c r="AE1165" s="44">
        <v>198014.5</v>
      </c>
      <c r="AF1165" s="44">
        <v>138496.734375</v>
      </c>
      <c r="AG1165" s="44" t="s">
        <v>30</v>
      </c>
      <c r="AH1165" s="44">
        <v>135811.078125</v>
      </c>
      <c r="AI1165" s="44" t="s">
        <v>30</v>
      </c>
      <c r="AJ1165" s="44" t="s">
        <v>30</v>
      </c>
      <c r="AK1165" s="44" t="s">
        <v>30</v>
      </c>
      <c r="AL1165" s="44">
        <v>155738.8125</v>
      </c>
      <c r="AM1165" s="44">
        <v>153429.375</v>
      </c>
      <c r="AN1165" s="44">
        <v>132449.1875</v>
      </c>
      <c r="AO1165" s="44" t="s">
        <v>30</v>
      </c>
      <c r="AP1165" s="44" t="s">
        <v>30</v>
      </c>
      <c r="AQ1165" s="44" t="s">
        <v>30</v>
      </c>
      <c r="AR1165" s="44">
        <v>199836.890625</v>
      </c>
      <c r="AS1165" s="44">
        <v>4651367.7871664204</v>
      </c>
      <c r="AT1165" s="44">
        <v>4990749.1615262702</v>
      </c>
      <c r="AU1165" s="44">
        <v>5214682.5755383</v>
      </c>
      <c r="AV1165" s="44">
        <v>188610.861483555</v>
      </c>
      <c r="AW1165" s="44">
        <v>118469.91447823</v>
      </c>
      <c r="AX1165" s="44">
        <v>285677.10144204902</v>
      </c>
      <c r="AY1165" s="44">
        <v>349919.44550645101</v>
      </c>
      <c r="AZ1165" s="44">
        <v>413671.13390888303</v>
      </c>
      <c r="BA1165" s="44">
        <v>763801.68206521997</v>
      </c>
      <c r="BB1165" s="44">
        <v>419288.30540696601</v>
      </c>
      <c r="BC1165" s="44">
        <v>756538.37776119495</v>
      </c>
      <c r="BD1165" s="44">
        <v>548087.78047214099</v>
      </c>
      <c r="BE1165" s="44" t="s">
        <v>30</v>
      </c>
      <c r="BF1165" s="44">
        <v>234726.00926846199</v>
      </c>
      <c r="BG1165" s="44" t="s">
        <v>30</v>
      </c>
      <c r="BH1165" s="44" t="s">
        <v>30</v>
      </c>
      <c r="BI1165" s="44" t="s">
        <v>30</v>
      </c>
      <c r="BJ1165" s="44">
        <v>368775.79992027598</v>
      </c>
      <c r="BK1165" s="44">
        <v>153429.375</v>
      </c>
      <c r="BL1165" s="44">
        <v>150343.230249138</v>
      </c>
      <c r="BM1165" s="44" t="s">
        <v>30</v>
      </c>
      <c r="BN1165" s="44" t="s">
        <v>30</v>
      </c>
      <c r="BO1165" s="44" t="s">
        <v>30</v>
      </c>
      <c r="BP1165" s="44">
        <v>258678.579843641</v>
      </c>
      <c r="BQ1165" s="44">
        <v>561.9</v>
      </c>
      <c r="BR1165" s="44">
        <v>602.9</v>
      </c>
      <c r="BS1165" s="44">
        <v>630</v>
      </c>
      <c r="BT1165" s="44">
        <v>22.8</v>
      </c>
      <c r="BU1165" s="44">
        <v>14.3</v>
      </c>
      <c r="BV1165" s="44">
        <v>34.5</v>
      </c>
      <c r="BW1165" s="44">
        <v>42.3</v>
      </c>
      <c r="BX1165" s="44">
        <v>50</v>
      </c>
      <c r="BY1165" s="44">
        <v>92.3</v>
      </c>
      <c r="BZ1165" s="44">
        <v>50.7</v>
      </c>
      <c r="CA1165" s="44">
        <v>91.4</v>
      </c>
      <c r="CB1165" s="44">
        <v>66.2</v>
      </c>
      <c r="CC1165" s="44" t="s">
        <v>30</v>
      </c>
      <c r="CD1165" s="44">
        <v>28.4</v>
      </c>
      <c r="CE1165" s="44" t="s">
        <v>30</v>
      </c>
      <c r="CF1165" s="44" t="s">
        <v>30</v>
      </c>
      <c r="CG1165" s="44" t="s">
        <v>30</v>
      </c>
      <c r="CH1165" s="44">
        <v>44.5</v>
      </c>
      <c r="CI1165" s="44">
        <v>18.5</v>
      </c>
      <c r="CJ1165" s="44">
        <v>18.2</v>
      </c>
      <c r="CK1165" s="44" t="s">
        <v>30</v>
      </c>
      <c r="CL1165" s="44" t="s">
        <v>30</v>
      </c>
      <c r="CM1165" s="44" t="s">
        <v>30</v>
      </c>
      <c r="CN1165" s="44">
        <v>31.2</v>
      </c>
      <c r="CO1165" s="45">
        <f t="shared" si="162"/>
        <v>602.9</v>
      </c>
      <c r="CP1165" s="45">
        <f t="shared" si="163"/>
        <v>22.8</v>
      </c>
      <c r="CQ1165" s="45">
        <f t="shared" si="164"/>
        <v>50</v>
      </c>
      <c r="CR1165" s="45">
        <f t="shared" si="165"/>
        <v>66.2</v>
      </c>
      <c r="CS1165" s="45">
        <f t="shared" si="166"/>
        <v>28.4</v>
      </c>
      <c r="CT1165" s="45">
        <f t="shared" si="167"/>
        <v>44.5</v>
      </c>
      <c r="CU1165" s="45">
        <f t="shared" si="168"/>
        <v>18.350000000000001</v>
      </c>
      <c r="CV1165" s="45">
        <f t="shared" si="169"/>
        <v>31.2</v>
      </c>
    </row>
    <row r="1166" spans="1:100" s="48" customFormat="1" x14ac:dyDescent="0.25">
      <c r="A1166" s="41">
        <v>1472</v>
      </c>
      <c r="B1166" s="42" t="s">
        <v>1597</v>
      </c>
      <c r="C1166" s="42" t="s">
        <v>1598</v>
      </c>
      <c r="D1166" s="42" t="b">
        <v>0</v>
      </c>
      <c r="E1166" s="46">
        <v>0.69899999999999995</v>
      </c>
      <c r="F1166" s="46">
        <f t="shared" si="170"/>
        <v>1.4306151645207441</v>
      </c>
      <c r="G1166" s="46">
        <v>-0.52</v>
      </c>
      <c r="H1166" s="47">
        <v>0.52640431830510104</v>
      </c>
      <c r="I1166" s="47">
        <v>0.97533588446588704</v>
      </c>
      <c r="J1166" s="42" t="s">
        <v>1599</v>
      </c>
      <c r="K1166" s="42" t="s">
        <v>30</v>
      </c>
      <c r="L1166" s="42">
        <v>10</v>
      </c>
      <c r="M1166" s="42">
        <v>39.1</v>
      </c>
      <c r="N1166" s="42">
        <v>5.21</v>
      </c>
      <c r="O1166" s="42" t="b">
        <v>0</v>
      </c>
      <c r="P1166" s="42">
        <v>6.7</v>
      </c>
      <c r="Q1166" s="42">
        <v>26.49</v>
      </c>
      <c r="R1166" s="42">
        <v>2</v>
      </c>
      <c r="S1166" s="42">
        <v>2</v>
      </c>
      <c r="T1166" s="42">
        <v>13</v>
      </c>
      <c r="U1166" s="44">
        <v>308611.25</v>
      </c>
      <c r="V1166" s="44">
        <v>227844.484375</v>
      </c>
      <c r="W1166" s="44" t="s">
        <v>30</v>
      </c>
      <c r="X1166" s="44">
        <v>616707.9453125</v>
      </c>
      <c r="Y1166" s="44">
        <v>563165.33203125</v>
      </c>
      <c r="Z1166" s="44">
        <v>572532.34375</v>
      </c>
      <c r="AA1166" s="44">
        <v>602399.36328125</v>
      </c>
      <c r="AB1166" s="44">
        <v>533340.4453125</v>
      </c>
      <c r="AC1166" s="44">
        <v>588485.6171875</v>
      </c>
      <c r="AD1166" s="44" t="s">
        <v>30</v>
      </c>
      <c r="AE1166" s="44" t="s">
        <v>30</v>
      </c>
      <c r="AF1166" s="44" t="s">
        <v>30</v>
      </c>
      <c r="AG1166" s="44">
        <v>163712.3125</v>
      </c>
      <c r="AH1166" s="44">
        <v>156728.890625</v>
      </c>
      <c r="AI1166" s="44">
        <v>181646.048828125</v>
      </c>
      <c r="AJ1166" s="44" t="s">
        <v>30</v>
      </c>
      <c r="AK1166" s="44" t="s">
        <v>30</v>
      </c>
      <c r="AL1166" s="44" t="s">
        <v>30</v>
      </c>
      <c r="AM1166" s="44">
        <v>449585.65625</v>
      </c>
      <c r="AN1166" s="44">
        <v>435414</v>
      </c>
      <c r="AO1166" s="44">
        <v>423834.3984375</v>
      </c>
      <c r="AP1166" s="44">
        <v>328048.2109375</v>
      </c>
      <c r="AQ1166" s="44">
        <v>368925.53125</v>
      </c>
      <c r="AR1166" s="44">
        <v>407093.34375</v>
      </c>
      <c r="AS1166" s="44">
        <v>426455.96170221001</v>
      </c>
      <c r="AT1166" s="44">
        <v>338881.91309288703</v>
      </c>
      <c r="AU1166" s="44" t="s">
        <v>30</v>
      </c>
      <c r="AV1166" s="44">
        <v>632080.99830483599</v>
      </c>
      <c r="AW1166" s="44">
        <v>611163.39625875</v>
      </c>
      <c r="AX1166" s="44">
        <v>658309.49515960098</v>
      </c>
      <c r="AY1166" s="44">
        <v>700586.60958758497</v>
      </c>
      <c r="AZ1166" s="44">
        <v>681350.04059949995</v>
      </c>
      <c r="BA1166" s="44">
        <v>776625.24032147601</v>
      </c>
      <c r="BB1166" s="44" t="s">
        <v>30</v>
      </c>
      <c r="BC1166" s="44" t="s">
        <v>30</v>
      </c>
      <c r="BD1166" s="44" t="s">
        <v>30</v>
      </c>
      <c r="BE1166" s="44">
        <v>271825.67447038699</v>
      </c>
      <c r="BF1166" s="44">
        <v>270878.83802541997</v>
      </c>
      <c r="BG1166" s="44">
        <v>334500.21280578198</v>
      </c>
      <c r="BH1166" s="44" t="s">
        <v>30</v>
      </c>
      <c r="BI1166" s="44" t="s">
        <v>30</v>
      </c>
      <c r="BJ1166" s="44" t="s">
        <v>30</v>
      </c>
      <c r="BK1166" s="44">
        <v>449585.65625</v>
      </c>
      <c r="BL1166" s="44">
        <v>494238.949224949</v>
      </c>
      <c r="BM1166" s="44">
        <v>464453.15934495197</v>
      </c>
      <c r="BN1166" s="44">
        <v>381338.57500117703</v>
      </c>
      <c r="BO1166" s="44">
        <v>453784.65840446699</v>
      </c>
      <c r="BP1166" s="44">
        <v>526961.40184977103</v>
      </c>
      <c r="BQ1166" s="44">
        <v>120.8</v>
      </c>
      <c r="BR1166" s="44">
        <v>96</v>
      </c>
      <c r="BS1166" s="44" t="s">
        <v>30</v>
      </c>
      <c r="BT1166" s="44">
        <v>179</v>
      </c>
      <c r="BU1166" s="44">
        <v>173.1</v>
      </c>
      <c r="BV1166" s="44">
        <v>186.5</v>
      </c>
      <c r="BW1166" s="44">
        <v>198.4</v>
      </c>
      <c r="BX1166" s="44">
        <v>193</v>
      </c>
      <c r="BY1166" s="44">
        <v>220</v>
      </c>
      <c r="BZ1166" s="44" t="s">
        <v>30</v>
      </c>
      <c r="CA1166" s="44" t="s">
        <v>30</v>
      </c>
      <c r="CB1166" s="44" t="s">
        <v>30</v>
      </c>
      <c r="CC1166" s="44">
        <v>77</v>
      </c>
      <c r="CD1166" s="44">
        <v>76.7</v>
      </c>
      <c r="CE1166" s="44">
        <v>94.7</v>
      </c>
      <c r="CF1166" s="44" t="s">
        <v>30</v>
      </c>
      <c r="CG1166" s="44" t="s">
        <v>30</v>
      </c>
      <c r="CH1166" s="44" t="s">
        <v>30</v>
      </c>
      <c r="CI1166" s="44">
        <v>127.3</v>
      </c>
      <c r="CJ1166" s="44">
        <v>140</v>
      </c>
      <c r="CK1166" s="44">
        <v>131.6</v>
      </c>
      <c r="CL1166" s="44">
        <v>108</v>
      </c>
      <c r="CM1166" s="44">
        <v>128.5</v>
      </c>
      <c r="CN1166" s="44">
        <v>149.30000000000001</v>
      </c>
      <c r="CO1166" s="45">
        <f t="shared" si="162"/>
        <v>108.4</v>
      </c>
      <c r="CP1166" s="45">
        <f t="shared" si="163"/>
        <v>179</v>
      </c>
      <c r="CQ1166" s="45">
        <f t="shared" si="164"/>
        <v>198.4</v>
      </c>
      <c r="CR1166" s="45" t="e">
        <f t="shared" si="165"/>
        <v>#NUM!</v>
      </c>
      <c r="CS1166" s="45">
        <f t="shared" si="166"/>
        <v>77</v>
      </c>
      <c r="CT1166" s="45" t="e">
        <f t="shared" si="167"/>
        <v>#NUM!</v>
      </c>
      <c r="CU1166" s="45">
        <f t="shared" si="168"/>
        <v>131.6</v>
      </c>
      <c r="CV1166" s="45">
        <f t="shared" si="169"/>
        <v>128.5</v>
      </c>
    </row>
    <row r="1167" spans="1:100" s="48" customFormat="1" x14ac:dyDescent="0.25">
      <c r="A1167" s="41">
        <v>483</v>
      </c>
      <c r="B1167" s="42" t="s">
        <v>338</v>
      </c>
      <c r="C1167" s="42" t="s">
        <v>339</v>
      </c>
      <c r="D1167" s="42" t="b">
        <v>0</v>
      </c>
      <c r="E1167" s="46">
        <v>0.69699999999999995</v>
      </c>
      <c r="F1167" s="46">
        <f t="shared" si="170"/>
        <v>1.4347202295552368</v>
      </c>
      <c r="G1167" s="46">
        <v>-0.52</v>
      </c>
      <c r="H1167" s="47">
        <v>0.52126883091047604</v>
      </c>
      <c r="I1167" s="47">
        <v>0.97533588446588704</v>
      </c>
      <c r="J1167" s="42" t="s">
        <v>340</v>
      </c>
      <c r="K1167" s="42" t="s">
        <v>30</v>
      </c>
      <c r="L1167" s="42">
        <v>28</v>
      </c>
      <c r="M1167" s="42">
        <v>56.6</v>
      </c>
      <c r="N1167" s="42">
        <v>6.21</v>
      </c>
      <c r="O1167" s="42" t="b">
        <v>0</v>
      </c>
      <c r="P1167" s="42">
        <v>43.311</v>
      </c>
      <c r="Q1167" s="42">
        <v>64.67</v>
      </c>
      <c r="R1167" s="42">
        <v>9</v>
      </c>
      <c r="S1167" s="42">
        <v>9</v>
      </c>
      <c r="T1167" s="42">
        <v>36</v>
      </c>
      <c r="U1167" s="44">
        <v>11369803.625</v>
      </c>
      <c r="V1167" s="44">
        <v>11325408.953125</v>
      </c>
      <c r="W1167" s="44">
        <v>11508285.984375</v>
      </c>
      <c r="X1167" s="44">
        <v>1509220.40625</v>
      </c>
      <c r="Y1167" s="44">
        <v>1460717.609375</v>
      </c>
      <c r="Z1167" s="44">
        <v>2077650.953125</v>
      </c>
      <c r="AA1167" s="44">
        <v>3588277.96875</v>
      </c>
      <c r="AB1167" s="44">
        <v>3406361.46875</v>
      </c>
      <c r="AC1167" s="44">
        <v>2850703.59375</v>
      </c>
      <c r="AD1167" s="44">
        <v>662661.640625</v>
      </c>
      <c r="AE1167" s="44">
        <v>1166697.6171875</v>
      </c>
      <c r="AF1167" s="44">
        <v>433792.671875</v>
      </c>
      <c r="AG1167" s="44">
        <v>721388.171875</v>
      </c>
      <c r="AH1167" s="44">
        <v>361353.5</v>
      </c>
      <c r="AI1167" s="44">
        <v>510919.09375</v>
      </c>
      <c r="AJ1167" s="44">
        <v>674628.1484375</v>
      </c>
      <c r="AK1167" s="44">
        <v>213126.921875</v>
      </c>
      <c r="AL1167" s="44">
        <v>519394.375</v>
      </c>
      <c r="AM1167" s="44">
        <v>1261447.25</v>
      </c>
      <c r="AN1167" s="44">
        <v>1863727.375</v>
      </c>
      <c r="AO1167" s="44">
        <v>569036.765625</v>
      </c>
      <c r="AP1167" s="44">
        <v>1412058.421875</v>
      </c>
      <c r="AQ1167" s="44">
        <v>464866.296875</v>
      </c>
      <c r="AR1167" s="44">
        <v>847384.4375</v>
      </c>
      <c r="AS1167" s="44">
        <v>15711418.618941</v>
      </c>
      <c r="AT1167" s="44">
        <v>16844718.7261182</v>
      </c>
      <c r="AU1167" s="44">
        <v>18147656.3751419</v>
      </c>
      <c r="AV1167" s="44">
        <v>1546841.6586738499</v>
      </c>
      <c r="AW1167" s="44">
        <v>1585213.23019054</v>
      </c>
      <c r="AX1167" s="44">
        <v>2388925.9096020898</v>
      </c>
      <c r="AY1167" s="44">
        <v>4173144.3451255602</v>
      </c>
      <c r="AZ1167" s="44">
        <v>4351675.4550078902</v>
      </c>
      <c r="BA1167" s="44">
        <v>3762077.2690456398</v>
      </c>
      <c r="BB1167" s="44">
        <v>2371252.4047050201</v>
      </c>
      <c r="BC1167" s="44">
        <v>4457509.5391745698</v>
      </c>
      <c r="BD1167" s="44">
        <v>1716693.6374780401</v>
      </c>
      <c r="BE1167" s="44">
        <v>1197783.0096003399</v>
      </c>
      <c r="BF1167" s="44">
        <v>624537.159716264</v>
      </c>
      <c r="BG1167" s="44">
        <v>940854.73748796899</v>
      </c>
      <c r="BH1167" s="44">
        <v>1400288.6987026499</v>
      </c>
      <c r="BI1167" s="44">
        <v>475235.50440603599</v>
      </c>
      <c r="BJ1167" s="44">
        <v>1229880.1630757099</v>
      </c>
      <c r="BK1167" s="44">
        <v>1261447.25</v>
      </c>
      <c r="BL1167" s="44">
        <v>2115519.15983816</v>
      </c>
      <c r="BM1167" s="44">
        <v>623571.19797801797</v>
      </c>
      <c r="BN1167" s="44">
        <v>1641442.7162317701</v>
      </c>
      <c r="BO1167" s="44">
        <v>571793.42675588105</v>
      </c>
      <c r="BP1167" s="44">
        <v>1096895.5841363601</v>
      </c>
      <c r="BQ1167" s="44">
        <v>417.9</v>
      </c>
      <c r="BR1167" s="44">
        <v>448</v>
      </c>
      <c r="BS1167" s="44">
        <v>482.7</v>
      </c>
      <c r="BT1167" s="44">
        <v>41.1</v>
      </c>
      <c r="BU1167" s="44">
        <v>42.2</v>
      </c>
      <c r="BV1167" s="44">
        <v>63.5</v>
      </c>
      <c r="BW1167" s="44">
        <v>111</v>
      </c>
      <c r="BX1167" s="44">
        <v>115.7</v>
      </c>
      <c r="BY1167" s="44">
        <v>100.1</v>
      </c>
      <c r="BZ1167" s="44">
        <v>63.1</v>
      </c>
      <c r="CA1167" s="44">
        <v>118.6</v>
      </c>
      <c r="CB1167" s="44">
        <v>45.7</v>
      </c>
      <c r="CC1167" s="44">
        <v>31.9</v>
      </c>
      <c r="CD1167" s="44">
        <v>16.600000000000001</v>
      </c>
      <c r="CE1167" s="44">
        <v>25</v>
      </c>
      <c r="CF1167" s="44">
        <v>37.200000000000003</v>
      </c>
      <c r="CG1167" s="44">
        <v>12.6</v>
      </c>
      <c r="CH1167" s="44">
        <v>32.700000000000003</v>
      </c>
      <c r="CI1167" s="44">
        <v>33.6</v>
      </c>
      <c r="CJ1167" s="44">
        <v>56.3</v>
      </c>
      <c r="CK1167" s="44">
        <v>16.600000000000001</v>
      </c>
      <c r="CL1167" s="44">
        <v>43.7</v>
      </c>
      <c r="CM1167" s="44">
        <v>15.2</v>
      </c>
      <c r="CN1167" s="44">
        <v>29.2</v>
      </c>
      <c r="CO1167" s="45">
        <f t="shared" si="162"/>
        <v>448</v>
      </c>
      <c r="CP1167" s="45">
        <f t="shared" si="163"/>
        <v>42.2</v>
      </c>
      <c r="CQ1167" s="45">
        <f t="shared" si="164"/>
        <v>111</v>
      </c>
      <c r="CR1167" s="45">
        <f t="shared" si="165"/>
        <v>63.1</v>
      </c>
      <c r="CS1167" s="45">
        <f t="shared" si="166"/>
        <v>25</v>
      </c>
      <c r="CT1167" s="45">
        <f t="shared" si="167"/>
        <v>32.700000000000003</v>
      </c>
      <c r="CU1167" s="45">
        <f t="shared" si="168"/>
        <v>33.6</v>
      </c>
      <c r="CV1167" s="45">
        <f t="shared" si="169"/>
        <v>29.2</v>
      </c>
    </row>
    <row r="1168" spans="1:100" s="48" customFormat="1" x14ac:dyDescent="0.25">
      <c r="A1168" s="41">
        <v>872</v>
      </c>
      <c r="B1168" s="42" t="s">
        <v>2805</v>
      </c>
      <c r="C1168" s="42" t="s">
        <v>2806</v>
      </c>
      <c r="D1168" s="42" t="b">
        <v>0</v>
      </c>
      <c r="E1168" s="46">
        <v>0.69599999999999995</v>
      </c>
      <c r="F1168" s="46">
        <f t="shared" si="170"/>
        <v>1.4367816091954024</v>
      </c>
      <c r="G1168" s="46">
        <v>-0.52</v>
      </c>
      <c r="H1168" s="47">
        <v>0.51991077694296295</v>
      </c>
      <c r="I1168" s="47">
        <v>0.97533588446588704</v>
      </c>
      <c r="J1168" s="42" t="s">
        <v>2807</v>
      </c>
      <c r="K1168" s="42" t="s">
        <v>30</v>
      </c>
      <c r="L1168" s="42">
        <v>7</v>
      </c>
      <c r="M1168" s="42">
        <v>108.4</v>
      </c>
      <c r="N1168" s="42">
        <v>7.69</v>
      </c>
      <c r="O1168" s="42" t="b">
        <v>0</v>
      </c>
      <c r="P1168" s="42">
        <v>19.463000000000001</v>
      </c>
      <c r="Q1168" s="42">
        <v>67.13</v>
      </c>
      <c r="R1168" s="42">
        <v>4</v>
      </c>
      <c r="S1168" s="42">
        <v>4</v>
      </c>
      <c r="T1168" s="42">
        <v>37</v>
      </c>
      <c r="U1168" s="44">
        <v>733071.9453125</v>
      </c>
      <c r="V1168" s="44">
        <v>365447.3359375</v>
      </c>
      <c r="W1168" s="44">
        <v>245431.421875</v>
      </c>
      <c r="X1168" s="44">
        <v>1142391.484375</v>
      </c>
      <c r="Y1168" s="44">
        <v>2422991.6171875</v>
      </c>
      <c r="Z1168" s="44">
        <v>981715.5703125</v>
      </c>
      <c r="AA1168" s="44">
        <v>1229633.5625</v>
      </c>
      <c r="AB1168" s="44">
        <v>1294078.65625</v>
      </c>
      <c r="AC1168" s="44">
        <v>1017117.21875</v>
      </c>
      <c r="AD1168" s="44">
        <v>695805.28125</v>
      </c>
      <c r="AE1168" s="44">
        <v>602146.953125</v>
      </c>
      <c r="AF1168" s="44">
        <v>537835.875</v>
      </c>
      <c r="AG1168" s="44">
        <v>869070.2421875</v>
      </c>
      <c r="AH1168" s="44">
        <v>674191.796875</v>
      </c>
      <c r="AI1168" s="44">
        <v>1180523.4140625</v>
      </c>
      <c r="AJ1168" s="44">
        <v>692638.21875</v>
      </c>
      <c r="AK1168" s="44">
        <v>1237394.296875</v>
      </c>
      <c r="AL1168" s="44">
        <v>1173301.203125</v>
      </c>
      <c r="AM1168" s="44">
        <v>824178.921875</v>
      </c>
      <c r="AN1168" s="44">
        <v>428118.74609375</v>
      </c>
      <c r="AO1168" s="44">
        <v>585811.828125</v>
      </c>
      <c r="AP1168" s="44">
        <v>1673165.828125</v>
      </c>
      <c r="AQ1168" s="44">
        <v>638559.03125</v>
      </c>
      <c r="AR1168" s="44">
        <v>1752158.609375</v>
      </c>
      <c r="AS1168" s="44">
        <v>1012999.04470479</v>
      </c>
      <c r="AT1168" s="44">
        <v>543543.95576840104</v>
      </c>
      <c r="AU1168" s="44">
        <v>387025.93191525299</v>
      </c>
      <c r="AV1168" s="44">
        <v>1170868.5697778701</v>
      </c>
      <c r="AW1168" s="44">
        <v>2629500.9682602799</v>
      </c>
      <c r="AX1168" s="44">
        <v>1128796.8069188099</v>
      </c>
      <c r="AY1168" s="44">
        <v>1430055.9746521099</v>
      </c>
      <c r="AZ1168" s="44">
        <v>1653203.97641746</v>
      </c>
      <c r="BA1168" s="44">
        <v>1342290.92670442</v>
      </c>
      <c r="BB1168" s="44">
        <v>2489852.8075570399</v>
      </c>
      <c r="BC1168" s="44">
        <v>2300575.3573149098</v>
      </c>
      <c r="BD1168" s="44">
        <v>2128434.8134078002</v>
      </c>
      <c r="BE1168" s="44">
        <v>1442992.2901782901</v>
      </c>
      <c r="BF1168" s="44">
        <v>1165224.16394007</v>
      </c>
      <c r="BG1168" s="44">
        <v>2173927.4582281602</v>
      </c>
      <c r="BH1168" s="44">
        <v>1437671.2152487601</v>
      </c>
      <c r="BI1168" s="44">
        <v>2759171.3784964201</v>
      </c>
      <c r="BJ1168" s="44">
        <v>2778273.9754089499</v>
      </c>
      <c r="BK1168" s="44">
        <v>824178.921875</v>
      </c>
      <c r="BL1168" s="44">
        <v>485958.09783993498</v>
      </c>
      <c r="BM1168" s="44">
        <v>641953.92199725099</v>
      </c>
      <c r="BN1168" s="44">
        <v>1944966.17071755</v>
      </c>
      <c r="BO1168" s="44">
        <v>785438.43491956301</v>
      </c>
      <c r="BP1168" s="44">
        <v>2268079.2285968098</v>
      </c>
      <c r="BQ1168" s="44">
        <v>65.8</v>
      </c>
      <c r="BR1168" s="44">
        <v>35.299999999999997</v>
      </c>
      <c r="BS1168" s="44">
        <v>25.2</v>
      </c>
      <c r="BT1168" s="44">
        <v>76.099999999999994</v>
      </c>
      <c r="BU1168" s="44">
        <v>170.9</v>
      </c>
      <c r="BV1168" s="44">
        <v>73.400000000000006</v>
      </c>
      <c r="BW1168" s="44">
        <v>92.9</v>
      </c>
      <c r="BX1168" s="44">
        <v>107.5</v>
      </c>
      <c r="BY1168" s="44">
        <v>87.2</v>
      </c>
      <c r="BZ1168" s="44">
        <v>161.80000000000001</v>
      </c>
      <c r="CA1168" s="44">
        <v>149.5</v>
      </c>
      <c r="CB1168" s="44">
        <v>138.30000000000001</v>
      </c>
      <c r="CC1168" s="44">
        <v>93.8</v>
      </c>
      <c r="CD1168" s="44">
        <v>75.7</v>
      </c>
      <c r="CE1168" s="44">
        <v>141.30000000000001</v>
      </c>
      <c r="CF1168" s="44">
        <v>93.4</v>
      </c>
      <c r="CG1168" s="44">
        <v>179.3</v>
      </c>
      <c r="CH1168" s="44">
        <v>180.6</v>
      </c>
      <c r="CI1168" s="44">
        <v>53.6</v>
      </c>
      <c r="CJ1168" s="44">
        <v>31.6</v>
      </c>
      <c r="CK1168" s="44">
        <v>41.7</v>
      </c>
      <c r="CL1168" s="44">
        <v>126.4</v>
      </c>
      <c r="CM1168" s="44">
        <v>51.1</v>
      </c>
      <c r="CN1168" s="44">
        <v>147.4</v>
      </c>
      <c r="CO1168" s="45">
        <f t="shared" si="162"/>
        <v>35.299999999999997</v>
      </c>
      <c r="CP1168" s="45">
        <f t="shared" si="163"/>
        <v>76.099999999999994</v>
      </c>
      <c r="CQ1168" s="45">
        <f t="shared" si="164"/>
        <v>92.9</v>
      </c>
      <c r="CR1168" s="45">
        <f t="shared" si="165"/>
        <v>149.5</v>
      </c>
      <c r="CS1168" s="45">
        <f t="shared" si="166"/>
        <v>93.8</v>
      </c>
      <c r="CT1168" s="45">
        <f t="shared" si="167"/>
        <v>179.3</v>
      </c>
      <c r="CU1168" s="45">
        <f t="shared" si="168"/>
        <v>41.7</v>
      </c>
      <c r="CV1168" s="45">
        <f t="shared" si="169"/>
        <v>126.4</v>
      </c>
    </row>
    <row r="1169" spans="1:100" s="48" customFormat="1" x14ac:dyDescent="0.25">
      <c r="A1169" s="41">
        <v>1020</v>
      </c>
      <c r="B1169" s="42" t="s">
        <v>1845</v>
      </c>
      <c r="C1169" s="42" t="s">
        <v>1846</v>
      </c>
      <c r="D1169" s="42" t="b">
        <v>0</v>
      </c>
      <c r="E1169" s="46">
        <v>0.69599999999999995</v>
      </c>
      <c r="F1169" s="46">
        <f t="shared" si="170"/>
        <v>1.4367816091954024</v>
      </c>
      <c r="G1169" s="46">
        <v>-0.52</v>
      </c>
      <c r="H1169" s="47">
        <v>0.52065052814272295</v>
      </c>
      <c r="I1169" s="47">
        <v>0.97533588446588704</v>
      </c>
      <c r="J1169" s="42" t="s">
        <v>1847</v>
      </c>
      <c r="K1169" s="42" t="s">
        <v>30</v>
      </c>
      <c r="L1169" s="42">
        <v>39</v>
      </c>
      <c r="M1169" s="42">
        <v>14.9</v>
      </c>
      <c r="N1169" s="42">
        <v>8.2799999999999994</v>
      </c>
      <c r="O1169" s="42" t="b">
        <v>0</v>
      </c>
      <c r="P1169" s="42">
        <v>14.628</v>
      </c>
      <c r="Q1169" s="42">
        <v>33.36</v>
      </c>
      <c r="R1169" s="42">
        <v>4</v>
      </c>
      <c r="S1169" s="42">
        <v>4</v>
      </c>
      <c r="T1169" s="42">
        <v>13</v>
      </c>
      <c r="U1169" s="44">
        <v>2063521.4375</v>
      </c>
      <c r="V1169" s="44">
        <v>1678825.09375</v>
      </c>
      <c r="W1169" s="44">
        <v>1612896.4375</v>
      </c>
      <c r="X1169" s="44">
        <v>3952266.5</v>
      </c>
      <c r="Y1169" s="44">
        <v>3579086.3125</v>
      </c>
      <c r="Z1169" s="44">
        <v>2709495.59375</v>
      </c>
      <c r="AA1169" s="44">
        <v>5295780.6875</v>
      </c>
      <c r="AB1169" s="44">
        <v>4551320</v>
      </c>
      <c r="AC1169" s="44">
        <v>4285538.5</v>
      </c>
      <c r="AD1169" s="44">
        <v>236267.5078125</v>
      </c>
      <c r="AE1169" s="44">
        <v>291061.25</v>
      </c>
      <c r="AF1169" s="44">
        <v>197598.4921875</v>
      </c>
      <c r="AG1169" s="44">
        <v>1521250.6875</v>
      </c>
      <c r="AH1169" s="44">
        <v>1871627.0859375</v>
      </c>
      <c r="AI1169" s="44">
        <v>1876310.234375</v>
      </c>
      <c r="AJ1169" s="44">
        <v>828341.6328125</v>
      </c>
      <c r="AK1169" s="44">
        <v>870373.84375</v>
      </c>
      <c r="AL1169" s="44">
        <v>701363.125</v>
      </c>
      <c r="AM1169" s="44">
        <v>2342182.28125</v>
      </c>
      <c r="AN1169" s="44">
        <v>2031677.828125</v>
      </c>
      <c r="AO1169" s="44">
        <v>1908781.671875</v>
      </c>
      <c r="AP1169" s="44">
        <v>3149636.5703125</v>
      </c>
      <c r="AQ1169" s="44">
        <v>2618464.734375</v>
      </c>
      <c r="AR1169" s="44">
        <v>2548137.96875</v>
      </c>
      <c r="AS1169" s="44">
        <v>2851487.1675034198</v>
      </c>
      <c r="AT1169" s="44">
        <v>2496981.4875218901</v>
      </c>
      <c r="AU1169" s="44">
        <v>2543410.0574300401</v>
      </c>
      <c r="AV1169" s="44">
        <v>4050787.0441346299</v>
      </c>
      <c r="AW1169" s="44">
        <v>3884128.5530859502</v>
      </c>
      <c r="AX1169" s="44">
        <v>3115433.9068005299</v>
      </c>
      <c r="AY1169" s="44">
        <v>6158959.0944551304</v>
      </c>
      <c r="AZ1169" s="44">
        <v>5814376.3407335896</v>
      </c>
      <c r="BA1169" s="44">
        <v>5655630.7754400196</v>
      </c>
      <c r="BB1169" s="44">
        <v>845453.94166115206</v>
      </c>
      <c r="BC1169" s="44">
        <v>1112034.75454649</v>
      </c>
      <c r="BD1169" s="44">
        <v>781977.41987509304</v>
      </c>
      <c r="BE1169" s="44">
        <v>2525863.7414227901</v>
      </c>
      <c r="BF1169" s="44">
        <v>3234784.3989318898</v>
      </c>
      <c r="BG1169" s="44">
        <v>3455215.1105800802</v>
      </c>
      <c r="BH1169" s="44">
        <v>1719343.3594176599</v>
      </c>
      <c r="BI1169" s="44">
        <v>1940780.39985464</v>
      </c>
      <c r="BJ1169" s="44">
        <v>1660766.1462454</v>
      </c>
      <c r="BK1169" s="44">
        <v>2342182.28125</v>
      </c>
      <c r="BL1169" s="44">
        <v>2306159.9189188401</v>
      </c>
      <c r="BM1169" s="44">
        <v>2091712.4265288201</v>
      </c>
      <c r="BN1169" s="44">
        <v>3661284.77903326</v>
      </c>
      <c r="BO1169" s="44">
        <v>3220756.0181767801</v>
      </c>
      <c r="BP1169" s="44">
        <v>3298433.58220992</v>
      </c>
      <c r="BQ1169" s="44">
        <v>96.7</v>
      </c>
      <c r="BR1169" s="44">
        <v>84.7</v>
      </c>
      <c r="BS1169" s="44">
        <v>86.3</v>
      </c>
      <c r="BT1169" s="44">
        <v>137.4</v>
      </c>
      <c r="BU1169" s="44">
        <v>131.69999999999999</v>
      </c>
      <c r="BV1169" s="44">
        <v>105.7</v>
      </c>
      <c r="BW1169" s="44">
        <v>208.9</v>
      </c>
      <c r="BX1169" s="44">
        <v>197.2</v>
      </c>
      <c r="BY1169" s="44">
        <v>191.8</v>
      </c>
      <c r="BZ1169" s="44">
        <v>28.7</v>
      </c>
      <c r="CA1169" s="44">
        <v>37.700000000000003</v>
      </c>
      <c r="CB1169" s="44">
        <v>26.5</v>
      </c>
      <c r="CC1169" s="44">
        <v>85.7</v>
      </c>
      <c r="CD1169" s="44">
        <v>109.7</v>
      </c>
      <c r="CE1169" s="44">
        <v>117.2</v>
      </c>
      <c r="CF1169" s="44">
        <v>58.3</v>
      </c>
      <c r="CG1169" s="44">
        <v>65.8</v>
      </c>
      <c r="CH1169" s="44">
        <v>56.3</v>
      </c>
      <c r="CI1169" s="44">
        <v>79.400000000000006</v>
      </c>
      <c r="CJ1169" s="44">
        <v>78.2</v>
      </c>
      <c r="CK1169" s="44">
        <v>70.900000000000006</v>
      </c>
      <c r="CL1169" s="44">
        <v>124.2</v>
      </c>
      <c r="CM1169" s="44">
        <v>109.2</v>
      </c>
      <c r="CN1169" s="44">
        <v>111.9</v>
      </c>
      <c r="CO1169" s="45">
        <f t="shared" si="162"/>
        <v>86.3</v>
      </c>
      <c r="CP1169" s="45">
        <f t="shared" si="163"/>
        <v>131.69999999999999</v>
      </c>
      <c r="CQ1169" s="45">
        <f t="shared" si="164"/>
        <v>197.2</v>
      </c>
      <c r="CR1169" s="45">
        <f t="shared" si="165"/>
        <v>28.7</v>
      </c>
      <c r="CS1169" s="45">
        <f t="shared" si="166"/>
        <v>109.7</v>
      </c>
      <c r="CT1169" s="45">
        <f t="shared" si="167"/>
        <v>58.3</v>
      </c>
      <c r="CU1169" s="45">
        <f t="shared" si="168"/>
        <v>78.2</v>
      </c>
      <c r="CV1169" s="45">
        <f t="shared" si="169"/>
        <v>111.9</v>
      </c>
    </row>
    <row r="1170" spans="1:100" s="48" customFormat="1" x14ac:dyDescent="0.25">
      <c r="A1170" s="41">
        <v>1488</v>
      </c>
      <c r="B1170" s="42" t="s">
        <v>219</v>
      </c>
      <c r="C1170" s="42" t="s">
        <v>220</v>
      </c>
      <c r="D1170" s="42" t="b">
        <v>0</v>
      </c>
      <c r="E1170" s="46">
        <v>0.69599999999999995</v>
      </c>
      <c r="F1170" s="46">
        <f t="shared" si="170"/>
        <v>1.4367816091954024</v>
      </c>
      <c r="G1170" s="46">
        <v>-0.52</v>
      </c>
      <c r="H1170" s="47">
        <v>0.52031681627280602</v>
      </c>
      <c r="I1170" s="47">
        <v>0.97533588446588704</v>
      </c>
      <c r="J1170" s="42" t="s">
        <v>221</v>
      </c>
      <c r="K1170" s="42" t="s">
        <v>30</v>
      </c>
      <c r="L1170" s="42">
        <v>2</v>
      </c>
      <c r="M1170" s="42">
        <v>204</v>
      </c>
      <c r="N1170" s="42">
        <v>6.65</v>
      </c>
      <c r="O1170" s="42" t="b">
        <v>0</v>
      </c>
      <c r="P1170" s="42">
        <v>6.5140000000000002</v>
      </c>
      <c r="Q1170" s="42">
        <v>14.35</v>
      </c>
      <c r="R1170" s="42">
        <v>2</v>
      </c>
      <c r="S1170" s="42">
        <v>2</v>
      </c>
      <c r="T1170" s="42">
        <v>10</v>
      </c>
      <c r="U1170" s="44" t="s">
        <v>30</v>
      </c>
      <c r="V1170" s="44" t="s">
        <v>30</v>
      </c>
      <c r="W1170" s="44" t="s">
        <v>30</v>
      </c>
      <c r="X1170" s="44">
        <v>459912.02734375</v>
      </c>
      <c r="Y1170" s="44">
        <v>427613.05859375</v>
      </c>
      <c r="Z1170" s="44">
        <v>385098.17578125</v>
      </c>
      <c r="AA1170" s="44">
        <v>873480.359375</v>
      </c>
      <c r="AB1170" s="44">
        <v>778982.546875</v>
      </c>
      <c r="AC1170" s="44">
        <v>787962.7265625</v>
      </c>
      <c r="AD1170" s="44">
        <v>234059</v>
      </c>
      <c r="AE1170" s="44">
        <v>188299.390625</v>
      </c>
      <c r="AF1170" s="44">
        <v>250440.640625</v>
      </c>
      <c r="AG1170" s="44" t="s">
        <v>30</v>
      </c>
      <c r="AH1170" s="44" t="s">
        <v>30</v>
      </c>
      <c r="AI1170" s="44" t="s">
        <v>30</v>
      </c>
      <c r="AJ1170" s="44" t="s">
        <v>30</v>
      </c>
      <c r="AK1170" s="44" t="s">
        <v>30</v>
      </c>
      <c r="AL1170" s="44" t="s">
        <v>30</v>
      </c>
      <c r="AM1170" s="44">
        <v>44965.5703125</v>
      </c>
      <c r="AN1170" s="44" t="s">
        <v>30</v>
      </c>
      <c r="AO1170" s="44" t="s">
        <v>30</v>
      </c>
      <c r="AP1170" s="44" t="s">
        <v>30</v>
      </c>
      <c r="AQ1170" s="44" t="s">
        <v>30</v>
      </c>
      <c r="AR1170" s="44" t="s">
        <v>30</v>
      </c>
      <c r="AS1170" s="44" t="s">
        <v>30</v>
      </c>
      <c r="AT1170" s="44" t="s">
        <v>30</v>
      </c>
      <c r="AU1170" s="44" t="s">
        <v>30</v>
      </c>
      <c r="AV1170" s="44">
        <v>471376.53339058801</v>
      </c>
      <c r="AW1170" s="44">
        <v>464058.12700176402</v>
      </c>
      <c r="AX1170" s="44">
        <v>442793.82370777702</v>
      </c>
      <c r="AY1170" s="44">
        <v>1015852.07557759</v>
      </c>
      <c r="AZ1170" s="44">
        <v>995161.33569918096</v>
      </c>
      <c r="BA1170" s="44">
        <v>1039875.4430152701</v>
      </c>
      <c r="BB1170" s="44">
        <v>837551.07066312397</v>
      </c>
      <c r="BC1170" s="44">
        <v>719420.62584739598</v>
      </c>
      <c r="BD1170" s="44">
        <v>991095.24480567698</v>
      </c>
      <c r="BE1170" s="44" t="s">
        <v>30</v>
      </c>
      <c r="BF1170" s="44" t="s">
        <v>30</v>
      </c>
      <c r="BG1170" s="44" t="s">
        <v>30</v>
      </c>
      <c r="BH1170" s="44" t="s">
        <v>30</v>
      </c>
      <c r="BI1170" s="44" t="s">
        <v>30</v>
      </c>
      <c r="BJ1170" s="44" t="s">
        <v>30</v>
      </c>
      <c r="BK1170" s="44">
        <v>44965.5703125</v>
      </c>
      <c r="BL1170" s="44" t="s">
        <v>30</v>
      </c>
      <c r="BM1170" s="44" t="s">
        <v>30</v>
      </c>
      <c r="BN1170" s="44" t="s">
        <v>30</v>
      </c>
      <c r="BO1170" s="44" t="s">
        <v>30</v>
      </c>
      <c r="BP1170" s="44" t="s">
        <v>30</v>
      </c>
      <c r="BQ1170" s="44" t="s">
        <v>30</v>
      </c>
      <c r="BR1170" s="44" t="s">
        <v>30</v>
      </c>
      <c r="BS1170" s="44" t="s">
        <v>30</v>
      </c>
      <c r="BT1170" s="44">
        <v>161.1</v>
      </c>
      <c r="BU1170" s="44">
        <v>158.6</v>
      </c>
      <c r="BV1170" s="44">
        <v>151.30000000000001</v>
      </c>
      <c r="BW1170" s="44">
        <v>347.2</v>
      </c>
      <c r="BX1170" s="44">
        <v>340.1</v>
      </c>
      <c r="BY1170" s="44">
        <v>355.4</v>
      </c>
      <c r="BZ1170" s="44">
        <v>286.3</v>
      </c>
      <c r="CA1170" s="44">
        <v>245.9</v>
      </c>
      <c r="CB1170" s="44">
        <v>338.7</v>
      </c>
      <c r="CC1170" s="44" t="s">
        <v>30</v>
      </c>
      <c r="CD1170" s="44" t="s">
        <v>30</v>
      </c>
      <c r="CE1170" s="44" t="s">
        <v>30</v>
      </c>
      <c r="CF1170" s="44" t="s">
        <v>30</v>
      </c>
      <c r="CG1170" s="44" t="s">
        <v>30</v>
      </c>
      <c r="CH1170" s="44" t="s">
        <v>30</v>
      </c>
      <c r="CI1170" s="44">
        <v>15.4</v>
      </c>
      <c r="CJ1170" s="44" t="s">
        <v>30</v>
      </c>
      <c r="CK1170" s="44" t="s">
        <v>30</v>
      </c>
      <c r="CL1170" s="44" t="s">
        <v>30</v>
      </c>
      <c r="CM1170" s="44" t="s">
        <v>30</v>
      </c>
      <c r="CN1170" s="44" t="s">
        <v>30</v>
      </c>
      <c r="CO1170" s="45" t="e">
        <f t="shared" si="162"/>
        <v>#NUM!</v>
      </c>
      <c r="CP1170" s="45">
        <f t="shared" si="163"/>
        <v>158.6</v>
      </c>
      <c r="CQ1170" s="45">
        <f t="shared" si="164"/>
        <v>347.2</v>
      </c>
      <c r="CR1170" s="45">
        <f t="shared" si="165"/>
        <v>286.3</v>
      </c>
      <c r="CS1170" s="45" t="e">
        <f t="shared" si="166"/>
        <v>#NUM!</v>
      </c>
      <c r="CT1170" s="45" t="e">
        <f t="shared" si="167"/>
        <v>#NUM!</v>
      </c>
      <c r="CU1170" s="45">
        <f t="shared" si="168"/>
        <v>15.4</v>
      </c>
      <c r="CV1170" s="45" t="e">
        <f t="shared" si="169"/>
        <v>#NUM!</v>
      </c>
    </row>
    <row r="1171" spans="1:100" s="48" customFormat="1" x14ac:dyDescent="0.25">
      <c r="A1171" s="41">
        <v>1191</v>
      </c>
      <c r="B1171" s="42" t="s">
        <v>1345</v>
      </c>
      <c r="C1171" s="42" t="s">
        <v>1346</v>
      </c>
      <c r="D1171" s="42" t="b">
        <v>0</v>
      </c>
      <c r="E1171" s="46">
        <v>0.69499999999999995</v>
      </c>
      <c r="F1171" s="46">
        <f t="shared" si="170"/>
        <v>1.4388489208633095</v>
      </c>
      <c r="G1171" s="46">
        <v>-0.52</v>
      </c>
      <c r="H1171" s="47">
        <v>0.51868639342762501</v>
      </c>
      <c r="I1171" s="47">
        <v>0.97533588446588704</v>
      </c>
      <c r="J1171" s="42" t="s">
        <v>1347</v>
      </c>
      <c r="K1171" s="42" t="s">
        <v>30</v>
      </c>
      <c r="L1171" s="42">
        <v>19</v>
      </c>
      <c r="M1171" s="42">
        <v>24.5</v>
      </c>
      <c r="N1171" s="42">
        <v>5.0199999999999996</v>
      </c>
      <c r="O1171" s="42" t="b">
        <v>1</v>
      </c>
      <c r="P1171" s="42">
        <v>11.365</v>
      </c>
      <c r="Q1171" s="42">
        <v>28.58</v>
      </c>
      <c r="R1171" s="42">
        <v>3</v>
      </c>
      <c r="S1171" s="42">
        <v>3</v>
      </c>
      <c r="T1171" s="42">
        <v>28</v>
      </c>
      <c r="U1171" s="44">
        <v>8204276.75</v>
      </c>
      <c r="V1171" s="44">
        <v>218308.328125</v>
      </c>
      <c r="W1171" s="44">
        <v>214575.140625</v>
      </c>
      <c r="X1171" s="44">
        <v>3905274.875</v>
      </c>
      <c r="Y1171" s="44">
        <v>216833.375</v>
      </c>
      <c r="Z1171" s="44">
        <v>197833.421875</v>
      </c>
      <c r="AA1171" s="44">
        <v>2873881.125</v>
      </c>
      <c r="AB1171" s="44">
        <v>264160.6875</v>
      </c>
      <c r="AC1171" s="44">
        <v>193847.625</v>
      </c>
      <c r="AD1171" s="44">
        <v>1835492.21875</v>
      </c>
      <c r="AE1171" s="44">
        <v>198119.796875</v>
      </c>
      <c r="AF1171" s="44">
        <v>926695.21875</v>
      </c>
      <c r="AG1171" s="44">
        <v>1254908.75</v>
      </c>
      <c r="AH1171" s="44">
        <v>161464.453125</v>
      </c>
      <c r="AI1171" s="44">
        <v>1403949.5</v>
      </c>
      <c r="AJ1171" s="44">
        <v>1276998.75</v>
      </c>
      <c r="AK1171" s="44">
        <v>157048.703125</v>
      </c>
      <c r="AL1171" s="44">
        <v>1029143.96875</v>
      </c>
      <c r="AM1171" s="44">
        <v>411930.09375</v>
      </c>
      <c r="AN1171" s="44">
        <v>185330.875</v>
      </c>
      <c r="AO1171" s="44">
        <v>1587683.4375</v>
      </c>
      <c r="AP1171" s="44">
        <v>248103.609375</v>
      </c>
      <c r="AQ1171" s="44">
        <v>1340840.03125</v>
      </c>
      <c r="AR1171" s="44">
        <v>1809316.8125</v>
      </c>
      <c r="AS1171" s="44">
        <v>11337119.860317299</v>
      </c>
      <c r="AT1171" s="44">
        <v>324698.41910830699</v>
      </c>
      <c r="AU1171" s="44">
        <v>338368.017965251</v>
      </c>
      <c r="AV1171" s="44">
        <v>4002624.0303973602</v>
      </c>
      <c r="AW1171" s="44">
        <v>235313.884484448</v>
      </c>
      <c r="AX1171" s="44">
        <v>227472.94803854101</v>
      </c>
      <c r="AY1171" s="44">
        <v>3342305.3815239202</v>
      </c>
      <c r="AZ1171" s="44">
        <v>337469.05327507597</v>
      </c>
      <c r="BA1171" s="44">
        <v>255820.96478562901</v>
      </c>
      <c r="BB1171" s="44">
        <v>6568081.0095228003</v>
      </c>
      <c r="BC1171" s="44">
        <v>756940.67722409195</v>
      </c>
      <c r="BD1171" s="44">
        <v>3667309.0373639599</v>
      </c>
      <c r="BE1171" s="44">
        <v>2083633.24760647</v>
      </c>
      <c r="BF1171" s="44">
        <v>279063.44050860801</v>
      </c>
      <c r="BG1171" s="44">
        <v>2585365.3825574298</v>
      </c>
      <c r="BH1171" s="44">
        <v>2650596.3648625799</v>
      </c>
      <c r="BI1171" s="44">
        <v>350190.95189530798</v>
      </c>
      <c r="BJ1171" s="44">
        <v>2436922.3330819299</v>
      </c>
      <c r="BK1171" s="44">
        <v>411930.09375</v>
      </c>
      <c r="BL1171" s="44">
        <v>210369.29662101</v>
      </c>
      <c r="BM1171" s="44">
        <v>1739841.2948666499</v>
      </c>
      <c r="BN1171" s="44">
        <v>288407.23313603603</v>
      </c>
      <c r="BO1171" s="44">
        <v>1649255.9717790401</v>
      </c>
      <c r="BP1171" s="44">
        <v>2342067.5836224798</v>
      </c>
      <c r="BQ1171" s="44">
        <v>561.9</v>
      </c>
      <c r="BR1171" s="44">
        <v>16.100000000000001</v>
      </c>
      <c r="BS1171" s="44">
        <v>16.8</v>
      </c>
      <c r="BT1171" s="44">
        <v>198.4</v>
      </c>
      <c r="BU1171" s="44">
        <v>11.7</v>
      </c>
      <c r="BV1171" s="44">
        <v>11.3</v>
      </c>
      <c r="BW1171" s="44">
        <v>165.7</v>
      </c>
      <c r="BX1171" s="44">
        <v>16.7</v>
      </c>
      <c r="BY1171" s="44">
        <v>12.7</v>
      </c>
      <c r="BZ1171" s="44">
        <v>325.5</v>
      </c>
      <c r="CA1171" s="44">
        <v>37.5</v>
      </c>
      <c r="CB1171" s="44">
        <v>181.8</v>
      </c>
      <c r="CC1171" s="44">
        <v>103.3</v>
      </c>
      <c r="CD1171" s="44">
        <v>13.8</v>
      </c>
      <c r="CE1171" s="44">
        <v>128.1</v>
      </c>
      <c r="CF1171" s="44">
        <v>131.4</v>
      </c>
      <c r="CG1171" s="44">
        <v>17.399999999999999</v>
      </c>
      <c r="CH1171" s="44">
        <v>120.8</v>
      </c>
      <c r="CI1171" s="44">
        <v>20.399999999999999</v>
      </c>
      <c r="CJ1171" s="44">
        <v>10.4</v>
      </c>
      <c r="CK1171" s="44">
        <v>86.2</v>
      </c>
      <c r="CL1171" s="44">
        <v>14.3</v>
      </c>
      <c r="CM1171" s="44">
        <v>81.7</v>
      </c>
      <c r="CN1171" s="44">
        <v>116.1</v>
      </c>
      <c r="CO1171" s="45">
        <f t="shared" si="162"/>
        <v>16.8</v>
      </c>
      <c r="CP1171" s="45">
        <f t="shared" si="163"/>
        <v>11.7</v>
      </c>
      <c r="CQ1171" s="45">
        <f t="shared" si="164"/>
        <v>16.7</v>
      </c>
      <c r="CR1171" s="45">
        <f t="shared" si="165"/>
        <v>181.8</v>
      </c>
      <c r="CS1171" s="45">
        <f t="shared" si="166"/>
        <v>103.3</v>
      </c>
      <c r="CT1171" s="45">
        <f t="shared" si="167"/>
        <v>120.8</v>
      </c>
      <c r="CU1171" s="45">
        <f t="shared" si="168"/>
        <v>20.399999999999999</v>
      </c>
      <c r="CV1171" s="45">
        <f t="shared" si="169"/>
        <v>81.7</v>
      </c>
    </row>
    <row r="1172" spans="1:100" s="48" customFormat="1" x14ac:dyDescent="0.25">
      <c r="A1172" s="41">
        <v>637</v>
      </c>
      <c r="B1172" s="42" t="s">
        <v>2201</v>
      </c>
      <c r="C1172" s="42" t="s">
        <v>2202</v>
      </c>
      <c r="D1172" s="42" t="b">
        <v>0</v>
      </c>
      <c r="E1172" s="46">
        <v>0.69299999999999995</v>
      </c>
      <c r="F1172" s="46">
        <f t="shared" si="170"/>
        <v>1.4430014430014431</v>
      </c>
      <c r="G1172" s="46">
        <v>-0.53</v>
      </c>
      <c r="H1172" s="47">
        <v>0.51505600707090204</v>
      </c>
      <c r="I1172" s="47">
        <v>0.97533588446588704</v>
      </c>
      <c r="J1172" s="42" t="s">
        <v>2203</v>
      </c>
      <c r="K1172" s="42" t="s">
        <v>30</v>
      </c>
      <c r="L1172" s="42">
        <v>35</v>
      </c>
      <c r="M1172" s="42">
        <v>38.4</v>
      </c>
      <c r="N1172" s="42">
        <v>8.8699999999999992</v>
      </c>
      <c r="O1172" s="42" t="b">
        <v>0</v>
      </c>
      <c r="P1172" s="42">
        <v>30.02</v>
      </c>
      <c r="Q1172" s="42">
        <v>63.62</v>
      </c>
      <c r="R1172" s="42">
        <v>6</v>
      </c>
      <c r="S1172" s="42">
        <v>6</v>
      </c>
      <c r="T1172" s="42">
        <v>37</v>
      </c>
      <c r="U1172" s="44">
        <v>1825498.73828125</v>
      </c>
      <c r="V1172" s="44">
        <v>1851667.3125</v>
      </c>
      <c r="W1172" s="44">
        <v>1941967.78125</v>
      </c>
      <c r="X1172" s="44">
        <v>3802061.15625</v>
      </c>
      <c r="Y1172" s="44">
        <v>2885829.109375</v>
      </c>
      <c r="Z1172" s="44">
        <v>3070045.515625</v>
      </c>
      <c r="AA1172" s="44">
        <v>3097061.015625</v>
      </c>
      <c r="AB1172" s="44">
        <v>2780769.3515625</v>
      </c>
      <c r="AC1172" s="44">
        <v>3111976.828125</v>
      </c>
      <c r="AD1172" s="44">
        <v>268343.78125</v>
      </c>
      <c r="AE1172" s="44" t="s">
        <v>30</v>
      </c>
      <c r="AF1172" s="44">
        <v>637607.140625</v>
      </c>
      <c r="AG1172" s="44">
        <v>1334385.078125</v>
      </c>
      <c r="AH1172" s="44">
        <v>1285540.515625</v>
      </c>
      <c r="AI1172" s="44">
        <v>1327130.30859375</v>
      </c>
      <c r="AJ1172" s="44">
        <v>764838.375</v>
      </c>
      <c r="AK1172" s="44">
        <v>792512.25</v>
      </c>
      <c r="AL1172" s="44">
        <v>729817.5</v>
      </c>
      <c r="AM1172" s="44">
        <v>2550125.609375</v>
      </c>
      <c r="AN1172" s="44">
        <v>2397057.4921875</v>
      </c>
      <c r="AO1172" s="44">
        <v>2496712.546875</v>
      </c>
      <c r="AP1172" s="44">
        <v>3651716.15625</v>
      </c>
      <c r="AQ1172" s="44">
        <v>3163288.140625</v>
      </c>
      <c r="AR1172" s="44">
        <v>3127369.296875</v>
      </c>
      <c r="AS1172" s="44">
        <v>2522574.3391399402</v>
      </c>
      <c r="AT1172" s="44">
        <v>2754056.4038355001</v>
      </c>
      <c r="AU1172" s="44">
        <v>3062329.5279219402</v>
      </c>
      <c r="AV1172" s="44">
        <v>3896837.4406799302</v>
      </c>
      <c r="AW1172" s="44">
        <v>3131785.6749927201</v>
      </c>
      <c r="AX1172" s="44">
        <v>3530001.64195194</v>
      </c>
      <c r="AY1172" s="44">
        <v>3601862.1679876801</v>
      </c>
      <c r="AZ1172" s="44">
        <v>3552472.5852636402</v>
      </c>
      <c r="BA1172" s="44">
        <v>4106879.8988971799</v>
      </c>
      <c r="BB1172" s="44">
        <v>960234.90355734597</v>
      </c>
      <c r="BC1172" s="44" t="s">
        <v>30</v>
      </c>
      <c r="BD1172" s="44">
        <v>2523270.1990800598</v>
      </c>
      <c r="BE1172" s="44">
        <v>2215594.6509187999</v>
      </c>
      <c r="BF1172" s="44">
        <v>2221834.91325978</v>
      </c>
      <c r="BG1172" s="44">
        <v>2443903.2586150998</v>
      </c>
      <c r="BH1172" s="44">
        <v>1587533.12521442</v>
      </c>
      <c r="BI1172" s="44">
        <v>1767162.75711807</v>
      </c>
      <c r="BJ1172" s="44">
        <v>1728143.6017005499</v>
      </c>
      <c r="BK1172" s="44">
        <v>2550125.609375</v>
      </c>
      <c r="BL1172" s="44">
        <v>2720902.8101313701</v>
      </c>
      <c r="BM1172" s="44">
        <v>2735988.4772148202</v>
      </c>
      <c r="BN1172" s="44">
        <v>4244925.5594277801</v>
      </c>
      <c r="BO1172" s="44">
        <v>3890898.0451008501</v>
      </c>
      <c r="BP1172" s="44">
        <v>4048218.75396528</v>
      </c>
      <c r="BQ1172" s="44">
        <v>92</v>
      </c>
      <c r="BR1172" s="44">
        <v>100.5</v>
      </c>
      <c r="BS1172" s="44">
        <v>111.7</v>
      </c>
      <c r="BT1172" s="44">
        <v>142.1</v>
      </c>
      <c r="BU1172" s="44">
        <v>114.2</v>
      </c>
      <c r="BV1172" s="44">
        <v>128.80000000000001</v>
      </c>
      <c r="BW1172" s="44">
        <v>131.4</v>
      </c>
      <c r="BX1172" s="44">
        <v>129.6</v>
      </c>
      <c r="BY1172" s="44">
        <v>149.80000000000001</v>
      </c>
      <c r="BZ1172" s="44">
        <v>35</v>
      </c>
      <c r="CA1172" s="44" t="s">
        <v>30</v>
      </c>
      <c r="CB1172" s="44">
        <v>92</v>
      </c>
      <c r="CC1172" s="44">
        <v>80.8</v>
      </c>
      <c r="CD1172" s="44">
        <v>81</v>
      </c>
      <c r="CE1172" s="44">
        <v>89.1</v>
      </c>
      <c r="CF1172" s="44">
        <v>57.9</v>
      </c>
      <c r="CG1172" s="44">
        <v>64.5</v>
      </c>
      <c r="CH1172" s="44">
        <v>63</v>
      </c>
      <c r="CI1172" s="44">
        <v>93</v>
      </c>
      <c r="CJ1172" s="44">
        <v>99.2</v>
      </c>
      <c r="CK1172" s="44">
        <v>99.8</v>
      </c>
      <c r="CL1172" s="44">
        <v>154.80000000000001</v>
      </c>
      <c r="CM1172" s="44">
        <v>141.9</v>
      </c>
      <c r="CN1172" s="44">
        <v>147.69999999999999</v>
      </c>
      <c r="CO1172" s="45">
        <f t="shared" si="162"/>
        <v>100.5</v>
      </c>
      <c r="CP1172" s="45">
        <f t="shared" si="163"/>
        <v>128.80000000000001</v>
      </c>
      <c r="CQ1172" s="45">
        <f t="shared" si="164"/>
        <v>131.4</v>
      </c>
      <c r="CR1172" s="45">
        <f t="shared" si="165"/>
        <v>63.5</v>
      </c>
      <c r="CS1172" s="45">
        <f t="shared" si="166"/>
        <v>81</v>
      </c>
      <c r="CT1172" s="45">
        <f t="shared" si="167"/>
        <v>63</v>
      </c>
      <c r="CU1172" s="45">
        <f t="shared" si="168"/>
        <v>99.2</v>
      </c>
      <c r="CV1172" s="45">
        <f t="shared" si="169"/>
        <v>147.69999999999999</v>
      </c>
    </row>
    <row r="1173" spans="1:100" s="48" customFormat="1" x14ac:dyDescent="0.25">
      <c r="A1173" s="41">
        <v>1392</v>
      </c>
      <c r="B1173" s="42" t="s">
        <v>488</v>
      </c>
      <c r="C1173" s="42" t="s">
        <v>489</v>
      </c>
      <c r="D1173" s="42" t="b">
        <v>0</v>
      </c>
      <c r="E1173" s="46">
        <v>0.69299999999999995</v>
      </c>
      <c r="F1173" s="46">
        <f t="shared" si="170"/>
        <v>1.4430014430014431</v>
      </c>
      <c r="G1173" s="46">
        <v>-0.53</v>
      </c>
      <c r="H1173" s="47">
        <v>0.51397043276604104</v>
      </c>
      <c r="I1173" s="47">
        <v>0.97533588446588704</v>
      </c>
      <c r="J1173" s="42" t="s">
        <v>490</v>
      </c>
      <c r="K1173" s="42" t="s">
        <v>30</v>
      </c>
      <c r="L1173" s="42">
        <v>5</v>
      </c>
      <c r="M1173" s="42">
        <v>82.9</v>
      </c>
      <c r="N1173" s="42">
        <v>6.52</v>
      </c>
      <c r="O1173" s="42" t="b">
        <v>0</v>
      </c>
      <c r="P1173" s="42">
        <v>7.77</v>
      </c>
      <c r="Q1173" s="42">
        <v>1.68</v>
      </c>
      <c r="R1173" s="42">
        <v>2</v>
      </c>
      <c r="S1173" s="42">
        <v>2</v>
      </c>
      <c r="T1173" s="42">
        <v>4</v>
      </c>
      <c r="U1173" s="44">
        <v>255147.3359375</v>
      </c>
      <c r="V1173" s="44" t="s">
        <v>30</v>
      </c>
      <c r="W1173" s="44">
        <v>131032.6484375</v>
      </c>
      <c r="X1173" s="44">
        <v>1005979.40625</v>
      </c>
      <c r="Y1173" s="44">
        <v>828209</v>
      </c>
      <c r="Z1173" s="44" t="s">
        <v>30</v>
      </c>
      <c r="AA1173" s="44">
        <v>1185058.40625</v>
      </c>
      <c r="AB1173" s="44">
        <v>1124532.375</v>
      </c>
      <c r="AC1173" s="44">
        <v>304612.9375</v>
      </c>
      <c r="AD1173" s="44">
        <v>173306.90625</v>
      </c>
      <c r="AE1173" s="44">
        <v>113038.3203125</v>
      </c>
      <c r="AF1173" s="44">
        <v>117891.6640625</v>
      </c>
      <c r="AG1173" s="44" t="s">
        <v>30</v>
      </c>
      <c r="AH1173" s="44" t="s">
        <v>30</v>
      </c>
      <c r="AI1173" s="44" t="s">
        <v>30</v>
      </c>
      <c r="AJ1173" s="44" t="s">
        <v>30</v>
      </c>
      <c r="AK1173" s="44" t="s">
        <v>30</v>
      </c>
      <c r="AL1173" s="44">
        <v>126351.15625</v>
      </c>
      <c r="AM1173" s="44" t="s">
        <v>30</v>
      </c>
      <c r="AN1173" s="44" t="s">
        <v>30</v>
      </c>
      <c r="AO1173" s="44" t="s">
        <v>30</v>
      </c>
      <c r="AP1173" s="44" t="s">
        <v>30</v>
      </c>
      <c r="AQ1173" s="44" t="s">
        <v>30</v>
      </c>
      <c r="AR1173" s="44" t="s">
        <v>30</v>
      </c>
      <c r="AS1173" s="44">
        <v>352576.59117411799</v>
      </c>
      <c r="AT1173" s="44" t="s">
        <v>30</v>
      </c>
      <c r="AU1173" s="44">
        <v>206628.118296425</v>
      </c>
      <c r="AV1173" s="44">
        <v>1031056.06504616</v>
      </c>
      <c r="AW1173" s="44">
        <v>898796.49272156495</v>
      </c>
      <c r="AX1173" s="44" t="s">
        <v>30</v>
      </c>
      <c r="AY1173" s="44">
        <v>1378215.3528112699</v>
      </c>
      <c r="AZ1173" s="44">
        <v>1436606.1792159099</v>
      </c>
      <c r="BA1173" s="44">
        <v>401998.09287028603</v>
      </c>
      <c r="BB1173" s="44">
        <v>620157.24617725099</v>
      </c>
      <c r="BC1173" s="44">
        <v>431876.59223980602</v>
      </c>
      <c r="BD1173" s="44">
        <v>466545.15562243201</v>
      </c>
      <c r="BE1173" s="44" t="s">
        <v>30</v>
      </c>
      <c r="BF1173" s="44" t="s">
        <v>30</v>
      </c>
      <c r="BG1173" s="44" t="s">
        <v>30</v>
      </c>
      <c r="BH1173" s="44" t="s">
        <v>30</v>
      </c>
      <c r="BI1173" s="44" t="s">
        <v>30</v>
      </c>
      <c r="BJ1173" s="44">
        <v>299188.41661224002</v>
      </c>
      <c r="BK1173" s="44" t="s">
        <v>30</v>
      </c>
      <c r="BL1173" s="44" t="s">
        <v>30</v>
      </c>
      <c r="BM1173" s="44" t="s">
        <v>30</v>
      </c>
      <c r="BN1173" s="44" t="s">
        <v>30</v>
      </c>
      <c r="BO1173" s="44" t="s">
        <v>30</v>
      </c>
      <c r="BP1173" s="44" t="s">
        <v>30</v>
      </c>
      <c r="BQ1173" s="44">
        <v>112.5</v>
      </c>
      <c r="BR1173" s="44" t="s">
        <v>30</v>
      </c>
      <c r="BS1173" s="44">
        <v>65.900000000000006</v>
      </c>
      <c r="BT1173" s="44">
        <v>328.9</v>
      </c>
      <c r="BU1173" s="44">
        <v>286.7</v>
      </c>
      <c r="BV1173" s="44" t="s">
        <v>30</v>
      </c>
      <c r="BW1173" s="44">
        <v>439.6</v>
      </c>
      <c r="BX1173" s="44">
        <v>458.3</v>
      </c>
      <c r="BY1173" s="44">
        <v>128.19999999999999</v>
      </c>
      <c r="BZ1173" s="44">
        <v>197.8</v>
      </c>
      <c r="CA1173" s="44">
        <v>137.80000000000001</v>
      </c>
      <c r="CB1173" s="44">
        <v>148.80000000000001</v>
      </c>
      <c r="CC1173" s="44" t="s">
        <v>30</v>
      </c>
      <c r="CD1173" s="44" t="s">
        <v>30</v>
      </c>
      <c r="CE1173" s="44" t="s">
        <v>30</v>
      </c>
      <c r="CF1173" s="44" t="s">
        <v>30</v>
      </c>
      <c r="CG1173" s="44" t="s">
        <v>30</v>
      </c>
      <c r="CH1173" s="44">
        <v>95.4</v>
      </c>
      <c r="CI1173" s="44" t="s">
        <v>30</v>
      </c>
      <c r="CJ1173" s="44" t="s">
        <v>30</v>
      </c>
      <c r="CK1173" s="44" t="s">
        <v>30</v>
      </c>
      <c r="CL1173" s="44" t="s">
        <v>30</v>
      </c>
      <c r="CM1173" s="44" t="s">
        <v>30</v>
      </c>
      <c r="CN1173" s="44" t="s">
        <v>30</v>
      </c>
      <c r="CO1173" s="45">
        <f t="shared" si="162"/>
        <v>89.2</v>
      </c>
      <c r="CP1173" s="45">
        <f t="shared" si="163"/>
        <v>307.79999999999995</v>
      </c>
      <c r="CQ1173" s="45">
        <f t="shared" si="164"/>
        <v>439.6</v>
      </c>
      <c r="CR1173" s="45">
        <f t="shared" si="165"/>
        <v>148.80000000000001</v>
      </c>
      <c r="CS1173" s="45" t="e">
        <f t="shared" si="166"/>
        <v>#NUM!</v>
      </c>
      <c r="CT1173" s="45">
        <f t="shared" si="167"/>
        <v>95.4</v>
      </c>
      <c r="CU1173" s="45" t="e">
        <f t="shared" si="168"/>
        <v>#NUM!</v>
      </c>
      <c r="CV1173" s="45" t="e">
        <f t="shared" si="169"/>
        <v>#NUM!</v>
      </c>
    </row>
    <row r="1174" spans="1:100" s="48" customFormat="1" x14ac:dyDescent="0.25">
      <c r="A1174" s="41">
        <v>138</v>
      </c>
      <c r="B1174" s="42" t="s">
        <v>1516</v>
      </c>
      <c r="C1174" s="42" t="s">
        <v>1517</v>
      </c>
      <c r="D1174" s="42" t="b">
        <v>0</v>
      </c>
      <c r="E1174" s="46">
        <v>0.69199999999999995</v>
      </c>
      <c r="F1174" s="46">
        <f t="shared" si="170"/>
        <v>1.4450867052023122</v>
      </c>
      <c r="G1174" s="46">
        <v>-0.53</v>
      </c>
      <c r="H1174" s="47">
        <v>0.51319359042276103</v>
      </c>
      <c r="I1174" s="47">
        <v>0.97533588446588704</v>
      </c>
      <c r="J1174" s="42" t="s">
        <v>1518</v>
      </c>
      <c r="K1174" s="42" t="s">
        <v>30</v>
      </c>
      <c r="L1174" s="42">
        <v>46</v>
      </c>
      <c r="M1174" s="42">
        <v>69.2</v>
      </c>
      <c r="N1174" s="42">
        <v>8.98</v>
      </c>
      <c r="O1174" s="42" t="b">
        <v>0</v>
      </c>
      <c r="P1174" s="42">
        <v>143.762</v>
      </c>
      <c r="Q1174" s="42">
        <v>465.05</v>
      </c>
      <c r="R1174" s="42">
        <v>31</v>
      </c>
      <c r="S1174" s="42">
        <v>3</v>
      </c>
      <c r="T1174" s="42">
        <v>269</v>
      </c>
      <c r="U1174" s="44">
        <v>1229844.6875</v>
      </c>
      <c r="V1174" s="44">
        <v>1203511.8125</v>
      </c>
      <c r="W1174" s="44">
        <v>616622.515625</v>
      </c>
      <c r="X1174" s="44">
        <v>3765478.3125</v>
      </c>
      <c r="Y1174" s="44">
        <v>3058194.46875</v>
      </c>
      <c r="Z1174" s="44">
        <v>2713535.78125</v>
      </c>
      <c r="AA1174" s="44">
        <v>4148267.28125</v>
      </c>
      <c r="AB1174" s="44">
        <v>3766961.90625</v>
      </c>
      <c r="AC1174" s="44">
        <v>2982749.34375</v>
      </c>
      <c r="AD1174" s="44" t="s">
        <v>30</v>
      </c>
      <c r="AE1174" s="44">
        <v>235090.734375</v>
      </c>
      <c r="AF1174" s="44">
        <v>217708.78125</v>
      </c>
      <c r="AG1174" s="44">
        <v>608102.71875</v>
      </c>
      <c r="AH1174" s="44">
        <v>631784.65625</v>
      </c>
      <c r="AI1174" s="44">
        <v>339423.3203125</v>
      </c>
      <c r="AJ1174" s="44" t="s">
        <v>30</v>
      </c>
      <c r="AK1174" s="44" t="s">
        <v>30</v>
      </c>
      <c r="AL1174" s="44" t="s">
        <v>30</v>
      </c>
      <c r="AM1174" s="44">
        <v>1706032.40625</v>
      </c>
      <c r="AN1174" s="44">
        <v>1545708.25</v>
      </c>
      <c r="AO1174" s="44">
        <v>1585748.109375</v>
      </c>
      <c r="AP1174" s="44">
        <v>2169680.5</v>
      </c>
      <c r="AQ1174" s="44">
        <v>1724297.3125</v>
      </c>
      <c r="AR1174" s="44">
        <v>1692231.484375</v>
      </c>
      <c r="AS1174" s="44">
        <v>1699466.8825331801</v>
      </c>
      <c r="AT1174" s="44">
        <v>1790029.6624193301</v>
      </c>
      <c r="AU1174" s="44">
        <v>972364.91532546701</v>
      </c>
      <c r="AV1174" s="44">
        <v>3859342.6741959099</v>
      </c>
      <c r="AW1174" s="44">
        <v>3318841.5757049099</v>
      </c>
      <c r="AX1174" s="44">
        <v>3120079.3977016299</v>
      </c>
      <c r="AY1174" s="44">
        <v>4824408.3366953703</v>
      </c>
      <c r="AZ1174" s="44">
        <v>4812347.6670822296</v>
      </c>
      <c r="BA1174" s="44">
        <v>3936338.2183909998</v>
      </c>
      <c r="BB1174" s="44" t="s">
        <v>30</v>
      </c>
      <c r="BC1174" s="44">
        <v>898192.62130172597</v>
      </c>
      <c r="BD1174" s="44">
        <v>861561.99453426595</v>
      </c>
      <c r="BE1174" s="44">
        <v>1009685.39963355</v>
      </c>
      <c r="BF1174" s="44">
        <v>1091930.7403046901</v>
      </c>
      <c r="BG1174" s="44">
        <v>625046.20171070297</v>
      </c>
      <c r="BH1174" s="44" t="s">
        <v>30</v>
      </c>
      <c r="BI1174" s="44" t="s">
        <v>30</v>
      </c>
      <c r="BJ1174" s="44" t="s">
        <v>30</v>
      </c>
      <c r="BK1174" s="44">
        <v>1706032.40625</v>
      </c>
      <c r="BL1174" s="44">
        <v>1754535.2728399499</v>
      </c>
      <c r="BM1174" s="44">
        <v>1737720.4918706301</v>
      </c>
      <c r="BN1174" s="44">
        <v>2522138.0348740099</v>
      </c>
      <c r="BO1174" s="44">
        <v>2120914.9290628098</v>
      </c>
      <c r="BP1174" s="44">
        <v>2190506.6465743901</v>
      </c>
      <c r="BQ1174" s="44">
        <v>90.9</v>
      </c>
      <c r="BR1174" s="44">
        <v>95.8</v>
      </c>
      <c r="BS1174" s="44">
        <v>52</v>
      </c>
      <c r="BT1174" s="44">
        <v>206.5</v>
      </c>
      <c r="BU1174" s="44">
        <v>177.6</v>
      </c>
      <c r="BV1174" s="44">
        <v>167</v>
      </c>
      <c r="BW1174" s="44">
        <v>258.2</v>
      </c>
      <c r="BX1174" s="44">
        <v>257.5</v>
      </c>
      <c r="BY1174" s="44">
        <v>210.6</v>
      </c>
      <c r="BZ1174" s="44" t="s">
        <v>30</v>
      </c>
      <c r="CA1174" s="44">
        <v>48.1</v>
      </c>
      <c r="CB1174" s="44">
        <v>46.1</v>
      </c>
      <c r="CC1174" s="44">
        <v>54</v>
      </c>
      <c r="CD1174" s="44">
        <v>58.4</v>
      </c>
      <c r="CE1174" s="44">
        <v>33.4</v>
      </c>
      <c r="CF1174" s="44" t="s">
        <v>30</v>
      </c>
      <c r="CG1174" s="44" t="s">
        <v>30</v>
      </c>
      <c r="CH1174" s="44" t="s">
        <v>30</v>
      </c>
      <c r="CI1174" s="44">
        <v>91.3</v>
      </c>
      <c r="CJ1174" s="44">
        <v>93.9</v>
      </c>
      <c r="CK1174" s="44">
        <v>93</v>
      </c>
      <c r="CL1174" s="44">
        <v>135</v>
      </c>
      <c r="CM1174" s="44">
        <v>113.5</v>
      </c>
      <c r="CN1174" s="44">
        <v>117.2</v>
      </c>
      <c r="CO1174" s="45">
        <f t="shared" si="162"/>
        <v>90.9</v>
      </c>
      <c r="CP1174" s="45">
        <f t="shared" si="163"/>
        <v>177.6</v>
      </c>
      <c r="CQ1174" s="45">
        <f t="shared" si="164"/>
        <v>257.5</v>
      </c>
      <c r="CR1174" s="45">
        <f t="shared" si="165"/>
        <v>47.1</v>
      </c>
      <c r="CS1174" s="45">
        <f t="shared" si="166"/>
        <v>54</v>
      </c>
      <c r="CT1174" s="45" t="e">
        <f t="shared" si="167"/>
        <v>#NUM!</v>
      </c>
      <c r="CU1174" s="45">
        <f t="shared" si="168"/>
        <v>93</v>
      </c>
      <c r="CV1174" s="45">
        <f t="shared" si="169"/>
        <v>117.2</v>
      </c>
    </row>
    <row r="1175" spans="1:100" s="48" customFormat="1" x14ac:dyDescent="0.25">
      <c r="A1175" s="41">
        <v>797</v>
      </c>
      <c r="B1175" s="42" t="s">
        <v>773</v>
      </c>
      <c r="C1175" s="42" t="s">
        <v>774</v>
      </c>
      <c r="D1175" s="42" t="b">
        <v>0</v>
      </c>
      <c r="E1175" s="46">
        <v>0.69199999999999995</v>
      </c>
      <c r="F1175" s="46">
        <f t="shared" si="170"/>
        <v>1.4450867052023122</v>
      </c>
      <c r="G1175" s="46">
        <v>-0.53</v>
      </c>
      <c r="H1175" s="47">
        <v>0.51286916539810801</v>
      </c>
      <c r="I1175" s="47">
        <v>0.97533588446588704</v>
      </c>
      <c r="J1175" s="42" t="s">
        <v>775</v>
      </c>
      <c r="K1175" s="42" t="s">
        <v>30</v>
      </c>
      <c r="L1175" s="42">
        <v>35</v>
      </c>
      <c r="M1175" s="42">
        <v>21.6</v>
      </c>
      <c r="N1175" s="42">
        <v>8.7799999999999994</v>
      </c>
      <c r="O1175" s="42" t="b">
        <v>0</v>
      </c>
      <c r="P1175" s="42">
        <v>22.335999999999999</v>
      </c>
      <c r="Q1175" s="42">
        <v>18.02</v>
      </c>
      <c r="R1175" s="42">
        <v>4</v>
      </c>
      <c r="S1175" s="42">
        <v>4</v>
      </c>
      <c r="T1175" s="42">
        <v>11</v>
      </c>
      <c r="U1175" s="44">
        <v>1639872.796875</v>
      </c>
      <c r="V1175" s="44">
        <v>962589.484375</v>
      </c>
      <c r="W1175" s="44">
        <v>563124.78125</v>
      </c>
      <c r="X1175" s="44">
        <v>2270661.3125</v>
      </c>
      <c r="Y1175" s="44">
        <v>2059506.984375</v>
      </c>
      <c r="Z1175" s="44">
        <v>2090690.6875</v>
      </c>
      <c r="AA1175" s="44">
        <v>5023126.96875</v>
      </c>
      <c r="AB1175" s="44">
        <v>3672877</v>
      </c>
      <c r="AC1175" s="44">
        <v>3536720.5859375</v>
      </c>
      <c r="AD1175" s="44">
        <v>168479.5625</v>
      </c>
      <c r="AE1175" s="44">
        <v>329513.53125</v>
      </c>
      <c r="AF1175" s="44" t="s">
        <v>30</v>
      </c>
      <c r="AG1175" s="44">
        <v>377756.3125</v>
      </c>
      <c r="AH1175" s="44">
        <v>1496667.78125</v>
      </c>
      <c r="AI1175" s="44">
        <v>357749.84375</v>
      </c>
      <c r="AJ1175" s="44">
        <v>1180912.375</v>
      </c>
      <c r="AK1175" s="44">
        <v>992172.25</v>
      </c>
      <c r="AL1175" s="44" t="s">
        <v>30</v>
      </c>
      <c r="AM1175" s="44">
        <v>383919.1875</v>
      </c>
      <c r="AN1175" s="44">
        <v>460563.125</v>
      </c>
      <c r="AO1175" s="44">
        <v>353670.375</v>
      </c>
      <c r="AP1175" s="44" t="s">
        <v>30</v>
      </c>
      <c r="AQ1175" s="44">
        <v>607106.375</v>
      </c>
      <c r="AR1175" s="44">
        <v>1053613.40625</v>
      </c>
      <c r="AS1175" s="44">
        <v>2266066.22623323</v>
      </c>
      <c r="AT1175" s="44">
        <v>1431696.5665546199</v>
      </c>
      <c r="AU1175" s="44">
        <v>888003.22135954897</v>
      </c>
      <c r="AV1175" s="44">
        <v>2327263.4642154598</v>
      </c>
      <c r="AW1175" s="44">
        <v>2235036.8738951399</v>
      </c>
      <c r="AX1175" s="44">
        <v>2403919.2650816999</v>
      </c>
      <c r="AY1175" s="44">
        <v>5841864.5620671101</v>
      </c>
      <c r="AZ1175" s="44">
        <v>4692152.8548255404</v>
      </c>
      <c r="BA1175" s="44">
        <v>4667414.79278751</v>
      </c>
      <c r="BB1175" s="44">
        <v>602883.19593234896</v>
      </c>
      <c r="BC1175" s="44">
        <v>1258946.3518188701</v>
      </c>
      <c r="BD1175" s="44" t="s">
        <v>30</v>
      </c>
      <c r="BE1175" s="44">
        <v>627221.39137066202</v>
      </c>
      <c r="BF1175" s="44">
        <v>2586731.9540027101</v>
      </c>
      <c r="BG1175" s="44">
        <v>658794.39513072302</v>
      </c>
      <c r="BH1175" s="44">
        <v>2451155.1388724898</v>
      </c>
      <c r="BI1175" s="44">
        <v>2212369.3972503799</v>
      </c>
      <c r="BJ1175" s="44" t="s">
        <v>30</v>
      </c>
      <c r="BK1175" s="44">
        <v>383919.1875</v>
      </c>
      <c r="BL1175" s="44">
        <v>522785.75092155702</v>
      </c>
      <c r="BM1175" s="44">
        <v>387564.86882856599</v>
      </c>
      <c r="BN1175" s="44" t="s">
        <v>30</v>
      </c>
      <c r="BO1175" s="44">
        <v>746751.13446637895</v>
      </c>
      <c r="BP1175" s="44">
        <v>1363848.3804495099</v>
      </c>
      <c r="BQ1175" s="44">
        <v>134.1</v>
      </c>
      <c r="BR1175" s="44">
        <v>84.7</v>
      </c>
      <c r="BS1175" s="44">
        <v>52.5</v>
      </c>
      <c r="BT1175" s="44">
        <v>137.69999999999999</v>
      </c>
      <c r="BU1175" s="44">
        <v>132.30000000000001</v>
      </c>
      <c r="BV1175" s="44">
        <v>142.30000000000001</v>
      </c>
      <c r="BW1175" s="44">
        <v>345.7</v>
      </c>
      <c r="BX1175" s="44">
        <v>277.7</v>
      </c>
      <c r="BY1175" s="44">
        <v>276.2</v>
      </c>
      <c r="BZ1175" s="44">
        <v>35.700000000000003</v>
      </c>
      <c r="CA1175" s="44">
        <v>74.5</v>
      </c>
      <c r="CB1175" s="44" t="s">
        <v>30</v>
      </c>
      <c r="CC1175" s="44">
        <v>37.1</v>
      </c>
      <c r="CD1175" s="44">
        <v>153.1</v>
      </c>
      <c r="CE1175" s="44">
        <v>39</v>
      </c>
      <c r="CF1175" s="44">
        <v>145.1</v>
      </c>
      <c r="CG1175" s="44">
        <v>130.9</v>
      </c>
      <c r="CH1175" s="44" t="s">
        <v>30</v>
      </c>
      <c r="CI1175" s="44">
        <v>22.7</v>
      </c>
      <c r="CJ1175" s="44">
        <v>30.9</v>
      </c>
      <c r="CK1175" s="44">
        <v>22.9</v>
      </c>
      <c r="CL1175" s="44" t="s">
        <v>30</v>
      </c>
      <c r="CM1175" s="44">
        <v>44.2</v>
      </c>
      <c r="CN1175" s="44">
        <v>80.7</v>
      </c>
      <c r="CO1175" s="45">
        <f t="shared" si="162"/>
        <v>84.7</v>
      </c>
      <c r="CP1175" s="45">
        <f t="shared" si="163"/>
        <v>137.69999999999999</v>
      </c>
      <c r="CQ1175" s="45">
        <f t="shared" si="164"/>
        <v>277.7</v>
      </c>
      <c r="CR1175" s="45">
        <f t="shared" si="165"/>
        <v>55.1</v>
      </c>
      <c r="CS1175" s="45">
        <f t="shared" si="166"/>
        <v>39</v>
      </c>
      <c r="CT1175" s="45">
        <f t="shared" si="167"/>
        <v>138</v>
      </c>
      <c r="CU1175" s="45">
        <f t="shared" si="168"/>
        <v>22.9</v>
      </c>
      <c r="CV1175" s="45">
        <f t="shared" si="169"/>
        <v>62.45</v>
      </c>
    </row>
    <row r="1176" spans="1:100" s="48" customFormat="1" x14ac:dyDescent="0.25">
      <c r="A1176" s="41">
        <v>1495</v>
      </c>
      <c r="B1176" s="42" t="s">
        <v>1756</v>
      </c>
      <c r="C1176" s="42" t="s">
        <v>1757</v>
      </c>
      <c r="D1176" s="42" t="b">
        <v>0</v>
      </c>
      <c r="E1176" s="46">
        <v>0.69099999999999995</v>
      </c>
      <c r="F1176" s="46">
        <f t="shared" si="170"/>
        <v>1.4471780028943562</v>
      </c>
      <c r="G1176" s="46">
        <v>-0.53</v>
      </c>
      <c r="H1176" s="47">
        <v>0.511329111223077</v>
      </c>
      <c r="I1176" s="47">
        <v>0.97533588446588704</v>
      </c>
      <c r="J1176" s="42" t="s">
        <v>1758</v>
      </c>
      <c r="K1176" s="42" t="s">
        <v>30</v>
      </c>
      <c r="L1176" s="42">
        <v>6</v>
      </c>
      <c r="M1176" s="42">
        <v>55.4</v>
      </c>
      <c r="N1176" s="42">
        <v>7.15</v>
      </c>
      <c r="O1176" s="42" t="b">
        <v>0</v>
      </c>
      <c r="P1176" s="42">
        <v>6.4050000000000002</v>
      </c>
      <c r="Q1176" s="42">
        <v>8.8699999999999992</v>
      </c>
      <c r="R1176" s="42">
        <v>2</v>
      </c>
      <c r="S1176" s="42">
        <v>2</v>
      </c>
      <c r="T1176" s="42">
        <v>9</v>
      </c>
      <c r="U1176" s="44">
        <v>1372106</v>
      </c>
      <c r="V1176" s="44">
        <v>1140036.9375</v>
      </c>
      <c r="W1176" s="44">
        <v>1207224.21875</v>
      </c>
      <c r="X1176" s="44">
        <v>1732378.5</v>
      </c>
      <c r="Y1176" s="44">
        <v>1657812.5</v>
      </c>
      <c r="Z1176" s="44">
        <v>1424603.75</v>
      </c>
      <c r="AA1176" s="44">
        <v>1353871</v>
      </c>
      <c r="AB1176" s="44">
        <v>1212643.375</v>
      </c>
      <c r="AC1176" s="44">
        <v>1259751.9375</v>
      </c>
      <c r="AD1176" s="44">
        <v>982137.734375</v>
      </c>
      <c r="AE1176" s="44">
        <v>813793.75</v>
      </c>
      <c r="AF1176" s="44">
        <v>792640.140625</v>
      </c>
      <c r="AG1176" s="44">
        <v>748071.15625</v>
      </c>
      <c r="AH1176" s="44">
        <v>890236.9375</v>
      </c>
      <c r="AI1176" s="44">
        <v>703942.21875</v>
      </c>
      <c r="AJ1176" s="44">
        <v>1245324.671875</v>
      </c>
      <c r="AK1176" s="44">
        <v>1023706.46875</v>
      </c>
      <c r="AL1176" s="44">
        <v>966164.53125</v>
      </c>
      <c r="AM1176" s="44">
        <v>803706.875</v>
      </c>
      <c r="AN1176" s="44">
        <v>557954.15625</v>
      </c>
      <c r="AO1176" s="44">
        <v>628284.8125</v>
      </c>
      <c r="AP1176" s="44">
        <v>961541.09375</v>
      </c>
      <c r="AQ1176" s="44">
        <v>1007307.5</v>
      </c>
      <c r="AR1176" s="44">
        <v>890080.34375</v>
      </c>
      <c r="AS1176" s="44">
        <v>1896051.3713851101</v>
      </c>
      <c r="AT1176" s="44">
        <v>1695621.0260534501</v>
      </c>
      <c r="AU1176" s="44">
        <v>1903697.0683009999</v>
      </c>
      <c r="AV1176" s="44">
        <v>1775562.54957437</v>
      </c>
      <c r="AW1176" s="44">
        <v>1799106.3373978899</v>
      </c>
      <c r="AX1176" s="44">
        <v>1638038.7688184199</v>
      </c>
      <c r="AY1176" s="44">
        <v>1574543.32046847</v>
      </c>
      <c r="AZ1176" s="44">
        <v>1549169.2408680001</v>
      </c>
      <c r="BA1176" s="44">
        <v>1662496.28305642</v>
      </c>
      <c r="BB1176" s="44">
        <v>3514457.9399400898</v>
      </c>
      <c r="BC1176" s="44">
        <v>3109197.5762239601</v>
      </c>
      <c r="BD1176" s="44">
        <v>3136798.6931156302</v>
      </c>
      <c r="BE1176" s="44">
        <v>1242087.0702654</v>
      </c>
      <c r="BF1176" s="44">
        <v>1538620.9028576</v>
      </c>
      <c r="BG1176" s="44">
        <v>1296305.7743009401</v>
      </c>
      <c r="BH1176" s="44">
        <v>2584852.2156701898</v>
      </c>
      <c r="BI1176" s="44">
        <v>2282685.1519277501</v>
      </c>
      <c r="BJ1176" s="44">
        <v>2287792.5685115699</v>
      </c>
      <c r="BK1176" s="44">
        <v>803706.875</v>
      </c>
      <c r="BL1176" s="44">
        <v>633334.42631769495</v>
      </c>
      <c r="BM1176" s="44">
        <v>688497.36408808106</v>
      </c>
      <c r="BN1176" s="44">
        <v>1117740.31459527</v>
      </c>
      <c r="BO1176" s="44">
        <v>1239005.30344701</v>
      </c>
      <c r="BP1176" s="44">
        <v>1152163.2394693899</v>
      </c>
      <c r="BQ1176" s="44">
        <v>108</v>
      </c>
      <c r="BR1176" s="44">
        <v>96.6</v>
      </c>
      <c r="BS1176" s="44">
        <v>108.5</v>
      </c>
      <c r="BT1176" s="44">
        <v>101.2</v>
      </c>
      <c r="BU1176" s="44">
        <v>102.5</v>
      </c>
      <c r="BV1176" s="44">
        <v>93.3</v>
      </c>
      <c r="BW1176" s="44">
        <v>89.7</v>
      </c>
      <c r="BX1176" s="44">
        <v>88.3</v>
      </c>
      <c r="BY1176" s="44">
        <v>94.7</v>
      </c>
      <c r="BZ1176" s="44">
        <v>200.2</v>
      </c>
      <c r="CA1176" s="44">
        <v>177.2</v>
      </c>
      <c r="CB1176" s="44">
        <v>178.7</v>
      </c>
      <c r="CC1176" s="44">
        <v>70.8</v>
      </c>
      <c r="CD1176" s="44">
        <v>87.7</v>
      </c>
      <c r="CE1176" s="44">
        <v>73.900000000000006</v>
      </c>
      <c r="CF1176" s="44">
        <v>147.30000000000001</v>
      </c>
      <c r="CG1176" s="44">
        <v>130.1</v>
      </c>
      <c r="CH1176" s="44">
        <v>130.4</v>
      </c>
      <c r="CI1176" s="44">
        <v>45.8</v>
      </c>
      <c r="CJ1176" s="44">
        <v>36.1</v>
      </c>
      <c r="CK1176" s="44">
        <v>39.200000000000003</v>
      </c>
      <c r="CL1176" s="44">
        <v>63.7</v>
      </c>
      <c r="CM1176" s="44">
        <v>70.599999999999994</v>
      </c>
      <c r="CN1176" s="44">
        <v>65.599999999999994</v>
      </c>
      <c r="CO1176" s="45">
        <f t="shared" si="162"/>
        <v>108</v>
      </c>
      <c r="CP1176" s="45">
        <f t="shared" si="163"/>
        <v>101.2</v>
      </c>
      <c r="CQ1176" s="45">
        <f t="shared" si="164"/>
        <v>89.7</v>
      </c>
      <c r="CR1176" s="45">
        <f t="shared" si="165"/>
        <v>178.7</v>
      </c>
      <c r="CS1176" s="45">
        <f t="shared" si="166"/>
        <v>73.900000000000006</v>
      </c>
      <c r="CT1176" s="45">
        <f t="shared" si="167"/>
        <v>130.4</v>
      </c>
      <c r="CU1176" s="45">
        <f t="shared" si="168"/>
        <v>39.200000000000003</v>
      </c>
      <c r="CV1176" s="45">
        <f t="shared" si="169"/>
        <v>65.599999999999994</v>
      </c>
    </row>
    <row r="1177" spans="1:100" s="48" customFormat="1" x14ac:dyDescent="0.25">
      <c r="A1177" s="41">
        <v>932</v>
      </c>
      <c r="B1177" s="42" t="s">
        <v>1537</v>
      </c>
      <c r="C1177" s="42" t="s">
        <v>1538</v>
      </c>
      <c r="D1177" s="42" t="b">
        <v>0</v>
      </c>
      <c r="E1177" s="46">
        <v>0.69</v>
      </c>
      <c r="F1177" s="46">
        <f t="shared" si="170"/>
        <v>1.4492753623188408</v>
      </c>
      <c r="G1177" s="46">
        <v>-0.54</v>
      </c>
      <c r="H1177" s="47">
        <v>0.50875871699359498</v>
      </c>
      <c r="I1177" s="47">
        <v>0.97533588446588704</v>
      </c>
      <c r="J1177" s="42" t="s">
        <v>1539</v>
      </c>
      <c r="K1177" s="42" t="s">
        <v>30</v>
      </c>
      <c r="L1177" s="42">
        <v>40</v>
      </c>
      <c r="M1177" s="42">
        <v>14.4</v>
      </c>
      <c r="N1177" s="42">
        <v>4.67</v>
      </c>
      <c r="O1177" s="42" t="b">
        <v>0</v>
      </c>
      <c r="P1177" s="42">
        <v>16.975000000000001</v>
      </c>
      <c r="Q1177" s="42">
        <v>93.7</v>
      </c>
      <c r="R1177" s="42">
        <v>3</v>
      </c>
      <c r="S1177" s="42">
        <v>3</v>
      </c>
      <c r="T1177" s="42">
        <v>30</v>
      </c>
      <c r="U1177" s="44">
        <v>7221034.375</v>
      </c>
      <c r="V1177" s="44">
        <v>5822424.75</v>
      </c>
      <c r="W1177" s="44">
        <v>6195561.375</v>
      </c>
      <c r="X1177" s="44">
        <v>9410224.375</v>
      </c>
      <c r="Y1177" s="44">
        <v>9185358.625</v>
      </c>
      <c r="Z1177" s="44">
        <v>8497686.875</v>
      </c>
      <c r="AA1177" s="44">
        <v>5297938.3125</v>
      </c>
      <c r="AB1177" s="44">
        <v>4644738</v>
      </c>
      <c r="AC1177" s="44">
        <v>4484498.6875</v>
      </c>
      <c r="AD1177" s="44">
        <v>399730.46875</v>
      </c>
      <c r="AE1177" s="44">
        <v>292957.0234375</v>
      </c>
      <c r="AF1177" s="44" t="s">
        <v>30</v>
      </c>
      <c r="AG1177" s="44">
        <v>3389125.0625</v>
      </c>
      <c r="AH1177" s="44">
        <v>3210732.5625</v>
      </c>
      <c r="AI1177" s="44">
        <v>3143554.375</v>
      </c>
      <c r="AJ1177" s="44">
        <v>2386207.9375</v>
      </c>
      <c r="AK1177" s="44">
        <v>2171061.1875</v>
      </c>
      <c r="AL1177" s="44">
        <v>2406920.625</v>
      </c>
      <c r="AM1177" s="44">
        <v>3616139.125</v>
      </c>
      <c r="AN1177" s="44">
        <v>2872442.5</v>
      </c>
      <c r="AO1177" s="44">
        <v>3621359.125</v>
      </c>
      <c r="AP1177" s="44">
        <v>5459467.125</v>
      </c>
      <c r="AQ1177" s="44">
        <v>5048177.625</v>
      </c>
      <c r="AR1177" s="44">
        <v>4243552.625</v>
      </c>
      <c r="AS1177" s="44">
        <v>9978421.5866250601</v>
      </c>
      <c r="AT1177" s="44">
        <v>8659917.5026414394</v>
      </c>
      <c r="AU1177" s="44">
        <v>9769910.0489209592</v>
      </c>
      <c r="AV1177" s="44">
        <v>9644798.7453907505</v>
      </c>
      <c r="AW1177" s="44">
        <v>9968218.3078664709</v>
      </c>
      <c r="AX1177" s="44">
        <v>9770815.6015519705</v>
      </c>
      <c r="AY1177" s="44">
        <v>6161468.3985408396</v>
      </c>
      <c r="AZ1177" s="44">
        <v>5933719.1707254704</v>
      </c>
      <c r="BA1177" s="44">
        <v>5918198.7956578601</v>
      </c>
      <c r="BB1177" s="44">
        <v>1430385.8517648799</v>
      </c>
      <c r="BC1177" s="44">
        <v>1119277.7865517701</v>
      </c>
      <c r="BD1177" s="44" t="s">
        <v>30</v>
      </c>
      <c r="BE1177" s="44">
        <v>5627256.69138999</v>
      </c>
      <c r="BF1177" s="44">
        <v>5549197.1025388502</v>
      </c>
      <c r="BG1177" s="44">
        <v>5788838.3159878403</v>
      </c>
      <c r="BH1177" s="44">
        <v>4952921.12458508</v>
      </c>
      <c r="BI1177" s="44">
        <v>4841084.1270586504</v>
      </c>
      <c r="BJ1177" s="44">
        <v>5699376.1836278699</v>
      </c>
      <c r="BK1177" s="44">
        <v>3616139.125</v>
      </c>
      <c r="BL1177" s="44">
        <v>3260512.8978606202</v>
      </c>
      <c r="BM1177" s="44">
        <v>3968417.1292598601</v>
      </c>
      <c r="BN1177" s="44">
        <v>6346339.7887876797</v>
      </c>
      <c r="BO1177" s="44">
        <v>6209344.0683381697</v>
      </c>
      <c r="BP1177" s="44">
        <v>5493060.68110645</v>
      </c>
      <c r="BQ1177" s="44">
        <v>171.4</v>
      </c>
      <c r="BR1177" s="44">
        <v>148.80000000000001</v>
      </c>
      <c r="BS1177" s="44">
        <v>167.8</v>
      </c>
      <c r="BT1177" s="44">
        <v>165.7</v>
      </c>
      <c r="BU1177" s="44">
        <v>171.2</v>
      </c>
      <c r="BV1177" s="44">
        <v>167.9</v>
      </c>
      <c r="BW1177" s="44">
        <v>105.8</v>
      </c>
      <c r="BX1177" s="44">
        <v>101.9</v>
      </c>
      <c r="BY1177" s="44">
        <v>101.7</v>
      </c>
      <c r="BZ1177" s="44">
        <v>24.6</v>
      </c>
      <c r="CA1177" s="44">
        <v>19.2</v>
      </c>
      <c r="CB1177" s="44" t="s">
        <v>30</v>
      </c>
      <c r="CC1177" s="44">
        <v>96.7</v>
      </c>
      <c r="CD1177" s="44">
        <v>95.3</v>
      </c>
      <c r="CE1177" s="44">
        <v>99.4</v>
      </c>
      <c r="CF1177" s="44">
        <v>85.1</v>
      </c>
      <c r="CG1177" s="44">
        <v>83.2</v>
      </c>
      <c r="CH1177" s="44">
        <v>97.9</v>
      </c>
      <c r="CI1177" s="44">
        <v>62.1</v>
      </c>
      <c r="CJ1177" s="44">
        <v>56</v>
      </c>
      <c r="CK1177" s="44">
        <v>68.2</v>
      </c>
      <c r="CL1177" s="44">
        <v>109</v>
      </c>
      <c r="CM1177" s="44">
        <v>106.7</v>
      </c>
      <c r="CN1177" s="44">
        <v>94.4</v>
      </c>
      <c r="CO1177" s="45">
        <f t="shared" si="162"/>
        <v>167.8</v>
      </c>
      <c r="CP1177" s="45">
        <f t="shared" si="163"/>
        <v>167.9</v>
      </c>
      <c r="CQ1177" s="45">
        <f t="shared" si="164"/>
        <v>101.9</v>
      </c>
      <c r="CR1177" s="45">
        <f t="shared" si="165"/>
        <v>21.9</v>
      </c>
      <c r="CS1177" s="45">
        <f t="shared" si="166"/>
        <v>96.7</v>
      </c>
      <c r="CT1177" s="45">
        <f t="shared" si="167"/>
        <v>85.1</v>
      </c>
      <c r="CU1177" s="45">
        <f t="shared" si="168"/>
        <v>62.1</v>
      </c>
      <c r="CV1177" s="45">
        <f t="shared" si="169"/>
        <v>106.7</v>
      </c>
    </row>
    <row r="1178" spans="1:100" s="48" customFormat="1" x14ac:dyDescent="0.25">
      <c r="A1178" s="41">
        <v>1004</v>
      </c>
      <c r="B1178" s="42" t="s">
        <v>2103</v>
      </c>
      <c r="C1178" s="42" t="s">
        <v>2104</v>
      </c>
      <c r="D1178" s="42" t="b">
        <v>0</v>
      </c>
      <c r="E1178" s="46">
        <v>0.69</v>
      </c>
      <c r="F1178" s="46">
        <f t="shared" si="170"/>
        <v>1.4492753623188408</v>
      </c>
      <c r="G1178" s="46">
        <v>-0.54</v>
      </c>
      <c r="H1178" s="47">
        <v>0.50875820986917997</v>
      </c>
      <c r="I1178" s="47">
        <v>0.97533588446588704</v>
      </c>
      <c r="J1178" s="42" t="s">
        <v>2105</v>
      </c>
      <c r="K1178" s="42" t="s">
        <v>30</v>
      </c>
      <c r="L1178" s="42">
        <v>8</v>
      </c>
      <c r="M1178" s="42">
        <v>99.5</v>
      </c>
      <c r="N1178" s="42">
        <v>6.32</v>
      </c>
      <c r="O1178" s="42" t="b">
        <v>0</v>
      </c>
      <c r="P1178" s="42">
        <v>15.128</v>
      </c>
      <c r="Q1178" s="42">
        <v>44.65</v>
      </c>
      <c r="R1178" s="42">
        <v>4</v>
      </c>
      <c r="S1178" s="42">
        <v>4</v>
      </c>
      <c r="T1178" s="42">
        <v>27</v>
      </c>
      <c r="U1178" s="44">
        <v>891081.7421875</v>
      </c>
      <c r="V1178" s="44">
        <v>740322.921875</v>
      </c>
      <c r="W1178" s="44">
        <v>757576.44921875</v>
      </c>
      <c r="X1178" s="44">
        <v>1357847.453125</v>
      </c>
      <c r="Y1178" s="44">
        <v>1002377.7578125</v>
      </c>
      <c r="Z1178" s="44">
        <v>1160152.3203125</v>
      </c>
      <c r="AA1178" s="44">
        <v>1889829.9375</v>
      </c>
      <c r="AB1178" s="44">
        <v>1873773.1875</v>
      </c>
      <c r="AC1178" s="44">
        <v>1938179.9375</v>
      </c>
      <c r="AD1178" s="44">
        <v>124117.890625</v>
      </c>
      <c r="AE1178" s="44">
        <v>208051.65625</v>
      </c>
      <c r="AF1178" s="44">
        <v>261788.875</v>
      </c>
      <c r="AG1178" s="44">
        <v>1074886.59375</v>
      </c>
      <c r="AH1178" s="44">
        <v>999573.84375</v>
      </c>
      <c r="AI1178" s="44">
        <v>864600.15625</v>
      </c>
      <c r="AJ1178" s="44" t="s">
        <v>30</v>
      </c>
      <c r="AK1178" s="44">
        <v>421756.4375</v>
      </c>
      <c r="AL1178" s="44">
        <v>801223.78125</v>
      </c>
      <c r="AM1178" s="44">
        <v>849360.91015625</v>
      </c>
      <c r="AN1178" s="44">
        <v>725403.546875</v>
      </c>
      <c r="AO1178" s="44">
        <v>897982.1015625</v>
      </c>
      <c r="AP1178" s="44">
        <v>1130777.7578125</v>
      </c>
      <c r="AQ1178" s="44">
        <v>728080.53125</v>
      </c>
      <c r="AR1178" s="44">
        <v>706370.84375</v>
      </c>
      <c r="AS1178" s="44">
        <v>1231345.65353613</v>
      </c>
      <c r="AT1178" s="44">
        <v>1101110.91238267</v>
      </c>
      <c r="AU1178" s="44">
        <v>1194638.1152665301</v>
      </c>
      <c r="AV1178" s="44">
        <v>1391695.3401371001</v>
      </c>
      <c r="AW1178" s="44">
        <v>1087809.4938644499</v>
      </c>
      <c r="AX1178" s="44">
        <v>1333967.0616524201</v>
      </c>
      <c r="AY1178" s="44">
        <v>2197860.13949038</v>
      </c>
      <c r="AZ1178" s="44">
        <v>2393772.02422615</v>
      </c>
      <c r="BA1178" s="44">
        <v>2557818.6038616602</v>
      </c>
      <c r="BB1178" s="44">
        <v>444140.46108638099</v>
      </c>
      <c r="BC1178" s="44">
        <v>794886.54876236198</v>
      </c>
      <c r="BD1178" s="44">
        <v>1036004.81338821</v>
      </c>
      <c r="BE1178" s="44">
        <v>1784726.9326506499</v>
      </c>
      <c r="BF1178" s="44">
        <v>1727590.87514662</v>
      </c>
      <c r="BG1178" s="44">
        <v>1592156.49403522</v>
      </c>
      <c r="BH1178" s="44" t="s">
        <v>30</v>
      </c>
      <c r="BI1178" s="44">
        <v>940442.58486199495</v>
      </c>
      <c r="BJ1178" s="44">
        <v>1897227.3905428499</v>
      </c>
      <c r="BK1178" s="44">
        <v>849360.91015625</v>
      </c>
      <c r="BL1178" s="44">
        <v>823406.42875872296</v>
      </c>
      <c r="BM1178" s="44">
        <v>984041.46912918799</v>
      </c>
      <c r="BN1178" s="44">
        <v>1314468.92386619</v>
      </c>
      <c r="BO1178" s="44">
        <v>895551.39771645702</v>
      </c>
      <c r="BP1178" s="44">
        <v>914360.73756316595</v>
      </c>
      <c r="BQ1178" s="44">
        <v>96.9</v>
      </c>
      <c r="BR1178" s="44">
        <v>86.7</v>
      </c>
      <c r="BS1178" s="44">
        <v>94</v>
      </c>
      <c r="BT1178" s="44">
        <v>109.6</v>
      </c>
      <c r="BU1178" s="44">
        <v>85.6</v>
      </c>
      <c r="BV1178" s="44">
        <v>105</v>
      </c>
      <c r="BW1178" s="44">
        <v>173</v>
      </c>
      <c r="BX1178" s="44">
        <v>188.4</v>
      </c>
      <c r="BY1178" s="44">
        <v>201.3</v>
      </c>
      <c r="BZ1178" s="44">
        <v>35</v>
      </c>
      <c r="CA1178" s="44">
        <v>62.6</v>
      </c>
      <c r="CB1178" s="44">
        <v>81.599999999999994</v>
      </c>
      <c r="CC1178" s="44">
        <v>140.5</v>
      </c>
      <c r="CD1178" s="44">
        <v>136</v>
      </c>
      <c r="CE1178" s="44">
        <v>125.3</v>
      </c>
      <c r="CF1178" s="44" t="s">
        <v>30</v>
      </c>
      <c r="CG1178" s="44">
        <v>74</v>
      </c>
      <c r="CH1178" s="44">
        <v>149.30000000000001</v>
      </c>
      <c r="CI1178" s="44">
        <v>66.900000000000006</v>
      </c>
      <c r="CJ1178" s="44">
        <v>64.8</v>
      </c>
      <c r="CK1178" s="44">
        <v>77.5</v>
      </c>
      <c r="CL1178" s="44">
        <v>103.5</v>
      </c>
      <c r="CM1178" s="44">
        <v>70.5</v>
      </c>
      <c r="CN1178" s="44">
        <v>72</v>
      </c>
      <c r="CO1178" s="45">
        <f t="shared" si="162"/>
        <v>94</v>
      </c>
      <c r="CP1178" s="45">
        <f t="shared" si="163"/>
        <v>105</v>
      </c>
      <c r="CQ1178" s="45">
        <f t="shared" si="164"/>
        <v>188.4</v>
      </c>
      <c r="CR1178" s="45">
        <f t="shared" si="165"/>
        <v>62.6</v>
      </c>
      <c r="CS1178" s="45">
        <f t="shared" si="166"/>
        <v>136</v>
      </c>
      <c r="CT1178" s="45">
        <f t="shared" si="167"/>
        <v>111.65</v>
      </c>
      <c r="CU1178" s="45">
        <f t="shared" si="168"/>
        <v>66.900000000000006</v>
      </c>
      <c r="CV1178" s="45">
        <f t="shared" si="169"/>
        <v>72</v>
      </c>
    </row>
    <row r="1179" spans="1:100" s="48" customFormat="1" x14ac:dyDescent="0.25">
      <c r="A1179" s="41">
        <v>1304</v>
      </c>
      <c r="B1179" s="42" t="s">
        <v>2085</v>
      </c>
      <c r="C1179" s="42" t="s">
        <v>2086</v>
      </c>
      <c r="D1179" s="42" t="b">
        <v>0</v>
      </c>
      <c r="E1179" s="46">
        <v>0.69</v>
      </c>
      <c r="F1179" s="46">
        <f t="shared" si="170"/>
        <v>1.4492753623188408</v>
      </c>
      <c r="G1179" s="46">
        <v>-0.54</v>
      </c>
      <c r="H1179" s="47">
        <v>0.50824081558419199</v>
      </c>
      <c r="I1179" s="47">
        <v>0.97533588446588704</v>
      </c>
      <c r="J1179" s="42" t="s">
        <v>2087</v>
      </c>
      <c r="K1179" s="42" t="s">
        <v>30</v>
      </c>
      <c r="L1179" s="42">
        <v>21</v>
      </c>
      <c r="M1179" s="42">
        <v>14.6</v>
      </c>
      <c r="N1179" s="42">
        <v>9.3800000000000008</v>
      </c>
      <c r="O1179" s="42" t="b">
        <v>0</v>
      </c>
      <c r="P1179" s="42">
        <v>8.6479999999999997</v>
      </c>
      <c r="Q1179" s="42">
        <v>66.459999999999994</v>
      </c>
      <c r="R1179" s="42">
        <v>2</v>
      </c>
      <c r="S1179" s="42">
        <v>2</v>
      </c>
      <c r="T1179" s="42">
        <v>24</v>
      </c>
      <c r="U1179" s="44">
        <v>986796.625</v>
      </c>
      <c r="V1179" s="44">
        <v>756027.3125</v>
      </c>
      <c r="W1179" s="44">
        <v>786593.8125</v>
      </c>
      <c r="X1179" s="44">
        <v>1786094.375</v>
      </c>
      <c r="Y1179" s="44">
        <v>1669254</v>
      </c>
      <c r="Z1179" s="44">
        <v>1457032.53125</v>
      </c>
      <c r="AA1179" s="44">
        <v>1582399.25</v>
      </c>
      <c r="AB1179" s="44">
        <v>1317126.3125</v>
      </c>
      <c r="AC1179" s="44">
        <v>1245538.09375</v>
      </c>
      <c r="AD1179" s="44">
        <v>589507.125</v>
      </c>
      <c r="AE1179" s="44">
        <v>635508.609375</v>
      </c>
      <c r="AF1179" s="44">
        <v>500967.78125</v>
      </c>
      <c r="AG1179" s="44">
        <v>708534.5</v>
      </c>
      <c r="AH1179" s="44">
        <v>474161.1875</v>
      </c>
      <c r="AI1179" s="44" t="s">
        <v>30</v>
      </c>
      <c r="AJ1179" s="44">
        <v>399456.75</v>
      </c>
      <c r="AK1179" s="44">
        <v>446238.046875</v>
      </c>
      <c r="AL1179" s="44">
        <v>308005.65625</v>
      </c>
      <c r="AM1179" s="44">
        <v>1369626.125</v>
      </c>
      <c r="AN1179" s="44">
        <v>1293153.125</v>
      </c>
      <c r="AO1179" s="44">
        <v>1159160.125</v>
      </c>
      <c r="AP1179" s="44">
        <v>1377611</v>
      </c>
      <c r="AQ1179" s="44">
        <v>1250576.40625</v>
      </c>
      <c r="AR1179" s="44">
        <v>1163958.5</v>
      </c>
      <c r="AS1179" s="44">
        <v>1363609.7313979</v>
      </c>
      <c r="AT1179" s="44">
        <v>1124468.65989873</v>
      </c>
      <c r="AU1179" s="44">
        <v>1240396.2010888499</v>
      </c>
      <c r="AV1179" s="44">
        <v>1830617.43276971</v>
      </c>
      <c r="AW1179" s="44">
        <v>1811522.9859388701</v>
      </c>
      <c r="AX1179" s="44">
        <v>1675326.05022073</v>
      </c>
      <c r="AY1179" s="44">
        <v>1840320.21470422</v>
      </c>
      <c r="AZ1179" s="44">
        <v>1682647.68663985</v>
      </c>
      <c r="BA1179" s="44">
        <v>1643738.2548296801</v>
      </c>
      <c r="BB1179" s="44">
        <v>2109478.0534279398</v>
      </c>
      <c r="BC1179" s="44">
        <v>2428037.6052755499</v>
      </c>
      <c r="BD1179" s="44">
        <v>1982532.8052134099</v>
      </c>
      <c r="BE1179" s="44">
        <v>1176440.94941264</v>
      </c>
      <c r="BF1179" s="44">
        <v>819505.77838305396</v>
      </c>
      <c r="BG1179" s="44" t="s">
        <v>30</v>
      </c>
      <c r="BH1179" s="44">
        <v>829130.497950622</v>
      </c>
      <c r="BI1179" s="44">
        <v>995032.26258850598</v>
      </c>
      <c r="BJ1179" s="44">
        <v>729330.28344211401</v>
      </c>
      <c r="BK1179" s="44">
        <v>1369626.125</v>
      </c>
      <c r="BL1179" s="44">
        <v>1467859.6500961401</v>
      </c>
      <c r="BM1179" s="44">
        <v>1270249.8528380501</v>
      </c>
      <c r="BN1179" s="44">
        <v>1601399.42280019</v>
      </c>
      <c r="BO1179" s="44">
        <v>1538230.18264975</v>
      </c>
      <c r="BP1179" s="44">
        <v>1506684.43066371</v>
      </c>
      <c r="BQ1179" s="44">
        <v>96.2</v>
      </c>
      <c r="BR1179" s="44">
        <v>79.3</v>
      </c>
      <c r="BS1179" s="44">
        <v>87.5</v>
      </c>
      <c r="BT1179" s="44">
        <v>129.1</v>
      </c>
      <c r="BU1179" s="44">
        <v>127.7</v>
      </c>
      <c r="BV1179" s="44">
        <v>118.1</v>
      </c>
      <c r="BW1179" s="44">
        <v>129.80000000000001</v>
      </c>
      <c r="BX1179" s="44">
        <v>118.6</v>
      </c>
      <c r="BY1179" s="44">
        <v>115.9</v>
      </c>
      <c r="BZ1179" s="44">
        <v>148.69999999999999</v>
      </c>
      <c r="CA1179" s="44">
        <v>171.2</v>
      </c>
      <c r="CB1179" s="44">
        <v>139.80000000000001</v>
      </c>
      <c r="CC1179" s="44">
        <v>83</v>
      </c>
      <c r="CD1179" s="44">
        <v>57.8</v>
      </c>
      <c r="CE1179" s="44" t="s">
        <v>30</v>
      </c>
      <c r="CF1179" s="44">
        <v>58.5</v>
      </c>
      <c r="CG1179" s="44">
        <v>70.2</v>
      </c>
      <c r="CH1179" s="44">
        <v>51.4</v>
      </c>
      <c r="CI1179" s="44">
        <v>96.6</v>
      </c>
      <c r="CJ1179" s="44">
        <v>103.5</v>
      </c>
      <c r="CK1179" s="44">
        <v>89.6</v>
      </c>
      <c r="CL1179" s="44">
        <v>112.9</v>
      </c>
      <c r="CM1179" s="44">
        <v>108.5</v>
      </c>
      <c r="CN1179" s="44">
        <v>106.2</v>
      </c>
      <c r="CO1179" s="45">
        <f t="shared" si="162"/>
        <v>87.5</v>
      </c>
      <c r="CP1179" s="45">
        <f t="shared" si="163"/>
        <v>127.7</v>
      </c>
      <c r="CQ1179" s="45">
        <f t="shared" si="164"/>
        <v>118.6</v>
      </c>
      <c r="CR1179" s="45">
        <f t="shared" si="165"/>
        <v>148.69999999999999</v>
      </c>
      <c r="CS1179" s="45">
        <f t="shared" si="166"/>
        <v>70.400000000000006</v>
      </c>
      <c r="CT1179" s="45">
        <f t="shared" si="167"/>
        <v>58.5</v>
      </c>
      <c r="CU1179" s="45">
        <f t="shared" si="168"/>
        <v>96.6</v>
      </c>
      <c r="CV1179" s="45">
        <f t="shared" si="169"/>
        <v>108.5</v>
      </c>
    </row>
    <row r="1180" spans="1:100" s="48" customFormat="1" x14ac:dyDescent="0.25">
      <c r="A1180" s="41">
        <v>1352</v>
      </c>
      <c r="B1180" s="42" t="s">
        <v>1441</v>
      </c>
      <c r="C1180" s="42" t="s">
        <v>1442</v>
      </c>
      <c r="D1180" s="42" t="b">
        <v>0</v>
      </c>
      <c r="E1180" s="46">
        <v>0.69</v>
      </c>
      <c r="F1180" s="46">
        <f t="shared" si="170"/>
        <v>1.4492753623188408</v>
      </c>
      <c r="G1180" s="46">
        <v>-0.54</v>
      </c>
      <c r="H1180" s="47">
        <v>0.50839988886020704</v>
      </c>
      <c r="I1180" s="47">
        <v>0.97533588446588704</v>
      </c>
      <c r="J1180" s="42" t="s">
        <v>1443</v>
      </c>
      <c r="K1180" s="42" t="s">
        <v>29</v>
      </c>
      <c r="L1180" s="42">
        <v>21</v>
      </c>
      <c r="M1180" s="42">
        <v>17</v>
      </c>
      <c r="N1180" s="42">
        <v>8.5299999999999994</v>
      </c>
      <c r="O1180" s="42" t="b">
        <v>0</v>
      </c>
      <c r="P1180" s="42">
        <v>8.2729999999999997</v>
      </c>
      <c r="Q1180" s="42">
        <v>3.84</v>
      </c>
      <c r="R1180" s="42">
        <v>2</v>
      </c>
      <c r="S1180" s="42">
        <v>2</v>
      </c>
      <c r="T1180" s="42">
        <v>4</v>
      </c>
      <c r="U1180" s="44" t="s">
        <v>30</v>
      </c>
      <c r="V1180" s="44">
        <v>307326.25</v>
      </c>
      <c r="W1180" s="44">
        <v>297650.09375</v>
      </c>
      <c r="X1180" s="44">
        <v>399495.84375</v>
      </c>
      <c r="Y1180" s="44">
        <v>343129.875</v>
      </c>
      <c r="Z1180" s="44">
        <v>331046.24609375</v>
      </c>
      <c r="AA1180" s="44">
        <v>695503.6796875</v>
      </c>
      <c r="AB1180" s="44">
        <v>524665.6484375</v>
      </c>
      <c r="AC1180" s="44">
        <v>431247.25</v>
      </c>
      <c r="AD1180" s="44">
        <v>366756.25</v>
      </c>
      <c r="AE1180" s="44">
        <v>383051.37890625</v>
      </c>
      <c r="AF1180" s="44">
        <v>265450.09375</v>
      </c>
      <c r="AG1180" s="44">
        <v>217804.328125</v>
      </c>
      <c r="AH1180" s="44">
        <v>166245.21875</v>
      </c>
      <c r="AI1180" s="44">
        <v>190345.671875</v>
      </c>
      <c r="AJ1180" s="44">
        <v>256953.375</v>
      </c>
      <c r="AK1180" s="44">
        <v>220846.609375</v>
      </c>
      <c r="AL1180" s="44">
        <v>258150.90625</v>
      </c>
      <c r="AM1180" s="44">
        <v>235249.984375</v>
      </c>
      <c r="AN1180" s="44">
        <v>248981.28125</v>
      </c>
      <c r="AO1180" s="44">
        <v>310473.21875</v>
      </c>
      <c r="AP1180" s="44">
        <v>237075.015625</v>
      </c>
      <c r="AQ1180" s="44">
        <v>236226.5</v>
      </c>
      <c r="AR1180" s="44" t="s">
        <v>30</v>
      </c>
      <c r="AS1180" s="44" t="s">
        <v>30</v>
      </c>
      <c r="AT1180" s="44">
        <v>457098.21692348301</v>
      </c>
      <c r="AU1180" s="44">
        <v>469370.64552772499</v>
      </c>
      <c r="AV1180" s="44">
        <v>409454.31894537801</v>
      </c>
      <c r="AW1180" s="44">
        <v>372374.51923124399</v>
      </c>
      <c r="AX1180" s="44">
        <v>380643.80033631501</v>
      </c>
      <c r="AY1180" s="44">
        <v>808866.33454235899</v>
      </c>
      <c r="AZ1180" s="44">
        <v>670267.863624322</v>
      </c>
      <c r="BA1180" s="44">
        <v>569117.56105420005</v>
      </c>
      <c r="BB1180" s="44">
        <v>1312391.7040570599</v>
      </c>
      <c r="BC1180" s="44">
        <v>1463494.1824812</v>
      </c>
      <c r="BD1180" s="44">
        <v>1050493.74171974</v>
      </c>
      <c r="BE1180" s="44">
        <v>361639.31405677</v>
      </c>
      <c r="BF1180" s="44">
        <v>287326.16879187297</v>
      </c>
      <c r="BG1180" s="44">
        <v>350520.52141851297</v>
      </c>
      <c r="BH1180" s="44">
        <v>533344.047293838</v>
      </c>
      <c r="BI1180" s="44">
        <v>492449.04810405499</v>
      </c>
      <c r="BJ1180" s="44">
        <v>611278.62364102702</v>
      </c>
      <c r="BK1180" s="44">
        <v>235249.984375</v>
      </c>
      <c r="BL1180" s="44">
        <v>282618.94845292403</v>
      </c>
      <c r="BM1180" s="44">
        <v>340227.85284073203</v>
      </c>
      <c r="BN1180" s="44">
        <v>275587.08022962901</v>
      </c>
      <c r="BO1180" s="44">
        <v>290562.60011439002</v>
      </c>
      <c r="BP1180" s="44" t="s">
        <v>30</v>
      </c>
      <c r="BQ1180" s="44" t="s">
        <v>30</v>
      </c>
      <c r="BR1180" s="44">
        <v>91.2</v>
      </c>
      <c r="BS1180" s="44">
        <v>93.7</v>
      </c>
      <c r="BT1180" s="44">
        <v>81.7</v>
      </c>
      <c r="BU1180" s="44">
        <v>74.3</v>
      </c>
      <c r="BV1180" s="44">
        <v>76</v>
      </c>
      <c r="BW1180" s="44">
        <v>161.4</v>
      </c>
      <c r="BX1180" s="44">
        <v>133.80000000000001</v>
      </c>
      <c r="BY1180" s="44">
        <v>113.6</v>
      </c>
      <c r="BZ1180" s="44">
        <v>261.89999999999998</v>
      </c>
      <c r="CA1180" s="44">
        <v>292.10000000000002</v>
      </c>
      <c r="CB1180" s="44">
        <v>209.7</v>
      </c>
      <c r="CC1180" s="44">
        <v>72.2</v>
      </c>
      <c r="CD1180" s="44">
        <v>57.3</v>
      </c>
      <c r="CE1180" s="44">
        <v>70</v>
      </c>
      <c r="CF1180" s="44">
        <v>106.5</v>
      </c>
      <c r="CG1180" s="44">
        <v>98.3</v>
      </c>
      <c r="CH1180" s="44">
        <v>122</v>
      </c>
      <c r="CI1180" s="44">
        <v>47</v>
      </c>
      <c r="CJ1180" s="44">
        <v>56.4</v>
      </c>
      <c r="CK1180" s="44">
        <v>67.900000000000006</v>
      </c>
      <c r="CL1180" s="44">
        <v>55</v>
      </c>
      <c r="CM1180" s="44">
        <v>58</v>
      </c>
      <c r="CN1180" s="44" t="s">
        <v>30</v>
      </c>
      <c r="CO1180" s="45">
        <f t="shared" si="162"/>
        <v>92.45</v>
      </c>
      <c r="CP1180" s="45">
        <f t="shared" si="163"/>
        <v>76</v>
      </c>
      <c r="CQ1180" s="45">
        <f t="shared" si="164"/>
        <v>133.80000000000001</v>
      </c>
      <c r="CR1180" s="45">
        <f t="shared" si="165"/>
        <v>261.89999999999998</v>
      </c>
      <c r="CS1180" s="45">
        <f t="shared" si="166"/>
        <v>70</v>
      </c>
      <c r="CT1180" s="45">
        <f t="shared" si="167"/>
        <v>106.5</v>
      </c>
      <c r="CU1180" s="45">
        <f t="shared" si="168"/>
        <v>56.4</v>
      </c>
      <c r="CV1180" s="45">
        <f t="shared" si="169"/>
        <v>56.5</v>
      </c>
    </row>
    <row r="1181" spans="1:100" s="48" customFormat="1" x14ac:dyDescent="0.25">
      <c r="A1181" s="41">
        <v>777</v>
      </c>
      <c r="B1181" s="42" t="s">
        <v>779</v>
      </c>
      <c r="C1181" s="42" t="s">
        <v>780</v>
      </c>
      <c r="D1181" s="42" t="b">
        <v>0</v>
      </c>
      <c r="E1181" s="46">
        <v>0.68799999999999994</v>
      </c>
      <c r="F1181" s="46">
        <f t="shared" si="170"/>
        <v>1.4534883720930234</v>
      </c>
      <c r="G1181" s="46">
        <v>-0.54</v>
      </c>
      <c r="H1181" s="47">
        <v>0.50571342361392602</v>
      </c>
      <c r="I1181" s="47">
        <v>0.97533588446588704</v>
      </c>
      <c r="J1181" s="42" t="s">
        <v>781</v>
      </c>
      <c r="K1181" s="42" t="s">
        <v>30</v>
      </c>
      <c r="L1181" s="42">
        <v>26</v>
      </c>
      <c r="M1181" s="42">
        <v>44.8</v>
      </c>
      <c r="N1181" s="42">
        <v>7.36</v>
      </c>
      <c r="O1181" s="42" t="b">
        <v>0</v>
      </c>
      <c r="P1181" s="42">
        <v>23.334</v>
      </c>
      <c r="Q1181" s="42">
        <v>64.849999999999994</v>
      </c>
      <c r="R1181" s="42">
        <v>6</v>
      </c>
      <c r="S1181" s="42">
        <v>6</v>
      </c>
      <c r="T1181" s="42">
        <v>25</v>
      </c>
      <c r="U1181" s="44">
        <v>746874.4375</v>
      </c>
      <c r="V1181" s="44">
        <v>777258.390625</v>
      </c>
      <c r="W1181" s="44">
        <v>524322.15625</v>
      </c>
      <c r="X1181" s="44">
        <v>4578473.390625</v>
      </c>
      <c r="Y1181" s="44">
        <v>4280325.796875</v>
      </c>
      <c r="Z1181" s="44">
        <v>4043756.1484375</v>
      </c>
      <c r="AA1181" s="44">
        <v>5500745.546875</v>
      </c>
      <c r="AB1181" s="44">
        <v>4366653.03125</v>
      </c>
      <c r="AC1181" s="44">
        <v>4678327.546875</v>
      </c>
      <c r="AD1181" s="44">
        <v>600144.21875</v>
      </c>
      <c r="AE1181" s="44">
        <v>493610.078125</v>
      </c>
      <c r="AF1181" s="44">
        <v>350668.421875</v>
      </c>
      <c r="AG1181" s="44">
        <v>410111.734375</v>
      </c>
      <c r="AH1181" s="44">
        <v>329982.4921875</v>
      </c>
      <c r="AI1181" s="44">
        <v>211587.125</v>
      </c>
      <c r="AJ1181" s="44">
        <v>405299.21875</v>
      </c>
      <c r="AK1181" s="44">
        <v>280121.96875</v>
      </c>
      <c r="AL1181" s="44">
        <v>187678.953125</v>
      </c>
      <c r="AM1181" s="44">
        <v>1973119.859375</v>
      </c>
      <c r="AN1181" s="44">
        <v>1687402.125</v>
      </c>
      <c r="AO1181" s="44">
        <v>1648251.734375</v>
      </c>
      <c r="AP1181" s="44">
        <v>1587186.3046875</v>
      </c>
      <c r="AQ1181" s="44">
        <v>1282831.09375</v>
      </c>
      <c r="AR1181" s="44">
        <v>1108752.78125</v>
      </c>
      <c r="AS1181" s="44">
        <v>1032072.0858842999</v>
      </c>
      <c r="AT1181" s="44">
        <v>1156046.4634683901</v>
      </c>
      <c r="AU1181" s="44">
        <v>826814.55209033098</v>
      </c>
      <c r="AV1181" s="44">
        <v>4692603.7737229699</v>
      </c>
      <c r="AW1181" s="44">
        <v>4645134.0349318702</v>
      </c>
      <c r="AX1181" s="44">
        <v>4649594.2066616602</v>
      </c>
      <c r="AY1181" s="44">
        <v>6397331.9159866301</v>
      </c>
      <c r="AZ1181" s="44">
        <v>5578461.6491682902</v>
      </c>
      <c r="BA1181" s="44">
        <v>6173994.9954235796</v>
      </c>
      <c r="BB1181" s="44">
        <v>2147541.5727075101</v>
      </c>
      <c r="BC1181" s="44">
        <v>1885897.0820382601</v>
      </c>
      <c r="BD1181" s="44">
        <v>1387737.2480620099</v>
      </c>
      <c r="BE1181" s="44">
        <v>680943.88932844903</v>
      </c>
      <c r="BF1181" s="44">
        <v>570317.78695066005</v>
      </c>
      <c r="BG1181" s="44">
        <v>389636.54203363601</v>
      </c>
      <c r="BH1181" s="44">
        <v>841257.39034622803</v>
      </c>
      <c r="BI1181" s="44">
        <v>624622.66119620495</v>
      </c>
      <c r="BJ1181" s="44">
        <v>444407.241559466</v>
      </c>
      <c r="BK1181" s="44">
        <v>1973119.859375</v>
      </c>
      <c r="BL1181" s="44">
        <v>1915372.1588647701</v>
      </c>
      <c r="BM1181" s="44">
        <v>1806214.23897748</v>
      </c>
      <c r="BN1181" s="44">
        <v>1845019.5535625999</v>
      </c>
      <c r="BO1181" s="44">
        <v>1577903.9951385099</v>
      </c>
      <c r="BP1181" s="44">
        <v>1435223.46627003</v>
      </c>
      <c r="BQ1181" s="44">
        <v>45.3</v>
      </c>
      <c r="BR1181" s="44">
        <v>50.7</v>
      </c>
      <c r="BS1181" s="44">
        <v>36.299999999999997</v>
      </c>
      <c r="BT1181" s="44">
        <v>206</v>
      </c>
      <c r="BU1181" s="44">
        <v>203.9</v>
      </c>
      <c r="BV1181" s="44">
        <v>204.1</v>
      </c>
      <c r="BW1181" s="44">
        <v>280.8</v>
      </c>
      <c r="BX1181" s="44">
        <v>244.9</v>
      </c>
      <c r="BY1181" s="44">
        <v>271</v>
      </c>
      <c r="BZ1181" s="44">
        <v>94.3</v>
      </c>
      <c r="CA1181" s="44">
        <v>82.8</v>
      </c>
      <c r="CB1181" s="44">
        <v>60.9</v>
      </c>
      <c r="CC1181" s="44">
        <v>29.9</v>
      </c>
      <c r="CD1181" s="44">
        <v>25</v>
      </c>
      <c r="CE1181" s="44">
        <v>17.100000000000001</v>
      </c>
      <c r="CF1181" s="44">
        <v>36.9</v>
      </c>
      <c r="CG1181" s="44">
        <v>27.4</v>
      </c>
      <c r="CH1181" s="44">
        <v>19.5</v>
      </c>
      <c r="CI1181" s="44">
        <v>86.6</v>
      </c>
      <c r="CJ1181" s="44">
        <v>84.1</v>
      </c>
      <c r="CK1181" s="44">
        <v>79.3</v>
      </c>
      <c r="CL1181" s="44">
        <v>81</v>
      </c>
      <c r="CM1181" s="44">
        <v>69.3</v>
      </c>
      <c r="CN1181" s="44">
        <v>63</v>
      </c>
      <c r="CO1181" s="45">
        <f t="shared" si="162"/>
        <v>45.3</v>
      </c>
      <c r="CP1181" s="45">
        <f t="shared" si="163"/>
        <v>204.1</v>
      </c>
      <c r="CQ1181" s="45">
        <f t="shared" si="164"/>
        <v>271</v>
      </c>
      <c r="CR1181" s="45">
        <f t="shared" si="165"/>
        <v>82.8</v>
      </c>
      <c r="CS1181" s="45">
        <f t="shared" si="166"/>
        <v>25</v>
      </c>
      <c r="CT1181" s="45">
        <f t="shared" si="167"/>
        <v>27.4</v>
      </c>
      <c r="CU1181" s="45">
        <f t="shared" si="168"/>
        <v>84.1</v>
      </c>
      <c r="CV1181" s="45">
        <f t="shared" si="169"/>
        <v>69.3</v>
      </c>
    </row>
    <row r="1182" spans="1:100" s="48" customFormat="1" x14ac:dyDescent="0.25">
      <c r="A1182" s="41">
        <v>325</v>
      </c>
      <c r="B1182" s="42" t="s">
        <v>1732</v>
      </c>
      <c r="C1182" s="42" t="s">
        <v>1733</v>
      </c>
      <c r="D1182" s="42" t="b">
        <v>0</v>
      </c>
      <c r="E1182" s="46">
        <v>0.68700000000000006</v>
      </c>
      <c r="F1182" s="46">
        <f t="shared" si="170"/>
        <v>1.4556040756914119</v>
      </c>
      <c r="G1182" s="46">
        <v>-0.54</v>
      </c>
      <c r="H1182" s="47">
        <v>0.50357454731187801</v>
      </c>
      <c r="I1182" s="47">
        <v>0.97533588446588704</v>
      </c>
      <c r="J1182" s="42" t="s">
        <v>1734</v>
      </c>
      <c r="K1182" s="42" t="s">
        <v>30</v>
      </c>
      <c r="L1182" s="42">
        <v>21</v>
      </c>
      <c r="M1182" s="42">
        <v>83.2</v>
      </c>
      <c r="N1182" s="42">
        <v>5.03</v>
      </c>
      <c r="O1182" s="42" t="b">
        <v>0</v>
      </c>
      <c r="P1182" s="42">
        <v>69.555000000000007</v>
      </c>
      <c r="Q1182" s="42">
        <v>259.44</v>
      </c>
      <c r="R1182" s="42">
        <v>14</v>
      </c>
      <c r="S1182" s="42">
        <v>9</v>
      </c>
      <c r="T1182" s="42">
        <v>108</v>
      </c>
      <c r="U1182" s="44">
        <v>7526399.90625</v>
      </c>
      <c r="V1182" s="44">
        <v>6644088.65625</v>
      </c>
      <c r="W1182" s="44">
        <v>8841317.921875</v>
      </c>
      <c r="X1182" s="44">
        <v>10246177.078125</v>
      </c>
      <c r="Y1182" s="44">
        <v>10858992.875</v>
      </c>
      <c r="Z1182" s="44">
        <v>9634503.0625</v>
      </c>
      <c r="AA1182" s="44">
        <v>19897135.09375</v>
      </c>
      <c r="AB1182" s="44">
        <v>17961547.625</v>
      </c>
      <c r="AC1182" s="44">
        <v>17606244</v>
      </c>
      <c r="AD1182" s="44">
        <v>3237835.140625</v>
      </c>
      <c r="AE1182" s="44">
        <v>2931994.109375</v>
      </c>
      <c r="AF1182" s="44">
        <v>3161618.015625</v>
      </c>
      <c r="AG1182" s="44">
        <v>7708121.15625</v>
      </c>
      <c r="AH1182" s="44">
        <v>5886120</v>
      </c>
      <c r="AI1182" s="44">
        <v>5370455.109375</v>
      </c>
      <c r="AJ1182" s="44">
        <v>5019406.5625</v>
      </c>
      <c r="AK1182" s="44">
        <v>4880095.65625</v>
      </c>
      <c r="AL1182" s="44">
        <v>4203375.34375</v>
      </c>
      <c r="AM1182" s="44">
        <v>8807660.1875</v>
      </c>
      <c r="AN1182" s="44">
        <v>8548658.5625</v>
      </c>
      <c r="AO1182" s="44">
        <v>8219547.875</v>
      </c>
      <c r="AP1182" s="44">
        <v>9127702.625</v>
      </c>
      <c r="AQ1182" s="44">
        <v>7486989.328125</v>
      </c>
      <c r="AR1182" s="44">
        <v>6120493.25</v>
      </c>
      <c r="AS1182" s="44">
        <v>10400392.436034899</v>
      </c>
      <c r="AT1182" s="44">
        <v>9882010.0068035703</v>
      </c>
      <c r="AU1182" s="44">
        <v>13942058.7711685</v>
      </c>
      <c r="AV1182" s="44">
        <v>10501589.7485602</v>
      </c>
      <c r="AW1182" s="44">
        <v>11784494.868491501</v>
      </c>
      <c r="AX1182" s="44">
        <v>11077950.296476999</v>
      </c>
      <c r="AY1182" s="44">
        <v>23140240.952293798</v>
      </c>
      <c r="AZ1182" s="44">
        <v>22946133.7708093</v>
      </c>
      <c r="BA1182" s="44">
        <v>23234983.2830358</v>
      </c>
      <c r="BB1182" s="44">
        <v>11586191.0401273</v>
      </c>
      <c r="BC1182" s="44">
        <v>11202038.5734981</v>
      </c>
      <c r="BD1182" s="44">
        <v>12511805.4855555</v>
      </c>
      <c r="BE1182" s="44">
        <v>12798458.46779</v>
      </c>
      <c r="BF1182" s="44">
        <v>10173142.550298</v>
      </c>
      <c r="BG1182" s="44">
        <v>9889663.9290493093</v>
      </c>
      <c r="BH1182" s="44">
        <v>10418507.291671099</v>
      </c>
      <c r="BI1182" s="44">
        <v>10881753.934906</v>
      </c>
      <c r="BJ1182" s="44">
        <v>9953222.8342666402</v>
      </c>
      <c r="BK1182" s="44">
        <v>8807660.1875</v>
      </c>
      <c r="BL1182" s="44">
        <v>9703592.5009596907</v>
      </c>
      <c r="BM1182" s="44">
        <v>9007279.7135029994</v>
      </c>
      <c r="BN1182" s="44">
        <v>10610468.205586899</v>
      </c>
      <c r="BO1182" s="44">
        <v>9209123.8121408597</v>
      </c>
      <c r="BP1182" s="44">
        <v>7922663.8129773196</v>
      </c>
      <c r="BQ1182" s="44">
        <v>85.6</v>
      </c>
      <c r="BR1182" s="44">
        <v>81.3</v>
      </c>
      <c r="BS1182" s="44">
        <v>114.8</v>
      </c>
      <c r="BT1182" s="44">
        <v>86.4</v>
      </c>
      <c r="BU1182" s="44">
        <v>97</v>
      </c>
      <c r="BV1182" s="44">
        <v>91.2</v>
      </c>
      <c r="BW1182" s="44">
        <v>190.5</v>
      </c>
      <c r="BX1182" s="44">
        <v>188.9</v>
      </c>
      <c r="BY1182" s="44">
        <v>191.2</v>
      </c>
      <c r="BZ1182" s="44">
        <v>95.4</v>
      </c>
      <c r="CA1182" s="44">
        <v>92.2</v>
      </c>
      <c r="CB1182" s="44">
        <v>103</v>
      </c>
      <c r="CC1182" s="44">
        <v>105.3</v>
      </c>
      <c r="CD1182" s="44">
        <v>83.7</v>
      </c>
      <c r="CE1182" s="44">
        <v>81.400000000000006</v>
      </c>
      <c r="CF1182" s="44">
        <v>85.8</v>
      </c>
      <c r="CG1182" s="44">
        <v>89.6</v>
      </c>
      <c r="CH1182" s="44">
        <v>81.900000000000006</v>
      </c>
      <c r="CI1182" s="44">
        <v>72.5</v>
      </c>
      <c r="CJ1182" s="44">
        <v>79.900000000000006</v>
      </c>
      <c r="CK1182" s="44">
        <v>74.099999999999994</v>
      </c>
      <c r="CL1182" s="44">
        <v>87.3</v>
      </c>
      <c r="CM1182" s="44">
        <v>75.8</v>
      </c>
      <c r="CN1182" s="44">
        <v>65.2</v>
      </c>
      <c r="CO1182" s="45">
        <f t="shared" si="162"/>
        <v>85.6</v>
      </c>
      <c r="CP1182" s="45">
        <f t="shared" si="163"/>
        <v>91.2</v>
      </c>
      <c r="CQ1182" s="45">
        <f t="shared" si="164"/>
        <v>190.5</v>
      </c>
      <c r="CR1182" s="45">
        <f t="shared" si="165"/>
        <v>95.4</v>
      </c>
      <c r="CS1182" s="45">
        <f t="shared" si="166"/>
        <v>83.7</v>
      </c>
      <c r="CT1182" s="45">
        <f t="shared" si="167"/>
        <v>85.8</v>
      </c>
      <c r="CU1182" s="45">
        <f t="shared" si="168"/>
        <v>74.099999999999994</v>
      </c>
      <c r="CV1182" s="45">
        <f t="shared" si="169"/>
        <v>75.8</v>
      </c>
    </row>
    <row r="1183" spans="1:100" s="48" customFormat="1" x14ac:dyDescent="0.25">
      <c r="A1183" s="41">
        <v>366</v>
      </c>
      <c r="B1183" s="42" t="s">
        <v>2043</v>
      </c>
      <c r="C1183" s="42" t="s">
        <v>2044</v>
      </c>
      <c r="D1183" s="42" t="b">
        <v>0</v>
      </c>
      <c r="E1183" s="46">
        <v>0.68700000000000006</v>
      </c>
      <c r="F1183" s="46">
        <f t="shared" si="170"/>
        <v>1.4556040756914119</v>
      </c>
      <c r="G1183" s="46">
        <v>-0.54</v>
      </c>
      <c r="H1183" s="47">
        <v>0.50374966587269199</v>
      </c>
      <c r="I1183" s="47">
        <v>0.97533588446588704</v>
      </c>
      <c r="J1183" s="42" t="s">
        <v>2045</v>
      </c>
      <c r="K1183" s="42" t="s">
        <v>30</v>
      </c>
      <c r="L1183" s="42">
        <v>42</v>
      </c>
      <c r="M1183" s="42">
        <v>59.2</v>
      </c>
      <c r="N1183" s="42">
        <v>6.09</v>
      </c>
      <c r="O1183" s="42" t="b">
        <v>0</v>
      </c>
      <c r="P1183" s="42">
        <v>59.984000000000002</v>
      </c>
      <c r="Q1183" s="42">
        <v>70.02</v>
      </c>
      <c r="R1183" s="42">
        <v>16</v>
      </c>
      <c r="S1183" s="42">
        <v>12</v>
      </c>
      <c r="T1183" s="42">
        <v>47</v>
      </c>
      <c r="U1183" s="44">
        <v>1797874.1640625</v>
      </c>
      <c r="V1183" s="44">
        <v>2141928.21875</v>
      </c>
      <c r="W1183" s="44">
        <v>2153603.8515625</v>
      </c>
      <c r="X1183" s="44">
        <v>4558982.50390625</v>
      </c>
      <c r="Y1183" s="44">
        <v>4143252.5703125</v>
      </c>
      <c r="Z1183" s="44">
        <v>4237041.34765625</v>
      </c>
      <c r="AA1183" s="44">
        <v>10372886.40625</v>
      </c>
      <c r="AB1183" s="44">
        <v>9553047.859375</v>
      </c>
      <c r="AC1183" s="44">
        <v>8936573.546875</v>
      </c>
      <c r="AD1183" s="44">
        <v>1832811.625</v>
      </c>
      <c r="AE1183" s="44">
        <v>2145573.9560546898</v>
      </c>
      <c r="AF1183" s="44">
        <v>2020382.0107421901</v>
      </c>
      <c r="AG1183" s="44">
        <v>2199225.75</v>
      </c>
      <c r="AH1183" s="44">
        <v>2148418.08984375</v>
      </c>
      <c r="AI1183" s="44">
        <v>2465531</v>
      </c>
      <c r="AJ1183" s="44">
        <v>2182904.73828125</v>
      </c>
      <c r="AK1183" s="44">
        <v>2216352.75</v>
      </c>
      <c r="AL1183" s="44">
        <v>2316929.5703125</v>
      </c>
      <c r="AM1183" s="44">
        <v>6364069.1328125</v>
      </c>
      <c r="AN1183" s="44">
        <v>5223927.6640625</v>
      </c>
      <c r="AO1183" s="44">
        <v>6469725.71875</v>
      </c>
      <c r="AP1183" s="44">
        <v>4428434.5078125</v>
      </c>
      <c r="AQ1183" s="44">
        <v>3406681.73828125</v>
      </c>
      <c r="AR1183" s="44">
        <v>3810566.65234375</v>
      </c>
      <c r="AS1183" s="44">
        <v>2484401.1864597602</v>
      </c>
      <c r="AT1183" s="44">
        <v>3185772.6750276498</v>
      </c>
      <c r="AU1183" s="44">
        <v>3396062.8645657399</v>
      </c>
      <c r="AV1183" s="44">
        <v>4672627.0258495696</v>
      </c>
      <c r="AW1183" s="44">
        <v>4496378.1831113696</v>
      </c>
      <c r="AX1183" s="44">
        <v>4871837.5145001402</v>
      </c>
      <c r="AY1183" s="44">
        <v>12063600.597796399</v>
      </c>
      <c r="AZ1183" s="44">
        <v>12204155.158381701</v>
      </c>
      <c r="BA1183" s="44">
        <v>11793607.8228417</v>
      </c>
      <c r="BB1183" s="44">
        <v>6558488.83761176</v>
      </c>
      <c r="BC1183" s="44">
        <v>8197425.1384635102</v>
      </c>
      <c r="BD1183" s="44">
        <v>7995471.4959215298</v>
      </c>
      <c r="BE1183" s="44">
        <v>3651564.22065929</v>
      </c>
      <c r="BF1183" s="44">
        <v>3713169.8785650502</v>
      </c>
      <c r="BG1183" s="44">
        <v>4540261.9517455604</v>
      </c>
      <c r="BH1183" s="44">
        <v>4530935.8087700503</v>
      </c>
      <c r="BI1183" s="44">
        <v>4942076.3356480896</v>
      </c>
      <c r="BJ1183" s="44">
        <v>5486285.2871112898</v>
      </c>
      <c r="BK1183" s="44">
        <v>6364069.1328125</v>
      </c>
      <c r="BL1183" s="44">
        <v>5929686.5041394904</v>
      </c>
      <c r="BM1183" s="44">
        <v>7089760.9095592098</v>
      </c>
      <c r="BN1183" s="44">
        <v>5147819.2789687105</v>
      </c>
      <c r="BO1183" s="44">
        <v>4190276.29684735</v>
      </c>
      <c r="BP1183" s="44">
        <v>4932582.60246622</v>
      </c>
      <c r="BQ1183" s="44">
        <v>41.9</v>
      </c>
      <c r="BR1183" s="44">
        <v>53.7</v>
      </c>
      <c r="BS1183" s="44">
        <v>57.2</v>
      </c>
      <c r="BT1183" s="44">
        <v>78.7</v>
      </c>
      <c r="BU1183" s="44">
        <v>75.8</v>
      </c>
      <c r="BV1183" s="44">
        <v>82.1</v>
      </c>
      <c r="BW1183" s="44">
        <v>203.3</v>
      </c>
      <c r="BX1183" s="44">
        <v>205.6</v>
      </c>
      <c r="BY1183" s="44">
        <v>198.7</v>
      </c>
      <c r="BZ1183" s="44">
        <v>110.5</v>
      </c>
      <c r="CA1183" s="44">
        <v>138.1</v>
      </c>
      <c r="CB1183" s="44">
        <v>134.69999999999999</v>
      </c>
      <c r="CC1183" s="44">
        <v>61.5</v>
      </c>
      <c r="CD1183" s="44">
        <v>62.6</v>
      </c>
      <c r="CE1183" s="44">
        <v>76.5</v>
      </c>
      <c r="CF1183" s="44">
        <v>76.3</v>
      </c>
      <c r="CG1183" s="44">
        <v>83.3</v>
      </c>
      <c r="CH1183" s="44">
        <v>92.4</v>
      </c>
      <c r="CI1183" s="44">
        <v>107.2</v>
      </c>
      <c r="CJ1183" s="44">
        <v>99.9</v>
      </c>
      <c r="CK1183" s="44">
        <v>119.5</v>
      </c>
      <c r="CL1183" s="44">
        <v>86.7</v>
      </c>
      <c r="CM1183" s="44">
        <v>70.599999999999994</v>
      </c>
      <c r="CN1183" s="44">
        <v>83.1</v>
      </c>
      <c r="CO1183" s="45">
        <f t="shared" si="162"/>
        <v>53.7</v>
      </c>
      <c r="CP1183" s="45">
        <f t="shared" si="163"/>
        <v>78.7</v>
      </c>
      <c r="CQ1183" s="45">
        <f t="shared" si="164"/>
        <v>203.3</v>
      </c>
      <c r="CR1183" s="45">
        <f t="shared" si="165"/>
        <v>134.69999999999999</v>
      </c>
      <c r="CS1183" s="45">
        <f t="shared" si="166"/>
        <v>62.6</v>
      </c>
      <c r="CT1183" s="45">
        <f t="shared" si="167"/>
        <v>83.3</v>
      </c>
      <c r="CU1183" s="45">
        <f t="shared" si="168"/>
        <v>107.2</v>
      </c>
      <c r="CV1183" s="45">
        <f t="shared" si="169"/>
        <v>83.1</v>
      </c>
    </row>
    <row r="1184" spans="1:100" s="48" customFormat="1" x14ac:dyDescent="0.25">
      <c r="A1184" s="41">
        <v>548</v>
      </c>
      <c r="B1184" s="42" t="s">
        <v>1696</v>
      </c>
      <c r="C1184" s="42" t="s">
        <v>1697</v>
      </c>
      <c r="D1184" s="42" t="b">
        <v>0</v>
      </c>
      <c r="E1184" s="46">
        <v>0.68700000000000006</v>
      </c>
      <c r="F1184" s="46">
        <f t="shared" si="170"/>
        <v>1.4556040756914119</v>
      </c>
      <c r="G1184" s="46">
        <v>-0.54</v>
      </c>
      <c r="H1184" s="47">
        <v>0.50334359627062297</v>
      </c>
      <c r="I1184" s="47">
        <v>0.97533588446588704</v>
      </c>
      <c r="J1184" s="42" t="s">
        <v>1698</v>
      </c>
      <c r="K1184" s="42" t="s">
        <v>30</v>
      </c>
      <c r="L1184" s="42">
        <v>17</v>
      </c>
      <c r="M1184" s="42">
        <v>68.5</v>
      </c>
      <c r="N1184" s="42">
        <v>6.62</v>
      </c>
      <c r="O1184" s="42" t="b">
        <v>0</v>
      </c>
      <c r="P1184" s="42">
        <v>37.229999999999997</v>
      </c>
      <c r="Q1184" s="42">
        <v>139.19</v>
      </c>
      <c r="R1184" s="42">
        <v>7</v>
      </c>
      <c r="S1184" s="42">
        <v>7</v>
      </c>
      <c r="T1184" s="42">
        <v>48</v>
      </c>
      <c r="U1184" s="44">
        <v>7270224.4375</v>
      </c>
      <c r="V1184" s="44">
        <v>7231117.90625</v>
      </c>
      <c r="W1184" s="44">
        <v>7342319.15625</v>
      </c>
      <c r="X1184" s="44">
        <v>4191594.859375</v>
      </c>
      <c r="Y1184" s="44">
        <v>3918317.46875</v>
      </c>
      <c r="Z1184" s="44">
        <v>3074330.0625</v>
      </c>
      <c r="AA1184" s="44">
        <v>4636738.5</v>
      </c>
      <c r="AB1184" s="44">
        <v>4712050.28125</v>
      </c>
      <c r="AC1184" s="44">
        <v>4703263</v>
      </c>
      <c r="AD1184" s="44">
        <v>2748196.59375</v>
      </c>
      <c r="AE1184" s="44">
        <v>2758323.0625</v>
      </c>
      <c r="AF1184" s="44">
        <v>2065337.203125</v>
      </c>
      <c r="AG1184" s="44">
        <v>2464708.125</v>
      </c>
      <c r="AH1184" s="44">
        <v>2659430.171875</v>
      </c>
      <c r="AI1184" s="44">
        <v>2127884.46875</v>
      </c>
      <c r="AJ1184" s="44">
        <v>1441409.3125</v>
      </c>
      <c r="AK1184" s="44">
        <v>2373148.640625</v>
      </c>
      <c r="AL1184" s="44">
        <v>2325703.28125</v>
      </c>
      <c r="AM1184" s="44">
        <v>2809489.625</v>
      </c>
      <c r="AN1184" s="44">
        <v>2452209.5859375</v>
      </c>
      <c r="AO1184" s="44">
        <v>2699960.90625</v>
      </c>
      <c r="AP1184" s="44">
        <v>5386965.65625</v>
      </c>
      <c r="AQ1184" s="44">
        <v>5040255.1875</v>
      </c>
      <c r="AR1184" s="44">
        <v>5128985.5</v>
      </c>
      <c r="AS1184" s="44">
        <v>10046395.114517</v>
      </c>
      <c r="AT1184" s="44">
        <v>10755121.312645299</v>
      </c>
      <c r="AU1184" s="44">
        <v>11578256.329844199</v>
      </c>
      <c r="AV1184" s="44">
        <v>4296081.2866788097</v>
      </c>
      <c r="AW1184" s="44">
        <v>4252272.0693474002</v>
      </c>
      <c r="AX1184" s="44">
        <v>3534928.1023014002</v>
      </c>
      <c r="AY1184" s="44">
        <v>5392497.2423029998</v>
      </c>
      <c r="AZ1184" s="44">
        <v>6019711.5719499104</v>
      </c>
      <c r="BA1184" s="44">
        <v>6206902.3455951596</v>
      </c>
      <c r="BB1184" s="44">
        <v>9834080.2938065398</v>
      </c>
      <c r="BC1184" s="44">
        <v>10538507.306510599</v>
      </c>
      <c r="BD1184" s="44">
        <v>8173377.4351841798</v>
      </c>
      <c r="BE1184" s="44">
        <v>4092367.5087099299</v>
      </c>
      <c r="BF1184" s="44">
        <v>4596366.0681480803</v>
      </c>
      <c r="BG1184" s="44">
        <v>3918487.6974477102</v>
      </c>
      <c r="BH1184" s="44">
        <v>2991854.3647686201</v>
      </c>
      <c r="BI1184" s="44">
        <v>5291703.5601883503</v>
      </c>
      <c r="BJ1184" s="44">
        <v>5507060.6623521</v>
      </c>
      <c r="BK1184" s="44">
        <v>2809489.625</v>
      </c>
      <c r="BL1184" s="44">
        <v>2783506.0173377399</v>
      </c>
      <c r="BM1184" s="44">
        <v>2958715.4266823698</v>
      </c>
      <c r="BN1184" s="44">
        <v>6262060.6924328897</v>
      </c>
      <c r="BO1184" s="44">
        <v>6199599.3358918</v>
      </c>
      <c r="BP1184" s="44">
        <v>6639208.0112391897</v>
      </c>
      <c r="BQ1184" s="44">
        <v>166.7</v>
      </c>
      <c r="BR1184" s="44">
        <v>178.4</v>
      </c>
      <c r="BS1184" s="44">
        <v>192.1</v>
      </c>
      <c r="BT1184" s="44">
        <v>71.3</v>
      </c>
      <c r="BU1184" s="44">
        <v>70.5</v>
      </c>
      <c r="BV1184" s="44">
        <v>58.6</v>
      </c>
      <c r="BW1184" s="44">
        <v>89.5</v>
      </c>
      <c r="BX1184" s="44">
        <v>99.9</v>
      </c>
      <c r="BY1184" s="44">
        <v>103</v>
      </c>
      <c r="BZ1184" s="44">
        <v>163.1</v>
      </c>
      <c r="CA1184" s="44">
        <v>174.8</v>
      </c>
      <c r="CB1184" s="44">
        <v>135.6</v>
      </c>
      <c r="CC1184" s="44">
        <v>67.900000000000006</v>
      </c>
      <c r="CD1184" s="44">
        <v>76.2</v>
      </c>
      <c r="CE1184" s="44">
        <v>65</v>
      </c>
      <c r="CF1184" s="44">
        <v>49.6</v>
      </c>
      <c r="CG1184" s="44">
        <v>87.8</v>
      </c>
      <c r="CH1184" s="44">
        <v>91.4</v>
      </c>
      <c r="CI1184" s="44">
        <v>46.6</v>
      </c>
      <c r="CJ1184" s="44">
        <v>46.2</v>
      </c>
      <c r="CK1184" s="44">
        <v>49.1</v>
      </c>
      <c r="CL1184" s="44">
        <v>103.9</v>
      </c>
      <c r="CM1184" s="44">
        <v>102.8</v>
      </c>
      <c r="CN1184" s="44">
        <v>110.1</v>
      </c>
      <c r="CO1184" s="45">
        <f t="shared" si="162"/>
        <v>178.4</v>
      </c>
      <c r="CP1184" s="45">
        <f t="shared" si="163"/>
        <v>70.5</v>
      </c>
      <c r="CQ1184" s="45">
        <f t="shared" si="164"/>
        <v>99.9</v>
      </c>
      <c r="CR1184" s="45">
        <f t="shared" si="165"/>
        <v>163.1</v>
      </c>
      <c r="CS1184" s="45">
        <f t="shared" si="166"/>
        <v>67.900000000000006</v>
      </c>
      <c r="CT1184" s="45">
        <f t="shared" si="167"/>
        <v>87.8</v>
      </c>
      <c r="CU1184" s="45">
        <f t="shared" si="168"/>
        <v>46.6</v>
      </c>
      <c r="CV1184" s="45">
        <f t="shared" si="169"/>
        <v>103.9</v>
      </c>
    </row>
    <row r="1185" spans="1:100" s="48" customFormat="1" x14ac:dyDescent="0.25">
      <c r="A1185" s="41">
        <v>402</v>
      </c>
      <c r="B1185" s="42" t="s">
        <v>1699</v>
      </c>
      <c r="C1185" s="43" t="s">
        <v>1700</v>
      </c>
      <c r="D1185" s="42" t="b">
        <v>0</v>
      </c>
      <c r="E1185" s="46">
        <v>0.68600000000000005</v>
      </c>
      <c r="F1185" s="46">
        <f t="shared" si="170"/>
        <v>1.4577259475218658</v>
      </c>
      <c r="G1185" s="46">
        <v>-0.54</v>
      </c>
      <c r="H1185" s="47">
        <v>0.50085426681342204</v>
      </c>
      <c r="I1185" s="47">
        <v>0.97533588446588704</v>
      </c>
      <c r="J1185" s="42" t="s">
        <v>1701</v>
      </c>
      <c r="K1185" s="42" t="s">
        <v>30</v>
      </c>
      <c r="L1185" s="42">
        <v>21</v>
      </c>
      <c r="M1185" s="42">
        <v>54.8</v>
      </c>
      <c r="N1185" s="42">
        <v>5.88</v>
      </c>
      <c r="O1185" s="42" t="b">
        <v>0</v>
      </c>
      <c r="P1185" s="42">
        <v>53.976999999999997</v>
      </c>
      <c r="Q1185" s="42">
        <v>365.88</v>
      </c>
      <c r="R1185" s="42">
        <v>7</v>
      </c>
      <c r="S1185" s="42">
        <v>7</v>
      </c>
      <c r="T1185" s="42">
        <v>158</v>
      </c>
      <c r="U1185" s="44">
        <v>23071619.96875</v>
      </c>
      <c r="V1185" s="44">
        <v>22393098.953125</v>
      </c>
      <c r="W1185" s="44">
        <v>20602710.109375</v>
      </c>
      <c r="X1185" s="44">
        <v>49278233.15625</v>
      </c>
      <c r="Y1185" s="44">
        <v>44780956.25</v>
      </c>
      <c r="Z1185" s="44">
        <v>44205215.625</v>
      </c>
      <c r="AA1185" s="44">
        <v>55188114.625</v>
      </c>
      <c r="AB1185" s="44">
        <v>52248491.9375</v>
      </c>
      <c r="AC1185" s="44">
        <v>50648035.40625</v>
      </c>
      <c r="AD1185" s="44">
        <v>19081621.171875</v>
      </c>
      <c r="AE1185" s="44">
        <v>17874692.765625</v>
      </c>
      <c r="AF1185" s="44">
        <v>18141297.46875</v>
      </c>
      <c r="AG1185" s="44">
        <v>15964957.453125</v>
      </c>
      <c r="AH1185" s="44">
        <v>15481025.46875</v>
      </c>
      <c r="AI1185" s="44">
        <v>15657222.2265625</v>
      </c>
      <c r="AJ1185" s="44">
        <v>14645502.984375</v>
      </c>
      <c r="AK1185" s="44">
        <v>12835637.265625</v>
      </c>
      <c r="AL1185" s="44">
        <v>13026024.1484375</v>
      </c>
      <c r="AM1185" s="44">
        <v>39061333.953125</v>
      </c>
      <c r="AN1185" s="44">
        <v>35120219.40625</v>
      </c>
      <c r="AO1185" s="44">
        <v>37481135.8125</v>
      </c>
      <c r="AP1185" s="44">
        <v>29811486.8125</v>
      </c>
      <c r="AQ1185" s="44">
        <v>26828474.46875</v>
      </c>
      <c r="AR1185" s="44">
        <v>26083444.796875</v>
      </c>
      <c r="AS1185" s="44">
        <v>31881630.6333654</v>
      </c>
      <c r="AT1185" s="44">
        <v>33306122.086429499</v>
      </c>
      <c r="AU1185" s="44">
        <v>32488843.600970399</v>
      </c>
      <c r="AV1185" s="44">
        <v>50506621.561876699</v>
      </c>
      <c r="AW1185" s="44">
        <v>48597596.039427102</v>
      </c>
      <c r="AX1185" s="44">
        <v>50828068.491135001</v>
      </c>
      <c r="AY1185" s="44">
        <v>64183424.604000099</v>
      </c>
      <c r="AZ1185" s="44">
        <v>66748195.108322397</v>
      </c>
      <c r="BA1185" s="44">
        <v>66840278.709236503</v>
      </c>
      <c r="BB1185" s="44">
        <v>68281212.183646202</v>
      </c>
      <c r="BC1185" s="44">
        <v>68292428.422593802</v>
      </c>
      <c r="BD1185" s="44">
        <v>71792475.897734106</v>
      </c>
      <c r="BE1185" s="44">
        <v>26507996.0164067</v>
      </c>
      <c r="BF1185" s="44">
        <v>26756280.693969399</v>
      </c>
      <c r="BG1185" s="44">
        <v>28832689.731050499</v>
      </c>
      <c r="BH1185" s="44">
        <v>30398868.418601401</v>
      </c>
      <c r="BI1185" s="44">
        <v>28621210.763227101</v>
      </c>
      <c r="BJ1185" s="44">
        <v>30844478.6370827</v>
      </c>
      <c r="BK1185" s="44">
        <v>39061333.953125</v>
      </c>
      <c r="BL1185" s="44">
        <v>39865002.815469101</v>
      </c>
      <c r="BM1185" s="44">
        <v>41073192.756722301</v>
      </c>
      <c r="BN1185" s="44">
        <v>34654265.808238201</v>
      </c>
      <c r="BO1185" s="44">
        <v>32999478.461318001</v>
      </c>
      <c r="BP1185" s="44">
        <v>33763678.149631701</v>
      </c>
      <c r="BQ1185" s="44">
        <v>73.099999999999994</v>
      </c>
      <c r="BR1185" s="44">
        <v>76.3</v>
      </c>
      <c r="BS1185" s="44">
        <v>74.5</v>
      </c>
      <c r="BT1185" s="44">
        <v>115.8</v>
      </c>
      <c r="BU1185" s="44">
        <v>111.4</v>
      </c>
      <c r="BV1185" s="44">
        <v>116.5</v>
      </c>
      <c r="BW1185" s="44">
        <v>147.1</v>
      </c>
      <c r="BX1185" s="44">
        <v>153</v>
      </c>
      <c r="BY1185" s="44">
        <v>153.19999999999999</v>
      </c>
      <c r="BZ1185" s="44">
        <v>156.5</v>
      </c>
      <c r="CA1185" s="44">
        <v>156.5</v>
      </c>
      <c r="CB1185" s="44">
        <v>164.5</v>
      </c>
      <c r="CC1185" s="44">
        <v>60.8</v>
      </c>
      <c r="CD1185" s="44">
        <v>61.3</v>
      </c>
      <c r="CE1185" s="44">
        <v>66.099999999999994</v>
      </c>
      <c r="CF1185" s="44">
        <v>69.7</v>
      </c>
      <c r="CG1185" s="44">
        <v>65.599999999999994</v>
      </c>
      <c r="CH1185" s="44">
        <v>70.7</v>
      </c>
      <c r="CI1185" s="44">
        <v>89.5</v>
      </c>
      <c r="CJ1185" s="44">
        <v>91.4</v>
      </c>
      <c r="CK1185" s="44">
        <v>94.1</v>
      </c>
      <c r="CL1185" s="44">
        <v>79.400000000000006</v>
      </c>
      <c r="CM1185" s="44">
        <v>75.599999999999994</v>
      </c>
      <c r="CN1185" s="44">
        <v>77.400000000000006</v>
      </c>
      <c r="CO1185" s="45">
        <f t="shared" si="162"/>
        <v>74.5</v>
      </c>
      <c r="CP1185" s="45">
        <f t="shared" si="163"/>
        <v>115.8</v>
      </c>
      <c r="CQ1185" s="45">
        <f t="shared" si="164"/>
        <v>153</v>
      </c>
      <c r="CR1185" s="45">
        <f t="shared" si="165"/>
        <v>156.5</v>
      </c>
      <c r="CS1185" s="45">
        <f t="shared" si="166"/>
        <v>61.3</v>
      </c>
      <c r="CT1185" s="45">
        <f t="shared" si="167"/>
        <v>69.7</v>
      </c>
      <c r="CU1185" s="45">
        <f t="shared" si="168"/>
        <v>91.4</v>
      </c>
      <c r="CV1185" s="45">
        <f t="shared" si="169"/>
        <v>77.400000000000006</v>
      </c>
    </row>
    <row r="1186" spans="1:100" s="48" customFormat="1" x14ac:dyDescent="0.25">
      <c r="A1186" s="41">
        <v>1289</v>
      </c>
      <c r="B1186" s="42" t="s">
        <v>1408</v>
      </c>
      <c r="C1186" s="42" t="s">
        <v>1409</v>
      </c>
      <c r="D1186" s="42" t="b">
        <v>0</v>
      </c>
      <c r="E1186" s="46">
        <v>0.68600000000000005</v>
      </c>
      <c r="F1186" s="46">
        <f t="shared" si="170"/>
        <v>1.4577259475218658</v>
      </c>
      <c r="G1186" s="46">
        <v>-0.54</v>
      </c>
      <c r="H1186" s="47">
        <v>0.500468591679605</v>
      </c>
      <c r="I1186" s="47">
        <v>0.97533588446588704</v>
      </c>
      <c r="J1186" s="42" t="s">
        <v>1410</v>
      </c>
      <c r="K1186" s="42" t="s">
        <v>30</v>
      </c>
      <c r="L1186" s="42">
        <v>9</v>
      </c>
      <c r="M1186" s="42">
        <v>65.400000000000006</v>
      </c>
      <c r="N1186" s="42">
        <v>8.75</v>
      </c>
      <c r="O1186" s="42" t="b">
        <v>0</v>
      </c>
      <c r="P1186" s="42">
        <v>8.9730000000000008</v>
      </c>
      <c r="Q1186" s="42">
        <v>2.5299999999999998</v>
      </c>
      <c r="R1186" s="42">
        <v>3</v>
      </c>
      <c r="S1186" s="42">
        <v>3</v>
      </c>
      <c r="T1186" s="42">
        <v>13</v>
      </c>
      <c r="U1186" s="44">
        <v>2026668.84375</v>
      </c>
      <c r="V1186" s="44">
        <v>1729067.90625</v>
      </c>
      <c r="W1186" s="44">
        <v>1658661.34375</v>
      </c>
      <c r="X1186" s="44">
        <v>851229.4375</v>
      </c>
      <c r="Y1186" s="44">
        <v>761997.296875</v>
      </c>
      <c r="Z1186" s="44">
        <v>715875.140625</v>
      </c>
      <c r="AA1186" s="44">
        <v>549440.25</v>
      </c>
      <c r="AB1186" s="44">
        <v>434416.9375</v>
      </c>
      <c r="AC1186" s="44">
        <v>171900.796875</v>
      </c>
      <c r="AD1186" s="44" t="s">
        <v>30</v>
      </c>
      <c r="AE1186" s="44" t="s">
        <v>30</v>
      </c>
      <c r="AF1186" s="44" t="s">
        <v>30</v>
      </c>
      <c r="AG1186" s="44">
        <v>824580.296875</v>
      </c>
      <c r="AH1186" s="44">
        <v>768526.8984375</v>
      </c>
      <c r="AI1186" s="44">
        <v>681453.515625</v>
      </c>
      <c r="AJ1186" s="44">
        <v>903931.2109375</v>
      </c>
      <c r="AK1186" s="44">
        <v>842428.6015625</v>
      </c>
      <c r="AL1186" s="44">
        <v>759011.4140625</v>
      </c>
      <c r="AM1186" s="44">
        <v>321648.0625</v>
      </c>
      <c r="AN1186" s="44">
        <v>282262.796875</v>
      </c>
      <c r="AO1186" s="44">
        <v>146066.6875</v>
      </c>
      <c r="AP1186" s="44">
        <v>510162.78125</v>
      </c>
      <c r="AQ1186" s="44">
        <v>432004.109375</v>
      </c>
      <c r="AR1186" s="44">
        <v>451103.953125</v>
      </c>
      <c r="AS1186" s="44">
        <v>2800562.23100523</v>
      </c>
      <c r="AT1186" s="44">
        <v>2571709.5656049401</v>
      </c>
      <c r="AU1186" s="44">
        <v>2615577.6933224001</v>
      </c>
      <c r="AV1186" s="44">
        <v>872448.54996772297</v>
      </c>
      <c r="AW1186" s="44">
        <v>826941.62692576798</v>
      </c>
      <c r="AX1186" s="44">
        <v>823127.99890993396</v>
      </c>
      <c r="AY1186" s="44">
        <v>638995.499300914</v>
      </c>
      <c r="AZ1186" s="44">
        <v>554973.84570057504</v>
      </c>
      <c r="BA1186" s="44">
        <v>226857.70694369299</v>
      </c>
      <c r="BB1186" s="44" t="s">
        <v>30</v>
      </c>
      <c r="BC1186" s="44" t="s">
        <v>30</v>
      </c>
      <c r="BD1186" s="44" t="s">
        <v>30</v>
      </c>
      <c r="BE1186" s="44">
        <v>1369121.7962182199</v>
      </c>
      <c r="BF1186" s="44">
        <v>1328266.1059480701</v>
      </c>
      <c r="BG1186" s="44">
        <v>1254892.9495818301</v>
      </c>
      <c r="BH1186" s="44">
        <v>1876240.5067324999</v>
      </c>
      <c r="BI1186" s="44">
        <v>1878467.4308975099</v>
      </c>
      <c r="BJ1186" s="44">
        <v>1797272.22056171</v>
      </c>
      <c r="BK1186" s="44">
        <v>321648.0625</v>
      </c>
      <c r="BL1186" s="44">
        <v>320396.83641957998</v>
      </c>
      <c r="BM1186" s="44">
        <v>160065.19228861301</v>
      </c>
      <c r="BN1186" s="44">
        <v>593037.06447457697</v>
      </c>
      <c r="BO1186" s="44">
        <v>531372.37896722602</v>
      </c>
      <c r="BP1186" s="44">
        <v>583930.87277965003</v>
      </c>
      <c r="BQ1186" s="44">
        <v>280.7</v>
      </c>
      <c r="BR1186" s="44">
        <v>257.8</v>
      </c>
      <c r="BS1186" s="44">
        <v>262.10000000000002</v>
      </c>
      <c r="BT1186" s="44">
        <v>87.4</v>
      </c>
      <c r="BU1186" s="44">
        <v>82.9</v>
      </c>
      <c r="BV1186" s="44">
        <v>82.5</v>
      </c>
      <c r="BW1186" s="44">
        <v>64</v>
      </c>
      <c r="BX1186" s="44">
        <v>55.6</v>
      </c>
      <c r="BY1186" s="44">
        <v>22.7</v>
      </c>
      <c r="BZ1186" s="44" t="s">
        <v>30</v>
      </c>
      <c r="CA1186" s="44" t="s">
        <v>30</v>
      </c>
      <c r="CB1186" s="44" t="s">
        <v>30</v>
      </c>
      <c r="CC1186" s="44">
        <v>137.19999999999999</v>
      </c>
      <c r="CD1186" s="44">
        <v>133.1</v>
      </c>
      <c r="CE1186" s="44">
        <v>125.8</v>
      </c>
      <c r="CF1186" s="44">
        <v>188</v>
      </c>
      <c r="CG1186" s="44">
        <v>188.3</v>
      </c>
      <c r="CH1186" s="44">
        <v>180.1</v>
      </c>
      <c r="CI1186" s="44">
        <v>32.200000000000003</v>
      </c>
      <c r="CJ1186" s="44">
        <v>32.1</v>
      </c>
      <c r="CK1186" s="44">
        <v>16</v>
      </c>
      <c r="CL1186" s="44">
        <v>59.4</v>
      </c>
      <c r="CM1186" s="44">
        <v>53.3</v>
      </c>
      <c r="CN1186" s="44">
        <v>58.5</v>
      </c>
      <c r="CO1186" s="45">
        <f t="shared" si="162"/>
        <v>262.10000000000002</v>
      </c>
      <c r="CP1186" s="45">
        <f t="shared" si="163"/>
        <v>82.9</v>
      </c>
      <c r="CQ1186" s="45">
        <f t="shared" si="164"/>
        <v>55.6</v>
      </c>
      <c r="CR1186" s="45" t="e">
        <f t="shared" si="165"/>
        <v>#NUM!</v>
      </c>
      <c r="CS1186" s="45">
        <f t="shared" si="166"/>
        <v>133.1</v>
      </c>
      <c r="CT1186" s="45">
        <f t="shared" si="167"/>
        <v>188</v>
      </c>
      <c r="CU1186" s="45">
        <f t="shared" si="168"/>
        <v>32.1</v>
      </c>
      <c r="CV1186" s="45">
        <f t="shared" si="169"/>
        <v>58.5</v>
      </c>
    </row>
    <row r="1187" spans="1:100" s="48" customFormat="1" x14ac:dyDescent="0.25">
      <c r="A1187" s="41">
        <v>1496</v>
      </c>
      <c r="B1187" s="42" t="s">
        <v>1812</v>
      </c>
      <c r="C1187" s="42" t="s">
        <v>1813</v>
      </c>
      <c r="D1187" s="42" t="b">
        <v>0</v>
      </c>
      <c r="E1187" s="46">
        <v>0.68600000000000005</v>
      </c>
      <c r="F1187" s="46">
        <f t="shared" si="170"/>
        <v>1.4577259475218658</v>
      </c>
      <c r="G1187" s="46">
        <v>-0.54</v>
      </c>
      <c r="H1187" s="47">
        <v>0.50174907763773602</v>
      </c>
      <c r="I1187" s="47">
        <v>0.97533588446588704</v>
      </c>
      <c r="J1187" s="42" t="s">
        <v>1814</v>
      </c>
      <c r="K1187" s="42" t="s">
        <v>30</v>
      </c>
      <c r="L1187" s="42">
        <v>8</v>
      </c>
      <c r="M1187" s="42">
        <v>48</v>
      </c>
      <c r="N1187" s="42">
        <v>8.1</v>
      </c>
      <c r="O1187" s="42" t="b">
        <v>0</v>
      </c>
      <c r="P1187" s="42">
        <v>6.3979999999999997</v>
      </c>
      <c r="Q1187" s="42">
        <v>1.73</v>
      </c>
      <c r="R1187" s="42">
        <v>2</v>
      </c>
      <c r="S1187" s="42">
        <v>2</v>
      </c>
      <c r="T1187" s="42">
        <v>5</v>
      </c>
      <c r="U1187" s="44" t="s">
        <v>30</v>
      </c>
      <c r="V1187" s="44" t="s">
        <v>30</v>
      </c>
      <c r="W1187" s="44" t="s">
        <v>30</v>
      </c>
      <c r="X1187" s="44">
        <v>452641.15625</v>
      </c>
      <c r="Y1187" s="44">
        <v>696574</v>
      </c>
      <c r="Z1187" s="44">
        <v>562832.1875</v>
      </c>
      <c r="AA1187" s="44">
        <v>759937.625</v>
      </c>
      <c r="AB1187" s="44">
        <v>616931.875</v>
      </c>
      <c r="AC1187" s="44">
        <v>615697.1875</v>
      </c>
      <c r="AD1187" s="44" t="s">
        <v>30</v>
      </c>
      <c r="AE1187" s="44" t="s">
        <v>30</v>
      </c>
      <c r="AF1187" s="44" t="s">
        <v>30</v>
      </c>
      <c r="AG1187" s="44" t="s">
        <v>30</v>
      </c>
      <c r="AH1187" s="44" t="s">
        <v>30</v>
      </c>
      <c r="AI1187" s="44" t="s">
        <v>30</v>
      </c>
      <c r="AJ1187" s="44" t="s">
        <v>30</v>
      </c>
      <c r="AK1187" s="44" t="s">
        <v>30</v>
      </c>
      <c r="AL1187" s="44" t="s">
        <v>30</v>
      </c>
      <c r="AM1187" s="44">
        <v>445308.90625</v>
      </c>
      <c r="AN1187" s="44">
        <v>489401.28125</v>
      </c>
      <c r="AO1187" s="44">
        <v>531051.4375</v>
      </c>
      <c r="AP1187" s="44">
        <v>464109.34375</v>
      </c>
      <c r="AQ1187" s="44">
        <v>324464.25</v>
      </c>
      <c r="AR1187" s="44">
        <v>406211.28125</v>
      </c>
      <c r="AS1187" s="44" t="s">
        <v>30</v>
      </c>
      <c r="AT1187" s="44" t="s">
        <v>30</v>
      </c>
      <c r="AU1187" s="44" t="s">
        <v>30</v>
      </c>
      <c r="AV1187" s="44">
        <v>463924.416883228</v>
      </c>
      <c r="AW1187" s="44">
        <v>755942.36252085096</v>
      </c>
      <c r="AX1187" s="44">
        <v>647156.05547428795</v>
      </c>
      <c r="AY1187" s="44">
        <v>883802.60114621394</v>
      </c>
      <c r="AZ1187" s="44">
        <v>788139.28659035498</v>
      </c>
      <c r="BA1187" s="44">
        <v>812536.38532867294</v>
      </c>
      <c r="BB1187" s="44" t="s">
        <v>30</v>
      </c>
      <c r="BC1187" s="44" t="s">
        <v>30</v>
      </c>
      <c r="BD1187" s="44" t="s">
        <v>30</v>
      </c>
      <c r="BE1187" s="44" t="s">
        <v>30</v>
      </c>
      <c r="BF1187" s="44" t="s">
        <v>30</v>
      </c>
      <c r="BG1187" s="44" t="s">
        <v>30</v>
      </c>
      <c r="BH1187" s="44" t="s">
        <v>30</v>
      </c>
      <c r="BI1187" s="44" t="s">
        <v>30</v>
      </c>
      <c r="BJ1187" s="44" t="s">
        <v>30</v>
      </c>
      <c r="BK1187" s="44">
        <v>445308.90625</v>
      </c>
      <c r="BL1187" s="44">
        <v>555519.97637729498</v>
      </c>
      <c r="BM1187" s="44">
        <v>581945.49293507903</v>
      </c>
      <c r="BN1187" s="44">
        <v>539502.39595751103</v>
      </c>
      <c r="BO1187" s="44">
        <v>399096.52864587802</v>
      </c>
      <c r="BP1187" s="44">
        <v>525819.61729677999</v>
      </c>
      <c r="BQ1187" s="44" t="s">
        <v>30</v>
      </c>
      <c r="BR1187" s="44" t="s">
        <v>30</v>
      </c>
      <c r="BS1187" s="44" t="s">
        <v>30</v>
      </c>
      <c r="BT1187" s="44">
        <v>150.5</v>
      </c>
      <c r="BU1187" s="44">
        <v>245.2</v>
      </c>
      <c r="BV1187" s="44">
        <v>209.9</v>
      </c>
      <c r="BW1187" s="44">
        <v>286.7</v>
      </c>
      <c r="BX1187" s="44">
        <v>255.7</v>
      </c>
      <c r="BY1187" s="44">
        <v>263.60000000000002</v>
      </c>
      <c r="BZ1187" s="44" t="s">
        <v>30</v>
      </c>
      <c r="CA1187" s="44" t="s">
        <v>30</v>
      </c>
      <c r="CB1187" s="44" t="s">
        <v>30</v>
      </c>
      <c r="CC1187" s="44" t="s">
        <v>30</v>
      </c>
      <c r="CD1187" s="44" t="s">
        <v>30</v>
      </c>
      <c r="CE1187" s="44" t="s">
        <v>30</v>
      </c>
      <c r="CF1187" s="44" t="s">
        <v>30</v>
      </c>
      <c r="CG1187" s="44" t="s">
        <v>30</v>
      </c>
      <c r="CH1187" s="44" t="s">
        <v>30</v>
      </c>
      <c r="CI1187" s="44">
        <v>144.5</v>
      </c>
      <c r="CJ1187" s="44">
        <v>180.2</v>
      </c>
      <c r="CK1187" s="44">
        <v>188.8</v>
      </c>
      <c r="CL1187" s="44">
        <v>175</v>
      </c>
      <c r="CM1187" s="44">
        <v>129.5</v>
      </c>
      <c r="CN1187" s="44">
        <v>170.6</v>
      </c>
      <c r="CO1187" s="45" t="e">
        <f t="shared" si="162"/>
        <v>#NUM!</v>
      </c>
      <c r="CP1187" s="45">
        <f t="shared" si="163"/>
        <v>209.9</v>
      </c>
      <c r="CQ1187" s="45">
        <f t="shared" si="164"/>
        <v>263.60000000000002</v>
      </c>
      <c r="CR1187" s="45" t="e">
        <f t="shared" si="165"/>
        <v>#NUM!</v>
      </c>
      <c r="CS1187" s="45" t="e">
        <f t="shared" si="166"/>
        <v>#NUM!</v>
      </c>
      <c r="CT1187" s="45" t="e">
        <f t="shared" si="167"/>
        <v>#NUM!</v>
      </c>
      <c r="CU1187" s="45">
        <f t="shared" si="168"/>
        <v>180.2</v>
      </c>
      <c r="CV1187" s="45">
        <f t="shared" si="169"/>
        <v>170.6</v>
      </c>
    </row>
    <row r="1188" spans="1:100" s="48" customFormat="1" x14ac:dyDescent="0.25">
      <c r="A1188" s="41">
        <v>558</v>
      </c>
      <c r="B1188" s="42" t="s">
        <v>308</v>
      </c>
      <c r="C1188" s="42" t="s">
        <v>309</v>
      </c>
      <c r="D1188" s="42" t="b">
        <v>0</v>
      </c>
      <c r="E1188" s="46">
        <v>0.68500000000000005</v>
      </c>
      <c r="F1188" s="46">
        <f t="shared" si="170"/>
        <v>1.4598540145985401</v>
      </c>
      <c r="G1188" s="46">
        <v>-0.55000000000000004</v>
      </c>
      <c r="H1188" s="47">
        <v>0.49953808714509501</v>
      </c>
      <c r="I1188" s="47">
        <v>0.97533588446588704</v>
      </c>
      <c r="J1188" s="42" t="s">
        <v>310</v>
      </c>
      <c r="K1188" s="42" t="s">
        <v>30</v>
      </c>
      <c r="L1188" s="42">
        <v>32</v>
      </c>
      <c r="M1188" s="42">
        <v>47.5</v>
      </c>
      <c r="N1188" s="42">
        <v>5.33</v>
      </c>
      <c r="O1188" s="42" t="b">
        <v>1</v>
      </c>
      <c r="P1188" s="42">
        <v>36.423999999999999</v>
      </c>
      <c r="Q1188" s="42">
        <v>69.709999999999994</v>
      </c>
      <c r="R1188" s="42">
        <v>9</v>
      </c>
      <c r="S1188" s="42">
        <v>8</v>
      </c>
      <c r="T1188" s="42">
        <v>27</v>
      </c>
      <c r="U1188" s="44">
        <v>1002131.96875</v>
      </c>
      <c r="V1188" s="44">
        <v>588890.8125</v>
      </c>
      <c r="W1188" s="44" t="s">
        <v>30</v>
      </c>
      <c r="X1188" s="44">
        <v>3478090.890625</v>
      </c>
      <c r="Y1188" s="44">
        <v>4152066.65625</v>
      </c>
      <c r="Z1188" s="44">
        <v>3951339.71875</v>
      </c>
      <c r="AA1188" s="44">
        <v>11384682.09375</v>
      </c>
      <c r="AB1188" s="44">
        <v>10874460.875</v>
      </c>
      <c r="AC1188" s="44">
        <v>10592400.4375</v>
      </c>
      <c r="AD1188" s="44" t="s">
        <v>30</v>
      </c>
      <c r="AE1188" s="44">
        <v>132381.44921875</v>
      </c>
      <c r="AF1188" s="44">
        <v>268960.3828125</v>
      </c>
      <c r="AG1188" s="44" t="s">
        <v>30</v>
      </c>
      <c r="AH1188" s="44" t="s">
        <v>30</v>
      </c>
      <c r="AI1188" s="44">
        <v>487720.3359375</v>
      </c>
      <c r="AJ1188" s="44" t="s">
        <v>30</v>
      </c>
      <c r="AK1188" s="44" t="s">
        <v>30</v>
      </c>
      <c r="AL1188" s="44">
        <v>226683.25</v>
      </c>
      <c r="AM1188" s="44">
        <v>1530094.78125</v>
      </c>
      <c r="AN1188" s="44">
        <v>1140492.5</v>
      </c>
      <c r="AO1188" s="44">
        <v>1279778.03125</v>
      </c>
      <c r="AP1188" s="44" t="s">
        <v>30</v>
      </c>
      <c r="AQ1188" s="44">
        <v>162398.515625</v>
      </c>
      <c r="AR1188" s="44">
        <v>290056.90625</v>
      </c>
      <c r="AS1188" s="44">
        <v>1384800.9509886999</v>
      </c>
      <c r="AT1188" s="44">
        <v>875880.07974057295</v>
      </c>
      <c r="AU1188" s="44" t="s">
        <v>30</v>
      </c>
      <c r="AV1188" s="44">
        <v>3564791.3717524898</v>
      </c>
      <c r="AW1188" s="44">
        <v>4505943.48550143</v>
      </c>
      <c r="AX1188" s="44">
        <v>4543331.8900673799</v>
      </c>
      <c r="AY1188" s="44">
        <v>13240312.516016001</v>
      </c>
      <c r="AZ1188" s="44">
        <v>13892279.1695229</v>
      </c>
      <c r="BA1188" s="44">
        <v>13978804.7406666</v>
      </c>
      <c r="BB1188" s="44" t="s">
        <v>30</v>
      </c>
      <c r="BC1188" s="44">
        <v>505779.35877235798</v>
      </c>
      <c r="BD1188" s="44">
        <v>1064385.38002994</v>
      </c>
      <c r="BE1188" s="44" t="s">
        <v>30</v>
      </c>
      <c r="BF1188" s="44" t="s">
        <v>30</v>
      </c>
      <c r="BG1188" s="44">
        <v>898134.35091653501</v>
      </c>
      <c r="BH1188" s="44" t="s">
        <v>30</v>
      </c>
      <c r="BI1188" s="44" t="s">
        <v>30</v>
      </c>
      <c r="BJ1188" s="44">
        <v>536765.98341391596</v>
      </c>
      <c r="BK1188" s="44">
        <v>1530094.78125</v>
      </c>
      <c r="BL1188" s="44">
        <v>1294574.3931038801</v>
      </c>
      <c r="BM1188" s="44">
        <v>1402427.3444194701</v>
      </c>
      <c r="BN1188" s="44" t="s">
        <v>30</v>
      </c>
      <c r="BO1188" s="44">
        <v>199752.92761276799</v>
      </c>
      <c r="BP1188" s="44">
        <v>375463.75120191998</v>
      </c>
      <c r="BQ1188" s="44">
        <v>52.1</v>
      </c>
      <c r="BR1188" s="44">
        <v>33</v>
      </c>
      <c r="BS1188" s="44" t="s">
        <v>30</v>
      </c>
      <c r="BT1188" s="44">
        <v>134.1</v>
      </c>
      <c r="BU1188" s="44">
        <v>169.5</v>
      </c>
      <c r="BV1188" s="44">
        <v>170.9</v>
      </c>
      <c r="BW1188" s="44">
        <v>498.1</v>
      </c>
      <c r="BX1188" s="44">
        <v>522.6</v>
      </c>
      <c r="BY1188" s="44">
        <v>525.9</v>
      </c>
      <c r="BZ1188" s="44" t="s">
        <v>30</v>
      </c>
      <c r="CA1188" s="44">
        <v>19</v>
      </c>
      <c r="CB1188" s="44">
        <v>40</v>
      </c>
      <c r="CC1188" s="44" t="s">
        <v>30</v>
      </c>
      <c r="CD1188" s="44" t="s">
        <v>30</v>
      </c>
      <c r="CE1188" s="44">
        <v>33.799999999999997</v>
      </c>
      <c r="CF1188" s="44" t="s">
        <v>30</v>
      </c>
      <c r="CG1188" s="44" t="s">
        <v>30</v>
      </c>
      <c r="CH1188" s="44">
        <v>20.2</v>
      </c>
      <c r="CI1188" s="44">
        <v>57.6</v>
      </c>
      <c r="CJ1188" s="44">
        <v>48.7</v>
      </c>
      <c r="CK1188" s="44">
        <v>52.8</v>
      </c>
      <c r="CL1188" s="44" t="s">
        <v>30</v>
      </c>
      <c r="CM1188" s="44">
        <v>7.5</v>
      </c>
      <c r="CN1188" s="44">
        <v>14.1</v>
      </c>
      <c r="CO1188" s="45">
        <f t="shared" si="162"/>
        <v>42.55</v>
      </c>
      <c r="CP1188" s="45">
        <f t="shared" si="163"/>
        <v>169.5</v>
      </c>
      <c r="CQ1188" s="45">
        <f t="shared" si="164"/>
        <v>522.6</v>
      </c>
      <c r="CR1188" s="45">
        <f t="shared" si="165"/>
        <v>29.5</v>
      </c>
      <c r="CS1188" s="45">
        <f t="shared" si="166"/>
        <v>33.799999999999997</v>
      </c>
      <c r="CT1188" s="45">
        <f t="shared" si="167"/>
        <v>20.2</v>
      </c>
      <c r="CU1188" s="45">
        <f t="shared" si="168"/>
        <v>52.8</v>
      </c>
      <c r="CV1188" s="45">
        <f t="shared" si="169"/>
        <v>10.8</v>
      </c>
    </row>
    <row r="1189" spans="1:100" s="48" customFormat="1" x14ac:dyDescent="0.25">
      <c r="A1189" s="41">
        <v>959</v>
      </c>
      <c r="B1189" s="42" t="s">
        <v>2180</v>
      </c>
      <c r="C1189" s="42" t="s">
        <v>2181</v>
      </c>
      <c r="D1189" s="42" t="b">
        <v>0</v>
      </c>
      <c r="E1189" s="46">
        <v>0.68500000000000005</v>
      </c>
      <c r="F1189" s="46">
        <f t="shared" si="170"/>
        <v>1.4598540145985401</v>
      </c>
      <c r="G1189" s="46">
        <v>-0.55000000000000004</v>
      </c>
      <c r="H1189" s="47">
        <v>0.499999358548814</v>
      </c>
      <c r="I1189" s="47">
        <v>0.97533588446588704</v>
      </c>
      <c r="J1189" s="42" t="s">
        <v>2182</v>
      </c>
      <c r="K1189" s="42" t="s">
        <v>30</v>
      </c>
      <c r="L1189" s="42">
        <v>28</v>
      </c>
      <c r="M1189" s="42">
        <v>11.8</v>
      </c>
      <c r="N1189" s="42">
        <v>9.1</v>
      </c>
      <c r="O1189" s="42" t="b">
        <v>0</v>
      </c>
      <c r="P1189" s="42">
        <v>16.262</v>
      </c>
      <c r="Q1189" s="42">
        <v>33.909999999999997</v>
      </c>
      <c r="R1189" s="42">
        <v>3</v>
      </c>
      <c r="S1189" s="42">
        <v>1</v>
      </c>
      <c r="T1189" s="42">
        <v>28</v>
      </c>
      <c r="U1189" s="44">
        <v>764551.625</v>
      </c>
      <c r="V1189" s="44">
        <v>625433.625</v>
      </c>
      <c r="W1189" s="44">
        <v>652890</v>
      </c>
      <c r="X1189" s="44" t="s">
        <v>30</v>
      </c>
      <c r="Y1189" s="44">
        <v>292272</v>
      </c>
      <c r="Z1189" s="44" t="s">
        <v>30</v>
      </c>
      <c r="AA1189" s="44" t="s">
        <v>30</v>
      </c>
      <c r="AB1189" s="44">
        <v>211396.21875</v>
      </c>
      <c r="AC1189" s="44" t="s">
        <v>30</v>
      </c>
      <c r="AD1189" s="44" t="s">
        <v>30</v>
      </c>
      <c r="AE1189" s="44" t="s">
        <v>30</v>
      </c>
      <c r="AF1189" s="44" t="s">
        <v>30</v>
      </c>
      <c r="AG1189" s="44" t="s">
        <v>30</v>
      </c>
      <c r="AH1189" s="44" t="s">
        <v>30</v>
      </c>
      <c r="AI1189" s="44" t="s">
        <v>30</v>
      </c>
      <c r="AJ1189" s="44" t="s">
        <v>30</v>
      </c>
      <c r="AK1189" s="44" t="s">
        <v>30</v>
      </c>
      <c r="AL1189" s="44" t="s">
        <v>30</v>
      </c>
      <c r="AM1189" s="44">
        <v>469441.625</v>
      </c>
      <c r="AN1189" s="44">
        <v>302335.6875</v>
      </c>
      <c r="AO1189" s="44">
        <v>897436.4375</v>
      </c>
      <c r="AP1189" s="44">
        <v>289954.78125</v>
      </c>
      <c r="AQ1189" s="44">
        <v>340455.53125</v>
      </c>
      <c r="AR1189" s="44">
        <v>307155.5625</v>
      </c>
      <c r="AS1189" s="44">
        <v>1056499.3936882201</v>
      </c>
      <c r="AT1189" s="44">
        <v>930231.61800038395</v>
      </c>
      <c r="AU1189" s="44">
        <v>1029555.86842847</v>
      </c>
      <c r="AV1189" s="44" t="s">
        <v>30</v>
      </c>
      <c r="AW1189" s="44">
        <v>317182.074235751</v>
      </c>
      <c r="AX1189" s="44" t="s">
        <v>30</v>
      </c>
      <c r="AY1189" s="44" t="s">
        <v>30</v>
      </c>
      <c r="AZ1189" s="44">
        <v>270061.690415208</v>
      </c>
      <c r="BA1189" s="44" t="s">
        <v>30</v>
      </c>
      <c r="BB1189" s="44" t="s">
        <v>30</v>
      </c>
      <c r="BC1189" s="44" t="s">
        <v>30</v>
      </c>
      <c r="BD1189" s="44" t="s">
        <v>30</v>
      </c>
      <c r="BE1189" s="44" t="s">
        <v>30</v>
      </c>
      <c r="BF1189" s="44" t="s">
        <v>30</v>
      </c>
      <c r="BG1189" s="44" t="s">
        <v>30</v>
      </c>
      <c r="BH1189" s="44" t="s">
        <v>30</v>
      </c>
      <c r="BI1189" s="44" t="s">
        <v>30</v>
      </c>
      <c r="BJ1189" s="44" t="s">
        <v>30</v>
      </c>
      <c r="BK1189" s="44">
        <v>469441.625</v>
      </c>
      <c r="BL1189" s="44">
        <v>343181.59844011097</v>
      </c>
      <c r="BM1189" s="44">
        <v>983443.51058994804</v>
      </c>
      <c r="BN1189" s="44">
        <v>337056.991655775</v>
      </c>
      <c r="BO1189" s="44">
        <v>418766.07570838201</v>
      </c>
      <c r="BP1189" s="44">
        <v>397597.08255105797</v>
      </c>
      <c r="BQ1189" s="44">
        <v>386.9</v>
      </c>
      <c r="BR1189" s="44">
        <v>340.7</v>
      </c>
      <c r="BS1189" s="44">
        <v>377.1</v>
      </c>
      <c r="BT1189" s="44" t="s">
        <v>30</v>
      </c>
      <c r="BU1189" s="44">
        <v>116.2</v>
      </c>
      <c r="BV1189" s="44" t="s">
        <v>30</v>
      </c>
      <c r="BW1189" s="44" t="s">
        <v>30</v>
      </c>
      <c r="BX1189" s="44">
        <v>98.9</v>
      </c>
      <c r="BY1189" s="44" t="s">
        <v>30</v>
      </c>
      <c r="BZ1189" s="44" t="s">
        <v>30</v>
      </c>
      <c r="CA1189" s="44" t="s">
        <v>30</v>
      </c>
      <c r="CB1189" s="44" t="s">
        <v>30</v>
      </c>
      <c r="CC1189" s="44" t="s">
        <v>30</v>
      </c>
      <c r="CD1189" s="44" t="s">
        <v>30</v>
      </c>
      <c r="CE1189" s="44" t="s">
        <v>30</v>
      </c>
      <c r="CF1189" s="44" t="s">
        <v>30</v>
      </c>
      <c r="CG1189" s="44" t="s">
        <v>30</v>
      </c>
      <c r="CH1189" s="44" t="s">
        <v>30</v>
      </c>
      <c r="CI1189" s="44">
        <v>171.9</v>
      </c>
      <c r="CJ1189" s="44">
        <v>125.7</v>
      </c>
      <c r="CK1189" s="44">
        <v>360.2</v>
      </c>
      <c r="CL1189" s="44">
        <v>123.4</v>
      </c>
      <c r="CM1189" s="44">
        <v>153.4</v>
      </c>
      <c r="CN1189" s="44">
        <v>145.6</v>
      </c>
      <c r="CO1189" s="45">
        <f t="shared" si="162"/>
        <v>377.1</v>
      </c>
      <c r="CP1189" s="45">
        <f t="shared" si="163"/>
        <v>116.2</v>
      </c>
      <c r="CQ1189" s="45">
        <f t="shared" si="164"/>
        <v>98.9</v>
      </c>
      <c r="CR1189" s="45" t="e">
        <f t="shared" si="165"/>
        <v>#NUM!</v>
      </c>
      <c r="CS1189" s="45" t="e">
        <f t="shared" si="166"/>
        <v>#NUM!</v>
      </c>
      <c r="CT1189" s="45" t="e">
        <f t="shared" si="167"/>
        <v>#NUM!</v>
      </c>
      <c r="CU1189" s="45">
        <f t="shared" si="168"/>
        <v>171.9</v>
      </c>
      <c r="CV1189" s="45">
        <f t="shared" si="169"/>
        <v>145.6</v>
      </c>
    </row>
    <row r="1190" spans="1:100" s="48" customFormat="1" x14ac:dyDescent="0.25">
      <c r="A1190" s="41">
        <v>172</v>
      </c>
      <c r="B1190" s="42" t="s">
        <v>4573</v>
      </c>
      <c r="C1190" s="42" t="s">
        <v>4574</v>
      </c>
      <c r="D1190" s="42" t="b">
        <v>0</v>
      </c>
      <c r="E1190" s="46">
        <v>0.68400000000000005</v>
      </c>
      <c r="F1190" s="46">
        <f t="shared" si="170"/>
        <v>1.4619883040935671</v>
      </c>
      <c r="G1190" s="46">
        <v>-0.55000000000000004</v>
      </c>
      <c r="H1190" s="47">
        <v>0.49702024720669902</v>
      </c>
      <c r="I1190" s="47">
        <v>0.97533588446588704</v>
      </c>
      <c r="J1190" s="42" t="s">
        <v>4575</v>
      </c>
      <c r="K1190" s="42" t="s">
        <v>30</v>
      </c>
      <c r="L1190" s="42">
        <v>44</v>
      </c>
      <c r="M1190" s="42">
        <v>36.9</v>
      </c>
      <c r="N1190" s="42">
        <v>7.36</v>
      </c>
      <c r="O1190" s="42" t="b">
        <v>0</v>
      </c>
      <c r="P1190" s="42">
        <v>122.88800000000001</v>
      </c>
      <c r="Q1190" s="42">
        <v>914.68</v>
      </c>
      <c r="R1190" s="42">
        <v>18</v>
      </c>
      <c r="S1190" s="42">
        <v>2</v>
      </c>
      <c r="T1190" s="42">
        <v>379</v>
      </c>
      <c r="U1190" s="44">
        <v>1313034.25</v>
      </c>
      <c r="V1190" s="44">
        <v>1211421</v>
      </c>
      <c r="W1190" s="44">
        <v>1117181.125</v>
      </c>
      <c r="X1190" s="44">
        <v>1270009.125</v>
      </c>
      <c r="Y1190" s="44">
        <v>1156135.875</v>
      </c>
      <c r="Z1190" s="44">
        <v>854336.5625</v>
      </c>
      <c r="AA1190" s="44">
        <v>597185.625</v>
      </c>
      <c r="AB1190" s="44">
        <v>531096.25</v>
      </c>
      <c r="AC1190" s="44">
        <v>694667.4375</v>
      </c>
      <c r="AD1190" s="44" t="s">
        <v>30</v>
      </c>
      <c r="AE1190" s="44" t="s">
        <v>30</v>
      </c>
      <c r="AF1190" s="44" t="s">
        <v>30</v>
      </c>
      <c r="AG1190" s="44">
        <v>10446952.3125</v>
      </c>
      <c r="AH1190" s="44">
        <v>11414357.625</v>
      </c>
      <c r="AI1190" s="44">
        <v>10332693.375</v>
      </c>
      <c r="AJ1190" s="44">
        <v>8691834.03125</v>
      </c>
      <c r="AK1190" s="44">
        <v>9368917.8125</v>
      </c>
      <c r="AL1190" s="44">
        <v>7818212</v>
      </c>
      <c r="AM1190" s="44">
        <v>14328010.25</v>
      </c>
      <c r="AN1190" s="44">
        <v>14860016.3125</v>
      </c>
      <c r="AO1190" s="44">
        <v>14233656.15625</v>
      </c>
      <c r="AP1190" s="44">
        <v>13661477.1875</v>
      </c>
      <c r="AQ1190" s="44">
        <v>16374984</v>
      </c>
      <c r="AR1190" s="44">
        <v>15116674.03125</v>
      </c>
      <c r="AS1190" s="44">
        <v>1814422.7854029599</v>
      </c>
      <c r="AT1190" s="44">
        <v>1801793.3028619001</v>
      </c>
      <c r="AU1190" s="44">
        <v>1761706.23434464</v>
      </c>
      <c r="AV1190" s="44">
        <v>1301667.4127321001</v>
      </c>
      <c r="AW1190" s="44">
        <v>1254672.2742201299</v>
      </c>
      <c r="AX1190" s="44">
        <v>982333.79702535598</v>
      </c>
      <c r="AY1190" s="44">
        <v>694523.06528726895</v>
      </c>
      <c r="AZ1190" s="44">
        <v>678483.04901706101</v>
      </c>
      <c r="BA1190" s="44">
        <v>916753.52775877703</v>
      </c>
      <c r="BB1190" s="44" t="s">
        <v>30</v>
      </c>
      <c r="BC1190" s="44" t="s">
        <v>30</v>
      </c>
      <c r="BD1190" s="44" t="s">
        <v>30</v>
      </c>
      <c r="BE1190" s="44">
        <v>17345976.091476198</v>
      </c>
      <c r="BF1190" s="44">
        <v>19727747.181370001</v>
      </c>
      <c r="BG1190" s="44">
        <v>19027598.756440699</v>
      </c>
      <c r="BH1190" s="44">
        <v>18041163.851742301</v>
      </c>
      <c r="BI1190" s="44">
        <v>20891036.8675691</v>
      </c>
      <c r="BJ1190" s="44">
        <v>18512837.8595175</v>
      </c>
      <c r="BK1190" s="44">
        <v>14328010.25</v>
      </c>
      <c r="BL1190" s="44">
        <v>16867622.188895199</v>
      </c>
      <c r="BM1190" s="44">
        <v>15597758.452762499</v>
      </c>
      <c r="BN1190" s="44">
        <v>15880739.688243199</v>
      </c>
      <c r="BO1190" s="44">
        <v>20141507.950511601</v>
      </c>
      <c r="BP1190" s="44">
        <v>19567757.2751115</v>
      </c>
      <c r="BQ1190" s="44">
        <v>19.2</v>
      </c>
      <c r="BR1190" s="44">
        <v>19</v>
      </c>
      <c r="BS1190" s="44">
        <v>18.600000000000001</v>
      </c>
      <c r="BT1190" s="44">
        <v>13.8</v>
      </c>
      <c r="BU1190" s="44">
        <v>13.3</v>
      </c>
      <c r="BV1190" s="44">
        <v>10.4</v>
      </c>
      <c r="BW1190" s="44">
        <v>7.3</v>
      </c>
      <c r="BX1190" s="44">
        <v>7.2</v>
      </c>
      <c r="BY1190" s="44">
        <v>9.6999999999999993</v>
      </c>
      <c r="BZ1190" s="44" t="s">
        <v>30</v>
      </c>
      <c r="CA1190" s="44" t="s">
        <v>30</v>
      </c>
      <c r="CB1190" s="44" t="s">
        <v>30</v>
      </c>
      <c r="CC1190" s="44">
        <v>183.3</v>
      </c>
      <c r="CD1190" s="44">
        <v>208.5</v>
      </c>
      <c r="CE1190" s="44">
        <v>201.1</v>
      </c>
      <c r="CF1190" s="44">
        <v>190.6</v>
      </c>
      <c r="CG1190" s="44">
        <v>220.7</v>
      </c>
      <c r="CH1190" s="44">
        <v>195.6</v>
      </c>
      <c r="CI1190" s="44">
        <v>151.4</v>
      </c>
      <c r="CJ1190" s="44">
        <v>178.2</v>
      </c>
      <c r="CK1190" s="44">
        <v>164.8</v>
      </c>
      <c r="CL1190" s="44">
        <v>167.8</v>
      </c>
      <c r="CM1190" s="44">
        <v>212.8</v>
      </c>
      <c r="CN1190" s="44">
        <v>206.8</v>
      </c>
      <c r="CO1190" s="45">
        <f t="shared" si="162"/>
        <v>19</v>
      </c>
      <c r="CP1190" s="45">
        <f t="shared" si="163"/>
        <v>13.3</v>
      </c>
      <c r="CQ1190" s="45">
        <f t="shared" si="164"/>
        <v>7.3</v>
      </c>
      <c r="CR1190" s="45" t="e">
        <f t="shared" si="165"/>
        <v>#NUM!</v>
      </c>
      <c r="CS1190" s="45">
        <f t="shared" si="166"/>
        <v>201.1</v>
      </c>
      <c r="CT1190" s="45">
        <f t="shared" si="167"/>
        <v>195.6</v>
      </c>
      <c r="CU1190" s="45">
        <f t="shared" si="168"/>
        <v>164.8</v>
      </c>
      <c r="CV1190" s="45">
        <f t="shared" si="169"/>
        <v>206.8</v>
      </c>
    </row>
    <row r="1191" spans="1:100" s="48" customFormat="1" x14ac:dyDescent="0.25">
      <c r="A1191" s="41">
        <v>395</v>
      </c>
      <c r="B1191" s="42" t="s">
        <v>455</v>
      </c>
      <c r="C1191" s="42" t="s">
        <v>456</v>
      </c>
      <c r="D1191" s="42" t="b">
        <v>0</v>
      </c>
      <c r="E1191" s="46">
        <v>0.68400000000000005</v>
      </c>
      <c r="F1191" s="46">
        <f t="shared" si="170"/>
        <v>1.4619883040935671</v>
      </c>
      <c r="G1191" s="46">
        <v>-0.55000000000000004</v>
      </c>
      <c r="H1191" s="47">
        <v>0.49699398352344398</v>
      </c>
      <c r="I1191" s="47">
        <v>0.97533588446588704</v>
      </c>
      <c r="J1191" s="42" t="s">
        <v>457</v>
      </c>
      <c r="K1191" s="42" t="s">
        <v>30</v>
      </c>
      <c r="L1191" s="42">
        <v>6</v>
      </c>
      <c r="M1191" s="42">
        <v>270.8</v>
      </c>
      <c r="N1191" s="42">
        <v>5.86</v>
      </c>
      <c r="O1191" s="42" t="b">
        <v>0</v>
      </c>
      <c r="P1191" s="42">
        <v>55.155000000000001</v>
      </c>
      <c r="Q1191" s="42">
        <v>170.94</v>
      </c>
      <c r="R1191" s="42">
        <v>12</v>
      </c>
      <c r="S1191" s="42">
        <v>3</v>
      </c>
      <c r="T1191" s="42">
        <v>80</v>
      </c>
      <c r="U1191" s="44" t="s">
        <v>30</v>
      </c>
      <c r="V1191" s="44" t="s">
        <v>30</v>
      </c>
      <c r="W1191" s="44" t="s">
        <v>30</v>
      </c>
      <c r="X1191" s="44">
        <v>450443.71875</v>
      </c>
      <c r="Y1191" s="44">
        <v>247048.8125</v>
      </c>
      <c r="Z1191" s="44">
        <v>245619.578125</v>
      </c>
      <c r="AA1191" s="44">
        <v>1011497.125</v>
      </c>
      <c r="AB1191" s="44">
        <v>635791.59375</v>
      </c>
      <c r="AC1191" s="44">
        <v>939704.8125</v>
      </c>
      <c r="AD1191" s="44" t="s">
        <v>30</v>
      </c>
      <c r="AE1191" s="44" t="s">
        <v>30</v>
      </c>
      <c r="AF1191" s="44" t="s">
        <v>30</v>
      </c>
      <c r="AG1191" s="44" t="s">
        <v>30</v>
      </c>
      <c r="AH1191" s="44">
        <v>136093.421875</v>
      </c>
      <c r="AI1191" s="44" t="s">
        <v>30</v>
      </c>
      <c r="AJ1191" s="44" t="s">
        <v>30</v>
      </c>
      <c r="AK1191" s="44" t="s">
        <v>30</v>
      </c>
      <c r="AL1191" s="44" t="s">
        <v>30</v>
      </c>
      <c r="AM1191" s="44" t="s">
        <v>30</v>
      </c>
      <c r="AN1191" s="44" t="s">
        <v>30</v>
      </c>
      <c r="AO1191" s="44" t="s">
        <v>30</v>
      </c>
      <c r="AP1191" s="44" t="s">
        <v>30</v>
      </c>
      <c r="AQ1191" s="44" t="s">
        <v>30</v>
      </c>
      <c r="AR1191" s="44" t="s">
        <v>30</v>
      </c>
      <c r="AS1191" s="44" t="s">
        <v>30</v>
      </c>
      <c r="AT1191" s="44" t="s">
        <v>30</v>
      </c>
      <c r="AU1191" s="44" t="s">
        <v>30</v>
      </c>
      <c r="AV1191" s="44">
        <v>461672.202525898</v>
      </c>
      <c r="AW1191" s="44">
        <v>268104.55598288297</v>
      </c>
      <c r="AX1191" s="44">
        <v>282418.45590366801</v>
      </c>
      <c r="AY1191" s="44">
        <v>1176364.6919402301</v>
      </c>
      <c r="AZ1191" s="44">
        <v>812232.84680868499</v>
      </c>
      <c r="BA1191" s="44">
        <v>1240129.6727130299</v>
      </c>
      <c r="BB1191" s="44" t="s">
        <v>30</v>
      </c>
      <c r="BC1191" s="44" t="s">
        <v>30</v>
      </c>
      <c r="BD1191" s="44" t="s">
        <v>30</v>
      </c>
      <c r="BE1191" s="44" t="s">
        <v>30</v>
      </c>
      <c r="BF1191" s="44">
        <v>235213.99171138401</v>
      </c>
      <c r="BG1191" s="44" t="s">
        <v>30</v>
      </c>
      <c r="BH1191" s="44" t="s">
        <v>30</v>
      </c>
      <c r="BI1191" s="44" t="s">
        <v>30</v>
      </c>
      <c r="BJ1191" s="44" t="s">
        <v>30</v>
      </c>
      <c r="BK1191" s="44" t="s">
        <v>30</v>
      </c>
      <c r="BL1191" s="44" t="s">
        <v>30</v>
      </c>
      <c r="BM1191" s="44" t="s">
        <v>30</v>
      </c>
      <c r="BN1191" s="44" t="s">
        <v>30</v>
      </c>
      <c r="BO1191" s="44" t="s">
        <v>30</v>
      </c>
      <c r="BP1191" s="44" t="s">
        <v>30</v>
      </c>
      <c r="BQ1191" s="44" t="s">
        <v>30</v>
      </c>
      <c r="BR1191" s="44" t="s">
        <v>30</v>
      </c>
      <c r="BS1191" s="44" t="s">
        <v>30</v>
      </c>
      <c r="BT1191" s="44">
        <v>247.5</v>
      </c>
      <c r="BU1191" s="44">
        <v>143.80000000000001</v>
      </c>
      <c r="BV1191" s="44">
        <v>151.4</v>
      </c>
      <c r="BW1191" s="44">
        <v>630.70000000000005</v>
      </c>
      <c r="BX1191" s="44">
        <v>435.5</v>
      </c>
      <c r="BY1191" s="44">
        <v>664.9</v>
      </c>
      <c r="BZ1191" s="44" t="s">
        <v>30</v>
      </c>
      <c r="CA1191" s="44" t="s">
        <v>30</v>
      </c>
      <c r="CB1191" s="44" t="s">
        <v>30</v>
      </c>
      <c r="CC1191" s="44" t="s">
        <v>30</v>
      </c>
      <c r="CD1191" s="44">
        <v>126.1</v>
      </c>
      <c r="CE1191" s="44" t="s">
        <v>30</v>
      </c>
      <c r="CF1191" s="44" t="s">
        <v>30</v>
      </c>
      <c r="CG1191" s="44" t="s">
        <v>30</v>
      </c>
      <c r="CH1191" s="44" t="s">
        <v>30</v>
      </c>
      <c r="CI1191" s="44" t="s">
        <v>30</v>
      </c>
      <c r="CJ1191" s="44" t="s">
        <v>30</v>
      </c>
      <c r="CK1191" s="44" t="s">
        <v>30</v>
      </c>
      <c r="CL1191" s="44" t="s">
        <v>30</v>
      </c>
      <c r="CM1191" s="44" t="s">
        <v>30</v>
      </c>
      <c r="CN1191" s="44" t="s">
        <v>30</v>
      </c>
      <c r="CO1191" s="45" t="e">
        <f t="shared" si="162"/>
        <v>#NUM!</v>
      </c>
      <c r="CP1191" s="45">
        <f t="shared" si="163"/>
        <v>151.4</v>
      </c>
      <c r="CQ1191" s="45">
        <f t="shared" si="164"/>
        <v>630.70000000000005</v>
      </c>
      <c r="CR1191" s="45" t="e">
        <f t="shared" si="165"/>
        <v>#NUM!</v>
      </c>
      <c r="CS1191" s="45">
        <f t="shared" si="166"/>
        <v>126.1</v>
      </c>
      <c r="CT1191" s="45" t="e">
        <f t="shared" si="167"/>
        <v>#NUM!</v>
      </c>
      <c r="CU1191" s="45" t="e">
        <f t="shared" si="168"/>
        <v>#NUM!</v>
      </c>
      <c r="CV1191" s="45" t="e">
        <f t="shared" si="169"/>
        <v>#NUM!</v>
      </c>
    </row>
    <row r="1192" spans="1:100" s="48" customFormat="1" x14ac:dyDescent="0.25">
      <c r="A1192" s="41">
        <v>581</v>
      </c>
      <c r="B1192" s="42" t="s">
        <v>1073</v>
      </c>
      <c r="C1192" s="42" t="s">
        <v>1074</v>
      </c>
      <c r="D1192" s="42" t="b">
        <v>0</v>
      </c>
      <c r="E1192" s="46">
        <v>0.68200000000000005</v>
      </c>
      <c r="F1192" s="46">
        <f t="shared" si="170"/>
        <v>1.4662756598240467</v>
      </c>
      <c r="G1192" s="46">
        <v>-0.55000000000000004</v>
      </c>
      <c r="H1192" s="47">
        <v>0.494294247710589</v>
      </c>
      <c r="I1192" s="47">
        <v>0.97533588446588704</v>
      </c>
      <c r="J1192" s="42" t="s">
        <v>1075</v>
      </c>
      <c r="K1192" s="42" t="s">
        <v>30</v>
      </c>
      <c r="L1192" s="42">
        <v>49</v>
      </c>
      <c r="M1192" s="42">
        <v>18.5</v>
      </c>
      <c r="N1192" s="42">
        <v>8.09</v>
      </c>
      <c r="O1192" s="42" t="b">
        <v>0</v>
      </c>
      <c r="P1192" s="42">
        <v>34.984999999999999</v>
      </c>
      <c r="Q1192" s="42">
        <v>118.01</v>
      </c>
      <c r="R1192" s="42">
        <v>7</v>
      </c>
      <c r="S1192" s="42">
        <v>7</v>
      </c>
      <c r="T1192" s="42">
        <v>56</v>
      </c>
      <c r="U1192" s="44">
        <v>9347289</v>
      </c>
      <c r="V1192" s="44">
        <v>8288997.59375</v>
      </c>
      <c r="W1192" s="44">
        <v>9928347.9140625</v>
      </c>
      <c r="X1192" s="44">
        <v>7610965.71875</v>
      </c>
      <c r="Y1192" s="44">
        <v>10206741.375</v>
      </c>
      <c r="Z1192" s="44">
        <v>8260763.71875</v>
      </c>
      <c r="AA1192" s="44">
        <v>9604815.1875</v>
      </c>
      <c r="AB1192" s="44">
        <v>9689959.375</v>
      </c>
      <c r="AC1192" s="44">
        <v>9676104.15625</v>
      </c>
      <c r="AD1192" s="44">
        <v>2895478.73046875</v>
      </c>
      <c r="AE1192" s="44">
        <v>2886924.03125</v>
      </c>
      <c r="AF1192" s="44">
        <v>3054568.90625</v>
      </c>
      <c r="AG1192" s="44">
        <v>2046176.203125</v>
      </c>
      <c r="AH1192" s="44">
        <v>2205174.0234375</v>
      </c>
      <c r="AI1192" s="44">
        <v>1840742.84375</v>
      </c>
      <c r="AJ1192" s="44">
        <v>279869.40625</v>
      </c>
      <c r="AK1192" s="44">
        <v>1611770.55078125</v>
      </c>
      <c r="AL1192" s="44">
        <v>283251.53125</v>
      </c>
      <c r="AM1192" s="44">
        <v>6436549.34375</v>
      </c>
      <c r="AN1192" s="44">
        <v>7341176.09375</v>
      </c>
      <c r="AO1192" s="44">
        <v>6898484.140625</v>
      </c>
      <c r="AP1192" s="44">
        <v>4366861.3125</v>
      </c>
      <c r="AQ1192" s="44">
        <v>3847024.46875</v>
      </c>
      <c r="AR1192" s="44">
        <v>4817199.75</v>
      </c>
      <c r="AS1192" s="44">
        <v>12916596.9153862</v>
      </c>
      <c r="AT1192" s="44">
        <v>12328546.6834876</v>
      </c>
      <c r="AU1192" s="44">
        <v>15656219.0548524</v>
      </c>
      <c r="AV1192" s="44">
        <v>7800688.8773480495</v>
      </c>
      <c r="AW1192" s="44">
        <v>11076652.5719548</v>
      </c>
      <c r="AX1192" s="44">
        <v>9498396.4708510209</v>
      </c>
      <c r="AY1192" s="44">
        <v>11170338.6791004</v>
      </c>
      <c r="AZ1192" s="44">
        <v>12379061.5761295</v>
      </c>
      <c r="BA1192" s="44">
        <v>12769567.3373254</v>
      </c>
      <c r="BB1192" s="44">
        <v>10361111.133459499</v>
      </c>
      <c r="BC1192" s="44">
        <v>11029842.8818177</v>
      </c>
      <c r="BD1192" s="44">
        <v>12088168.7187852</v>
      </c>
      <c r="BE1192" s="44">
        <v>3397442.8557394398</v>
      </c>
      <c r="BF1192" s="44">
        <v>3811262.7144271201</v>
      </c>
      <c r="BG1192" s="44">
        <v>3389717.9538306599</v>
      </c>
      <c r="BH1192" s="44">
        <v>580909.59826115705</v>
      </c>
      <c r="BI1192" s="44">
        <v>3593964.4975333898</v>
      </c>
      <c r="BJ1192" s="44">
        <v>670714.69429216196</v>
      </c>
      <c r="BK1192" s="44">
        <v>6436549.34375</v>
      </c>
      <c r="BL1192" s="44">
        <v>8332977.7146584904</v>
      </c>
      <c r="BM1192" s="44">
        <v>7559609.9929977898</v>
      </c>
      <c r="BN1192" s="44">
        <v>5076243.7184996</v>
      </c>
      <c r="BO1192" s="44">
        <v>4731905.3211374702</v>
      </c>
      <c r="BP1192" s="44">
        <v>6235617.3890410503</v>
      </c>
      <c r="BQ1192" s="44">
        <v>160.69999999999999</v>
      </c>
      <c r="BR1192" s="44">
        <v>153.4</v>
      </c>
      <c r="BS1192" s="44">
        <v>194.8</v>
      </c>
      <c r="BT1192" s="44">
        <v>97.1</v>
      </c>
      <c r="BU1192" s="44">
        <v>137.80000000000001</v>
      </c>
      <c r="BV1192" s="44">
        <v>118.2</v>
      </c>
      <c r="BW1192" s="44">
        <v>139</v>
      </c>
      <c r="BX1192" s="44">
        <v>154</v>
      </c>
      <c r="BY1192" s="44">
        <v>158.9</v>
      </c>
      <c r="BZ1192" s="44">
        <v>128.9</v>
      </c>
      <c r="CA1192" s="44">
        <v>137.19999999999999</v>
      </c>
      <c r="CB1192" s="44">
        <v>150.4</v>
      </c>
      <c r="CC1192" s="44">
        <v>42.3</v>
      </c>
      <c r="CD1192" s="44">
        <v>47.4</v>
      </c>
      <c r="CE1192" s="44">
        <v>42.2</v>
      </c>
      <c r="CF1192" s="44">
        <v>7.2</v>
      </c>
      <c r="CG1192" s="44">
        <v>44.7</v>
      </c>
      <c r="CH1192" s="44">
        <v>8.3000000000000007</v>
      </c>
      <c r="CI1192" s="44">
        <v>80.099999999999994</v>
      </c>
      <c r="CJ1192" s="44">
        <v>103.7</v>
      </c>
      <c r="CK1192" s="44">
        <v>94.1</v>
      </c>
      <c r="CL1192" s="44">
        <v>63.2</v>
      </c>
      <c r="CM1192" s="44">
        <v>58.9</v>
      </c>
      <c r="CN1192" s="44">
        <v>77.599999999999994</v>
      </c>
      <c r="CO1192" s="45">
        <f t="shared" si="162"/>
        <v>160.69999999999999</v>
      </c>
      <c r="CP1192" s="45">
        <f t="shared" si="163"/>
        <v>118.2</v>
      </c>
      <c r="CQ1192" s="45">
        <f t="shared" si="164"/>
        <v>154</v>
      </c>
      <c r="CR1192" s="45">
        <f t="shared" si="165"/>
        <v>137.19999999999999</v>
      </c>
      <c r="CS1192" s="45">
        <f t="shared" si="166"/>
        <v>42.3</v>
      </c>
      <c r="CT1192" s="45">
        <f t="shared" si="167"/>
        <v>8.3000000000000007</v>
      </c>
      <c r="CU1192" s="45">
        <f t="shared" si="168"/>
        <v>94.1</v>
      </c>
      <c r="CV1192" s="45">
        <f t="shared" si="169"/>
        <v>63.2</v>
      </c>
    </row>
    <row r="1193" spans="1:100" s="48" customFormat="1" x14ac:dyDescent="0.25">
      <c r="A1193" s="41">
        <v>1468</v>
      </c>
      <c r="B1193" s="42" t="s">
        <v>1186</v>
      </c>
      <c r="C1193" s="42" t="s">
        <v>1187</v>
      </c>
      <c r="D1193" s="42" t="b">
        <v>0</v>
      </c>
      <c r="E1193" s="46">
        <v>0.68200000000000005</v>
      </c>
      <c r="F1193" s="46">
        <f t="shared" si="170"/>
        <v>1.4662756598240467</v>
      </c>
      <c r="G1193" s="46">
        <v>-0.55000000000000004</v>
      </c>
      <c r="H1193" s="47">
        <v>0.492976851081176</v>
      </c>
      <c r="I1193" s="47">
        <v>0.97533588446588704</v>
      </c>
      <c r="J1193" s="42" t="s">
        <v>1188</v>
      </c>
      <c r="K1193" s="42" t="s">
        <v>30</v>
      </c>
      <c r="L1193" s="42">
        <v>10</v>
      </c>
      <c r="M1193" s="42">
        <v>28.2</v>
      </c>
      <c r="N1193" s="42">
        <v>7.18</v>
      </c>
      <c r="O1193" s="42" t="b">
        <v>0</v>
      </c>
      <c r="P1193" s="42">
        <v>6.7290000000000001</v>
      </c>
      <c r="Q1193" s="42">
        <v>19.190000000000001</v>
      </c>
      <c r="R1193" s="42">
        <v>2</v>
      </c>
      <c r="S1193" s="42">
        <v>2</v>
      </c>
      <c r="T1193" s="42">
        <v>7</v>
      </c>
      <c r="U1193" s="44">
        <v>514796.15625</v>
      </c>
      <c r="V1193" s="44">
        <v>506537.78125</v>
      </c>
      <c r="W1193" s="44">
        <v>223802.3125</v>
      </c>
      <c r="X1193" s="44">
        <v>1733564.4375</v>
      </c>
      <c r="Y1193" s="44">
        <v>1637032.4375</v>
      </c>
      <c r="Z1193" s="44">
        <v>1610970.1875</v>
      </c>
      <c r="AA1193" s="44">
        <v>2406116.4375</v>
      </c>
      <c r="AB1193" s="44">
        <v>2492257.8125</v>
      </c>
      <c r="AC1193" s="44">
        <v>2372625.4375</v>
      </c>
      <c r="AD1193" s="44">
        <v>320118.90625</v>
      </c>
      <c r="AE1193" s="44">
        <v>119033.4140625</v>
      </c>
      <c r="AF1193" s="44">
        <v>223369.6875</v>
      </c>
      <c r="AG1193" s="44">
        <v>345287.78125</v>
      </c>
      <c r="AH1193" s="44">
        <v>389831.3125</v>
      </c>
      <c r="AI1193" s="44">
        <v>345355.53125</v>
      </c>
      <c r="AJ1193" s="44">
        <v>447722.3125</v>
      </c>
      <c r="AK1193" s="44">
        <v>388012.5</v>
      </c>
      <c r="AL1193" s="44">
        <v>326957.21875</v>
      </c>
      <c r="AM1193" s="44">
        <v>1253903.1875</v>
      </c>
      <c r="AN1193" s="44">
        <v>777688.140625</v>
      </c>
      <c r="AO1193" s="44">
        <v>987999.3125</v>
      </c>
      <c r="AP1193" s="44">
        <v>785702.28125</v>
      </c>
      <c r="AQ1193" s="44">
        <v>750894.125</v>
      </c>
      <c r="AR1193" s="44">
        <v>293313.46875</v>
      </c>
      <c r="AS1193" s="44">
        <v>711373.58049713005</v>
      </c>
      <c r="AT1193" s="44">
        <v>753393.23150480096</v>
      </c>
      <c r="AU1193" s="44">
        <v>352918.53788882901</v>
      </c>
      <c r="AV1193" s="44">
        <v>1776778.0496577199</v>
      </c>
      <c r="AW1193" s="44">
        <v>1776555.2092484301</v>
      </c>
      <c r="AX1193" s="44">
        <v>1852326.7417593701</v>
      </c>
      <c r="AY1193" s="44">
        <v>2798298.03942549</v>
      </c>
      <c r="AZ1193" s="44">
        <v>3183894.9711311101</v>
      </c>
      <c r="BA1193" s="44">
        <v>3131156.8996327599</v>
      </c>
      <c r="BB1193" s="44">
        <v>1145505.75995452</v>
      </c>
      <c r="BC1193" s="44">
        <v>454781.57394645503</v>
      </c>
      <c r="BD1193" s="44">
        <v>883964.49778479303</v>
      </c>
      <c r="BE1193" s="44">
        <v>573311.08816060796</v>
      </c>
      <c r="BF1193" s="44">
        <v>673756.14371304901</v>
      </c>
      <c r="BG1193" s="44">
        <v>635970.33594761195</v>
      </c>
      <c r="BH1193" s="44">
        <v>929312.682553816</v>
      </c>
      <c r="BI1193" s="44">
        <v>865199.54650073301</v>
      </c>
      <c r="BJ1193" s="44">
        <v>774205.91533173504</v>
      </c>
      <c r="BK1193" s="44">
        <v>1253903.1875</v>
      </c>
      <c r="BL1193" s="44">
        <v>882754.73330486403</v>
      </c>
      <c r="BM1193" s="44">
        <v>1082685.60506878</v>
      </c>
      <c r="BN1193" s="44">
        <v>913337.05936330301</v>
      </c>
      <c r="BO1193" s="44">
        <v>923612.50482320995</v>
      </c>
      <c r="BP1193" s="44">
        <v>379679.20391456701</v>
      </c>
      <c r="BQ1193" s="44">
        <v>59.5</v>
      </c>
      <c r="BR1193" s="44">
        <v>63</v>
      </c>
      <c r="BS1193" s="44">
        <v>29.5</v>
      </c>
      <c r="BT1193" s="44">
        <v>148.5</v>
      </c>
      <c r="BU1193" s="44">
        <v>148.5</v>
      </c>
      <c r="BV1193" s="44">
        <v>154.9</v>
      </c>
      <c r="BW1193" s="44">
        <v>233.9</v>
      </c>
      <c r="BX1193" s="44">
        <v>266.2</v>
      </c>
      <c r="BY1193" s="44">
        <v>261.8</v>
      </c>
      <c r="BZ1193" s="44">
        <v>95.8</v>
      </c>
      <c r="CA1193" s="44">
        <v>38</v>
      </c>
      <c r="CB1193" s="44">
        <v>73.900000000000006</v>
      </c>
      <c r="CC1193" s="44">
        <v>47.9</v>
      </c>
      <c r="CD1193" s="44">
        <v>56.3</v>
      </c>
      <c r="CE1193" s="44">
        <v>53.2</v>
      </c>
      <c r="CF1193" s="44">
        <v>77.7</v>
      </c>
      <c r="CG1193" s="44">
        <v>72.3</v>
      </c>
      <c r="CH1193" s="44">
        <v>64.7</v>
      </c>
      <c r="CI1193" s="44">
        <v>104.8</v>
      </c>
      <c r="CJ1193" s="44">
        <v>73.8</v>
      </c>
      <c r="CK1193" s="44">
        <v>90.5</v>
      </c>
      <c r="CL1193" s="44">
        <v>76.400000000000006</v>
      </c>
      <c r="CM1193" s="44">
        <v>77.2</v>
      </c>
      <c r="CN1193" s="44">
        <v>31.7</v>
      </c>
      <c r="CO1193" s="45">
        <f t="shared" si="162"/>
        <v>59.5</v>
      </c>
      <c r="CP1193" s="45">
        <f t="shared" si="163"/>
        <v>148.5</v>
      </c>
      <c r="CQ1193" s="45">
        <f t="shared" si="164"/>
        <v>261.8</v>
      </c>
      <c r="CR1193" s="45">
        <f t="shared" si="165"/>
        <v>73.900000000000006</v>
      </c>
      <c r="CS1193" s="45">
        <f t="shared" si="166"/>
        <v>53.2</v>
      </c>
      <c r="CT1193" s="45">
        <f t="shared" si="167"/>
        <v>72.3</v>
      </c>
      <c r="CU1193" s="45">
        <f t="shared" si="168"/>
        <v>90.5</v>
      </c>
      <c r="CV1193" s="45">
        <f t="shared" si="169"/>
        <v>76.400000000000006</v>
      </c>
    </row>
    <row r="1194" spans="1:100" s="48" customFormat="1" x14ac:dyDescent="0.25">
      <c r="A1194" s="41">
        <v>1500</v>
      </c>
      <c r="B1194" s="42" t="s">
        <v>833</v>
      </c>
      <c r="C1194" s="42" t="s">
        <v>834</v>
      </c>
      <c r="D1194" s="42" t="b">
        <v>0</v>
      </c>
      <c r="E1194" s="46">
        <v>0.68100000000000005</v>
      </c>
      <c r="F1194" s="46">
        <f t="shared" si="170"/>
        <v>1.4684287812041115</v>
      </c>
      <c r="G1194" s="46">
        <v>-0.55000000000000004</v>
      </c>
      <c r="H1194" s="47">
        <v>0.49201176389162699</v>
      </c>
      <c r="I1194" s="47">
        <v>0.97533588446588704</v>
      </c>
      <c r="J1194" s="42" t="s">
        <v>835</v>
      </c>
      <c r="K1194" s="42" t="s">
        <v>30</v>
      </c>
      <c r="L1194" s="42">
        <v>5</v>
      </c>
      <c r="M1194" s="42">
        <v>51.4</v>
      </c>
      <c r="N1194" s="42">
        <v>5.15</v>
      </c>
      <c r="O1194" s="42" t="b">
        <v>0</v>
      </c>
      <c r="P1194" s="42">
        <v>6.3479999999999999</v>
      </c>
      <c r="Q1194" s="42">
        <v>4.93</v>
      </c>
      <c r="R1194" s="42">
        <v>2</v>
      </c>
      <c r="S1194" s="42">
        <v>1</v>
      </c>
      <c r="T1194" s="42">
        <v>5</v>
      </c>
      <c r="U1194" s="44">
        <v>2345495.25</v>
      </c>
      <c r="V1194" s="44">
        <v>2452615.5</v>
      </c>
      <c r="W1194" s="44">
        <v>2170668.75</v>
      </c>
      <c r="X1194" s="44">
        <v>974874.4375</v>
      </c>
      <c r="Y1194" s="44">
        <v>874766</v>
      </c>
      <c r="Z1194" s="44">
        <v>791071.25</v>
      </c>
      <c r="AA1194" s="44">
        <v>468759.59375</v>
      </c>
      <c r="AB1194" s="44">
        <v>458970.125</v>
      </c>
      <c r="AC1194" s="44">
        <v>359719.1875</v>
      </c>
      <c r="AD1194" s="44" t="s">
        <v>30</v>
      </c>
      <c r="AE1194" s="44" t="s">
        <v>30</v>
      </c>
      <c r="AF1194" s="44" t="s">
        <v>30</v>
      </c>
      <c r="AG1194" s="44" t="s">
        <v>30</v>
      </c>
      <c r="AH1194" s="44">
        <v>226829.78125</v>
      </c>
      <c r="AI1194" s="44">
        <v>180738.1875</v>
      </c>
      <c r="AJ1194" s="44">
        <v>430701.46875</v>
      </c>
      <c r="AK1194" s="44">
        <v>394924.5625</v>
      </c>
      <c r="AL1194" s="44">
        <v>380176.6875</v>
      </c>
      <c r="AM1194" s="44" t="s">
        <v>30</v>
      </c>
      <c r="AN1194" s="44">
        <v>537074.4375</v>
      </c>
      <c r="AO1194" s="44">
        <v>590083.6875</v>
      </c>
      <c r="AP1194" s="44" t="s">
        <v>30</v>
      </c>
      <c r="AQ1194" s="44">
        <v>747730.9375</v>
      </c>
      <c r="AR1194" s="44">
        <v>640707.0625</v>
      </c>
      <c r="AS1194" s="44">
        <v>3241134.05621706</v>
      </c>
      <c r="AT1194" s="44">
        <v>3647869.88371119</v>
      </c>
      <c r="AU1194" s="44">
        <v>3422972.8590984601</v>
      </c>
      <c r="AV1194" s="44">
        <v>999175.72387465101</v>
      </c>
      <c r="AW1194" s="44">
        <v>949321.50308928394</v>
      </c>
      <c r="AX1194" s="44">
        <v>909590.03610488097</v>
      </c>
      <c r="AY1194" s="44">
        <v>545164.41170877998</v>
      </c>
      <c r="AZ1194" s="44">
        <v>586340.89360966498</v>
      </c>
      <c r="BA1194" s="44">
        <v>474721.883222209</v>
      </c>
      <c r="BB1194" s="44" t="s">
        <v>30</v>
      </c>
      <c r="BC1194" s="44" t="s">
        <v>30</v>
      </c>
      <c r="BD1194" s="44" t="s">
        <v>30</v>
      </c>
      <c r="BE1194" s="44" t="s">
        <v>30</v>
      </c>
      <c r="BF1194" s="44">
        <v>392036.128945579</v>
      </c>
      <c r="BG1194" s="44">
        <v>332828.39109859301</v>
      </c>
      <c r="BH1194" s="44">
        <v>893983.44940410205</v>
      </c>
      <c r="BI1194" s="44">
        <v>880612.22867046902</v>
      </c>
      <c r="BJ1194" s="44">
        <v>900224.93297137006</v>
      </c>
      <c r="BK1194" s="44" t="s">
        <v>30</v>
      </c>
      <c r="BL1194" s="44">
        <v>609633.83273293998</v>
      </c>
      <c r="BM1194" s="44">
        <v>646635.18097554601</v>
      </c>
      <c r="BN1194" s="44" t="s">
        <v>30</v>
      </c>
      <c r="BO1194" s="44">
        <v>919721.73056778405</v>
      </c>
      <c r="BP1194" s="44">
        <v>829362.34898841602</v>
      </c>
      <c r="BQ1194" s="44">
        <v>367.2</v>
      </c>
      <c r="BR1194" s="44">
        <v>413.3</v>
      </c>
      <c r="BS1194" s="44">
        <v>387.8</v>
      </c>
      <c r="BT1194" s="44">
        <v>113.2</v>
      </c>
      <c r="BU1194" s="44">
        <v>107.6</v>
      </c>
      <c r="BV1194" s="44">
        <v>103.1</v>
      </c>
      <c r="BW1194" s="44">
        <v>61.8</v>
      </c>
      <c r="BX1194" s="44">
        <v>66.400000000000006</v>
      </c>
      <c r="BY1194" s="44">
        <v>53.8</v>
      </c>
      <c r="BZ1194" s="44" t="s">
        <v>30</v>
      </c>
      <c r="CA1194" s="44" t="s">
        <v>30</v>
      </c>
      <c r="CB1194" s="44" t="s">
        <v>30</v>
      </c>
      <c r="CC1194" s="44" t="s">
        <v>30</v>
      </c>
      <c r="CD1194" s="44">
        <v>44.4</v>
      </c>
      <c r="CE1194" s="44">
        <v>37.700000000000003</v>
      </c>
      <c r="CF1194" s="44">
        <v>101.3</v>
      </c>
      <c r="CG1194" s="44">
        <v>99.8</v>
      </c>
      <c r="CH1194" s="44">
        <v>102</v>
      </c>
      <c r="CI1194" s="44" t="s">
        <v>30</v>
      </c>
      <c r="CJ1194" s="44">
        <v>69.099999999999994</v>
      </c>
      <c r="CK1194" s="44">
        <v>73.3</v>
      </c>
      <c r="CL1194" s="44" t="s">
        <v>30</v>
      </c>
      <c r="CM1194" s="44">
        <v>104.2</v>
      </c>
      <c r="CN1194" s="44">
        <v>94</v>
      </c>
      <c r="CO1194" s="45">
        <f t="shared" si="162"/>
        <v>387.8</v>
      </c>
      <c r="CP1194" s="45">
        <f t="shared" si="163"/>
        <v>107.6</v>
      </c>
      <c r="CQ1194" s="45">
        <f t="shared" si="164"/>
        <v>61.8</v>
      </c>
      <c r="CR1194" s="45" t="e">
        <f t="shared" si="165"/>
        <v>#NUM!</v>
      </c>
      <c r="CS1194" s="45">
        <f t="shared" si="166"/>
        <v>41.05</v>
      </c>
      <c r="CT1194" s="45">
        <f t="shared" si="167"/>
        <v>101.3</v>
      </c>
      <c r="CU1194" s="45">
        <f t="shared" si="168"/>
        <v>71.199999999999989</v>
      </c>
      <c r="CV1194" s="45">
        <f t="shared" si="169"/>
        <v>99.1</v>
      </c>
    </row>
    <row r="1195" spans="1:100" s="48" customFormat="1" x14ac:dyDescent="0.25">
      <c r="A1195" s="41">
        <v>561</v>
      </c>
      <c r="B1195" s="42" t="s">
        <v>1420</v>
      </c>
      <c r="C1195" s="42" t="s">
        <v>1421</v>
      </c>
      <c r="D1195" s="42" t="b">
        <v>0</v>
      </c>
      <c r="E1195" s="46">
        <v>0.68</v>
      </c>
      <c r="F1195" s="46">
        <f t="shared" si="170"/>
        <v>1.4705882352941175</v>
      </c>
      <c r="G1195" s="46">
        <v>-0.56000000000000005</v>
      </c>
      <c r="H1195" s="47">
        <v>0.489868645225499</v>
      </c>
      <c r="I1195" s="47">
        <v>0.97533588446588704</v>
      </c>
      <c r="J1195" s="42" t="s">
        <v>1422</v>
      </c>
      <c r="K1195" s="42" t="s">
        <v>30</v>
      </c>
      <c r="L1195" s="42">
        <v>20</v>
      </c>
      <c r="M1195" s="42">
        <v>54.7</v>
      </c>
      <c r="N1195" s="42">
        <v>6.95</v>
      </c>
      <c r="O1195" s="42" t="b">
        <v>0</v>
      </c>
      <c r="P1195" s="42">
        <v>36.264000000000003</v>
      </c>
      <c r="Q1195" s="42">
        <v>88.58</v>
      </c>
      <c r="R1195" s="42">
        <v>8</v>
      </c>
      <c r="S1195" s="42">
        <v>7</v>
      </c>
      <c r="T1195" s="42">
        <v>47</v>
      </c>
      <c r="U1195" s="44">
        <v>4235134.1640625</v>
      </c>
      <c r="V1195" s="44">
        <v>3453208.78125</v>
      </c>
      <c r="W1195" s="44">
        <v>3403258.609375</v>
      </c>
      <c r="X1195" s="44">
        <v>8317270.21875</v>
      </c>
      <c r="Y1195" s="44">
        <v>8003185.921875</v>
      </c>
      <c r="Z1195" s="44">
        <v>7315486.984375</v>
      </c>
      <c r="AA1195" s="44">
        <v>8747562.21875</v>
      </c>
      <c r="AB1195" s="44">
        <v>7668190.578125</v>
      </c>
      <c r="AC1195" s="44">
        <v>8814870.734375</v>
      </c>
      <c r="AD1195" s="44">
        <v>1789000.00390625</v>
      </c>
      <c r="AE1195" s="44">
        <v>1815943.71484375</v>
      </c>
      <c r="AF1195" s="44">
        <v>1460821.7109375</v>
      </c>
      <c r="AG1195" s="44">
        <v>2380112.609375</v>
      </c>
      <c r="AH1195" s="44">
        <v>2326874</v>
      </c>
      <c r="AI1195" s="44">
        <v>2111880</v>
      </c>
      <c r="AJ1195" s="44">
        <v>2803611.8203125</v>
      </c>
      <c r="AK1195" s="44">
        <v>2410172.4980468801</v>
      </c>
      <c r="AL1195" s="44">
        <v>3130384.03125</v>
      </c>
      <c r="AM1195" s="44">
        <v>4264046.1171875</v>
      </c>
      <c r="AN1195" s="44">
        <v>4039077.5</v>
      </c>
      <c r="AO1195" s="44">
        <v>3502509.984375</v>
      </c>
      <c r="AP1195" s="44">
        <v>4215672.8671875</v>
      </c>
      <c r="AQ1195" s="44">
        <v>3506306.28125</v>
      </c>
      <c r="AR1195" s="44">
        <v>3458407.91015625</v>
      </c>
      <c r="AS1195" s="44">
        <v>5852340.8102366896</v>
      </c>
      <c r="AT1195" s="44">
        <v>5136090.9670875501</v>
      </c>
      <c r="AU1195" s="44">
        <v>5366669.5355446497</v>
      </c>
      <c r="AV1195" s="44">
        <v>8524599.8580002896</v>
      </c>
      <c r="AW1195" s="44">
        <v>8685290.1105637103</v>
      </c>
      <c r="AX1195" s="44">
        <v>8411497.7889064308</v>
      </c>
      <c r="AY1195" s="44">
        <v>10173358.955111099</v>
      </c>
      <c r="AZ1195" s="44">
        <v>9796223.0459924191</v>
      </c>
      <c r="BA1195" s="44">
        <v>11632996.4616715</v>
      </c>
      <c r="BB1195" s="44">
        <v>6401714.3911920199</v>
      </c>
      <c r="BC1195" s="44">
        <v>6938032.8821047395</v>
      </c>
      <c r="BD1195" s="44">
        <v>5781064.3176997304</v>
      </c>
      <c r="BE1195" s="44">
        <v>3951906.2768039</v>
      </c>
      <c r="BF1195" s="44">
        <v>4021600.1200420698</v>
      </c>
      <c r="BG1195" s="44">
        <v>3889015.5551288598</v>
      </c>
      <c r="BH1195" s="44">
        <v>5819303.5031601097</v>
      </c>
      <c r="BI1195" s="44">
        <v>5374260.2423857301</v>
      </c>
      <c r="BJ1195" s="44">
        <v>7412473.8506136797</v>
      </c>
      <c r="BK1195" s="44">
        <v>4264046.1171875</v>
      </c>
      <c r="BL1195" s="44">
        <v>4584761.6738050096</v>
      </c>
      <c r="BM1195" s="44">
        <v>3838177.9154249001</v>
      </c>
      <c r="BN1195" s="44">
        <v>4900495.20236733</v>
      </c>
      <c r="BO1195" s="44">
        <v>4312816.1737883696</v>
      </c>
      <c r="BP1195" s="44">
        <v>4476731.2177510299</v>
      </c>
      <c r="BQ1195" s="44">
        <v>93.9</v>
      </c>
      <c r="BR1195" s="44">
        <v>82.4</v>
      </c>
      <c r="BS1195" s="44">
        <v>86.1</v>
      </c>
      <c r="BT1195" s="44">
        <v>136.80000000000001</v>
      </c>
      <c r="BU1195" s="44">
        <v>139.4</v>
      </c>
      <c r="BV1195" s="44">
        <v>135</v>
      </c>
      <c r="BW1195" s="44">
        <v>163.30000000000001</v>
      </c>
      <c r="BX1195" s="44">
        <v>157.19999999999999</v>
      </c>
      <c r="BY1195" s="44">
        <v>186.7</v>
      </c>
      <c r="BZ1195" s="44">
        <v>102.7</v>
      </c>
      <c r="CA1195" s="44">
        <v>111.3</v>
      </c>
      <c r="CB1195" s="44">
        <v>92.8</v>
      </c>
      <c r="CC1195" s="44">
        <v>63.4</v>
      </c>
      <c r="CD1195" s="44">
        <v>64.5</v>
      </c>
      <c r="CE1195" s="44">
        <v>62.4</v>
      </c>
      <c r="CF1195" s="44">
        <v>93.4</v>
      </c>
      <c r="CG1195" s="44">
        <v>86.2</v>
      </c>
      <c r="CH1195" s="44">
        <v>119</v>
      </c>
      <c r="CI1195" s="44">
        <v>68.400000000000006</v>
      </c>
      <c r="CJ1195" s="44">
        <v>73.599999999999994</v>
      </c>
      <c r="CK1195" s="44">
        <v>61.6</v>
      </c>
      <c r="CL1195" s="44">
        <v>78.599999999999994</v>
      </c>
      <c r="CM1195" s="44">
        <v>69.2</v>
      </c>
      <c r="CN1195" s="44">
        <v>71.8</v>
      </c>
      <c r="CO1195" s="45">
        <f t="shared" si="162"/>
        <v>86.1</v>
      </c>
      <c r="CP1195" s="45">
        <f t="shared" si="163"/>
        <v>136.80000000000001</v>
      </c>
      <c r="CQ1195" s="45">
        <f t="shared" si="164"/>
        <v>163.30000000000001</v>
      </c>
      <c r="CR1195" s="45">
        <f t="shared" si="165"/>
        <v>102.7</v>
      </c>
      <c r="CS1195" s="45">
        <f t="shared" si="166"/>
        <v>63.4</v>
      </c>
      <c r="CT1195" s="45">
        <f t="shared" si="167"/>
        <v>93.4</v>
      </c>
      <c r="CU1195" s="45">
        <f t="shared" si="168"/>
        <v>68.400000000000006</v>
      </c>
      <c r="CV1195" s="45">
        <f t="shared" si="169"/>
        <v>71.8</v>
      </c>
    </row>
    <row r="1196" spans="1:100" s="48" customFormat="1" x14ac:dyDescent="0.25">
      <c r="A1196" s="41">
        <v>1587</v>
      </c>
      <c r="B1196" s="42" t="s">
        <v>1094</v>
      </c>
      <c r="C1196" s="42" t="s">
        <v>1095</v>
      </c>
      <c r="D1196" s="42" t="b">
        <v>0</v>
      </c>
      <c r="E1196" s="46">
        <v>0.68</v>
      </c>
      <c r="F1196" s="46">
        <f t="shared" si="170"/>
        <v>1.4705882352941175</v>
      </c>
      <c r="G1196" s="46">
        <v>-0.56000000000000005</v>
      </c>
      <c r="H1196" s="47">
        <v>0.48920441879419502</v>
      </c>
      <c r="I1196" s="47">
        <v>0.97533588446588704</v>
      </c>
      <c r="J1196" s="42" t="s">
        <v>1096</v>
      </c>
      <c r="K1196" s="42" t="s">
        <v>30</v>
      </c>
      <c r="L1196" s="42">
        <v>7</v>
      </c>
      <c r="M1196" s="42">
        <v>49.6</v>
      </c>
      <c r="N1196" s="42">
        <v>6.54</v>
      </c>
      <c r="O1196" s="42" t="b">
        <v>0</v>
      </c>
      <c r="P1196" s="42">
        <v>3.5</v>
      </c>
      <c r="Q1196" s="42">
        <v>1.75</v>
      </c>
      <c r="R1196" s="42">
        <v>2</v>
      </c>
      <c r="S1196" s="42">
        <v>2</v>
      </c>
      <c r="T1196" s="42">
        <v>2</v>
      </c>
      <c r="U1196" s="44">
        <v>446513.25</v>
      </c>
      <c r="V1196" s="44">
        <v>749815.59375</v>
      </c>
      <c r="W1196" s="44">
        <v>661640.625</v>
      </c>
      <c r="X1196" s="44" t="s">
        <v>30</v>
      </c>
      <c r="Y1196" s="44">
        <v>194481.09375</v>
      </c>
      <c r="Z1196" s="44" t="s">
        <v>30</v>
      </c>
      <c r="AA1196" s="44" t="s">
        <v>30</v>
      </c>
      <c r="AB1196" s="44" t="s">
        <v>30</v>
      </c>
      <c r="AC1196" s="44">
        <v>115613.2109375</v>
      </c>
      <c r="AD1196" s="44" t="s">
        <v>30</v>
      </c>
      <c r="AE1196" s="44">
        <v>91542.8359375</v>
      </c>
      <c r="AF1196" s="44" t="s">
        <v>30</v>
      </c>
      <c r="AG1196" s="44" t="s">
        <v>30</v>
      </c>
      <c r="AH1196" s="44">
        <v>76982.71875</v>
      </c>
      <c r="AI1196" s="44" t="s">
        <v>30</v>
      </c>
      <c r="AJ1196" s="44" t="s">
        <v>30</v>
      </c>
      <c r="AK1196" s="44">
        <v>274468.59375</v>
      </c>
      <c r="AL1196" s="44" t="s">
        <v>30</v>
      </c>
      <c r="AM1196" s="44" t="s">
        <v>30</v>
      </c>
      <c r="AN1196" s="44" t="s">
        <v>30</v>
      </c>
      <c r="AO1196" s="44" t="s">
        <v>30</v>
      </c>
      <c r="AP1196" s="44" t="s">
        <v>30</v>
      </c>
      <c r="AQ1196" s="44" t="s">
        <v>30</v>
      </c>
      <c r="AR1196" s="44" t="s">
        <v>30</v>
      </c>
      <c r="AS1196" s="44">
        <v>617016.51330445497</v>
      </c>
      <c r="AT1196" s="44">
        <v>1115229.7303746401</v>
      </c>
      <c r="AU1196" s="44">
        <v>1043354.91163815</v>
      </c>
      <c r="AV1196" s="44" t="s">
        <v>30</v>
      </c>
      <c r="AW1196" s="44">
        <v>211056.53882432301</v>
      </c>
      <c r="AX1196" s="44" t="s">
        <v>30</v>
      </c>
      <c r="AY1196" s="44" t="s">
        <v>30</v>
      </c>
      <c r="AZ1196" s="44" t="s">
        <v>30</v>
      </c>
      <c r="BA1196" s="44">
        <v>152574.906006693</v>
      </c>
      <c r="BB1196" s="44" t="s">
        <v>30</v>
      </c>
      <c r="BC1196" s="44">
        <v>349750.49097826402</v>
      </c>
      <c r="BD1196" s="44" t="s">
        <v>30</v>
      </c>
      <c r="BE1196" s="44" t="s">
        <v>30</v>
      </c>
      <c r="BF1196" s="44">
        <v>133051.34311791899</v>
      </c>
      <c r="BG1196" s="44" t="s">
        <v>30</v>
      </c>
      <c r="BH1196" s="44" t="s">
        <v>30</v>
      </c>
      <c r="BI1196" s="44">
        <v>612016.63049822894</v>
      </c>
      <c r="BJ1196" s="44" t="s">
        <v>30</v>
      </c>
      <c r="BK1196" s="44" t="s">
        <v>30</v>
      </c>
      <c r="BL1196" s="44" t="s">
        <v>30</v>
      </c>
      <c r="BM1196" s="44" t="s">
        <v>30</v>
      </c>
      <c r="BN1196" s="44" t="s">
        <v>30</v>
      </c>
      <c r="BO1196" s="44" t="s">
        <v>30</v>
      </c>
      <c r="BP1196" s="44" t="s">
        <v>30</v>
      </c>
      <c r="BQ1196" s="44">
        <v>349.7</v>
      </c>
      <c r="BR1196" s="44">
        <v>632.1</v>
      </c>
      <c r="BS1196" s="44">
        <v>591.4</v>
      </c>
      <c r="BT1196" s="44" t="s">
        <v>30</v>
      </c>
      <c r="BU1196" s="44">
        <v>119.6</v>
      </c>
      <c r="BV1196" s="44" t="s">
        <v>30</v>
      </c>
      <c r="BW1196" s="44" t="s">
        <v>30</v>
      </c>
      <c r="BX1196" s="44" t="s">
        <v>30</v>
      </c>
      <c r="BY1196" s="44">
        <v>86.5</v>
      </c>
      <c r="BZ1196" s="44" t="s">
        <v>30</v>
      </c>
      <c r="CA1196" s="44">
        <v>198.3</v>
      </c>
      <c r="CB1196" s="44" t="s">
        <v>30</v>
      </c>
      <c r="CC1196" s="44" t="s">
        <v>30</v>
      </c>
      <c r="CD1196" s="44">
        <v>75.400000000000006</v>
      </c>
      <c r="CE1196" s="44" t="s">
        <v>30</v>
      </c>
      <c r="CF1196" s="44" t="s">
        <v>30</v>
      </c>
      <c r="CG1196" s="44">
        <v>346.9</v>
      </c>
      <c r="CH1196" s="44" t="s">
        <v>30</v>
      </c>
      <c r="CI1196" s="44" t="s">
        <v>30</v>
      </c>
      <c r="CJ1196" s="44" t="s">
        <v>30</v>
      </c>
      <c r="CK1196" s="44" t="s">
        <v>30</v>
      </c>
      <c r="CL1196" s="44" t="s">
        <v>30</v>
      </c>
      <c r="CM1196" s="44" t="s">
        <v>30</v>
      </c>
      <c r="CN1196" s="44" t="s">
        <v>30</v>
      </c>
      <c r="CO1196" s="45">
        <f t="shared" si="162"/>
        <v>591.4</v>
      </c>
      <c r="CP1196" s="45">
        <f t="shared" si="163"/>
        <v>119.6</v>
      </c>
      <c r="CQ1196" s="45">
        <f t="shared" si="164"/>
        <v>86.5</v>
      </c>
      <c r="CR1196" s="45">
        <f t="shared" si="165"/>
        <v>198.3</v>
      </c>
      <c r="CS1196" s="45">
        <f t="shared" si="166"/>
        <v>75.400000000000006</v>
      </c>
      <c r="CT1196" s="45">
        <f t="shared" si="167"/>
        <v>346.9</v>
      </c>
      <c r="CU1196" s="45" t="e">
        <f t="shared" si="168"/>
        <v>#NUM!</v>
      </c>
      <c r="CV1196" s="45" t="e">
        <f t="shared" si="169"/>
        <v>#NUM!</v>
      </c>
    </row>
    <row r="1197" spans="1:100" s="48" customFormat="1" x14ac:dyDescent="0.25">
      <c r="A1197" s="41">
        <v>607</v>
      </c>
      <c r="B1197" s="42" t="s">
        <v>3876</v>
      </c>
      <c r="C1197" s="42" t="s">
        <v>3877</v>
      </c>
      <c r="D1197" s="42" t="b">
        <v>0</v>
      </c>
      <c r="E1197" s="46">
        <v>0.67800000000000005</v>
      </c>
      <c r="F1197" s="46">
        <f t="shared" si="170"/>
        <v>1.4749262536873156</v>
      </c>
      <c r="G1197" s="46">
        <v>-0.56000000000000005</v>
      </c>
      <c r="H1197" s="47">
        <v>0.48650271588070598</v>
      </c>
      <c r="I1197" s="47">
        <v>0.97533588446588704</v>
      </c>
      <c r="J1197" s="42" t="s">
        <v>3878</v>
      </c>
      <c r="K1197" s="42" t="s">
        <v>30</v>
      </c>
      <c r="L1197" s="42">
        <v>13</v>
      </c>
      <c r="M1197" s="42">
        <v>132.30000000000001</v>
      </c>
      <c r="N1197" s="42">
        <v>6.27</v>
      </c>
      <c r="O1197" s="42" t="b">
        <v>0</v>
      </c>
      <c r="P1197" s="42">
        <v>32.529000000000003</v>
      </c>
      <c r="Q1197" s="42">
        <v>44.09</v>
      </c>
      <c r="R1197" s="42">
        <v>9</v>
      </c>
      <c r="S1197" s="42">
        <v>9</v>
      </c>
      <c r="T1197" s="42">
        <v>25</v>
      </c>
      <c r="U1197" s="44">
        <v>1107198.6875</v>
      </c>
      <c r="V1197" s="44">
        <v>2217059.0625</v>
      </c>
      <c r="W1197" s="44">
        <v>2080013.875</v>
      </c>
      <c r="X1197" s="44">
        <v>1471235.28125</v>
      </c>
      <c r="Y1197" s="44">
        <v>1721733.375</v>
      </c>
      <c r="Z1197" s="44">
        <v>1431847.46875</v>
      </c>
      <c r="AA1197" s="44">
        <v>251120.34375</v>
      </c>
      <c r="AB1197" s="44">
        <v>537724.78125</v>
      </c>
      <c r="AC1197" s="44">
        <v>236966.75</v>
      </c>
      <c r="AD1197" s="44">
        <v>1252635.6875</v>
      </c>
      <c r="AE1197" s="44">
        <v>1273198.375</v>
      </c>
      <c r="AF1197" s="44">
        <v>1174045.03125</v>
      </c>
      <c r="AG1197" s="44">
        <v>1456232.71875</v>
      </c>
      <c r="AH1197" s="44">
        <v>1327179.484375</v>
      </c>
      <c r="AI1197" s="44">
        <v>1568453.8984375</v>
      </c>
      <c r="AJ1197" s="44">
        <v>1716735.5546875</v>
      </c>
      <c r="AK1197" s="44">
        <v>1453256.6875</v>
      </c>
      <c r="AL1197" s="44">
        <v>1657316.0390625</v>
      </c>
      <c r="AM1197" s="44">
        <v>3409860.171875</v>
      </c>
      <c r="AN1197" s="44">
        <v>2534601.765625</v>
      </c>
      <c r="AO1197" s="44">
        <v>2275318</v>
      </c>
      <c r="AP1197" s="44">
        <v>2035249.28125</v>
      </c>
      <c r="AQ1197" s="44">
        <v>1703842.84375</v>
      </c>
      <c r="AR1197" s="44">
        <v>2018151.859375</v>
      </c>
      <c r="AS1197" s="44">
        <v>1529987.9089736301</v>
      </c>
      <c r="AT1197" s="44">
        <v>3297517.6844893601</v>
      </c>
      <c r="AU1197" s="44">
        <v>3280017.29451958</v>
      </c>
      <c r="AV1197" s="44">
        <v>1507909.65542462</v>
      </c>
      <c r="AW1197" s="44">
        <v>1868475.1298907199</v>
      </c>
      <c r="AX1197" s="44">
        <v>1646367.74601149</v>
      </c>
      <c r="AY1197" s="44">
        <v>292051.35488189699</v>
      </c>
      <c r="AZ1197" s="44">
        <v>686951.092414101</v>
      </c>
      <c r="BA1197" s="44">
        <v>312725.33056370902</v>
      </c>
      <c r="BB1197" s="44">
        <v>4482401.2800894799</v>
      </c>
      <c r="BC1197" s="44">
        <v>4864408.5821527699</v>
      </c>
      <c r="BD1197" s="44">
        <v>4646172.6210081102</v>
      </c>
      <c r="BE1197" s="44">
        <v>2417908.7993767299</v>
      </c>
      <c r="BF1197" s="44">
        <v>2293800.6843859502</v>
      </c>
      <c r="BG1197" s="44">
        <v>2888299.3392266301</v>
      </c>
      <c r="BH1197" s="44">
        <v>3563333.96621182</v>
      </c>
      <c r="BI1197" s="44">
        <v>3240506.4965024502</v>
      </c>
      <c r="BJ1197" s="44">
        <v>3924378.5040802001</v>
      </c>
      <c r="BK1197" s="44">
        <v>3409860.171875</v>
      </c>
      <c r="BL1197" s="44">
        <v>2877029.4784876001</v>
      </c>
      <c r="BM1197" s="44">
        <v>2493376.2750506802</v>
      </c>
      <c r="BN1197" s="44">
        <v>2365868.90221423</v>
      </c>
      <c r="BO1197" s="44">
        <v>2095755.5857039599</v>
      </c>
      <c r="BP1197" s="44">
        <v>2612393.8140709801</v>
      </c>
      <c r="BQ1197" s="44">
        <v>58.7</v>
      </c>
      <c r="BR1197" s="44">
        <v>126.4</v>
      </c>
      <c r="BS1197" s="44">
        <v>125.8</v>
      </c>
      <c r="BT1197" s="44">
        <v>57.8</v>
      </c>
      <c r="BU1197" s="44">
        <v>71.599999999999994</v>
      </c>
      <c r="BV1197" s="44">
        <v>63.1</v>
      </c>
      <c r="BW1197" s="44">
        <v>11.2</v>
      </c>
      <c r="BX1197" s="44">
        <v>26.3</v>
      </c>
      <c r="BY1197" s="44">
        <v>12</v>
      </c>
      <c r="BZ1197" s="44">
        <v>171.9</v>
      </c>
      <c r="CA1197" s="44">
        <v>186.5</v>
      </c>
      <c r="CB1197" s="44">
        <v>178.1</v>
      </c>
      <c r="CC1197" s="44">
        <v>92.7</v>
      </c>
      <c r="CD1197" s="44">
        <v>87.9</v>
      </c>
      <c r="CE1197" s="44">
        <v>110.7</v>
      </c>
      <c r="CF1197" s="44">
        <v>136.6</v>
      </c>
      <c r="CG1197" s="44">
        <v>124.2</v>
      </c>
      <c r="CH1197" s="44">
        <v>150.5</v>
      </c>
      <c r="CI1197" s="44">
        <v>130.69999999999999</v>
      </c>
      <c r="CJ1197" s="44">
        <v>110.3</v>
      </c>
      <c r="CK1197" s="44">
        <v>95.6</v>
      </c>
      <c r="CL1197" s="44">
        <v>90.7</v>
      </c>
      <c r="CM1197" s="44">
        <v>80.400000000000006</v>
      </c>
      <c r="CN1197" s="44">
        <v>100.2</v>
      </c>
      <c r="CO1197" s="45">
        <f t="shared" si="162"/>
        <v>125.8</v>
      </c>
      <c r="CP1197" s="45">
        <f t="shared" si="163"/>
        <v>63.1</v>
      </c>
      <c r="CQ1197" s="45">
        <f t="shared" si="164"/>
        <v>12</v>
      </c>
      <c r="CR1197" s="45">
        <f t="shared" si="165"/>
        <v>178.1</v>
      </c>
      <c r="CS1197" s="45">
        <f t="shared" si="166"/>
        <v>92.7</v>
      </c>
      <c r="CT1197" s="45">
        <f t="shared" si="167"/>
        <v>136.6</v>
      </c>
      <c r="CU1197" s="45">
        <f t="shared" si="168"/>
        <v>110.3</v>
      </c>
      <c r="CV1197" s="45">
        <f t="shared" si="169"/>
        <v>90.7</v>
      </c>
    </row>
    <row r="1198" spans="1:100" s="48" customFormat="1" x14ac:dyDescent="0.25">
      <c r="A1198" s="41">
        <v>965</v>
      </c>
      <c r="B1198" s="42" t="s">
        <v>734</v>
      </c>
      <c r="C1198" s="42" t="s">
        <v>735</v>
      </c>
      <c r="D1198" s="42" t="b">
        <v>0</v>
      </c>
      <c r="E1198" s="46">
        <v>0.67800000000000005</v>
      </c>
      <c r="F1198" s="46">
        <f t="shared" si="170"/>
        <v>1.4749262536873156</v>
      </c>
      <c r="G1198" s="46">
        <v>-0.56000000000000005</v>
      </c>
      <c r="H1198" s="47">
        <v>0.48677491374586501</v>
      </c>
      <c r="I1198" s="47">
        <v>0.97533588446588704</v>
      </c>
      <c r="J1198" s="42" t="s">
        <v>736</v>
      </c>
      <c r="K1198" s="42" t="s">
        <v>30</v>
      </c>
      <c r="L1198" s="42">
        <v>8</v>
      </c>
      <c r="M1198" s="42">
        <v>93.4</v>
      </c>
      <c r="N1198" s="42">
        <v>6.33</v>
      </c>
      <c r="O1198" s="42" t="b">
        <v>0</v>
      </c>
      <c r="P1198" s="42">
        <v>16.039000000000001</v>
      </c>
      <c r="Q1198" s="42">
        <v>36.65</v>
      </c>
      <c r="R1198" s="42">
        <v>3</v>
      </c>
      <c r="S1198" s="42">
        <v>3</v>
      </c>
      <c r="T1198" s="42">
        <v>13</v>
      </c>
      <c r="U1198" s="44">
        <v>3660261.546875</v>
      </c>
      <c r="V1198" s="44">
        <v>8745611.46875</v>
      </c>
      <c r="W1198" s="44">
        <v>2750551</v>
      </c>
      <c r="X1198" s="44">
        <v>2398590.4375</v>
      </c>
      <c r="Y1198" s="44">
        <v>2064992.5078125</v>
      </c>
      <c r="Z1198" s="44">
        <v>2042996.5625</v>
      </c>
      <c r="AA1198" s="44">
        <v>2522228.328125</v>
      </c>
      <c r="AB1198" s="44">
        <v>2577470.5</v>
      </c>
      <c r="AC1198" s="44">
        <v>2726346.7734375</v>
      </c>
      <c r="AD1198" s="44">
        <v>57958.890625</v>
      </c>
      <c r="AE1198" s="44">
        <v>182819.6328125</v>
      </c>
      <c r="AF1198" s="44">
        <v>163637.130859375</v>
      </c>
      <c r="AG1198" s="44">
        <v>1267796.625</v>
      </c>
      <c r="AH1198" s="44">
        <v>542395.0625</v>
      </c>
      <c r="AI1198" s="44">
        <v>565730.4375</v>
      </c>
      <c r="AJ1198" s="44">
        <v>1110086.09375</v>
      </c>
      <c r="AK1198" s="44">
        <v>530394.625</v>
      </c>
      <c r="AL1198" s="44">
        <v>639453.9453125</v>
      </c>
      <c r="AM1198" s="44">
        <v>1389235.5</v>
      </c>
      <c r="AN1198" s="44">
        <v>620123.875</v>
      </c>
      <c r="AO1198" s="44">
        <v>676809.5625</v>
      </c>
      <c r="AP1198" s="44">
        <v>1201751.75</v>
      </c>
      <c r="AQ1198" s="44">
        <v>916857.125</v>
      </c>
      <c r="AR1198" s="44">
        <v>831652.89453125</v>
      </c>
      <c r="AS1198" s="44">
        <v>5057950.2790458798</v>
      </c>
      <c r="AT1198" s="44">
        <v>13007686.1585081</v>
      </c>
      <c r="AU1198" s="44">
        <v>4337401.28269968</v>
      </c>
      <c r="AV1198" s="44">
        <v>2458381.5561046302</v>
      </c>
      <c r="AW1198" s="44">
        <v>2240989.9234591601</v>
      </c>
      <c r="AX1198" s="44">
        <v>2349079.5766456202</v>
      </c>
      <c r="AY1198" s="44">
        <v>2933335.4261562498</v>
      </c>
      <c r="AZ1198" s="44">
        <v>3292755.3971460499</v>
      </c>
      <c r="BA1198" s="44">
        <v>3597963.4102866501</v>
      </c>
      <c r="BB1198" s="44">
        <v>207398.693908013</v>
      </c>
      <c r="BC1198" s="44">
        <v>698484.54749963304</v>
      </c>
      <c r="BD1198" s="44">
        <v>647578.53143816604</v>
      </c>
      <c r="BE1198" s="44">
        <v>2105032.0981930098</v>
      </c>
      <c r="BF1198" s="44">
        <v>937436.25501863204</v>
      </c>
      <c r="BG1198" s="44">
        <v>1041789.5294464401</v>
      </c>
      <c r="BH1198" s="44">
        <v>2304144.9059979599</v>
      </c>
      <c r="BI1198" s="44">
        <v>1182686.6119427199</v>
      </c>
      <c r="BJ1198" s="44">
        <v>1514170.6579713</v>
      </c>
      <c r="BK1198" s="44">
        <v>1389235.5</v>
      </c>
      <c r="BL1198" s="44">
        <v>703903.34800742101</v>
      </c>
      <c r="BM1198" s="44">
        <v>741672.55120599805</v>
      </c>
      <c r="BN1198" s="44">
        <v>1396972.41006286</v>
      </c>
      <c r="BO1198" s="44">
        <v>1127749.8086514601</v>
      </c>
      <c r="BP1198" s="44">
        <v>1076531.91063654</v>
      </c>
      <c r="BQ1198" s="44">
        <v>215.4</v>
      </c>
      <c r="BR1198" s="44">
        <v>554</v>
      </c>
      <c r="BS1198" s="44">
        <v>184.7</v>
      </c>
      <c r="BT1198" s="44">
        <v>104.7</v>
      </c>
      <c r="BU1198" s="44">
        <v>95.4</v>
      </c>
      <c r="BV1198" s="44">
        <v>100</v>
      </c>
      <c r="BW1198" s="44">
        <v>124.9</v>
      </c>
      <c r="BX1198" s="44">
        <v>140.19999999999999</v>
      </c>
      <c r="BY1198" s="44">
        <v>153.19999999999999</v>
      </c>
      <c r="BZ1198" s="44">
        <v>8.8000000000000007</v>
      </c>
      <c r="CA1198" s="44">
        <v>29.7</v>
      </c>
      <c r="CB1198" s="44">
        <v>27.6</v>
      </c>
      <c r="CC1198" s="44">
        <v>89.7</v>
      </c>
      <c r="CD1198" s="44">
        <v>39.9</v>
      </c>
      <c r="CE1198" s="44">
        <v>44.4</v>
      </c>
      <c r="CF1198" s="44">
        <v>98.1</v>
      </c>
      <c r="CG1198" s="44">
        <v>50.4</v>
      </c>
      <c r="CH1198" s="44">
        <v>64.5</v>
      </c>
      <c r="CI1198" s="44">
        <v>59.2</v>
      </c>
      <c r="CJ1198" s="44">
        <v>30</v>
      </c>
      <c r="CK1198" s="44">
        <v>31.6</v>
      </c>
      <c r="CL1198" s="44">
        <v>59.5</v>
      </c>
      <c r="CM1198" s="44">
        <v>48</v>
      </c>
      <c r="CN1198" s="44">
        <v>45.9</v>
      </c>
      <c r="CO1198" s="45">
        <f t="shared" si="162"/>
        <v>215.4</v>
      </c>
      <c r="CP1198" s="45">
        <f t="shared" si="163"/>
        <v>100</v>
      </c>
      <c r="CQ1198" s="45">
        <f t="shared" si="164"/>
        <v>140.19999999999999</v>
      </c>
      <c r="CR1198" s="45">
        <f t="shared" si="165"/>
        <v>27.6</v>
      </c>
      <c r="CS1198" s="45">
        <f t="shared" si="166"/>
        <v>44.4</v>
      </c>
      <c r="CT1198" s="45">
        <f t="shared" si="167"/>
        <v>64.5</v>
      </c>
      <c r="CU1198" s="45">
        <f t="shared" si="168"/>
        <v>31.6</v>
      </c>
      <c r="CV1198" s="45">
        <f t="shared" si="169"/>
        <v>48</v>
      </c>
    </row>
    <row r="1199" spans="1:100" s="48" customFormat="1" x14ac:dyDescent="0.25">
      <c r="A1199" s="41">
        <v>1294</v>
      </c>
      <c r="B1199" s="42" t="s">
        <v>1585</v>
      </c>
      <c r="C1199" s="42" t="s">
        <v>1586</v>
      </c>
      <c r="D1199" s="42" t="b">
        <v>0</v>
      </c>
      <c r="E1199" s="46">
        <v>0.67700000000000005</v>
      </c>
      <c r="F1199" s="46">
        <f t="shared" si="170"/>
        <v>1.4771048744460855</v>
      </c>
      <c r="G1199" s="46">
        <v>-0.56000000000000005</v>
      </c>
      <c r="H1199" s="47">
        <v>0.48419445939270001</v>
      </c>
      <c r="I1199" s="47">
        <v>0.97533588446588704</v>
      </c>
      <c r="J1199" s="42" t="s">
        <v>1587</v>
      </c>
      <c r="K1199" s="42" t="s">
        <v>30</v>
      </c>
      <c r="L1199" s="42">
        <v>10</v>
      </c>
      <c r="M1199" s="42">
        <v>47.1</v>
      </c>
      <c r="N1199" s="42">
        <v>6.55</v>
      </c>
      <c r="O1199" s="42" t="b">
        <v>0</v>
      </c>
      <c r="P1199" s="42">
        <v>8.8390000000000004</v>
      </c>
      <c r="Q1199" s="42">
        <v>7.34</v>
      </c>
      <c r="R1199" s="42">
        <v>3</v>
      </c>
      <c r="S1199" s="42">
        <v>3</v>
      </c>
      <c r="T1199" s="42">
        <v>12</v>
      </c>
      <c r="U1199" s="44">
        <v>210294.46875</v>
      </c>
      <c r="V1199" s="44">
        <v>131819.0625</v>
      </c>
      <c r="W1199" s="44">
        <v>196832.25</v>
      </c>
      <c r="X1199" s="44">
        <v>1151384.15625</v>
      </c>
      <c r="Y1199" s="44">
        <v>836309.875</v>
      </c>
      <c r="Z1199" s="44">
        <v>862359.421875</v>
      </c>
      <c r="AA1199" s="44">
        <v>855130.15625</v>
      </c>
      <c r="AB1199" s="44">
        <v>461071.09375</v>
      </c>
      <c r="AC1199" s="44">
        <v>351295.0625</v>
      </c>
      <c r="AD1199" s="44">
        <v>216887.46875</v>
      </c>
      <c r="AE1199" s="44">
        <v>154637.640625</v>
      </c>
      <c r="AF1199" s="44" t="s">
        <v>30</v>
      </c>
      <c r="AG1199" s="44">
        <v>642904.234375</v>
      </c>
      <c r="AH1199" s="44">
        <v>648735.671875</v>
      </c>
      <c r="AI1199" s="44">
        <v>324440.8984375</v>
      </c>
      <c r="AJ1199" s="44" t="s">
        <v>30</v>
      </c>
      <c r="AK1199" s="44">
        <v>76433.5625</v>
      </c>
      <c r="AL1199" s="44">
        <v>73815.8125</v>
      </c>
      <c r="AM1199" s="44">
        <v>113641.796875</v>
      </c>
      <c r="AN1199" s="44">
        <v>259466.5546875</v>
      </c>
      <c r="AO1199" s="44">
        <v>70485.6640625</v>
      </c>
      <c r="AP1199" s="44">
        <v>571603.109375</v>
      </c>
      <c r="AQ1199" s="44">
        <v>352705.359375</v>
      </c>
      <c r="AR1199" s="44">
        <v>323363.171875</v>
      </c>
      <c r="AS1199" s="44">
        <v>290596.43778843601</v>
      </c>
      <c r="AT1199" s="44">
        <v>196059.589525057</v>
      </c>
      <c r="AU1199" s="44">
        <v>310388.88340069499</v>
      </c>
      <c r="AV1199" s="44">
        <v>1180085.40743884</v>
      </c>
      <c r="AW1199" s="44">
        <v>907587.79786069796</v>
      </c>
      <c r="AX1199" s="44">
        <v>991558.64617588604</v>
      </c>
      <c r="AY1199" s="44">
        <v>994510.90661857696</v>
      </c>
      <c r="AZ1199" s="44">
        <v>589024.91121172695</v>
      </c>
      <c r="BA1199" s="44">
        <v>463604.55441833602</v>
      </c>
      <c r="BB1199" s="44">
        <v>776104.87810755998</v>
      </c>
      <c r="BC1199" s="44">
        <v>590811.83337208198</v>
      </c>
      <c r="BD1199" s="44" t="s">
        <v>30</v>
      </c>
      <c r="BE1199" s="44">
        <v>1067469.3580475301</v>
      </c>
      <c r="BF1199" s="44">
        <v>1121227.6452820699</v>
      </c>
      <c r="BG1199" s="44">
        <v>597456.15316373098</v>
      </c>
      <c r="BH1199" s="44" t="s">
        <v>30</v>
      </c>
      <c r="BI1199" s="44">
        <v>170433.38452352799</v>
      </c>
      <c r="BJ1199" s="44">
        <v>174789.34675614399</v>
      </c>
      <c r="BK1199" s="44">
        <v>113641.796875</v>
      </c>
      <c r="BL1199" s="44">
        <v>294520.79480165499</v>
      </c>
      <c r="BM1199" s="44">
        <v>77240.756019435401</v>
      </c>
      <c r="BN1199" s="44">
        <v>664458.17391405604</v>
      </c>
      <c r="BO1199" s="44">
        <v>433833.57199247502</v>
      </c>
      <c r="BP1199" s="44">
        <v>418576.99953571998</v>
      </c>
      <c r="BQ1199" s="44">
        <v>56.1</v>
      </c>
      <c r="BR1199" s="44">
        <v>37.9</v>
      </c>
      <c r="BS1199" s="44">
        <v>60</v>
      </c>
      <c r="BT1199" s="44">
        <v>228</v>
      </c>
      <c r="BU1199" s="44">
        <v>175.3</v>
      </c>
      <c r="BV1199" s="44">
        <v>191.5</v>
      </c>
      <c r="BW1199" s="44">
        <v>192.1</v>
      </c>
      <c r="BX1199" s="44">
        <v>113.8</v>
      </c>
      <c r="BY1199" s="44">
        <v>89.6</v>
      </c>
      <c r="BZ1199" s="44">
        <v>149.9</v>
      </c>
      <c r="CA1199" s="44">
        <v>114.1</v>
      </c>
      <c r="CB1199" s="44" t="s">
        <v>30</v>
      </c>
      <c r="CC1199" s="44">
        <v>206.2</v>
      </c>
      <c r="CD1199" s="44">
        <v>216.6</v>
      </c>
      <c r="CE1199" s="44">
        <v>115.4</v>
      </c>
      <c r="CF1199" s="44" t="s">
        <v>30</v>
      </c>
      <c r="CG1199" s="44">
        <v>32.9</v>
      </c>
      <c r="CH1199" s="44">
        <v>33.799999999999997</v>
      </c>
      <c r="CI1199" s="44">
        <v>22</v>
      </c>
      <c r="CJ1199" s="44">
        <v>56.9</v>
      </c>
      <c r="CK1199" s="44">
        <v>14.9</v>
      </c>
      <c r="CL1199" s="44">
        <v>128.4</v>
      </c>
      <c r="CM1199" s="44">
        <v>83.8</v>
      </c>
      <c r="CN1199" s="44">
        <v>80.900000000000006</v>
      </c>
      <c r="CO1199" s="45">
        <f t="shared" si="162"/>
        <v>56.1</v>
      </c>
      <c r="CP1199" s="45">
        <f t="shared" si="163"/>
        <v>191.5</v>
      </c>
      <c r="CQ1199" s="45">
        <f t="shared" si="164"/>
        <v>113.8</v>
      </c>
      <c r="CR1199" s="45">
        <f t="shared" si="165"/>
        <v>132</v>
      </c>
      <c r="CS1199" s="45">
        <f t="shared" si="166"/>
        <v>206.2</v>
      </c>
      <c r="CT1199" s="45">
        <f t="shared" si="167"/>
        <v>33.349999999999994</v>
      </c>
      <c r="CU1199" s="45">
        <f t="shared" si="168"/>
        <v>22</v>
      </c>
      <c r="CV1199" s="45">
        <f t="shared" si="169"/>
        <v>83.8</v>
      </c>
    </row>
    <row r="1200" spans="1:100" s="48" customFormat="1" x14ac:dyDescent="0.25">
      <c r="A1200" s="41">
        <v>260</v>
      </c>
      <c r="B1200" s="42" t="s">
        <v>1318</v>
      </c>
      <c r="C1200" s="42" t="s">
        <v>1319</v>
      </c>
      <c r="D1200" s="42" t="b">
        <v>0</v>
      </c>
      <c r="E1200" s="46">
        <v>0.67600000000000005</v>
      </c>
      <c r="F1200" s="46">
        <f t="shared" si="170"/>
        <v>1.4792899408284024</v>
      </c>
      <c r="G1200" s="46">
        <v>-0.56000000000000005</v>
      </c>
      <c r="H1200" s="47">
        <v>0.48231319513090798</v>
      </c>
      <c r="I1200" s="47">
        <v>0.97533588446588704</v>
      </c>
      <c r="J1200" s="42" t="s">
        <v>1320</v>
      </c>
      <c r="K1200" s="42" t="s">
        <v>30</v>
      </c>
      <c r="L1200" s="42">
        <v>36</v>
      </c>
      <c r="M1200" s="42">
        <v>85.6</v>
      </c>
      <c r="N1200" s="42">
        <v>5.81</v>
      </c>
      <c r="O1200" s="42" t="b">
        <v>0</v>
      </c>
      <c r="P1200" s="42">
        <v>83.129000000000005</v>
      </c>
      <c r="Q1200" s="42">
        <v>183.3</v>
      </c>
      <c r="R1200" s="42">
        <v>19</v>
      </c>
      <c r="S1200" s="42">
        <v>19</v>
      </c>
      <c r="T1200" s="42">
        <v>109</v>
      </c>
      <c r="U1200" s="44">
        <v>21073855.3203125</v>
      </c>
      <c r="V1200" s="44">
        <v>19581305.3671875</v>
      </c>
      <c r="W1200" s="44">
        <v>16593502.796875</v>
      </c>
      <c r="X1200" s="44">
        <v>29211314.4375</v>
      </c>
      <c r="Y1200" s="44">
        <v>20429294.78125</v>
      </c>
      <c r="Z1200" s="44">
        <v>17631401.53125</v>
      </c>
      <c r="AA1200" s="44">
        <v>12291304.2265625</v>
      </c>
      <c r="AB1200" s="44">
        <v>7736059.703125</v>
      </c>
      <c r="AC1200" s="44">
        <v>9622860.0683593806</v>
      </c>
      <c r="AD1200" s="44">
        <v>1142346.3984375</v>
      </c>
      <c r="AE1200" s="44">
        <v>1904452.5078125</v>
      </c>
      <c r="AF1200" s="44">
        <v>682147.802734375</v>
      </c>
      <c r="AG1200" s="44">
        <v>3995754.8984375</v>
      </c>
      <c r="AH1200" s="44">
        <v>3855111.98046875</v>
      </c>
      <c r="AI1200" s="44">
        <v>4172685.359375</v>
      </c>
      <c r="AJ1200" s="44">
        <v>2896460.1796875</v>
      </c>
      <c r="AK1200" s="44">
        <v>2188847.48828125</v>
      </c>
      <c r="AL1200" s="44">
        <v>1835732.50390625</v>
      </c>
      <c r="AM1200" s="44">
        <v>12667208.2226563</v>
      </c>
      <c r="AN1200" s="44">
        <v>11237969.7890625</v>
      </c>
      <c r="AO1200" s="44">
        <v>10545805.765625</v>
      </c>
      <c r="AP1200" s="44">
        <v>12236365.25</v>
      </c>
      <c r="AQ1200" s="44">
        <v>10277069.0390625</v>
      </c>
      <c r="AR1200" s="44">
        <v>12411368.3554688</v>
      </c>
      <c r="AS1200" s="44">
        <v>29121009.805692799</v>
      </c>
      <c r="AT1200" s="44">
        <v>29124032.744927101</v>
      </c>
      <c r="AU1200" s="44">
        <v>26166640.9078204</v>
      </c>
      <c r="AV1200" s="44">
        <v>29939482.589437701</v>
      </c>
      <c r="AW1200" s="44">
        <v>22170464.8200665</v>
      </c>
      <c r="AX1200" s="44">
        <v>20272949.061654501</v>
      </c>
      <c r="AY1200" s="44">
        <v>14294708.2622937</v>
      </c>
      <c r="AZ1200" s="44">
        <v>9882926.8230650704</v>
      </c>
      <c r="BA1200" s="44">
        <v>12699301.044749901</v>
      </c>
      <c r="BB1200" s="44">
        <v>4087744.7527311202</v>
      </c>
      <c r="BC1200" s="44">
        <v>7276191.4444836499</v>
      </c>
      <c r="BD1200" s="44">
        <v>2699535.6738326098</v>
      </c>
      <c r="BE1200" s="44">
        <v>6634496.5366372503</v>
      </c>
      <c r="BF1200" s="44">
        <v>6662895.71477817</v>
      </c>
      <c r="BG1200" s="44">
        <v>7683977.4368183101</v>
      </c>
      <c r="BH1200" s="44">
        <v>6012023.7574617201</v>
      </c>
      <c r="BI1200" s="44">
        <v>4880744.44565628</v>
      </c>
      <c r="BJ1200" s="44">
        <v>4346852.98867088</v>
      </c>
      <c r="BK1200" s="44">
        <v>12667208.2226563</v>
      </c>
      <c r="BL1200" s="44">
        <v>12756232.8725488</v>
      </c>
      <c r="BM1200" s="44">
        <v>11556477.774668001</v>
      </c>
      <c r="BN1200" s="44">
        <v>14224122.9552626</v>
      </c>
      <c r="BO1200" s="44">
        <v>12640969.161144501</v>
      </c>
      <c r="BP1200" s="44">
        <v>16065878.1772865</v>
      </c>
      <c r="BQ1200" s="44">
        <v>215.8</v>
      </c>
      <c r="BR1200" s="44">
        <v>215.8</v>
      </c>
      <c r="BS1200" s="44">
        <v>193.9</v>
      </c>
      <c r="BT1200" s="44">
        <v>221.9</v>
      </c>
      <c r="BU1200" s="44">
        <v>164.3</v>
      </c>
      <c r="BV1200" s="44">
        <v>150.19999999999999</v>
      </c>
      <c r="BW1200" s="44">
        <v>105.9</v>
      </c>
      <c r="BX1200" s="44">
        <v>73.2</v>
      </c>
      <c r="BY1200" s="44">
        <v>94.1</v>
      </c>
      <c r="BZ1200" s="44">
        <v>30.3</v>
      </c>
      <c r="CA1200" s="44">
        <v>53.9</v>
      </c>
      <c r="CB1200" s="44">
        <v>20</v>
      </c>
      <c r="CC1200" s="44">
        <v>49.2</v>
      </c>
      <c r="CD1200" s="44">
        <v>49.4</v>
      </c>
      <c r="CE1200" s="44">
        <v>56.9</v>
      </c>
      <c r="CF1200" s="44">
        <v>44.6</v>
      </c>
      <c r="CG1200" s="44">
        <v>36.200000000000003</v>
      </c>
      <c r="CH1200" s="44">
        <v>32.200000000000003</v>
      </c>
      <c r="CI1200" s="44">
        <v>93.9</v>
      </c>
      <c r="CJ1200" s="44">
        <v>94.5</v>
      </c>
      <c r="CK1200" s="44">
        <v>85.6</v>
      </c>
      <c r="CL1200" s="44">
        <v>105.4</v>
      </c>
      <c r="CM1200" s="44">
        <v>93.7</v>
      </c>
      <c r="CN1200" s="44">
        <v>119.1</v>
      </c>
      <c r="CO1200" s="45">
        <f t="shared" si="162"/>
        <v>215.8</v>
      </c>
      <c r="CP1200" s="45">
        <f t="shared" si="163"/>
        <v>164.3</v>
      </c>
      <c r="CQ1200" s="45">
        <f t="shared" si="164"/>
        <v>94.1</v>
      </c>
      <c r="CR1200" s="45">
        <f t="shared" si="165"/>
        <v>30.3</v>
      </c>
      <c r="CS1200" s="45">
        <f t="shared" si="166"/>
        <v>49.4</v>
      </c>
      <c r="CT1200" s="45">
        <f t="shared" si="167"/>
        <v>36.200000000000003</v>
      </c>
      <c r="CU1200" s="45">
        <f t="shared" si="168"/>
        <v>93.9</v>
      </c>
      <c r="CV1200" s="45">
        <f t="shared" si="169"/>
        <v>105.4</v>
      </c>
    </row>
    <row r="1201" spans="1:100" s="48" customFormat="1" x14ac:dyDescent="0.25">
      <c r="A1201" s="41">
        <v>507</v>
      </c>
      <c r="B1201" s="42" t="s">
        <v>1285</v>
      </c>
      <c r="C1201" s="42" t="s">
        <v>1286</v>
      </c>
      <c r="D1201" s="42" t="b">
        <v>0</v>
      </c>
      <c r="E1201" s="46">
        <v>0.67600000000000005</v>
      </c>
      <c r="F1201" s="46">
        <f t="shared" si="170"/>
        <v>1.4792899408284024</v>
      </c>
      <c r="G1201" s="46">
        <v>-0.56999999999999995</v>
      </c>
      <c r="H1201" s="47">
        <v>0.481940138332423</v>
      </c>
      <c r="I1201" s="47">
        <v>0.97533588446588704</v>
      </c>
      <c r="J1201" s="42" t="s">
        <v>1287</v>
      </c>
      <c r="K1201" s="42" t="s">
        <v>30</v>
      </c>
      <c r="L1201" s="42">
        <v>21</v>
      </c>
      <c r="M1201" s="42">
        <v>85.4</v>
      </c>
      <c r="N1201" s="42">
        <v>5.86</v>
      </c>
      <c r="O1201" s="42" t="b">
        <v>0</v>
      </c>
      <c r="P1201" s="42">
        <v>40.69</v>
      </c>
      <c r="Q1201" s="42">
        <v>89.02</v>
      </c>
      <c r="R1201" s="42">
        <v>10</v>
      </c>
      <c r="S1201" s="42">
        <v>9</v>
      </c>
      <c r="T1201" s="42">
        <v>45</v>
      </c>
      <c r="U1201" s="44">
        <v>3627509.8828125</v>
      </c>
      <c r="V1201" s="44">
        <v>1061637.84375</v>
      </c>
      <c r="W1201" s="44">
        <v>2766728.8125</v>
      </c>
      <c r="X1201" s="44">
        <v>5761778.0625</v>
      </c>
      <c r="Y1201" s="44">
        <v>6952066.703125</v>
      </c>
      <c r="Z1201" s="44">
        <v>7013515.5625</v>
      </c>
      <c r="AA1201" s="44">
        <v>8885115.390625</v>
      </c>
      <c r="AB1201" s="44">
        <v>9462392.046875</v>
      </c>
      <c r="AC1201" s="44">
        <v>10412350.328125</v>
      </c>
      <c r="AD1201" s="44">
        <v>4681314.765625</v>
      </c>
      <c r="AE1201" s="44">
        <v>4165944.046875</v>
      </c>
      <c r="AF1201" s="44">
        <v>3296714.9140625</v>
      </c>
      <c r="AG1201" s="44">
        <v>248279.734375</v>
      </c>
      <c r="AH1201" s="44">
        <v>3034958.75</v>
      </c>
      <c r="AI1201" s="44">
        <v>2600065.6875</v>
      </c>
      <c r="AJ1201" s="44">
        <v>284651.21875</v>
      </c>
      <c r="AK1201" s="44">
        <v>3590648</v>
      </c>
      <c r="AL1201" s="44">
        <v>3503143.046875</v>
      </c>
      <c r="AM1201" s="44">
        <v>4554388.0625</v>
      </c>
      <c r="AN1201" s="44">
        <v>5611655.84375</v>
      </c>
      <c r="AO1201" s="44">
        <v>3570687.125</v>
      </c>
      <c r="AP1201" s="44">
        <v>2708960</v>
      </c>
      <c r="AQ1201" s="44">
        <v>4481549.796875</v>
      </c>
      <c r="AR1201" s="44">
        <v>3117350.734375</v>
      </c>
      <c r="AS1201" s="44">
        <v>5012692.23224713</v>
      </c>
      <c r="AT1201" s="44">
        <v>1579015.0219729601</v>
      </c>
      <c r="AU1201" s="44">
        <v>4362912.4129018802</v>
      </c>
      <c r="AV1201" s="44">
        <v>5905405.3988399096</v>
      </c>
      <c r="AW1201" s="44">
        <v>7544584.9657938099</v>
      </c>
      <c r="AX1201" s="44">
        <v>8064284.8210151996</v>
      </c>
      <c r="AY1201" s="44">
        <v>10333332.4149053</v>
      </c>
      <c r="AZ1201" s="44">
        <v>12088341.062394099</v>
      </c>
      <c r="BA1201" s="44">
        <v>13741192.3753355</v>
      </c>
      <c r="BB1201" s="44">
        <v>16751503.655319</v>
      </c>
      <c r="BC1201" s="44">
        <v>15916493.747006999</v>
      </c>
      <c r="BD1201" s="44">
        <v>13046438.735555399</v>
      </c>
      <c r="BE1201" s="44">
        <v>412240.259899895</v>
      </c>
      <c r="BF1201" s="44">
        <v>5245402.4039645996</v>
      </c>
      <c r="BG1201" s="44">
        <v>4788006.84842146</v>
      </c>
      <c r="BH1201" s="44">
        <v>590834.94457019202</v>
      </c>
      <c r="BI1201" s="44">
        <v>8006512.7315325299</v>
      </c>
      <c r="BJ1201" s="44">
        <v>8295134.3894861201</v>
      </c>
      <c r="BK1201" s="44">
        <v>4554388.0625</v>
      </c>
      <c r="BL1201" s="44">
        <v>6369797.2220163904</v>
      </c>
      <c r="BM1201" s="44">
        <v>3912888.9074423499</v>
      </c>
      <c r="BN1201" s="44">
        <v>3149021.7342840498</v>
      </c>
      <c r="BO1201" s="44">
        <v>5512382.2328236597</v>
      </c>
      <c r="BP1201" s="44">
        <v>4035250.2399363099</v>
      </c>
      <c r="BQ1201" s="44">
        <v>71.099999999999994</v>
      </c>
      <c r="BR1201" s="44">
        <v>22.4</v>
      </c>
      <c r="BS1201" s="44">
        <v>61.9</v>
      </c>
      <c r="BT1201" s="44">
        <v>83.8</v>
      </c>
      <c r="BU1201" s="44">
        <v>107</v>
      </c>
      <c r="BV1201" s="44">
        <v>114.4</v>
      </c>
      <c r="BW1201" s="44">
        <v>146.6</v>
      </c>
      <c r="BX1201" s="44">
        <v>171.4</v>
      </c>
      <c r="BY1201" s="44">
        <v>194.9</v>
      </c>
      <c r="BZ1201" s="44">
        <v>237.6</v>
      </c>
      <c r="CA1201" s="44">
        <v>225.7</v>
      </c>
      <c r="CB1201" s="44">
        <v>185</v>
      </c>
      <c r="CC1201" s="44">
        <v>5.8</v>
      </c>
      <c r="CD1201" s="44">
        <v>74.400000000000006</v>
      </c>
      <c r="CE1201" s="44">
        <v>67.900000000000006</v>
      </c>
      <c r="CF1201" s="44">
        <v>8.4</v>
      </c>
      <c r="CG1201" s="44">
        <v>113.6</v>
      </c>
      <c r="CH1201" s="44">
        <v>117.6</v>
      </c>
      <c r="CI1201" s="44">
        <v>64.599999999999994</v>
      </c>
      <c r="CJ1201" s="44">
        <v>90.3</v>
      </c>
      <c r="CK1201" s="44">
        <v>55.5</v>
      </c>
      <c r="CL1201" s="44">
        <v>44.7</v>
      </c>
      <c r="CM1201" s="44">
        <v>78.2</v>
      </c>
      <c r="CN1201" s="44">
        <v>57.2</v>
      </c>
      <c r="CO1201" s="45">
        <f t="shared" si="162"/>
        <v>61.9</v>
      </c>
      <c r="CP1201" s="45">
        <f t="shared" si="163"/>
        <v>107</v>
      </c>
      <c r="CQ1201" s="45">
        <f t="shared" si="164"/>
        <v>171.4</v>
      </c>
      <c r="CR1201" s="45">
        <f t="shared" si="165"/>
        <v>225.7</v>
      </c>
      <c r="CS1201" s="45">
        <f t="shared" si="166"/>
        <v>67.900000000000006</v>
      </c>
      <c r="CT1201" s="45">
        <f t="shared" si="167"/>
        <v>113.6</v>
      </c>
      <c r="CU1201" s="45">
        <f t="shared" si="168"/>
        <v>64.599999999999994</v>
      </c>
      <c r="CV1201" s="45">
        <f t="shared" si="169"/>
        <v>57.2</v>
      </c>
    </row>
    <row r="1202" spans="1:100" s="48" customFormat="1" x14ac:dyDescent="0.25">
      <c r="A1202" s="41">
        <v>1409</v>
      </c>
      <c r="B1202" s="42" t="s">
        <v>995</v>
      </c>
      <c r="C1202" s="42" t="s">
        <v>996</v>
      </c>
      <c r="D1202" s="42" t="b">
        <v>0</v>
      </c>
      <c r="E1202" s="46">
        <v>0.67600000000000005</v>
      </c>
      <c r="F1202" s="46">
        <f t="shared" si="170"/>
        <v>1.4792899408284024</v>
      </c>
      <c r="G1202" s="46">
        <v>-0.56000000000000005</v>
      </c>
      <c r="H1202" s="47">
        <v>0.48296472816238201</v>
      </c>
      <c r="I1202" s="47">
        <v>0.97533588446588704</v>
      </c>
      <c r="J1202" s="42" t="s">
        <v>997</v>
      </c>
      <c r="K1202" s="42" t="s">
        <v>30</v>
      </c>
      <c r="L1202" s="42">
        <v>3</v>
      </c>
      <c r="M1202" s="42">
        <v>129.4</v>
      </c>
      <c r="N1202" s="42">
        <v>6.68</v>
      </c>
      <c r="O1202" s="42" t="b">
        <v>0</v>
      </c>
      <c r="P1202" s="42">
        <v>7.5540000000000003</v>
      </c>
      <c r="Q1202" s="42">
        <v>5.18</v>
      </c>
      <c r="R1202" s="42">
        <v>3</v>
      </c>
      <c r="S1202" s="42">
        <v>3</v>
      </c>
      <c r="T1202" s="42">
        <v>9</v>
      </c>
      <c r="U1202" s="44">
        <v>200180.921875</v>
      </c>
      <c r="V1202" s="44">
        <v>245183.36328125</v>
      </c>
      <c r="W1202" s="44">
        <v>137649.13574218799</v>
      </c>
      <c r="X1202" s="44">
        <v>744541.7265625</v>
      </c>
      <c r="Y1202" s="44">
        <v>706135.4765625</v>
      </c>
      <c r="Z1202" s="44">
        <v>721598.7421875</v>
      </c>
      <c r="AA1202" s="44">
        <v>972298.59375</v>
      </c>
      <c r="AB1202" s="44">
        <v>833389.390625</v>
      </c>
      <c r="AC1202" s="44">
        <v>942818.1875</v>
      </c>
      <c r="AD1202" s="44">
        <v>832934</v>
      </c>
      <c r="AE1202" s="44">
        <v>694714.828125</v>
      </c>
      <c r="AF1202" s="44">
        <v>658851.421875</v>
      </c>
      <c r="AG1202" s="44">
        <v>251914.3046875</v>
      </c>
      <c r="AH1202" s="44">
        <v>271780.40625</v>
      </c>
      <c r="AI1202" s="44">
        <v>337285.43359375</v>
      </c>
      <c r="AJ1202" s="44">
        <v>531959.7421875</v>
      </c>
      <c r="AK1202" s="44">
        <v>331130.75390625</v>
      </c>
      <c r="AL1202" s="44">
        <v>564209.59375</v>
      </c>
      <c r="AM1202" s="44">
        <v>159411.65625</v>
      </c>
      <c r="AN1202" s="44">
        <v>149139.462890625</v>
      </c>
      <c r="AO1202" s="44">
        <v>131929.21875</v>
      </c>
      <c r="AP1202" s="44">
        <v>216827.92578125</v>
      </c>
      <c r="AQ1202" s="44">
        <v>155650.484375</v>
      </c>
      <c r="AR1202" s="44">
        <v>213994.140625</v>
      </c>
      <c r="AS1202" s="44">
        <v>276620.983689474</v>
      </c>
      <c r="AT1202" s="44">
        <v>364670.69824058999</v>
      </c>
      <c r="AU1202" s="44">
        <v>217061.795229635</v>
      </c>
      <c r="AV1202" s="44">
        <v>763101.36975252104</v>
      </c>
      <c r="AW1202" s="44">
        <v>766318.75495273003</v>
      </c>
      <c r="AX1202" s="44">
        <v>829709.11401414801</v>
      </c>
      <c r="AY1202" s="44">
        <v>1130777.0506126201</v>
      </c>
      <c r="AZ1202" s="44">
        <v>1064666.8560919401</v>
      </c>
      <c r="BA1202" s="44">
        <v>1244238.39778118</v>
      </c>
      <c r="BB1202" s="44">
        <v>2980550.9016603502</v>
      </c>
      <c r="BC1202" s="44">
        <v>2654242.13416863</v>
      </c>
      <c r="BD1202" s="44">
        <v>2607342.4410039098</v>
      </c>
      <c r="BE1202" s="44">
        <v>418275.050512271</v>
      </c>
      <c r="BF1202" s="44">
        <v>469725.52634997899</v>
      </c>
      <c r="BG1202" s="44">
        <v>621109.29492418002</v>
      </c>
      <c r="BH1202" s="44">
        <v>1104159.7017189099</v>
      </c>
      <c r="BI1202" s="44">
        <v>738363.26951356803</v>
      </c>
      <c r="BJ1202" s="44">
        <v>1335998.6564547</v>
      </c>
      <c r="BK1202" s="44">
        <v>159411.65625</v>
      </c>
      <c r="BL1202" s="44">
        <v>169288.38169428601</v>
      </c>
      <c r="BM1202" s="44">
        <v>144572.83949637899</v>
      </c>
      <c r="BN1202" s="44">
        <v>252050.91654542199</v>
      </c>
      <c r="BO1202" s="44">
        <v>191452.734765423</v>
      </c>
      <c r="BP1202" s="44">
        <v>277004.41204127902</v>
      </c>
      <c r="BQ1202" s="44">
        <v>31.9</v>
      </c>
      <c r="BR1202" s="44">
        <v>42.1</v>
      </c>
      <c r="BS1202" s="44">
        <v>25.1</v>
      </c>
      <c r="BT1202" s="44">
        <v>88.1</v>
      </c>
      <c r="BU1202" s="44">
        <v>88.5</v>
      </c>
      <c r="BV1202" s="44">
        <v>95.8</v>
      </c>
      <c r="BW1202" s="44">
        <v>130.6</v>
      </c>
      <c r="BX1202" s="44">
        <v>123</v>
      </c>
      <c r="BY1202" s="44">
        <v>143.69999999999999</v>
      </c>
      <c r="BZ1202" s="44">
        <v>344.2</v>
      </c>
      <c r="CA1202" s="44">
        <v>306.5</v>
      </c>
      <c r="CB1202" s="44">
        <v>301.10000000000002</v>
      </c>
      <c r="CC1202" s="44">
        <v>48.3</v>
      </c>
      <c r="CD1202" s="44">
        <v>54.2</v>
      </c>
      <c r="CE1202" s="44">
        <v>71.7</v>
      </c>
      <c r="CF1202" s="44">
        <v>127.5</v>
      </c>
      <c r="CG1202" s="44">
        <v>85.3</v>
      </c>
      <c r="CH1202" s="44">
        <v>154.30000000000001</v>
      </c>
      <c r="CI1202" s="44">
        <v>18.399999999999999</v>
      </c>
      <c r="CJ1202" s="44">
        <v>19.600000000000001</v>
      </c>
      <c r="CK1202" s="44">
        <v>16.7</v>
      </c>
      <c r="CL1202" s="44">
        <v>29.1</v>
      </c>
      <c r="CM1202" s="44">
        <v>22.1</v>
      </c>
      <c r="CN1202" s="44">
        <v>32</v>
      </c>
      <c r="CO1202" s="45">
        <f t="shared" si="162"/>
        <v>31.9</v>
      </c>
      <c r="CP1202" s="45">
        <f t="shared" si="163"/>
        <v>88.5</v>
      </c>
      <c r="CQ1202" s="45">
        <f t="shared" si="164"/>
        <v>130.6</v>
      </c>
      <c r="CR1202" s="45">
        <f t="shared" si="165"/>
        <v>306.5</v>
      </c>
      <c r="CS1202" s="45">
        <f t="shared" si="166"/>
        <v>54.2</v>
      </c>
      <c r="CT1202" s="45">
        <f t="shared" si="167"/>
        <v>127.5</v>
      </c>
      <c r="CU1202" s="45">
        <f t="shared" si="168"/>
        <v>18.399999999999999</v>
      </c>
      <c r="CV1202" s="45">
        <f t="shared" si="169"/>
        <v>29.1</v>
      </c>
    </row>
    <row r="1203" spans="1:100" s="48" customFormat="1" x14ac:dyDescent="0.25">
      <c r="A1203" s="41">
        <v>925</v>
      </c>
      <c r="B1203" s="42" t="s">
        <v>1333</v>
      </c>
      <c r="C1203" s="42" t="s">
        <v>1334</v>
      </c>
      <c r="D1203" s="42" t="b">
        <v>0</v>
      </c>
      <c r="E1203" s="46">
        <v>0.67500000000000004</v>
      </c>
      <c r="F1203" s="46">
        <f t="shared" si="170"/>
        <v>1.4814814814814814</v>
      </c>
      <c r="G1203" s="46">
        <v>-0.56999999999999995</v>
      </c>
      <c r="H1203" s="47">
        <v>0.48104215199036598</v>
      </c>
      <c r="I1203" s="47">
        <v>0.97533588446588704</v>
      </c>
      <c r="J1203" s="42" t="s">
        <v>1335</v>
      </c>
      <c r="K1203" s="42" t="s">
        <v>30</v>
      </c>
      <c r="L1203" s="42">
        <v>19</v>
      </c>
      <c r="M1203" s="42">
        <v>13.7</v>
      </c>
      <c r="N1203" s="42">
        <v>7.97</v>
      </c>
      <c r="O1203" s="42" t="b">
        <v>0</v>
      </c>
      <c r="P1203" s="42">
        <v>17.193000000000001</v>
      </c>
      <c r="Q1203" s="42">
        <v>72.02</v>
      </c>
      <c r="R1203" s="42">
        <v>2</v>
      </c>
      <c r="S1203" s="42">
        <v>2</v>
      </c>
      <c r="T1203" s="42">
        <v>22</v>
      </c>
      <c r="U1203" s="44">
        <v>920855.609375</v>
      </c>
      <c r="V1203" s="44">
        <v>824826</v>
      </c>
      <c r="W1203" s="44">
        <v>912112.59375</v>
      </c>
      <c r="X1203" s="44">
        <v>1697003.5</v>
      </c>
      <c r="Y1203" s="44">
        <v>1262343.71875</v>
      </c>
      <c r="Z1203" s="44">
        <v>1393755.53125</v>
      </c>
      <c r="AA1203" s="44">
        <v>3066745.125</v>
      </c>
      <c r="AB1203" s="44">
        <v>3048780.59375</v>
      </c>
      <c r="AC1203" s="44">
        <v>2801452.5</v>
      </c>
      <c r="AD1203" s="44">
        <v>623221.265625</v>
      </c>
      <c r="AE1203" s="44">
        <v>551365.3359375</v>
      </c>
      <c r="AF1203" s="44">
        <v>445877.5</v>
      </c>
      <c r="AG1203" s="44">
        <v>897336.046875</v>
      </c>
      <c r="AH1203" s="44">
        <v>800730.9296875</v>
      </c>
      <c r="AI1203" s="44">
        <v>808068.625</v>
      </c>
      <c r="AJ1203" s="44">
        <v>477816.6875</v>
      </c>
      <c r="AK1203" s="44">
        <v>530572.375</v>
      </c>
      <c r="AL1203" s="44">
        <v>509794.53125</v>
      </c>
      <c r="AM1203" s="44">
        <v>1214342.1875</v>
      </c>
      <c r="AN1203" s="44">
        <v>1096389.25</v>
      </c>
      <c r="AO1203" s="44">
        <v>903092.265625</v>
      </c>
      <c r="AP1203" s="44">
        <v>899931.421875</v>
      </c>
      <c r="AQ1203" s="44">
        <v>883912.484375</v>
      </c>
      <c r="AR1203" s="44">
        <v>833965.6875</v>
      </c>
      <c r="AS1203" s="44">
        <v>1272488.8171928001</v>
      </c>
      <c r="AT1203" s="44">
        <v>1226795.6084848901</v>
      </c>
      <c r="AU1203" s="44">
        <v>1438329.38712926</v>
      </c>
      <c r="AV1203" s="44">
        <v>1739305.73549408</v>
      </c>
      <c r="AW1203" s="44">
        <v>1369932.1149873999</v>
      </c>
      <c r="AX1203" s="44">
        <v>1602568.8507717401</v>
      </c>
      <c r="AY1203" s="44">
        <v>3566604.9809383601</v>
      </c>
      <c r="AZ1203" s="44">
        <v>3894860.7771784202</v>
      </c>
      <c r="BA1203" s="44">
        <v>3697080.5360711101</v>
      </c>
      <c r="BB1203" s="44">
        <v>2230119.9196965098</v>
      </c>
      <c r="BC1203" s="44">
        <v>2106558.0389512498</v>
      </c>
      <c r="BD1203" s="44">
        <v>1764518.20644213</v>
      </c>
      <c r="BE1203" s="44">
        <v>1489924.44394423</v>
      </c>
      <c r="BF1203" s="44">
        <v>1383925.21595611</v>
      </c>
      <c r="BG1203" s="44">
        <v>1488053.9861339601</v>
      </c>
      <c r="BH1203" s="44">
        <v>991777.92848910904</v>
      </c>
      <c r="BI1203" s="44">
        <v>1183082.9631411801</v>
      </c>
      <c r="BJ1203" s="44">
        <v>1207148.5780508399</v>
      </c>
      <c r="BK1203" s="44">
        <v>1214342.1875</v>
      </c>
      <c r="BL1203" s="44">
        <v>1244512.7415781999</v>
      </c>
      <c r="BM1203" s="44">
        <v>989641.37289431202</v>
      </c>
      <c r="BN1203" s="44">
        <v>1046122.35206482</v>
      </c>
      <c r="BO1203" s="44">
        <v>1087227.3421211001</v>
      </c>
      <c r="BP1203" s="44">
        <v>1079525.7022170599</v>
      </c>
      <c r="BQ1203" s="44">
        <v>75.8</v>
      </c>
      <c r="BR1203" s="44">
        <v>73</v>
      </c>
      <c r="BS1203" s="44">
        <v>85.6</v>
      </c>
      <c r="BT1203" s="44">
        <v>103.5</v>
      </c>
      <c r="BU1203" s="44">
        <v>81.599999999999994</v>
      </c>
      <c r="BV1203" s="44">
        <v>95.4</v>
      </c>
      <c r="BW1203" s="44">
        <v>212.3</v>
      </c>
      <c r="BX1203" s="44">
        <v>231.9</v>
      </c>
      <c r="BY1203" s="44">
        <v>220.1</v>
      </c>
      <c r="BZ1203" s="44">
        <v>132.80000000000001</v>
      </c>
      <c r="CA1203" s="44">
        <v>125.4</v>
      </c>
      <c r="CB1203" s="44">
        <v>105</v>
      </c>
      <c r="CC1203" s="44">
        <v>88.7</v>
      </c>
      <c r="CD1203" s="44">
        <v>82.4</v>
      </c>
      <c r="CE1203" s="44">
        <v>88.6</v>
      </c>
      <c r="CF1203" s="44">
        <v>59</v>
      </c>
      <c r="CG1203" s="44">
        <v>70.400000000000006</v>
      </c>
      <c r="CH1203" s="44">
        <v>71.900000000000006</v>
      </c>
      <c r="CI1203" s="44">
        <v>72.3</v>
      </c>
      <c r="CJ1203" s="44">
        <v>74.099999999999994</v>
      </c>
      <c r="CK1203" s="44">
        <v>58.9</v>
      </c>
      <c r="CL1203" s="44">
        <v>62.3</v>
      </c>
      <c r="CM1203" s="44">
        <v>64.7</v>
      </c>
      <c r="CN1203" s="44">
        <v>64.3</v>
      </c>
      <c r="CO1203" s="45">
        <f t="shared" si="162"/>
        <v>75.8</v>
      </c>
      <c r="CP1203" s="45">
        <f t="shared" si="163"/>
        <v>95.4</v>
      </c>
      <c r="CQ1203" s="45">
        <f t="shared" si="164"/>
        <v>220.1</v>
      </c>
      <c r="CR1203" s="45">
        <f t="shared" si="165"/>
        <v>125.4</v>
      </c>
      <c r="CS1203" s="45">
        <f t="shared" si="166"/>
        <v>88.6</v>
      </c>
      <c r="CT1203" s="45">
        <f t="shared" si="167"/>
        <v>70.400000000000006</v>
      </c>
      <c r="CU1203" s="45">
        <f t="shared" si="168"/>
        <v>72.3</v>
      </c>
      <c r="CV1203" s="45">
        <f t="shared" si="169"/>
        <v>64.3</v>
      </c>
    </row>
    <row r="1204" spans="1:100" s="48" customFormat="1" x14ac:dyDescent="0.25">
      <c r="A1204" s="41">
        <v>56</v>
      </c>
      <c r="B1204" s="42" t="s">
        <v>1372</v>
      </c>
      <c r="C1204" s="42" t="s">
        <v>1373</v>
      </c>
      <c r="D1204" s="42" t="b">
        <v>0</v>
      </c>
      <c r="E1204" s="46">
        <v>0.67400000000000004</v>
      </c>
      <c r="F1204" s="46">
        <f t="shared" si="170"/>
        <v>1.4836795252225519</v>
      </c>
      <c r="G1204" s="46">
        <v>-0.56999999999999995</v>
      </c>
      <c r="H1204" s="47">
        <v>0.47857203822762601</v>
      </c>
      <c r="I1204" s="47">
        <v>0.97533588446588704</v>
      </c>
      <c r="J1204" s="42" t="s">
        <v>1374</v>
      </c>
      <c r="K1204" s="42" t="s">
        <v>29</v>
      </c>
      <c r="L1204" s="42">
        <v>36</v>
      </c>
      <c r="M1204" s="42">
        <v>603.9</v>
      </c>
      <c r="N1204" s="42">
        <v>6.3</v>
      </c>
      <c r="O1204" s="42" t="b">
        <v>0</v>
      </c>
      <c r="P1204" s="42">
        <v>288.76600000000002</v>
      </c>
      <c r="Q1204" s="42">
        <v>962.39</v>
      </c>
      <c r="R1204" s="42">
        <v>66</v>
      </c>
      <c r="S1204" s="42">
        <v>66</v>
      </c>
      <c r="T1204" s="42">
        <v>442</v>
      </c>
      <c r="U1204" s="44">
        <v>26367299.625</v>
      </c>
      <c r="V1204" s="44">
        <v>24377562.6796875</v>
      </c>
      <c r="W1204" s="44">
        <v>26323437.59375</v>
      </c>
      <c r="X1204" s="44">
        <v>51119746.640625</v>
      </c>
      <c r="Y1204" s="44">
        <v>51832760.1875</v>
      </c>
      <c r="Z1204" s="44">
        <v>53986487.09375</v>
      </c>
      <c r="AA1204" s="44">
        <v>84706666.546875</v>
      </c>
      <c r="AB1204" s="44">
        <v>76060585.28125</v>
      </c>
      <c r="AC1204" s="44">
        <v>69019533.59375</v>
      </c>
      <c r="AD1204" s="44">
        <v>33351189.582031298</v>
      </c>
      <c r="AE1204" s="44">
        <v>29334341.8203125</v>
      </c>
      <c r="AF1204" s="44">
        <v>28846822.390625</v>
      </c>
      <c r="AG1204" s="44">
        <v>27551400.7265625</v>
      </c>
      <c r="AH1204" s="44">
        <v>30849769.9609375</v>
      </c>
      <c r="AI1204" s="44">
        <v>30890252.5703125</v>
      </c>
      <c r="AJ1204" s="44">
        <v>27170004.5546875</v>
      </c>
      <c r="AK1204" s="44">
        <v>27973010.234375</v>
      </c>
      <c r="AL1204" s="44">
        <v>26196377.046875</v>
      </c>
      <c r="AM1204" s="44">
        <v>27476539.125</v>
      </c>
      <c r="AN1204" s="44">
        <v>22714110.4765625</v>
      </c>
      <c r="AO1204" s="44">
        <v>24775828.625</v>
      </c>
      <c r="AP1204" s="44">
        <v>21235935.703125</v>
      </c>
      <c r="AQ1204" s="44">
        <v>23280586.1171875</v>
      </c>
      <c r="AR1204" s="44">
        <v>24421677.953125</v>
      </c>
      <c r="AS1204" s="44">
        <v>36435781.647848897</v>
      </c>
      <c r="AT1204" s="44">
        <v>36257691.732566297</v>
      </c>
      <c r="AU1204" s="44">
        <v>41509978.176807597</v>
      </c>
      <c r="AV1204" s="44">
        <v>52394039.5697731</v>
      </c>
      <c r="AW1204" s="44">
        <v>56250418.752516598</v>
      </c>
      <c r="AX1204" s="44">
        <v>62074776.127662003</v>
      </c>
      <c r="AY1204" s="44">
        <v>98513311.837340698</v>
      </c>
      <c r="AZ1204" s="44">
        <v>97168484.642180607</v>
      </c>
      <c r="BA1204" s="44">
        <v>91085168.9465231</v>
      </c>
      <c r="BB1204" s="44">
        <v>119343091.02542099</v>
      </c>
      <c r="BC1204" s="44">
        <v>112075405.45481101</v>
      </c>
      <c r="BD1204" s="44">
        <v>114158582.36008801</v>
      </c>
      <c r="BE1204" s="44">
        <v>45745967.244227603</v>
      </c>
      <c r="BF1204" s="44">
        <v>53318503.098223798</v>
      </c>
      <c r="BG1204" s="44">
        <v>56884232.412734002</v>
      </c>
      <c r="BH1204" s="44">
        <v>56395290.368102998</v>
      </c>
      <c r="BI1204" s="44">
        <v>62374886.811743498</v>
      </c>
      <c r="BJ1204" s="44">
        <v>62030715.0503956</v>
      </c>
      <c r="BK1204" s="44">
        <v>27476539.125</v>
      </c>
      <c r="BL1204" s="44">
        <v>25782813.815163601</v>
      </c>
      <c r="BM1204" s="44">
        <v>27150254.728480302</v>
      </c>
      <c r="BN1204" s="44">
        <v>24685644.334725998</v>
      </c>
      <c r="BO1204" s="44">
        <v>28635515.636039902</v>
      </c>
      <c r="BP1204" s="44">
        <v>31612606.4139372</v>
      </c>
      <c r="BQ1204" s="44">
        <v>61.6</v>
      </c>
      <c r="BR1204" s="44">
        <v>61.3</v>
      </c>
      <c r="BS1204" s="44">
        <v>70.2</v>
      </c>
      <c r="BT1204" s="44">
        <v>88.6</v>
      </c>
      <c r="BU1204" s="44">
        <v>95.1</v>
      </c>
      <c r="BV1204" s="44">
        <v>105</v>
      </c>
      <c r="BW1204" s="44">
        <v>166.6</v>
      </c>
      <c r="BX1204" s="44">
        <v>164.3</v>
      </c>
      <c r="BY1204" s="44">
        <v>154</v>
      </c>
      <c r="BZ1204" s="44">
        <v>201.8</v>
      </c>
      <c r="CA1204" s="44">
        <v>189.5</v>
      </c>
      <c r="CB1204" s="44">
        <v>193</v>
      </c>
      <c r="CC1204" s="44">
        <v>77.400000000000006</v>
      </c>
      <c r="CD1204" s="44">
        <v>90.2</v>
      </c>
      <c r="CE1204" s="44">
        <v>96.2</v>
      </c>
      <c r="CF1204" s="44">
        <v>95.4</v>
      </c>
      <c r="CG1204" s="44">
        <v>105.5</v>
      </c>
      <c r="CH1204" s="44">
        <v>104.9</v>
      </c>
      <c r="CI1204" s="44">
        <v>46.5</v>
      </c>
      <c r="CJ1204" s="44">
        <v>43.6</v>
      </c>
      <c r="CK1204" s="44">
        <v>45.9</v>
      </c>
      <c r="CL1204" s="44">
        <v>41.7</v>
      </c>
      <c r="CM1204" s="44">
        <v>48.4</v>
      </c>
      <c r="CN1204" s="44">
        <v>53.5</v>
      </c>
      <c r="CO1204" s="45">
        <f t="shared" si="162"/>
        <v>61.6</v>
      </c>
      <c r="CP1204" s="45">
        <f t="shared" si="163"/>
        <v>95.1</v>
      </c>
      <c r="CQ1204" s="45">
        <f t="shared" si="164"/>
        <v>164.3</v>
      </c>
      <c r="CR1204" s="45">
        <f t="shared" si="165"/>
        <v>193</v>
      </c>
      <c r="CS1204" s="45">
        <f t="shared" si="166"/>
        <v>90.2</v>
      </c>
      <c r="CT1204" s="45">
        <f t="shared" si="167"/>
        <v>104.9</v>
      </c>
      <c r="CU1204" s="45">
        <f t="shared" si="168"/>
        <v>45.9</v>
      </c>
      <c r="CV1204" s="45">
        <f t="shared" si="169"/>
        <v>48.4</v>
      </c>
    </row>
    <row r="1205" spans="1:100" s="48" customFormat="1" x14ac:dyDescent="0.25">
      <c r="A1205" s="41">
        <v>666</v>
      </c>
      <c r="B1205" s="42" t="s">
        <v>1201</v>
      </c>
      <c r="C1205" s="42" t="s">
        <v>1202</v>
      </c>
      <c r="D1205" s="42" t="b">
        <v>0</v>
      </c>
      <c r="E1205" s="46">
        <v>0.67200000000000004</v>
      </c>
      <c r="F1205" s="46">
        <f t="shared" si="170"/>
        <v>1.4880952380952379</v>
      </c>
      <c r="G1205" s="46">
        <v>-0.56999999999999995</v>
      </c>
      <c r="H1205" s="47">
        <v>0.47475936190441398</v>
      </c>
      <c r="I1205" s="47">
        <v>0.97533588446588704</v>
      </c>
      <c r="J1205" s="42" t="s">
        <v>1203</v>
      </c>
      <c r="K1205" s="42" t="s">
        <v>30</v>
      </c>
      <c r="L1205" s="42">
        <v>16</v>
      </c>
      <c r="M1205" s="42">
        <v>82.4</v>
      </c>
      <c r="N1205" s="42">
        <v>7.21</v>
      </c>
      <c r="O1205" s="42" t="b">
        <v>0</v>
      </c>
      <c r="P1205" s="42">
        <v>28.454999999999998</v>
      </c>
      <c r="Q1205" s="42">
        <v>78.8</v>
      </c>
      <c r="R1205" s="42">
        <v>7</v>
      </c>
      <c r="S1205" s="42">
        <v>7</v>
      </c>
      <c r="T1205" s="42">
        <v>38</v>
      </c>
      <c r="U1205" s="44">
        <v>2439521.375</v>
      </c>
      <c r="V1205" s="44">
        <v>2094055</v>
      </c>
      <c r="W1205" s="44">
        <v>2318720.859375</v>
      </c>
      <c r="X1205" s="44">
        <v>2741065.125</v>
      </c>
      <c r="Y1205" s="44">
        <v>1574447.328125</v>
      </c>
      <c r="Z1205" s="44">
        <v>1926464.53125</v>
      </c>
      <c r="AA1205" s="44">
        <v>4104451.21875</v>
      </c>
      <c r="AB1205" s="44">
        <v>3368780.9453125</v>
      </c>
      <c r="AC1205" s="44">
        <v>2933588.9375</v>
      </c>
      <c r="AD1205" s="44">
        <v>693999.02734375</v>
      </c>
      <c r="AE1205" s="44">
        <v>256605.265625</v>
      </c>
      <c r="AF1205" s="44">
        <v>44862.14453125</v>
      </c>
      <c r="AG1205" s="44">
        <v>1201158.15234375</v>
      </c>
      <c r="AH1205" s="44">
        <v>1054926.3828125</v>
      </c>
      <c r="AI1205" s="44">
        <v>912572.2421875</v>
      </c>
      <c r="AJ1205" s="44">
        <v>965436.22265625</v>
      </c>
      <c r="AK1205" s="44">
        <v>879659.484375</v>
      </c>
      <c r="AL1205" s="44">
        <v>672242.5625</v>
      </c>
      <c r="AM1205" s="44">
        <v>948283.34375</v>
      </c>
      <c r="AN1205" s="44">
        <v>881146.734375</v>
      </c>
      <c r="AO1205" s="44">
        <v>1221519.625</v>
      </c>
      <c r="AP1205" s="44">
        <v>1857062.078125</v>
      </c>
      <c r="AQ1205" s="44">
        <v>526327.71875</v>
      </c>
      <c r="AR1205" s="44">
        <v>1408489.1015625</v>
      </c>
      <c r="AS1205" s="44">
        <v>3371064.5158552201</v>
      </c>
      <c r="AT1205" s="44">
        <v>3114568.9853688199</v>
      </c>
      <c r="AU1205" s="44">
        <v>3656439.3205854502</v>
      </c>
      <c r="AV1205" s="44">
        <v>2809393.3178542699</v>
      </c>
      <c r="AW1205" s="44">
        <v>1708636.0284585</v>
      </c>
      <c r="AX1205" s="44">
        <v>2215088.6440816298</v>
      </c>
      <c r="AY1205" s="44">
        <v>4773450.5360344499</v>
      </c>
      <c r="AZ1205" s="44">
        <v>4303665.7992712297</v>
      </c>
      <c r="BA1205" s="44">
        <v>3871461.1658290802</v>
      </c>
      <c r="BB1205" s="44">
        <v>2483389.3522185599</v>
      </c>
      <c r="BC1205" s="44">
        <v>980391.49345587404</v>
      </c>
      <c r="BD1205" s="44">
        <v>177537.71115481001</v>
      </c>
      <c r="BE1205" s="44">
        <v>1994386.4937247401</v>
      </c>
      <c r="BF1205" s="44">
        <v>1823258.18576953</v>
      </c>
      <c r="BG1205" s="44">
        <v>1680496.8298605999</v>
      </c>
      <c r="BH1205" s="44">
        <v>2003903.0909617699</v>
      </c>
      <c r="BI1205" s="44">
        <v>1961485.74325909</v>
      </c>
      <c r="BJ1205" s="44">
        <v>1591811.21742786</v>
      </c>
      <c r="BK1205" s="44">
        <v>948283.34375</v>
      </c>
      <c r="BL1205" s="44">
        <v>1000190.7061107201</v>
      </c>
      <c r="BM1205" s="44">
        <v>1338585.6625244501</v>
      </c>
      <c r="BN1205" s="44">
        <v>2158735.7679442801</v>
      </c>
      <c r="BO1205" s="44">
        <v>647392.01771298097</v>
      </c>
      <c r="BP1205" s="44">
        <v>1823216.7212866601</v>
      </c>
      <c r="BQ1205" s="44">
        <v>154.30000000000001</v>
      </c>
      <c r="BR1205" s="44">
        <v>142.6</v>
      </c>
      <c r="BS1205" s="44">
        <v>167.4</v>
      </c>
      <c r="BT1205" s="44">
        <v>128.6</v>
      </c>
      <c r="BU1205" s="44">
        <v>78.2</v>
      </c>
      <c r="BV1205" s="44">
        <v>101.4</v>
      </c>
      <c r="BW1205" s="44">
        <v>218.5</v>
      </c>
      <c r="BX1205" s="44">
        <v>197</v>
      </c>
      <c r="BY1205" s="44">
        <v>177.2</v>
      </c>
      <c r="BZ1205" s="44">
        <v>113.7</v>
      </c>
      <c r="CA1205" s="44">
        <v>44.9</v>
      </c>
      <c r="CB1205" s="44">
        <v>8.1</v>
      </c>
      <c r="CC1205" s="44">
        <v>91.3</v>
      </c>
      <c r="CD1205" s="44">
        <v>83.4</v>
      </c>
      <c r="CE1205" s="44">
        <v>76.900000000000006</v>
      </c>
      <c r="CF1205" s="44">
        <v>91.7</v>
      </c>
      <c r="CG1205" s="44">
        <v>89.8</v>
      </c>
      <c r="CH1205" s="44">
        <v>72.900000000000006</v>
      </c>
      <c r="CI1205" s="44">
        <v>43.4</v>
      </c>
      <c r="CJ1205" s="44">
        <v>45.8</v>
      </c>
      <c r="CK1205" s="44">
        <v>61.3</v>
      </c>
      <c r="CL1205" s="44">
        <v>98.8</v>
      </c>
      <c r="CM1205" s="44">
        <v>29.6</v>
      </c>
      <c r="CN1205" s="44">
        <v>83.4</v>
      </c>
      <c r="CO1205" s="45">
        <f t="shared" si="162"/>
        <v>154.30000000000001</v>
      </c>
      <c r="CP1205" s="45">
        <f t="shared" si="163"/>
        <v>101.4</v>
      </c>
      <c r="CQ1205" s="45">
        <f t="shared" si="164"/>
        <v>197</v>
      </c>
      <c r="CR1205" s="45">
        <f t="shared" si="165"/>
        <v>44.9</v>
      </c>
      <c r="CS1205" s="45">
        <f t="shared" si="166"/>
        <v>83.4</v>
      </c>
      <c r="CT1205" s="45">
        <f t="shared" si="167"/>
        <v>89.8</v>
      </c>
      <c r="CU1205" s="45">
        <f t="shared" si="168"/>
        <v>45.8</v>
      </c>
      <c r="CV1205" s="45">
        <f t="shared" si="169"/>
        <v>83.4</v>
      </c>
    </row>
    <row r="1206" spans="1:100" s="48" customFormat="1" x14ac:dyDescent="0.25">
      <c r="A1206" s="41">
        <v>167</v>
      </c>
      <c r="B1206" s="42" t="s">
        <v>1279</v>
      </c>
      <c r="C1206" s="43" t="s">
        <v>1280</v>
      </c>
      <c r="D1206" s="42" t="b">
        <v>0</v>
      </c>
      <c r="E1206" s="46">
        <v>0.67100000000000004</v>
      </c>
      <c r="F1206" s="46">
        <f t="shared" si="170"/>
        <v>1.4903129657228018</v>
      </c>
      <c r="G1206" s="46">
        <v>-0.57999999999999996</v>
      </c>
      <c r="H1206" s="47">
        <v>0.47289218616895701</v>
      </c>
      <c r="I1206" s="47">
        <v>0.97533588446588704</v>
      </c>
      <c r="J1206" s="42" t="s">
        <v>1281</v>
      </c>
      <c r="K1206" s="42" t="s">
        <v>30</v>
      </c>
      <c r="L1206" s="42">
        <v>42</v>
      </c>
      <c r="M1206" s="42">
        <v>74.599999999999994</v>
      </c>
      <c r="N1206" s="42">
        <v>7.06</v>
      </c>
      <c r="O1206" s="42" t="b">
        <v>0</v>
      </c>
      <c r="P1206" s="42">
        <v>124.634</v>
      </c>
      <c r="Q1206" s="42">
        <v>381.43</v>
      </c>
      <c r="R1206" s="42">
        <v>23</v>
      </c>
      <c r="S1206" s="42">
        <v>23</v>
      </c>
      <c r="T1206" s="42">
        <v>208</v>
      </c>
      <c r="U1206" s="44">
        <v>23935450.234375</v>
      </c>
      <c r="V1206" s="44">
        <v>20610378.8984375</v>
      </c>
      <c r="W1206" s="44">
        <v>19203914.9765625</v>
      </c>
      <c r="X1206" s="44">
        <v>26286199.640625</v>
      </c>
      <c r="Y1206" s="44">
        <v>21818129.234375</v>
      </c>
      <c r="Z1206" s="44">
        <v>19173132.7578125</v>
      </c>
      <c r="AA1206" s="44">
        <v>42531270.265625</v>
      </c>
      <c r="AB1206" s="44">
        <v>36427139.8359375</v>
      </c>
      <c r="AC1206" s="44">
        <v>31404644.34375</v>
      </c>
      <c r="AD1206" s="44">
        <v>6796910.1484375</v>
      </c>
      <c r="AE1206" s="44">
        <v>5968583.49609375</v>
      </c>
      <c r="AF1206" s="44">
        <v>5569841.2207031297</v>
      </c>
      <c r="AG1206" s="44">
        <v>10258804.0703125</v>
      </c>
      <c r="AH1206" s="44">
        <v>9447218.4707031306</v>
      </c>
      <c r="AI1206" s="44">
        <v>8420384.1484375</v>
      </c>
      <c r="AJ1206" s="44">
        <v>10576898.109375</v>
      </c>
      <c r="AK1206" s="44">
        <v>8432772.26171875</v>
      </c>
      <c r="AL1206" s="44">
        <v>8364362.109375</v>
      </c>
      <c r="AM1206" s="44">
        <v>16567983.046875</v>
      </c>
      <c r="AN1206" s="44">
        <v>13175070.9179688</v>
      </c>
      <c r="AO1206" s="44">
        <v>13447883.265625</v>
      </c>
      <c r="AP1206" s="44">
        <v>16607224.859375</v>
      </c>
      <c r="AQ1206" s="44">
        <v>14598733.796875</v>
      </c>
      <c r="AR1206" s="44">
        <v>12116310.6015625</v>
      </c>
      <c r="AS1206" s="44">
        <v>33075318.7010382</v>
      </c>
      <c r="AT1206" s="44">
        <v>30654613.6055516</v>
      </c>
      <c r="AU1206" s="44">
        <v>30283054.359725699</v>
      </c>
      <c r="AV1206" s="44">
        <v>26941451.681909598</v>
      </c>
      <c r="AW1206" s="44">
        <v>23677668.358593199</v>
      </c>
      <c r="AX1206" s="44">
        <v>22045663.418336</v>
      </c>
      <c r="AY1206" s="44">
        <v>49463595.503396697</v>
      </c>
      <c r="AZ1206" s="44">
        <v>46536191.703213401</v>
      </c>
      <c r="BA1206" s="44">
        <v>41444750.302035697</v>
      </c>
      <c r="BB1206" s="44">
        <v>24321899.059745099</v>
      </c>
      <c r="BC1206" s="44">
        <v>22803696.0710807</v>
      </c>
      <c r="BD1206" s="44">
        <v>22042121.9750324</v>
      </c>
      <c r="BE1206" s="44">
        <v>17033577.3350721</v>
      </c>
      <c r="BF1206" s="44">
        <v>16327886.656451199</v>
      </c>
      <c r="BG1206" s="44">
        <v>15506091.6971769</v>
      </c>
      <c r="BH1206" s="44">
        <v>21953888.114793599</v>
      </c>
      <c r="BI1206" s="44">
        <v>18803597.1433472</v>
      </c>
      <c r="BJ1206" s="44">
        <v>19806073.246562202</v>
      </c>
      <c r="BK1206" s="44">
        <v>16567983.046875</v>
      </c>
      <c r="BL1206" s="44">
        <v>14955038.667707199</v>
      </c>
      <c r="BM1206" s="44">
        <v>14736679.9208552</v>
      </c>
      <c r="BN1206" s="44">
        <v>19305014.480950002</v>
      </c>
      <c r="BO1206" s="44">
        <v>17956690.085142098</v>
      </c>
      <c r="BP1206" s="44">
        <v>15683941.0859235</v>
      </c>
      <c r="BQ1206" s="44">
        <v>136.4</v>
      </c>
      <c r="BR1206" s="44">
        <v>126.4</v>
      </c>
      <c r="BS1206" s="44">
        <v>124.9</v>
      </c>
      <c r="BT1206" s="44">
        <v>111.1</v>
      </c>
      <c r="BU1206" s="44">
        <v>97.7</v>
      </c>
      <c r="BV1206" s="44">
        <v>90.9</v>
      </c>
      <c r="BW1206" s="44">
        <v>204</v>
      </c>
      <c r="BX1206" s="44">
        <v>191.9</v>
      </c>
      <c r="BY1206" s="44">
        <v>170.9</v>
      </c>
      <c r="BZ1206" s="44">
        <v>100.3</v>
      </c>
      <c r="CA1206" s="44">
        <v>94</v>
      </c>
      <c r="CB1206" s="44">
        <v>90.9</v>
      </c>
      <c r="CC1206" s="44">
        <v>70.3</v>
      </c>
      <c r="CD1206" s="44">
        <v>67.3</v>
      </c>
      <c r="CE1206" s="44">
        <v>64</v>
      </c>
      <c r="CF1206" s="44">
        <v>90.5</v>
      </c>
      <c r="CG1206" s="44">
        <v>77.599999999999994</v>
      </c>
      <c r="CH1206" s="44">
        <v>81.7</v>
      </c>
      <c r="CI1206" s="44">
        <v>68.3</v>
      </c>
      <c r="CJ1206" s="44">
        <v>61.7</v>
      </c>
      <c r="CK1206" s="44">
        <v>60.8</v>
      </c>
      <c r="CL1206" s="44">
        <v>79.599999999999994</v>
      </c>
      <c r="CM1206" s="44">
        <v>74.099999999999994</v>
      </c>
      <c r="CN1206" s="44">
        <v>64.7</v>
      </c>
      <c r="CO1206" s="45">
        <f t="shared" si="162"/>
        <v>126.4</v>
      </c>
      <c r="CP1206" s="45">
        <f t="shared" si="163"/>
        <v>97.7</v>
      </c>
      <c r="CQ1206" s="45">
        <f t="shared" si="164"/>
        <v>191.9</v>
      </c>
      <c r="CR1206" s="45">
        <f t="shared" si="165"/>
        <v>94</v>
      </c>
      <c r="CS1206" s="45">
        <f t="shared" si="166"/>
        <v>67.3</v>
      </c>
      <c r="CT1206" s="45">
        <f t="shared" si="167"/>
        <v>81.7</v>
      </c>
      <c r="CU1206" s="45">
        <f t="shared" si="168"/>
        <v>61.7</v>
      </c>
      <c r="CV1206" s="45">
        <f t="shared" si="169"/>
        <v>74.099999999999994</v>
      </c>
    </row>
    <row r="1207" spans="1:100" s="48" customFormat="1" x14ac:dyDescent="0.25">
      <c r="A1207" s="41">
        <v>521</v>
      </c>
      <c r="B1207" s="42" t="s">
        <v>1429</v>
      </c>
      <c r="C1207" s="42" t="s">
        <v>1430</v>
      </c>
      <c r="D1207" s="42" t="b">
        <v>0</v>
      </c>
      <c r="E1207" s="46">
        <v>0.67100000000000004</v>
      </c>
      <c r="F1207" s="46">
        <f t="shared" si="170"/>
        <v>1.4903129657228018</v>
      </c>
      <c r="G1207" s="46">
        <v>-0.57999999999999996</v>
      </c>
      <c r="H1207" s="47">
        <v>0.472394332719002</v>
      </c>
      <c r="I1207" s="47">
        <v>0.97533588446588704</v>
      </c>
      <c r="J1207" s="42" t="s">
        <v>1431</v>
      </c>
      <c r="K1207" s="42" t="s">
        <v>30</v>
      </c>
      <c r="L1207" s="42">
        <v>4</v>
      </c>
      <c r="M1207" s="42">
        <v>504.4</v>
      </c>
      <c r="N1207" s="42">
        <v>5.36</v>
      </c>
      <c r="O1207" s="42" t="b">
        <v>0</v>
      </c>
      <c r="P1207" s="42">
        <v>39.591999999999999</v>
      </c>
      <c r="Q1207" s="42">
        <v>62</v>
      </c>
      <c r="R1207" s="42">
        <v>12</v>
      </c>
      <c r="S1207" s="42">
        <v>12</v>
      </c>
      <c r="T1207" s="42">
        <v>34</v>
      </c>
      <c r="U1207" s="44">
        <v>3829057.640625</v>
      </c>
      <c r="V1207" s="44">
        <v>3087246.140625</v>
      </c>
      <c r="W1207" s="44">
        <v>2950845.9765625</v>
      </c>
      <c r="X1207" s="44">
        <v>5201655.5625</v>
      </c>
      <c r="Y1207" s="44">
        <v>4616963.8046875</v>
      </c>
      <c r="Z1207" s="44">
        <v>4867814.703125</v>
      </c>
      <c r="AA1207" s="44">
        <v>3747247.765625</v>
      </c>
      <c r="AB1207" s="44">
        <v>4115791.1328125</v>
      </c>
      <c r="AC1207" s="44">
        <v>2721746.2265625</v>
      </c>
      <c r="AD1207" s="44">
        <v>723852.5625</v>
      </c>
      <c r="AE1207" s="44">
        <v>959174.16015625</v>
      </c>
      <c r="AF1207" s="44">
        <v>758471.486328125</v>
      </c>
      <c r="AG1207" s="44">
        <v>1263205.09375</v>
      </c>
      <c r="AH1207" s="44">
        <v>1396127.125</v>
      </c>
      <c r="AI1207" s="44">
        <v>1306839.34375</v>
      </c>
      <c r="AJ1207" s="44">
        <v>1017732.84375</v>
      </c>
      <c r="AK1207" s="44">
        <v>788868.46875</v>
      </c>
      <c r="AL1207" s="44">
        <v>881134.25</v>
      </c>
      <c r="AM1207" s="44">
        <v>3294823.234375</v>
      </c>
      <c r="AN1207" s="44">
        <v>2575287.5</v>
      </c>
      <c r="AO1207" s="44">
        <v>2320204.3515625</v>
      </c>
      <c r="AP1207" s="44">
        <v>2508523.875</v>
      </c>
      <c r="AQ1207" s="44">
        <v>2583039.140625</v>
      </c>
      <c r="AR1207" s="44">
        <v>2176835.3125</v>
      </c>
      <c r="AS1207" s="44">
        <v>5291201.9848464001</v>
      </c>
      <c r="AT1207" s="44">
        <v>4591780.5787289301</v>
      </c>
      <c r="AU1207" s="44">
        <v>4653250.6118924497</v>
      </c>
      <c r="AV1207" s="44">
        <v>5331320.3855625195</v>
      </c>
      <c r="AW1207" s="44">
        <v>5010463.3910951698</v>
      </c>
      <c r="AX1207" s="44">
        <v>5597113.7259347197</v>
      </c>
      <c r="AY1207" s="44">
        <v>4358025.2029220304</v>
      </c>
      <c r="AZ1207" s="44">
        <v>5257981.9889671803</v>
      </c>
      <c r="BA1207" s="44">
        <v>3591892.0625458402</v>
      </c>
      <c r="BB1207" s="44">
        <v>2590216.5211511701</v>
      </c>
      <c r="BC1207" s="44">
        <v>3664641.0394949201</v>
      </c>
      <c r="BD1207" s="44">
        <v>3001579.4622810101</v>
      </c>
      <c r="BE1207" s="44">
        <v>2097408.3827874698</v>
      </c>
      <c r="BF1207" s="44">
        <v>2412964.7817174401</v>
      </c>
      <c r="BG1207" s="44">
        <v>2406537.55700994</v>
      </c>
      <c r="BH1207" s="44">
        <v>2112452.32310917</v>
      </c>
      <c r="BI1207" s="44">
        <v>1759037.7665957401</v>
      </c>
      <c r="BJ1207" s="44">
        <v>2086448.34684933</v>
      </c>
      <c r="BK1207" s="44">
        <v>3294823.234375</v>
      </c>
      <c r="BL1207" s="44">
        <v>2923211.903963</v>
      </c>
      <c r="BM1207" s="44">
        <v>2542564.37274055</v>
      </c>
      <c r="BN1207" s="44">
        <v>2916025.41320117</v>
      </c>
      <c r="BO1207" s="44">
        <v>3177181.9372392199</v>
      </c>
      <c r="BP1207" s="44">
        <v>2817801.3850689102</v>
      </c>
      <c r="BQ1207" s="44">
        <v>152.1</v>
      </c>
      <c r="BR1207" s="44">
        <v>132</v>
      </c>
      <c r="BS1207" s="44">
        <v>133.80000000000001</v>
      </c>
      <c r="BT1207" s="44">
        <v>153.30000000000001</v>
      </c>
      <c r="BU1207" s="44">
        <v>144</v>
      </c>
      <c r="BV1207" s="44">
        <v>160.9</v>
      </c>
      <c r="BW1207" s="44">
        <v>125.3</v>
      </c>
      <c r="BX1207" s="44">
        <v>151.19999999999999</v>
      </c>
      <c r="BY1207" s="44">
        <v>103.3</v>
      </c>
      <c r="BZ1207" s="44">
        <v>74.5</v>
      </c>
      <c r="CA1207" s="44">
        <v>105.3</v>
      </c>
      <c r="CB1207" s="44">
        <v>86.3</v>
      </c>
      <c r="CC1207" s="44">
        <v>60.3</v>
      </c>
      <c r="CD1207" s="44">
        <v>69.400000000000006</v>
      </c>
      <c r="CE1207" s="44">
        <v>69.2</v>
      </c>
      <c r="CF1207" s="44">
        <v>60.7</v>
      </c>
      <c r="CG1207" s="44">
        <v>50.6</v>
      </c>
      <c r="CH1207" s="44">
        <v>60</v>
      </c>
      <c r="CI1207" s="44">
        <v>94.7</v>
      </c>
      <c r="CJ1207" s="44">
        <v>84</v>
      </c>
      <c r="CK1207" s="44">
        <v>73.099999999999994</v>
      </c>
      <c r="CL1207" s="44">
        <v>83.8</v>
      </c>
      <c r="CM1207" s="44">
        <v>91.3</v>
      </c>
      <c r="CN1207" s="44">
        <v>81</v>
      </c>
      <c r="CO1207" s="45">
        <f t="shared" si="162"/>
        <v>133.80000000000001</v>
      </c>
      <c r="CP1207" s="45">
        <f t="shared" si="163"/>
        <v>153.30000000000001</v>
      </c>
      <c r="CQ1207" s="45">
        <f t="shared" si="164"/>
        <v>125.3</v>
      </c>
      <c r="CR1207" s="45">
        <f t="shared" si="165"/>
        <v>86.3</v>
      </c>
      <c r="CS1207" s="45">
        <f t="shared" si="166"/>
        <v>69.2</v>
      </c>
      <c r="CT1207" s="45">
        <f t="shared" si="167"/>
        <v>60</v>
      </c>
      <c r="CU1207" s="45">
        <f t="shared" si="168"/>
        <v>84</v>
      </c>
      <c r="CV1207" s="45">
        <f t="shared" si="169"/>
        <v>83.8</v>
      </c>
    </row>
    <row r="1208" spans="1:100" s="48" customFormat="1" x14ac:dyDescent="0.25">
      <c r="A1208" s="41">
        <v>99</v>
      </c>
      <c r="B1208" s="42" t="s">
        <v>1603</v>
      </c>
      <c r="C1208" s="43" t="s">
        <v>1604</v>
      </c>
      <c r="D1208" s="42" t="b">
        <v>0</v>
      </c>
      <c r="E1208" s="46">
        <v>0.66900000000000004</v>
      </c>
      <c r="F1208" s="46">
        <f t="shared" si="170"/>
        <v>1.4947683109118086</v>
      </c>
      <c r="G1208" s="46">
        <v>-0.57999999999999996</v>
      </c>
      <c r="H1208" s="47">
        <v>0.46888786481102401</v>
      </c>
      <c r="I1208" s="47">
        <v>0.97533588446588704</v>
      </c>
      <c r="J1208" s="42" t="s">
        <v>1605</v>
      </c>
      <c r="K1208" s="42" t="s">
        <v>30</v>
      </c>
      <c r="L1208" s="42">
        <v>71</v>
      </c>
      <c r="M1208" s="42">
        <v>52.6</v>
      </c>
      <c r="N1208" s="42">
        <v>6.77</v>
      </c>
      <c r="O1208" s="42" t="b">
        <v>0</v>
      </c>
      <c r="P1208" s="42">
        <v>181.38399999999999</v>
      </c>
      <c r="Q1208" s="42">
        <v>972.78</v>
      </c>
      <c r="R1208" s="42">
        <v>22</v>
      </c>
      <c r="S1208" s="42">
        <v>22</v>
      </c>
      <c r="T1208" s="42">
        <v>397</v>
      </c>
      <c r="U1208" s="44">
        <v>198127929.375</v>
      </c>
      <c r="V1208" s="44">
        <v>194415645.41015601</v>
      </c>
      <c r="W1208" s="44">
        <v>179521518.75</v>
      </c>
      <c r="X1208" s="44">
        <v>361583681.46875</v>
      </c>
      <c r="Y1208" s="44">
        <v>336649717.203125</v>
      </c>
      <c r="Z1208" s="44">
        <v>309861352.359375</v>
      </c>
      <c r="AA1208" s="44">
        <v>262863868.921875</v>
      </c>
      <c r="AB1208" s="44">
        <v>246845479.375</v>
      </c>
      <c r="AC1208" s="44">
        <v>248393051.05468801</v>
      </c>
      <c r="AD1208" s="44">
        <v>61241154.521484397</v>
      </c>
      <c r="AE1208" s="44">
        <v>60050498.515625</v>
      </c>
      <c r="AF1208" s="44">
        <v>53845770.390625</v>
      </c>
      <c r="AG1208" s="44">
        <v>133218952.75</v>
      </c>
      <c r="AH1208" s="44">
        <v>131247375.019531</v>
      </c>
      <c r="AI1208" s="44">
        <v>120319543.57031301</v>
      </c>
      <c r="AJ1208" s="44">
        <v>134176522.375</v>
      </c>
      <c r="AK1208" s="44">
        <v>123463043.15625</v>
      </c>
      <c r="AL1208" s="44">
        <v>109447374.52343801</v>
      </c>
      <c r="AM1208" s="44">
        <v>144098397.32031301</v>
      </c>
      <c r="AN1208" s="44">
        <v>122780498.47656301</v>
      </c>
      <c r="AO1208" s="44">
        <v>121758205.22656301</v>
      </c>
      <c r="AP1208" s="44">
        <v>170443443.015625</v>
      </c>
      <c r="AQ1208" s="44">
        <v>163703872.25</v>
      </c>
      <c r="AR1208" s="44">
        <v>149015202.97656301</v>
      </c>
      <c r="AS1208" s="44">
        <v>273784045.98563099</v>
      </c>
      <c r="AT1208" s="44">
        <v>289161908.09932601</v>
      </c>
      <c r="AU1208" s="44">
        <v>283091229.97481102</v>
      </c>
      <c r="AV1208" s="44">
        <v>370597097.20083803</v>
      </c>
      <c r="AW1208" s="44">
        <v>365342063.53453702</v>
      </c>
      <c r="AX1208" s="44">
        <v>356284972.66215998</v>
      </c>
      <c r="AY1208" s="44">
        <v>305708999.60442197</v>
      </c>
      <c r="AZ1208" s="44">
        <v>315348627.45204502</v>
      </c>
      <c r="BA1208" s="44">
        <v>327804635.04185897</v>
      </c>
      <c r="BB1208" s="44">
        <v>219143867.73469499</v>
      </c>
      <c r="BC1208" s="44">
        <v>229430201.98400599</v>
      </c>
      <c r="BD1208" s="44">
        <v>213089564.273058</v>
      </c>
      <c r="BE1208" s="44">
        <v>221194918.88251999</v>
      </c>
      <c r="BF1208" s="44">
        <v>226838436.08796701</v>
      </c>
      <c r="BG1208" s="44">
        <v>221567786.29986101</v>
      </c>
      <c r="BH1208" s="44">
        <v>278502858.72016603</v>
      </c>
      <c r="BI1208" s="44">
        <v>275300844.556265</v>
      </c>
      <c r="BJ1208" s="44">
        <v>259161749.349121</v>
      </c>
      <c r="BK1208" s="44">
        <v>144098397.32031301</v>
      </c>
      <c r="BL1208" s="44">
        <v>139368289.83994901</v>
      </c>
      <c r="BM1208" s="44">
        <v>133427072.70133799</v>
      </c>
      <c r="BN1208" s="44">
        <v>198131425.536888</v>
      </c>
      <c r="BO1208" s="44">
        <v>201358538.39325401</v>
      </c>
      <c r="BP1208" s="44">
        <v>192892518.29595301</v>
      </c>
      <c r="BQ1208" s="44">
        <v>108.8</v>
      </c>
      <c r="BR1208" s="44">
        <v>114.9</v>
      </c>
      <c r="BS1208" s="44">
        <v>112.5</v>
      </c>
      <c r="BT1208" s="44">
        <v>147.19999999999999</v>
      </c>
      <c r="BU1208" s="44">
        <v>145.19999999999999</v>
      </c>
      <c r="BV1208" s="44">
        <v>141.6</v>
      </c>
      <c r="BW1208" s="44">
        <v>121.5</v>
      </c>
      <c r="BX1208" s="44">
        <v>125.3</v>
      </c>
      <c r="BY1208" s="44">
        <v>130.19999999999999</v>
      </c>
      <c r="BZ1208" s="44">
        <v>87.1</v>
      </c>
      <c r="CA1208" s="44">
        <v>91.2</v>
      </c>
      <c r="CB1208" s="44">
        <v>84.7</v>
      </c>
      <c r="CC1208" s="44">
        <v>87.9</v>
      </c>
      <c r="CD1208" s="44">
        <v>90.1</v>
      </c>
      <c r="CE1208" s="44">
        <v>88</v>
      </c>
      <c r="CF1208" s="44">
        <v>110.7</v>
      </c>
      <c r="CG1208" s="44">
        <v>109.4</v>
      </c>
      <c r="CH1208" s="44">
        <v>103</v>
      </c>
      <c r="CI1208" s="44">
        <v>57.3</v>
      </c>
      <c r="CJ1208" s="44">
        <v>55.4</v>
      </c>
      <c r="CK1208" s="44">
        <v>53</v>
      </c>
      <c r="CL1208" s="44">
        <v>78.7</v>
      </c>
      <c r="CM1208" s="44">
        <v>80</v>
      </c>
      <c r="CN1208" s="44">
        <v>76.599999999999994</v>
      </c>
      <c r="CO1208" s="45">
        <f t="shared" si="162"/>
        <v>112.5</v>
      </c>
      <c r="CP1208" s="45">
        <f t="shared" si="163"/>
        <v>145.19999999999999</v>
      </c>
      <c r="CQ1208" s="45">
        <f t="shared" si="164"/>
        <v>125.3</v>
      </c>
      <c r="CR1208" s="45">
        <f t="shared" si="165"/>
        <v>87.1</v>
      </c>
      <c r="CS1208" s="45">
        <f t="shared" si="166"/>
        <v>88</v>
      </c>
      <c r="CT1208" s="45">
        <f t="shared" si="167"/>
        <v>109.4</v>
      </c>
      <c r="CU1208" s="45">
        <f t="shared" si="168"/>
        <v>55.4</v>
      </c>
      <c r="CV1208" s="45">
        <f t="shared" si="169"/>
        <v>78.7</v>
      </c>
    </row>
    <row r="1209" spans="1:100" s="48" customFormat="1" x14ac:dyDescent="0.25">
      <c r="A1209" s="41">
        <v>334</v>
      </c>
      <c r="B1209" s="42" t="s">
        <v>1501</v>
      </c>
      <c r="C1209" s="42" t="s">
        <v>1502</v>
      </c>
      <c r="D1209" s="42" t="b">
        <v>0</v>
      </c>
      <c r="E1209" s="46">
        <v>0.66900000000000004</v>
      </c>
      <c r="F1209" s="46">
        <f t="shared" si="170"/>
        <v>1.4947683109118086</v>
      </c>
      <c r="G1209" s="46">
        <v>-0.57999999999999996</v>
      </c>
      <c r="H1209" s="47">
        <v>0.470018975412208</v>
      </c>
      <c r="I1209" s="47">
        <v>0.97533588446588704</v>
      </c>
      <c r="J1209" s="42" t="s">
        <v>1503</v>
      </c>
      <c r="K1209" s="42" t="s">
        <v>30</v>
      </c>
      <c r="L1209" s="42">
        <v>42</v>
      </c>
      <c r="M1209" s="42">
        <v>50.3</v>
      </c>
      <c r="N1209" s="42">
        <v>9.41</v>
      </c>
      <c r="O1209" s="42" t="b">
        <v>0</v>
      </c>
      <c r="P1209" s="42">
        <v>65.841999999999999</v>
      </c>
      <c r="Q1209" s="42">
        <v>389.16</v>
      </c>
      <c r="R1209" s="42">
        <v>13</v>
      </c>
      <c r="S1209" s="42">
        <v>6</v>
      </c>
      <c r="T1209" s="42">
        <v>139</v>
      </c>
      <c r="U1209" s="44">
        <v>1886987.78515625</v>
      </c>
      <c r="V1209" s="44">
        <v>1943119.125</v>
      </c>
      <c r="W1209" s="44">
        <v>1903163.75</v>
      </c>
      <c r="X1209" s="44">
        <v>5632091.515625</v>
      </c>
      <c r="Y1209" s="44">
        <v>5389919.00390625</v>
      </c>
      <c r="Z1209" s="44">
        <v>5285904.23828125</v>
      </c>
      <c r="AA1209" s="44">
        <v>7898051.08984375</v>
      </c>
      <c r="AB1209" s="44">
        <v>6522431.5625</v>
      </c>
      <c r="AC1209" s="44">
        <v>6276815.3125</v>
      </c>
      <c r="AD1209" s="44">
        <v>562878.13671875</v>
      </c>
      <c r="AE1209" s="44">
        <v>400090.01953125</v>
      </c>
      <c r="AF1209" s="44">
        <v>346437.25683593802</v>
      </c>
      <c r="AG1209" s="44">
        <v>1628400.1171875</v>
      </c>
      <c r="AH1209" s="44">
        <v>1587745.14453125</v>
      </c>
      <c r="AI1209" s="44">
        <v>1845406.703125</v>
      </c>
      <c r="AJ1209" s="44">
        <v>694194.5390625</v>
      </c>
      <c r="AK1209" s="44">
        <v>691261.359375</v>
      </c>
      <c r="AL1209" s="44">
        <v>586540.6875</v>
      </c>
      <c r="AM1209" s="44">
        <v>4406732.82421875</v>
      </c>
      <c r="AN1209" s="44">
        <v>4161330.6875</v>
      </c>
      <c r="AO1209" s="44">
        <v>4083773.875</v>
      </c>
      <c r="AP1209" s="44">
        <v>2592972.859375</v>
      </c>
      <c r="AQ1209" s="44">
        <v>2385403.42578125</v>
      </c>
      <c r="AR1209" s="44">
        <v>2259285.95703125</v>
      </c>
      <c r="AS1209" s="44">
        <v>2607543.2786041698</v>
      </c>
      <c r="AT1209" s="44">
        <v>2890076.2213036399</v>
      </c>
      <c r="AU1209" s="44">
        <v>3001138.6411077399</v>
      </c>
      <c r="AV1209" s="44">
        <v>5772486.0767547702</v>
      </c>
      <c r="AW1209" s="44">
        <v>5849296.8523213901</v>
      </c>
      <c r="AX1209" s="44">
        <v>6077841.6949739801</v>
      </c>
      <c r="AY1209" s="44">
        <v>9185382.9413823206</v>
      </c>
      <c r="AZ1209" s="44">
        <v>8332499.5300383205</v>
      </c>
      <c r="BA1209" s="44">
        <v>8283521.39483245</v>
      </c>
      <c r="BB1209" s="44">
        <v>2014189.5251267999</v>
      </c>
      <c r="BC1209" s="44">
        <v>1528592.3724505899</v>
      </c>
      <c r="BD1209" s="44">
        <v>1370992.8109780799</v>
      </c>
      <c r="BE1209" s="44">
        <v>2703773.18237533</v>
      </c>
      <c r="BF1209" s="44">
        <v>2744143.4576359</v>
      </c>
      <c r="BG1209" s="44">
        <v>3398306.42555079</v>
      </c>
      <c r="BH1209" s="44">
        <v>1440901.58408262</v>
      </c>
      <c r="BI1209" s="44">
        <v>1541391.1011751699</v>
      </c>
      <c r="BJ1209" s="44">
        <v>1388876.72087908</v>
      </c>
      <c r="BK1209" s="44">
        <v>4406732.82421875</v>
      </c>
      <c r="BL1209" s="44">
        <v>4723531.4123283401</v>
      </c>
      <c r="BM1209" s="44">
        <v>4475148.0419865604</v>
      </c>
      <c r="BN1209" s="44">
        <v>3014192.8602048601</v>
      </c>
      <c r="BO1209" s="44">
        <v>2934086.6571564702</v>
      </c>
      <c r="BP1209" s="44">
        <v>2924529.5050263</v>
      </c>
      <c r="BQ1209" s="44">
        <v>67.599999999999994</v>
      </c>
      <c r="BR1209" s="44">
        <v>74.900000000000006</v>
      </c>
      <c r="BS1209" s="44">
        <v>77.8</v>
      </c>
      <c r="BT1209" s="44">
        <v>149.6</v>
      </c>
      <c r="BU1209" s="44">
        <v>151.6</v>
      </c>
      <c r="BV1209" s="44">
        <v>157.5</v>
      </c>
      <c r="BW1209" s="44">
        <v>238</v>
      </c>
      <c r="BX1209" s="44">
        <v>215.9</v>
      </c>
      <c r="BY1209" s="44">
        <v>214.7</v>
      </c>
      <c r="BZ1209" s="44">
        <v>52.2</v>
      </c>
      <c r="CA1209" s="44">
        <v>39.6</v>
      </c>
      <c r="CB1209" s="44">
        <v>35.5</v>
      </c>
      <c r="CC1209" s="44">
        <v>70.099999999999994</v>
      </c>
      <c r="CD1209" s="44">
        <v>71.099999999999994</v>
      </c>
      <c r="CE1209" s="44">
        <v>88.1</v>
      </c>
      <c r="CF1209" s="44">
        <v>37.299999999999997</v>
      </c>
      <c r="CG1209" s="44">
        <v>39.9</v>
      </c>
      <c r="CH1209" s="44">
        <v>36</v>
      </c>
      <c r="CI1209" s="44">
        <v>114.2</v>
      </c>
      <c r="CJ1209" s="44">
        <v>122.4</v>
      </c>
      <c r="CK1209" s="44">
        <v>116</v>
      </c>
      <c r="CL1209" s="44">
        <v>78.099999999999994</v>
      </c>
      <c r="CM1209" s="44">
        <v>76</v>
      </c>
      <c r="CN1209" s="44">
        <v>75.8</v>
      </c>
      <c r="CO1209" s="45">
        <f t="shared" si="162"/>
        <v>74.900000000000006</v>
      </c>
      <c r="CP1209" s="45">
        <f t="shared" si="163"/>
        <v>151.6</v>
      </c>
      <c r="CQ1209" s="45">
        <f t="shared" si="164"/>
        <v>215.9</v>
      </c>
      <c r="CR1209" s="45">
        <f t="shared" si="165"/>
        <v>39.6</v>
      </c>
      <c r="CS1209" s="45">
        <f t="shared" si="166"/>
        <v>71.099999999999994</v>
      </c>
      <c r="CT1209" s="45">
        <f t="shared" si="167"/>
        <v>37.299999999999997</v>
      </c>
      <c r="CU1209" s="45">
        <f t="shared" si="168"/>
        <v>116</v>
      </c>
      <c r="CV1209" s="45">
        <f t="shared" si="169"/>
        <v>76</v>
      </c>
    </row>
    <row r="1210" spans="1:100" s="48" customFormat="1" x14ac:dyDescent="0.25">
      <c r="A1210" s="41">
        <v>921</v>
      </c>
      <c r="B1210" s="42" t="s">
        <v>1717</v>
      </c>
      <c r="C1210" s="42" t="s">
        <v>1718</v>
      </c>
      <c r="D1210" s="42" t="b">
        <v>0</v>
      </c>
      <c r="E1210" s="46">
        <v>0.66900000000000004</v>
      </c>
      <c r="F1210" s="46">
        <f t="shared" si="170"/>
        <v>1.4947683109118086</v>
      </c>
      <c r="G1210" s="46">
        <v>-0.57999999999999996</v>
      </c>
      <c r="H1210" s="47">
        <v>0.46968098464816599</v>
      </c>
      <c r="I1210" s="47">
        <v>0.97533588446588704</v>
      </c>
      <c r="J1210" s="42" t="s">
        <v>1719</v>
      </c>
      <c r="K1210" s="42" t="s">
        <v>30</v>
      </c>
      <c r="L1210" s="42">
        <v>14</v>
      </c>
      <c r="M1210" s="42">
        <v>41.3</v>
      </c>
      <c r="N1210" s="42">
        <v>8.35</v>
      </c>
      <c r="O1210" s="42" t="b">
        <v>0</v>
      </c>
      <c r="P1210" s="42">
        <v>17.22</v>
      </c>
      <c r="Q1210" s="42">
        <v>77.25</v>
      </c>
      <c r="R1210" s="42">
        <v>4</v>
      </c>
      <c r="S1210" s="42">
        <v>4</v>
      </c>
      <c r="T1210" s="42">
        <v>29</v>
      </c>
      <c r="U1210" s="44">
        <v>5086752.8125</v>
      </c>
      <c r="V1210" s="44">
        <v>3999415.96875</v>
      </c>
      <c r="W1210" s="44">
        <v>4057334.65625</v>
      </c>
      <c r="X1210" s="44">
        <v>8871600.71875</v>
      </c>
      <c r="Y1210" s="44">
        <v>8257954.28125</v>
      </c>
      <c r="Z1210" s="44">
        <v>7656243.4375</v>
      </c>
      <c r="AA1210" s="44">
        <v>10665160.5625</v>
      </c>
      <c r="AB1210" s="44">
        <v>10072742.5625</v>
      </c>
      <c r="AC1210" s="44">
        <v>9179881.46875</v>
      </c>
      <c r="AD1210" s="44">
        <v>5998745</v>
      </c>
      <c r="AE1210" s="44">
        <v>5904738.1875</v>
      </c>
      <c r="AF1210" s="44">
        <v>5638245.5</v>
      </c>
      <c r="AG1210" s="44">
        <v>4100631.234375</v>
      </c>
      <c r="AH1210" s="44">
        <v>3790102.734375</v>
      </c>
      <c r="AI1210" s="44">
        <v>3746418.984375</v>
      </c>
      <c r="AJ1210" s="44">
        <v>4878410.109375</v>
      </c>
      <c r="AK1210" s="44">
        <v>4682316.8203125</v>
      </c>
      <c r="AL1210" s="44">
        <v>4585862.421875</v>
      </c>
      <c r="AM1210" s="44">
        <v>6449554.5</v>
      </c>
      <c r="AN1210" s="44">
        <v>5120729.640625</v>
      </c>
      <c r="AO1210" s="44">
        <v>6568969.375</v>
      </c>
      <c r="AP1210" s="44">
        <v>4180458.3125</v>
      </c>
      <c r="AQ1210" s="44">
        <v>4767760.125</v>
      </c>
      <c r="AR1210" s="44">
        <v>5353094.125</v>
      </c>
      <c r="AS1210" s="44">
        <v>7029154.1951115197</v>
      </c>
      <c r="AT1210" s="44">
        <v>5948486.0406520097</v>
      </c>
      <c r="AU1210" s="44">
        <v>6398095.7060460299</v>
      </c>
      <c r="AV1210" s="44">
        <v>9092748.4905807693</v>
      </c>
      <c r="AW1210" s="44">
        <v>8961772.1433147099</v>
      </c>
      <c r="AX1210" s="44">
        <v>8803306.5855235904</v>
      </c>
      <c r="AY1210" s="44">
        <v>12403513.5736035</v>
      </c>
      <c r="AZ1210" s="44">
        <v>12868072.568331899</v>
      </c>
      <c r="BA1210" s="44">
        <v>12114701.6062402</v>
      </c>
      <c r="BB1210" s="44">
        <v>21465764.176490001</v>
      </c>
      <c r="BC1210" s="44">
        <v>22559767.337623399</v>
      </c>
      <c r="BD1210" s="44">
        <v>22312825.466950901</v>
      </c>
      <c r="BE1210" s="44">
        <v>6808631.7639567796</v>
      </c>
      <c r="BF1210" s="44">
        <v>6550538.4526769696</v>
      </c>
      <c r="BG1210" s="44">
        <v>6899010.2213499099</v>
      </c>
      <c r="BH1210" s="44">
        <v>10125848.676217001</v>
      </c>
      <c r="BI1210" s="44">
        <v>10440741.959362499</v>
      </c>
      <c r="BJ1210" s="44">
        <v>10858918.5688782</v>
      </c>
      <c r="BK1210" s="44">
        <v>6449554.5</v>
      </c>
      <c r="BL1210" s="44">
        <v>5812546.30500523</v>
      </c>
      <c r="BM1210" s="44">
        <v>7198515.7200705502</v>
      </c>
      <c r="BN1210" s="44">
        <v>4859560.1578948898</v>
      </c>
      <c r="BO1210" s="44">
        <v>5864425.78898519</v>
      </c>
      <c r="BP1210" s="44">
        <v>6929305.1032445803</v>
      </c>
      <c r="BQ1210" s="44">
        <v>70.7</v>
      </c>
      <c r="BR1210" s="44">
        <v>59.8</v>
      </c>
      <c r="BS1210" s="44">
        <v>64.3</v>
      </c>
      <c r="BT1210" s="44">
        <v>91.4</v>
      </c>
      <c r="BU1210" s="44">
        <v>90.1</v>
      </c>
      <c r="BV1210" s="44">
        <v>88.5</v>
      </c>
      <c r="BW1210" s="44">
        <v>124.7</v>
      </c>
      <c r="BX1210" s="44">
        <v>129.4</v>
      </c>
      <c r="BY1210" s="44">
        <v>121.8</v>
      </c>
      <c r="BZ1210" s="44">
        <v>215.8</v>
      </c>
      <c r="CA1210" s="44">
        <v>226.8</v>
      </c>
      <c r="CB1210" s="44">
        <v>224.3</v>
      </c>
      <c r="CC1210" s="44">
        <v>68.400000000000006</v>
      </c>
      <c r="CD1210" s="44">
        <v>65.8</v>
      </c>
      <c r="CE1210" s="44">
        <v>69.3</v>
      </c>
      <c r="CF1210" s="44">
        <v>101.8</v>
      </c>
      <c r="CG1210" s="44">
        <v>105</v>
      </c>
      <c r="CH1210" s="44">
        <v>109.2</v>
      </c>
      <c r="CI1210" s="44">
        <v>64.8</v>
      </c>
      <c r="CJ1210" s="44">
        <v>58.4</v>
      </c>
      <c r="CK1210" s="44">
        <v>72.400000000000006</v>
      </c>
      <c r="CL1210" s="44">
        <v>48.8</v>
      </c>
      <c r="CM1210" s="44">
        <v>58.9</v>
      </c>
      <c r="CN1210" s="44">
        <v>69.7</v>
      </c>
      <c r="CO1210" s="45">
        <f t="shared" si="162"/>
        <v>64.3</v>
      </c>
      <c r="CP1210" s="45">
        <f t="shared" si="163"/>
        <v>90.1</v>
      </c>
      <c r="CQ1210" s="45">
        <f t="shared" si="164"/>
        <v>124.7</v>
      </c>
      <c r="CR1210" s="45">
        <f t="shared" si="165"/>
        <v>224.3</v>
      </c>
      <c r="CS1210" s="45">
        <f t="shared" si="166"/>
        <v>68.400000000000006</v>
      </c>
      <c r="CT1210" s="45">
        <f t="shared" si="167"/>
        <v>105</v>
      </c>
      <c r="CU1210" s="45">
        <f t="shared" si="168"/>
        <v>64.8</v>
      </c>
      <c r="CV1210" s="45">
        <f t="shared" si="169"/>
        <v>58.9</v>
      </c>
    </row>
    <row r="1211" spans="1:100" s="48" customFormat="1" x14ac:dyDescent="0.25">
      <c r="A1211" s="41">
        <v>1193</v>
      </c>
      <c r="B1211" s="42" t="s">
        <v>1483</v>
      </c>
      <c r="C1211" s="42" t="s">
        <v>1484</v>
      </c>
      <c r="D1211" s="42" t="b">
        <v>0</v>
      </c>
      <c r="E1211" s="46">
        <v>0.66900000000000004</v>
      </c>
      <c r="F1211" s="46">
        <f t="shared" si="170"/>
        <v>1.4947683109118086</v>
      </c>
      <c r="G1211" s="46">
        <v>-0.57999999999999996</v>
      </c>
      <c r="H1211" s="47">
        <v>0.469576886625308</v>
      </c>
      <c r="I1211" s="47">
        <v>0.97533588446588704</v>
      </c>
      <c r="J1211" s="42" t="s">
        <v>1485</v>
      </c>
      <c r="K1211" s="42" t="s">
        <v>30</v>
      </c>
      <c r="L1211" s="42">
        <v>5</v>
      </c>
      <c r="M1211" s="42">
        <v>67.2</v>
      </c>
      <c r="N1211" s="42">
        <v>4.6500000000000004</v>
      </c>
      <c r="O1211" s="42" t="b">
        <v>0</v>
      </c>
      <c r="P1211" s="42">
        <v>11.343999999999999</v>
      </c>
      <c r="Q1211" s="42">
        <v>8.2200000000000006</v>
      </c>
      <c r="R1211" s="42">
        <v>2</v>
      </c>
      <c r="S1211" s="42">
        <v>2</v>
      </c>
      <c r="T1211" s="42">
        <v>22</v>
      </c>
      <c r="U1211" s="44">
        <v>3486433.25</v>
      </c>
      <c r="V1211" s="44">
        <v>3835337.5625</v>
      </c>
      <c r="W1211" s="44">
        <v>3258632.5</v>
      </c>
      <c r="X1211" s="44">
        <v>1547685.625</v>
      </c>
      <c r="Y1211" s="44">
        <v>1897336.3125</v>
      </c>
      <c r="Z1211" s="44">
        <v>820810.65625</v>
      </c>
      <c r="AA1211" s="44">
        <v>2382201.25</v>
      </c>
      <c r="AB1211" s="44">
        <v>2464969.0625</v>
      </c>
      <c r="AC1211" s="44">
        <v>2191866.25</v>
      </c>
      <c r="AD1211" s="44">
        <v>2285581.6875</v>
      </c>
      <c r="AE1211" s="44">
        <v>2465842.125</v>
      </c>
      <c r="AF1211" s="44">
        <v>2192001.90625</v>
      </c>
      <c r="AG1211" s="44">
        <v>1182241.40625</v>
      </c>
      <c r="AH1211" s="44">
        <v>1741854.5</v>
      </c>
      <c r="AI1211" s="44">
        <v>1541281.625</v>
      </c>
      <c r="AJ1211" s="44">
        <v>1015894.5</v>
      </c>
      <c r="AK1211" s="44">
        <v>1523034.1875</v>
      </c>
      <c r="AL1211" s="44">
        <v>1411367.9375</v>
      </c>
      <c r="AM1211" s="44">
        <v>1476774.140625</v>
      </c>
      <c r="AN1211" s="44">
        <v>790949.359375</v>
      </c>
      <c r="AO1211" s="44">
        <v>1475843.84375</v>
      </c>
      <c r="AP1211" s="44">
        <v>1565940.4375</v>
      </c>
      <c r="AQ1211" s="44">
        <v>2092369.8125</v>
      </c>
      <c r="AR1211" s="44">
        <v>1764428.375</v>
      </c>
      <c r="AS1211" s="44">
        <v>4817744.7988020899</v>
      </c>
      <c r="AT1211" s="44">
        <v>5704445.8815945899</v>
      </c>
      <c r="AU1211" s="44">
        <v>5138605.6049667401</v>
      </c>
      <c r="AV1211" s="44">
        <v>1586265.7232611701</v>
      </c>
      <c r="AW1211" s="44">
        <v>2059044.5445391999</v>
      </c>
      <c r="AX1211" s="44">
        <v>943785.01867399202</v>
      </c>
      <c r="AY1211" s="44">
        <v>2770484.8292039302</v>
      </c>
      <c r="AZ1211" s="44">
        <v>3149033.2030356601</v>
      </c>
      <c r="BA1211" s="44">
        <v>2892608.7629706999</v>
      </c>
      <c r="BB1211" s="44">
        <v>8178670.2901988598</v>
      </c>
      <c r="BC1211" s="44">
        <v>9421048.4639393501</v>
      </c>
      <c r="BD1211" s="44">
        <v>8674641.0665126201</v>
      </c>
      <c r="BE1211" s="44">
        <v>1962977.38840336</v>
      </c>
      <c r="BF1211" s="44">
        <v>3010494.8812423102</v>
      </c>
      <c r="BG1211" s="44">
        <v>2838261.7452029898</v>
      </c>
      <c r="BH1211" s="44">
        <v>2108636.5736723598</v>
      </c>
      <c r="BI1211" s="44">
        <v>3396098.0337749701</v>
      </c>
      <c r="BJ1211" s="44">
        <v>3341995.0478522698</v>
      </c>
      <c r="BK1211" s="44">
        <v>1476774.140625</v>
      </c>
      <c r="BL1211" s="44">
        <v>897807.55847916298</v>
      </c>
      <c r="BM1211" s="44">
        <v>1617283.3976111701</v>
      </c>
      <c r="BN1211" s="44">
        <v>1820322.3644061901</v>
      </c>
      <c r="BO1211" s="44">
        <v>2573650.3445670102</v>
      </c>
      <c r="BP1211" s="44">
        <v>2283961.8093203302</v>
      </c>
      <c r="BQ1211" s="44">
        <v>139.9</v>
      </c>
      <c r="BR1211" s="44">
        <v>165.6</v>
      </c>
      <c r="BS1211" s="44">
        <v>149.19999999999999</v>
      </c>
      <c r="BT1211" s="44">
        <v>46.1</v>
      </c>
      <c r="BU1211" s="44">
        <v>59.8</v>
      </c>
      <c r="BV1211" s="44">
        <v>27.4</v>
      </c>
      <c r="BW1211" s="44">
        <v>80.400000000000006</v>
      </c>
      <c r="BX1211" s="44">
        <v>91.4</v>
      </c>
      <c r="BY1211" s="44">
        <v>84</v>
      </c>
      <c r="BZ1211" s="44">
        <v>237.5</v>
      </c>
      <c r="CA1211" s="44">
        <v>273.5</v>
      </c>
      <c r="CB1211" s="44">
        <v>251.9</v>
      </c>
      <c r="CC1211" s="44">
        <v>57</v>
      </c>
      <c r="CD1211" s="44">
        <v>87.4</v>
      </c>
      <c r="CE1211" s="44">
        <v>82.4</v>
      </c>
      <c r="CF1211" s="44">
        <v>61.2</v>
      </c>
      <c r="CG1211" s="44">
        <v>98.6</v>
      </c>
      <c r="CH1211" s="44">
        <v>97</v>
      </c>
      <c r="CI1211" s="44">
        <v>42.9</v>
      </c>
      <c r="CJ1211" s="44">
        <v>26.1</v>
      </c>
      <c r="CK1211" s="44">
        <v>47</v>
      </c>
      <c r="CL1211" s="44">
        <v>52.8</v>
      </c>
      <c r="CM1211" s="44">
        <v>74.7</v>
      </c>
      <c r="CN1211" s="44">
        <v>66.3</v>
      </c>
      <c r="CO1211" s="45">
        <f t="shared" si="162"/>
        <v>149.19999999999999</v>
      </c>
      <c r="CP1211" s="45">
        <f t="shared" si="163"/>
        <v>46.1</v>
      </c>
      <c r="CQ1211" s="45">
        <f t="shared" si="164"/>
        <v>84</v>
      </c>
      <c r="CR1211" s="45">
        <f t="shared" si="165"/>
        <v>251.9</v>
      </c>
      <c r="CS1211" s="45">
        <f t="shared" si="166"/>
        <v>82.4</v>
      </c>
      <c r="CT1211" s="45">
        <f t="shared" si="167"/>
        <v>97</v>
      </c>
      <c r="CU1211" s="45">
        <f t="shared" si="168"/>
        <v>42.9</v>
      </c>
      <c r="CV1211" s="45">
        <f t="shared" si="169"/>
        <v>66.3</v>
      </c>
    </row>
    <row r="1212" spans="1:100" s="48" customFormat="1" x14ac:dyDescent="0.25">
      <c r="A1212" s="41">
        <v>1441</v>
      </c>
      <c r="B1212" s="42" t="s">
        <v>2097</v>
      </c>
      <c r="C1212" s="42" t="s">
        <v>2098</v>
      </c>
      <c r="D1212" s="42" t="b">
        <v>0</v>
      </c>
      <c r="E1212" s="46">
        <v>0.66900000000000004</v>
      </c>
      <c r="F1212" s="46">
        <f t="shared" si="170"/>
        <v>1.4947683109118086</v>
      </c>
      <c r="G1212" s="46">
        <v>-0.57999999999999996</v>
      </c>
      <c r="H1212" s="47">
        <v>0.46982094802292002</v>
      </c>
      <c r="I1212" s="47">
        <v>0.97533588446588704</v>
      </c>
      <c r="J1212" s="42" t="s">
        <v>2099</v>
      </c>
      <c r="K1212" s="42" t="s">
        <v>30</v>
      </c>
      <c r="L1212" s="42">
        <v>2</v>
      </c>
      <c r="M1212" s="42">
        <v>144.5</v>
      </c>
      <c r="N1212" s="42">
        <v>7.46</v>
      </c>
      <c r="O1212" s="42" t="b">
        <v>0</v>
      </c>
      <c r="P1212" s="42">
        <v>7.0220000000000002</v>
      </c>
      <c r="Q1212" s="42">
        <v>2.54</v>
      </c>
      <c r="R1212" s="42">
        <v>2</v>
      </c>
      <c r="S1212" s="42">
        <v>2</v>
      </c>
      <c r="T1212" s="42">
        <v>4</v>
      </c>
      <c r="U1212" s="44" t="s">
        <v>30</v>
      </c>
      <c r="V1212" s="44" t="s">
        <v>30</v>
      </c>
      <c r="W1212" s="44" t="s">
        <v>30</v>
      </c>
      <c r="X1212" s="44">
        <v>349055.40625</v>
      </c>
      <c r="Y1212" s="44">
        <v>329256.875</v>
      </c>
      <c r="Z1212" s="44">
        <v>222732.890625</v>
      </c>
      <c r="AA1212" s="44" t="s">
        <v>30</v>
      </c>
      <c r="AB1212" s="44">
        <v>283446.90625</v>
      </c>
      <c r="AC1212" s="44">
        <v>146248.46875</v>
      </c>
      <c r="AD1212" s="44" t="s">
        <v>30</v>
      </c>
      <c r="AE1212" s="44" t="s">
        <v>30</v>
      </c>
      <c r="AF1212" s="44" t="s">
        <v>30</v>
      </c>
      <c r="AG1212" s="44" t="s">
        <v>30</v>
      </c>
      <c r="AH1212" s="44" t="s">
        <v>30</v>
      </c>
      <c r="AI1212" s="44" t="s">
        <v>30</v>
      </c>
      <c r="AJ1212" s="44" t="s">
        <v>30</v>
      </c>
      <c r="AK1212" s="44" t="s">
        <v>30</v>
      </c>
      <c r="AL1212" s="44" t="s">
        <v>30</v>
      </c>
      <c r="AM1212" s="44" t="s">
        <v>30</v>
      </c>
      <c r="AN1212" s="44" t="s">
        <v>30</v>
      </c>
      <c r="AO1212" s="44">
        <v>218252.390625</v>
      </c>
      <c r="AP1212" s="44" t="s">
        <v>30</v>
      </c>
      <c r="AQ1212" s="44" t="s">
        <v>30</v>
      </c>
      <c r="AR1212" s="44" t="s">
        <v>30</v>
      </c>
      <c r="AS1212" s="44" t="s">
        <v>30</v>
      </c>
      <c r="AT1212" s="44" t="s">
        <v>30</v>
      </c>
      <c r="AU1212" s="44" t="s">
        <v>30</v>
      </c>
      <c r="AV1212" s="44">
        <v>357756.52206718602</v>
      </c>
      <c r="AW1212" s="44">
        <v>357319.13617753802</v>
      </c>
      <c r="AX1212" s="44">
        <v>256102.87066473201</v>
      </c>
      <c r="AY1212" s="44" t="s">
        <v>30</v>
      </c>
      <c r="AZ1212" s="44">
        <v>362107.47333831299</v>
      </c>
      <c r="BA1212" s="44">
        <v>193004.29589501501</v>
      </c>
      <c r="BB1212" s="44" t="s">
        <v>30</v>
      </c>
      <c r="BC1212" s="44" t="s">
        <v>30</v>
      </c>
      <c r="BD1212" s="44" t="s">
        <v>30</v>
      </c>
      <c r="BE1212" s="44" t="s">
        <v>30</v>
      </c>
      <c r="BF1212" s="44" t="s">
        <v>30</v>
      </c>
      <c r="BG1212" s="44" t="s">
        <v>30</v>
      </c>
      <c r="BH1212" s="44" t="s">
        <v>30</v>
      </c>
      <c r="BI1212" s="44" t="s">
        <v>30</v>
      </c>
      <c r="BJ1212" s="44" t="s">
        <v>30</v>
      </c>
      <c r="BK1212" s="44" t="s">
        <v>30</v>
      </c>
      <c r="BL1212" s="44" t="s">
        <v>30</v>
      </c>
      <c r="BM1212" s="44">
        <v>239168.912985995</v>
      </c>
      <c r="BN1212" s="44" t="s">
        <v>30</v>
      </c>
      <c r="BO1212" s="44" t="s">
        <v>30</v>
      </c>
      <c r="BP1212" s="44" t="s">
        <v>30</v>
      </c>
      <c r="BQ1212" s="44" t="s">
        <v>30</v>
      </c>
      <c r="BR1212" s="44" t="s">
        <v>30</v>
      </c>
      <c r="BS1212" s="44" t="s">
        <v>30</v>
      </c>
      <c r="BT1212" s="44">
        <v>486.3</v>
      </c>
      <c r="BU1212" s="44">
        <v>485.7</v>
      </c>
      <c r="BV1212" s="44">
        <v>348.2</v>
      </c>
      <c r="BW1212" s="44" t="s">
        <v>30</v>
      </c>
      <c r="BX1212" s="44">
        <v>492.3</v>
      </c>
      <c r="BY1212" s="44">
        <v>262.39999999999998</v>
      </c>
      <c r="BZ1212" s="44" t="s">
        <v>30</v>
      </c>
      <c r="CA1212" s="44" t="s">
        <v>30</v>
      </c>
      <c r="CB1212" s="44" t="s">
        <v>30</v>
      </c>
      <c r="CC1212" s="44" t="s">
        <v>30</v>
      </c>
      <c r="CD1212" s="44" t="s">
        <v>30</v>
      </c>
      <c r="CE1212" s="44" t="s">
        <v>30</v>
      </c>
      <c r="CF1212" s="44" t="s">
        <v>30</v>
      </c>
      <c r="CG1212" s="44" t="s">
        <v>30</v>
      </c>
      <c r="CH1212" s="44" t="s">
        <v>30</v>
      </c>
      <c r="CI1212" s="44" t="s">
        <v>30</v>
      </c>
      <c r="CJ1212" s="44" t="s">
        <v>30</v>
      </c>
      <c r="CK1212" s="44">
        <v>325.10000000000002</v>
      </c>
      <c r="CL1212" s="44" t="s">
        <v>30</v>
      </c>
      <c r="CM1212" s="44" t="s">
        <v>30</v>
      </c>
      <c r="CN1212" s="44" t="s">
        <v>30</v>
      </c>
      <c r="CO1212" s="45" t="e">
        <f t="shared" si="162"/>
        <v>#NUM!</v>
      </c>
      <c r="CP1212" s="45">
        <f t="shared" si="163"/>
        <v>485.7</v>
      </c>
      <c r="CQ1212" s="45">
        <f t="shared" si="164"/>
        <v>377.35</v>
      </c>
      <c r="CR1212" s="45" t="e">
        <f t="shared" si="165"/>
        <v>#NUM!</v>
      </c>
      <c r="CS1212" s="45" t="e">
        <f t="shared" si="166"/>
        <v>#NUM!</v>
      </c>
      <c r="CT1212" s="45" t="e">
        <f t="shared" si="167"/>
        <v>#NUM!</v>
      </c>
      <c r="CU1212" s="45">
        <f t="shared" si="168"/>
        <v>325.10000000000002</v>
      </c>
      <c r="CV1212" s="45" t="e">
        <f t="shared" si="169"/>
        <v>#NUM!</v>
      </c>
    </row>
    <row r="1213" spans="1:100" s="48" customFormat="1" x14ac:dyDescent="0.25">
      <c r="A1213" s="41">
        <v>536</v>
      </c>
      <c r="B1213" s="42" t="s">
        <v>1666</v>
      </c>
      <c r="C1213" s="42" t="s">
        <v>1667</v>
      </c>
      <c r="D1213" s="42" t="b">
        <v>0</v>
      </c>
      <c r="E1213" s="46">
        <v>0.66700000000000004</v>
      </c>
      <c r="F1213" s="46">
        <f t="shared" si="170"/>
        <v>1.4992503748125936</v>
      </c>
      <c r="G1213" s="46">
        <v>-0.57999999999999996</v>
      </c>
      <c r="H1213" s="47">
        <v>0.465782917002249</v>
      </c>
      <c r="I1213" s="47">
        <v>0.97315131431910695</v>
      </c>
      <c r="J1213" s="42" t="s">
        <v>1668</v>
      </c>
      <c r="K1213" s="42" t="s">
        <v>30</v>
      </c>
      <c r="L1213" s="42">
        <v>25</v>
      </c>
      <c r="M1213" s="42">
        <v>36</v>
      </c>
      <c r="N1213" s="42">
        <v>9.91</v>
      </c>
      <c r="O1213" s="42" t="b">
        <v>0</v>
      </c>
      <c r="P1213" s="42">
        <v>38.029000000000003</v>
      </c>
      <c r="Q1213" s="42">
        <v>264.74</v>
      </c>
      <c r="R1213" s="42">
        <v>6</v>
      </c>
      <c r="S1213" s="42">
        <v>1</v>
      </c>
      <c r="T1213" s="42">
        <v>109</v>
      </c>
      <c r="U1213" s="44">
        <v>325800.03125</v>
      </c>
      <c r="V1213" s="44">
        <v>669824.3125</v>
      </c>
      <c r="W1213" s="44">
        <v>598035.4375</v>
      </c>
      <c r="X1213" s="44">
        <v>1168366.125</v>
      </c>
      <c r="Y1213" s="44">
        <v>925831.6875</v>
      </c>
      <c r="Z1213" s="44">
        <v>1133180.5</v>
      </c>
      <c r="AA1213" s="44">
        <v>852076.4375</v>
      </c>
      <c r="AB1213" s="44">
        <v>973097.5625</v>
      </c>
      <c r="AC1213" s="44">
        <v>934931.1875</v>
      </c>
      <c r="AD1213" s="44">
        <v>252501.265625</v>
      </c>
      <c r="AE1213" s="44">
        <v>592565.875</v>
      </c>
      <c r="AF1213" s="44">
        <v>286494.125</v>
      </c>
      <c r="AG1213" s="44">
        <v>249241.359375</v>
      </c>
      <c r="AH1213" s="44">
        <v>476357.96875</v>
      </c>
      <c r="AI1213" s="44">
        <v>217108.46875</v>
      </c>
      <c r="AJ1213" s="44">
        <v>364719.46875</v>
      </c>
      <c r="AK1213" s="44" t="s">
        <v>30</v>
      </c>
      <c r="AL1213" s="44">
        <v>396517.375</v>
      </c>
      <c r="AM1213" s="44">
        <v>829292.6875</v>
      </c>
      <c r="AN1213" s="44">
        <v>763679.3125</v>
      </c>
      <c r="AO1213" s="44">
        <v>762881.9375</v>
      </c>
      <c r="AP1213" s="44">
        <v>257527.5</v>
      </c>
      <c r="AQ1213" s="44">
        <v>385103.5</v>
      </c>
      <c r="AR1213" s="44">
        <v>608117.8125</v>
      </c>
      <c r="AS1213" s="44">
        <v>450208.362946357</v>
      </c>
      <c r="AT1213" s="44">
        <v>996255.60425036296</v>
      </c>
      <c r="AU1213" s="44">
        <v>943054.56387188099</v>
      </c>
      <c r="AV1213" s="44">
        <v>1197490.69602361</v>
      </c>
      <c r="AW1213" s="44">
        <v>1004739.47225337</v>
      </c>
      <c r="AX1213" s="44">
        <v>1302954.30646525</v>
      </c>
      <c r="AY1213" s="44">
        <v>990959.45122851303</v>
      </c>
      <c r="AZ1213" s="44">
        <v>1243146.04216481</v>
      </c>
      <c r="BA1213" s="44">
        <v>1233829.9135438099</v>
      </c>
      <c r="BB1213" s="44">
        <v>903544.42840485799</v>
      </c>
      <c r="BC1213" s="44">
        <v>2263969.68802357</v>
      </c>
      <c r="BD1213" s="44">
        <v>1133773.51313131</v>
      </c>
      <c r="BE1213" s="44">
        <v>413836.92883835698</v>
      </c>
      <c r="BF1213" s="44">
        <v>823302.53563707997</v>
      </c>
      <c r="BG1213" s="44">
        <v>399804.06657525903</v>
      </c>
      <c r="BH1213" s="44">
        <v>757028.22580160201</v>
      </c>
      <c r="BI1213" s="44" t="s">
        <v>30</v>
      </c>
      <c r="BJ1213" s="44">
        <v>938918.24266936095</v>
      </c>
      <c r="BK1213" s="44">
        <v>829292.6875</v>
      </c>
      <c r="BL1213" s="44">
        <v>866853.29583989305</v>
      </c>
      <c r="BM1213" s="44">
        <v>835993.79235218698</v>
      </c>
      <c r="BN1213" s="44">
        <v>299362.00411812501</v>
      </c>
      <c r="BO1213" s="44">
        <v>473683.834257173</v>
      </c>
      <c r="BP1213" s="44">
        <v>787177.24051418202</v>
      </c>
      <c r="BQ1213" s="44">
        <v>51.2</v>
      </c>
      <c r="BR1213" s="44">
        <v>113.4</v>
      </c>
      <c r="BS1213" s="44">
        <v>107.3</v>
      </c>
      <c r="BT1213" s="44">
        <v>136.30000000000001</v>
      </c>
      <c r="BU1213" s="44">
        <v>114.3</v>
      </c>
      <c r="BV1213" s="44">
        <v>148.30000000000001</v>
      </c>
      <c r="BW1213" s="44">
        <v>112.8</v>
      </c>
      <c r="BX1213" s="44">
        <v>141.5</v>
      </c>
      <c r="BY1213" s="44">
        <v>140.4</v>
      </c>
      <c r="BZ1213" s="44">
        <v>102.8</v>
      </c>
      <c r="CA1213" s="44">
        <v>257.60000000000002</v>
      </c>
      <c r="CB1213" s="44">
        <v>129</v>
      </c>
      <c r="CC1213" s="44">
        <v>47.1</v>
      </c>
      <c r="CD1213" s="44">
        <v>93.7</v>
      </c>
      <c r="CE1213" s="44">
        <v>45.5</v>
      </c>
      <c r="CF1213" s="44">
        <v>86.2</v>
      </c>
      <c r="CG1213" s="44" t="s">
        <v>30</v>
      </c>
      <c r="CH1213" s="44">
        <v>106.9</v>
      </c>
      <c r="CI1213" s="44">
        <v>94.4</v>
      </c>
      <c r="CJ1213" s="44">
        <v>98.7</v>
      </c>
      <c r="CK1213" s="44">
        <v>95.1</v>
      </c>
      <c r="CL1213" s="44">
        <v>34.1</v>
      </c>
      <c r="CM1213" s="44">
        <v>53.9</v>
      </c>
      <c r="CN1213" s="44">
        <v>89.6</v>
      </c>
      <c r="CO1213" s="45">
        <f t="shared" si="162"/>
        <v>107.3</v>
      </c>
      <c r="CP1213" s="45">
        <f t="shared" si="163"/>
        <v>136.30000000000001</v>
      </c>
      <c r="CQ1213" s="45">
        <f t="shared" si="164"/>
        <v>140.4</v>
      </c>
      <c r="CR1213" s="45">
        <f t="shared" si="165"/>
        <v>129</v>
      </c>
      <c r="CS1213" s="45">
        <f t="shared" si="166"/>
        <v>47.1</v>
      </c>
      <c r="CT1213" s="45">
        <f t="shared" si="167"/>
        <v>96.550000000000011</v>
      </c>
      <c r="CU1213" s="45">
        <f t="shared" si="168"/>
        <v>95.1</v>
      </c>
      <c r="CV1213" s="45">
        <f t="shared" si="169"/>
        <v>53.9</v>
      </c>
    </row>
    <row r="1214" spans="1:100" s="48" customFormat="1" x14ac:dyDescent="0.25">
      <c r="A1214" s="41">
        <v>34</v>
      </c>
      <c r="B1214" s="42" t="s">
        <v>2013</v>
      </c>
      <c r="C1214" s="43" t="s">
        <v>2014</v>
      </c>
      <c r="D1214" s="42" t="b">
        <v>0</v>
      </c>
      <c r="E1214" s="46">
        <v>0.66600000000000004</v>
      </c>
      <c r="F1214" s="46">
        <f t="shared" si="170"/>
        <v>1.5015015015015014</v>
      </c>
      <c r="G1214" s="46">
        <v>-0.59</v>
      </c>
      <c r="H1214" s="47">
        <v>0.46364918306631497</v>
      </c>
      <c r="I1214" s="47">
        <v>0.97108094003855205</v>
      </c>
      <c r="J1214" s="42" t="s">
        <v>2015</v>
      </c>
      <c r="K1214" s="42" t="s">
        <v>30</v>
      </c>
      <c r="L1214" s="42">
        <v>52</v>
      </c>
      <c r="M1214" s="42">
        <v>136.5</v>
      </c>
      <c r="N1214" s="42">
        <v>5.44</v>
      </c>
      <c r="O1214" s="42" t="b">
        <v>0</v>
      </c>
      <c r="P1214" s="42">
        <v>447.947</v>
      </c>
      <c r="Q1214" s="42">
        <v>3312.83</v>
      </c>
      <c r="R1214" s="42">
        <v>54</v>
      </c>
      <c r="S1214" s="42">
        <v>54</v>
      </c>
      <c r="T1214" s="42">
        <v>1380</v>
      </c>
      <c r="U1214" s="44">
        <v>791785881.5625</v>
      </c>
      <c r="V1214" s="44">
        <v>752801615.33203101</v>
      </c>
      <c r="W1214" s="44">
        <v>707706694.51855505</v>
      </c>
      <c r="X1214" s="44">
        <v>1843819774.09375</v>
      </c>
      <c r="Y1214" s="44">
        <v>1737028462.8945301</v>
      </c>
      <c r="Z1214" s="44">
        <v>1632035692.96875</v>
      </c>
      <c r="AA1214" s="44">
        <v>1493208726.1015601</v>
      </c>
      <c r="AB1214" s="44">
        <v>1359480054.65625</v>
      </c>
      <c r="AC1214" s="44">
        <v>1284992904.95313</v>
      </c>
      <c r="AD1214" s="44">
        <v>344764103.21679699</v>
      </c>
      <c r="AE1214" s="44">
        <v>306563796.05175799</v>
      </c>
      <c r="AF1214" s="44">
        <v>310023742.76660198</v>
      </c>
      <c r="AG1214" s="44">
        <v>584798519.328125</v>
      </c>
      <c r="AH1214" s="44">
        <v>549483743.359375</v>
      </c>
      <c r="AI1214" s="44">
        <v>522144512.17968798</v>
      </c>
      <c r="AJ1214" s="44">
        <v>332052182.08593798</v>
      </c>
      <c r="AK1214" s="44">
        <v>303932705.859375</v>
      </c>
      <c r="AL1214" s="44">
        <v>279021162.85546899</v>
      </c>
      <c r="AM1214" s="44">
        <v>1520308367.4609399</v>
      </c>
      <c r="AN1214" s="44">
        <v>1387081245.2070301</v>
      </c>
      <c r="AO1214" s="44">
        <v>1404196767.4335899</v>
      </c>
      <c r="AP1214" s="44">
        <v>1069567792.42969</v>
      </c>
      <c r="AQ1214" s="44">
        <v>1040689150.0039099</v>
      </c>
      <c r="AR1214" s="44">
        <v>942585951.57421899</v>
      </c>
      <c r="AS1214" s="44">
        <v>1094133184.01053</v>
      </c>
      <c r="AT1214" s="44">
        <v>1119670955.7526901</v>
      </c>
      <c r="AU1214" s="44">
        <v>1115997458.17472</v>
      </c>
      <c r="AV1214" s="44">
        <v>1889781787.8977001</v>
      </c>
      <c r="AW1214" s="44">
        <v>1885073804.08464</v>
      </c>
      <c r="AX1214" s="44">
        <v>1876548294.34378</v>
      </c>
      <c r="AY1214" s="44">
        <v>1736592205.4231601</v>
      </c>
      <c r="AZ1214" s="44">
        <v>1736755197.5014999</v>
      </c>
      <c r="BA1214" s="44">
        <v>1695806820.88726</v>
      </c>
      <c r="BB1214" s="44">
        <v>1233695537.3450301</v>
      </c>
      <c r="BC1214" s="44">
        <v>1171264109.1703401</v>
      </c>
      <c r="BD1214" s="44">
        <v>1226889759.05041</v>
      </c>
      <c r="BE1214" s="44">
        <v>970991427.08433104</v>
      </c>
      <c r="BF1214" s="44">
        <v>949687816.46759903</v>
      </c>
      <c r="BG1214" s="44">
        <v>961526284.58623505</v>
      </c>
      <c r="BH1214" s="44">
        <v>689222528.04215705</v>
      </c>
      <c r="BI1214" s="44">
        <v>677716411.91011095</v>
      </c>
      <c r="BJ1214" s="44">
        <v>660697554.28956497</v>
      </c>
      <c r="BK1214" s="44">
        <v>1520308367.4609399</v>
      </c>
      <c r="BL1214" s="44">
        <v>1574477571.0490601</v>
      </c>
      <c r="BM1214" s="44">
        <v>1538769923.77407</v>
      </c>
      <c r="BN1214" s="44">
        <v>1243315598.84653</v>
      </c>
      <c r="BO1214" s="44">
        <v>1280065298.92273</v>
      </c>
      <c r="BP1214" s="44">
        <v>1220129049.10202</v>
      </c>
      <c r="BQ1214" s="44">
        <v>84.5</v>
      </c>
      <c r="BR1214" s="44">
        <v>86.5</v>
      </c>
      <c r="BS1214" s="44">
        <v>86.2</v>
      </c>
      <c r="BT1214" s="44">
        <v>146</v>
      </c>
      <c r="BU1214" s="44">
        <v>145.6</v>
      </c>
      <c r="BV1214" s="44">
        <v>145</v>
      </c>
      <c r="BW1214" s="44">
        <v>134.1</v>
      </c>
      <c r="BX1214" s="44">
        <v>134.19999999999999</v>
      </c>
      <c r="BY1214" s="44">
        <v>131</v>
      </c>
      <c r="BZ1214" s="44">
        <v>95.3</v>
      </c>
      <c r="CA1214" s="44">
        <v>90.5</v>
      </c>
      <c r="CB1214" s="44">
        <v>94.8</v>
      </c>
      <c r="CC1214" s="44">
        <v>75</v>
      </c>
      <c r="CD1214" s="44">
        <v>73.400000000000006</v>
      </c>
      <c r="CE1214" s="44">
        <v>74.3</v>
      </c>
      <c r="CF1214" s="44">
        <v>53.2</v>
      </c>
      <c r="CG1214" s="44">
        <v>52.4</v>
      </c>
      <c r="CH1214" s="44">
        <v>51</v>
      </c>
      <c r="CI1214" s="44">
        <v>117.4</v>
      </c>
      <c r="CJ1214" s="44">
        <v>121.6</v>
      </c>
      <c r="CK1214" s="44">
        <v>118.9</v>
      </c>
      <c r="CL1214" s="44">
        <v>96</v>
      </c>
      <c r="CM1214" s="44">
        <v>98.9</v>
      </c>
      <c r="CN1214" s="44">
        <v>94.3</v>
      </c>
      <c r="CO1214" s="45">
        <f t="shared" si="162"/>
        <v>86.2</v>
      </c>
      <c r="CP1214" s="45">
        <f t="shared" si="163"/>
        <v>145.6</v>
      </c>
      <c r="CQ1214" s="45">
        <f t="shared" si="164"/>
        <v>134.1</v>
      </c>
      <c r="CR1214" s="45">
        <f t="shared" si="165"/>
        <v>94.8</v>
      </c>
      <c r="CS1214" s="45">
        <f t="shared" si="166"/>
        <v>74.3</v>
      </c>
      <c r="CT1214" s="45">
        <f t="shared" si="167"/>
        <v>52.4</v>
      </c>
      <c r="CU1214" s="45">
        <f t="shared" si="168"/>
        <v>118.9</v>
      </c>
      <c r="CV1214" s="45">
        <f t="shared" si="169"/>
        <v>96</v>
      </c>
    </row>
    <row r="1215" spans="1:100" s="48" customFormat="1" x14ac:dyDescent="0.25">
      <c r="A1215" s="41">
        <v>446</v>
      </c>
      <c r="B1215" s="42" t="s">
        <v>2106</v>
      </c>
      <c r="C1215" s="42" t="s">
        <v>2107</v>
      </c>
      <c r="D1215" s="42" t="b">
        <v>0</v>
      </c>
      <c r="E1215" s="46">
        <v>0.66600000000000004</v>
      </c>
      <c r="F1215" s="46">
        <f t="shared" si="170"/>
        <v>1.5015015015015014</v>
      </c>
      <c r="G1215" s="46">
        <v>-0.59</v>
      </c>
      <c r="H1215" s="47">
        <v>0.46268177716549402</v>
      </c>
      <c r="I1215" s="47">
        <v>0.97108094003855205</v>
      </c>
      <c r="J1215" s="42" t="s">
        <v>2108</v>
      </c>
      <c r="K1215" s="42" t="s">
        <v>30</v>
      </c>
      <c r="L1215" s="42">
        <v>53</v>
      </c>
      <c r="M1215" s="42">
        <v>23.9</v>
      </c>
      <c r="N1215" s="42">
        <v>5.9</v>
      </c>
      <c r="O1215" s="42" t="b">
        <v>0</v>
      </c>
      <c r="P1215" s="42">
        <v>47.595999999999997</v>
      </c>
      <c r="Q1215" s="42">
        <v>154.35</v>
      </c>
      <c r="R1215" s="42">
        <v>10</v>
      </c>
      <c r="S1215" s="42">
        <v>2</v>
      </c>
      <c r="T1215" s="42">
        <v>82</v>
      </c>
      <c r="U1215" s="44">
        <v>2407281.75</v>
      </c>
      <c r="V1215" s="44">
        <v>476579.875</v>
      </c>
      <c r="W1215" s="44">
        <v>436895.125</v>
      </c>
      <c r="X1215" s="44">
        <v>423635.5625</v>
      </c>
      <c r="Y1215" s="44">
        <v>1725570.375</v>
      </c>
      <c r="Z1215" s="44">
        <v>2050644.5</v>
      </c>
      <c r="AA1215" s="44">
        <v>4045499.8125</v>
      </c>
      <c r="AB1215" s="44">
        <v>836099.4375</v>
      </c>
      <c r="AC1215" s="44">
        <v>664658.25</v>
      </c>
      <c r="AD1215" s="44">
        <v>582067.25</v>
      </c>
      <c r="AE1215" s="44">
        <v>409198.84375</v>
      </c>
      <c r="AF1215" s="44">
        <v>523192.625</v>
      </c>
      <c r="AG1215" s="44">
        <v>1084916.5</v>
      </c>
      <c r="AH1215" s="44">
        <v>1152042.75</v>
      </c>
      <c r="AI1215" s="44">
        <v>905279.5625</v>
      </c>
      <c r="AJ1215" s="44">
        <v>879727.8125</v>
      </c>
      <c r="AK1215" s="44">
        <v>715251.3125</v>
      </c>
      <c r="AL1215" s="44">
        <v>698047.625</v>
      </c>
      <c r="AM1215" s="44">
        <v>1422037.875</v>
      </c>
      <c r="AN1215" s="44">
        <v>812856.25</v>
      </c>
      <c r="AO1215" s="44">
        <v>931640.5</v>
      </c>
      <c r="AP1215" s="44">
        <v>1061029.125</v>
      </c>
      <c r="AQ1215" s="44">
        <v>1621389.875</v>
      </c>
      <c r="AR1215" s="44">
        <v>711934.0625</v>
      </c>
      <c r="AS1215" s="44">
        <v>3326514.0327335098</v>
      </c>
      <c r="AT1215" s="44">
        <v>708835.67897020397</v>
      </c>
      <c r="AU1215" s="44">
        <v>688949.04169391398</v>
      </c>
      <c r="AV1215" s="44">
        <v>434195.78310563997</v>
      </c>
      <c r="AW1215" s="44">
        <v>1872639.15387811</v>
      </c>
      <c r="AX1215" s="44">
        <v>2357873.3328929301</v>
      </c>
      <c r="AY1215" s="44">
        <v>4704890.42732161</v>
      </c>
      <c r="AZ1215" s="44">
        <v>1068128.97970274</v>
      </c>
      <c r="BA1215" s="44">
        <v>877150.363682442</v>
      </c>
      <c r="BB1215" s="44">
        <v>2082855.38447759</v>
      </c>
      <c r="BC1215" s="44">
        <v>1563393.7385008801</v>
      </c>
      <c r="BD1215" s="44">
        <v>2070485.5308661</v>
      </c>
      <c r="BE1215" s="44">
        <v>1801380.45118965</v>
      </c>
      <c r="BF1215" s="44">
        <v>1991107.0653991599</v>
      </c>
      <c r="BG1215" s="44">
        <v>1667067.3998062201</v>
      </c>
      <c r="BH1215" s="44">
        <v>1826002.83820248</v>
      </c>
      <c r="BI1215" s="44">
        <v>1594884.4720442099</v>
      </c>
      <c r="BJ1215" s="44">
        <v>1652915.3340746299</v>
      </c>
      <c r="BK1215" s="44">
        <v>1422037.875</v>
      </c>
      <c r="BL1215" s="44">
        <v>922674.09608081495</v>
      </c>
      <c r="BM1215" s="44">
        <v>1020925.5671410999</v>
      </c>
      <c r="BN1215" s="44">
        <v>1233389.8526864201</v>
      </c>
      <c r="BO1215" s="44">
        <v>1994337.0361883501</v>
      </c>
      <c r="BP1215" s="44">
        <v>921562.03818943503</v>
      </c>
      <c r="BQ1215" s="44">
        <v>200.6</v>
      </c>
      <c r="BR1215" s="44">
        <v>42.7</v>
      </c>
      <c r="BS1215" s="44">
        <v>41.5</v>
      </c>
      <c r="BT1215" s="44">
        <v>26.2</v>
      </c>
      <c r="BU1215" s="44">
        <v>112.9</v>
      </c>
      <c r="BV1215" s="44">
        <v>142.19999999999999</v>
      </c>
      <c r="BW1215" s="44">
        <v>283.7</v>
      </c>
      <c r="BX1215" s="44">
        <v>64.400000000000006</v>
      </c>
      <c r="BY1215" s="44">
        <v>52.9</v>
      </c>
      <c r="BZ1215" s="44">
        <v>125.6</v>
      </c>
      <c r="CA1215" s="44">
        <v>94.3</v>
      </c>
      <c r="CB1215" s="44">
        <v>124.8</v>
      </c>
      <c r="CC1215" s="44">
        <v>108.6</v>
      </c>
      <c r="CD1215" s="44">
        <v>120.1</v>
      </c>
      <c r="CE1215" s="44">
        <v>100.5</v>
      </c>
      <c r="CF1215" s="44">
        <v>110.1</v>
      </c>
      <c r="CG1215" s="44">
        <v>96.2</v>
      </c>
      <c r="CH1215" s="44">
        <v>99.7</v>
      </c>
      <c r="CI1215" s="44">
        <v>85.7</v>
      </c>
      <c r="CJ1215" s="44">
        <v>55.6</v>
      </c>
      <c r="CK1215" s="44">
        <v>61.6</v>
      </c>
      <c r="CL1215" s="44">
        <v>74.400000000000006</v>
      </c>
      <c r="CM1215" s="44">
        <v>120.2</v>
      </c>
      <c r="CN1215" s="44">
        <v>55.6</v>
      </c>
      <c r="CO1215" s="45">
        <f t="shared" si="162"/>
        <v>42.7</v>
      </c>
      <c r="CP1215" s="45">
        <f t="shared" si="163"/>
        <v>112.9</v>
      </c>
      <c r="CQ1215" s="45">
        <f t="shared" si="164"/>
        <v>64.400000000000006</v>
      </c>
      <c r="CR1215" s="45">
        <f t="shared" si="165"/>
        <v>124.8</v>
      </c>
      <c r="CS1215" s="45">
        <f t="shared" si="166"/>
        <v>108.6</v>
      </c>
      <c r="CT1215" s="45">
        <f t="shared" si="167"/>
        <v>99.7</v>
      </c>
      <c r="CU1215" s="45">
        <f t="shared" si="168"/>
        <v>61.6</v>
      </c>
      <c r="CV1215" s="45">
        <f t="shared" si="169"/>
        <v>74.400000000000006</v>
      </c>
    </row>
    <row r="1216" spans="1:100" s="48" customFormat="1" x14ac:dyDescent="0.25">
      <c r="A1216" s="41">
        <v>157</v>
      </c>
      <c r="B1216" s="42" t="s">
        <v>1645</v>
      </c>
      <c r="C1216" s="42" t="s">
        <v>1646</v>
      </c>
      <c r="D1216" s="42" t="b">
        <v>0</v>
      </c>
      <c r="E1216" s="46">
        <v>0.66500000000000004</v>
      </c>
      <c r="F1216" s="46">
        <f t="shared" si="170"/>
        <v>1.5037593984962405</v>
      </c>
      <c r="G1216" s="46">
        <v>-0.59</v>
      </c>
      <c r="H1216" s="47">
        <v>0.46245400426752098</v>
      </c>
      <c r="I1216" s="47">
        <v>0.97108094003855205</v>
      </c>
      <c r="J1216" s="42" t="s">
        <v>1647</v>
      </c>
      <c r="K1216" s="42" t="s">
        <v>30</v>
      </c>
      <c r="L1216" s="42">
        <v>43</v>
      </c>
      <c r="M1216" s="42">
        <v>82.8</v>
      </c>
      <c r="N1216" s="42">
        <v>9.44</v>
      </c>
      <c r="O1216" s="42" t="b">
        <v>0</v>
      </c>
      <c r="P1216" s="42">
        <v>130.76300000000001</v>
      </c>
      <c r="Q1216" s="42">
        <v>795.49</v>
      </c>
      <c r="R1216" s="42">
        <v>26</v>
      </c>
      <c r="S1216" s="42">
        <v>1</v>
      </c>
      <c r="T1216" s="42">
        <v>300</v>
      </c>
      <c r="U1216" s="44">
        <v>715006.5625</v>
      </c>
      <c r="V1216" s="44">
        <v>865060.859375</v>
      </c>
      <c r="W1216" s="44">
        <v>764657.234375</v>
      </c>
      <c r="X1216" s="44">
        <v>3083303.4375</v>
      </c>
      <c r="Y1216" s="44">
        <v>3575494</v>
      </c>
      <c r="Z1216" s="44">
        <v>3265035.9375</v>
      </c>
      <c r="AA1216" s="44">
        <v>3115422.25</v>
      </c>
      <c r="AB1216" s="44">
        <v>2510829.8125</v>
      </c>
      <c r="AC1216" s="44">
        <v>2370181.375</v>
      </c>
      <c r="AD1216" s="44" t="s">
        <v>30</v>
      </c>
      <c r="AE1216" s="44" t="s">
        <v>30</v>
      </c>
      <c r="AF1216" s="44" t="s">
        <v>30</v>
      </c>
      <c r="AG1216" s="44">
        <v>660114.75</v>
      </c>
      <c r="AH1216" s="44">
        <v>530200.1875</v>
      </c>
      <c r="AI1216" s="44">
        <v>498970.25</v>
      </c>
      <c r="AJ1216" s="44" t="s">
        <v>30</v>
      </c>
      <c r="AK1216" s="44">
        <v>222176.90625</v>
      </c>
      <c r="AL1216" s="44">
        <v>231609.875</v>
      </c>
      <c r="AM1216" s="44">
        <v>3152696.375</v>
      </c>
      <c r="AN1216" s="44">
        <v>3063694.4375</v>
      </c>
      <c r="AO1216" s="44">
        <v>2780679.1875</v>
      </c>
      <c r="AP1216" s="44">
        <v>1693598.40625</v>
      </c>
      <c r="AQ1216" s="44">
        <v>1709547.34375</v>
      </c>
      <c r="AR1216" s="44">
        <v>1825809.203125</v>
      </c>
      <c r="AS1216" s="44">
        <v>988035.30731406901</v>
      </c>
      <c r="AT1216" s="44">
        <v>1286638.47084526</v>
      </c>
      <c r="AU1216" s="44">
        <v>1205803.95317292</v>
      </c>
      <c r="AV1216" s="44">
        <v>3160162.8123409101</v>
      </c>
      <c r="AW1216" s="44">
        <v>3880230.0710895401</v>
      </c>
      <c r="AX1216" s="44">
        <v>3754205.6499643498</v>
      </c>
      <c r="AY1216" s="44">
        <v>3623216.1662199399</v>
      </c>
      <c r="AZ1216" s="44">
        <v>3207620.96653467</v>
      </c>
      <c r="BA1216" s="44">
        <v>3127931.46714812</v>
      </c>
      <c r="BB1216" s="44" t="s">
        <v>30</v>
      </c>
      <c r="BC1216" s="44" t="s">
        <v>30</v>
      </c>
      <c r="BD1216" s="44" t="s">
        <v>30</v>
      </c>
      <c r="BE1216" s="44">
        <v>1096045.46174009</v>
      </c>
      <c r="BF1216" s="44">
        <v>916359.51826198003</v>
      </c>
      <c r="BG1216" s="44">
        <v>918851.00658964401</v>
      </c>
      <c r="BH1216" s="44" t="s">
        <v>30</v>
      </c>
      <c r="BI1216" s="44">
        <v>495415.37587174599</v>
      </c>
      <c r="BJ1216" s="44">
        <v>548431.79777398205</v>
      </c>
      <c r="BK1216" s="44">
        <v>3152696.375</v>
      </c>
      <c r="BL1216" s="44">
        <v>3477603.1995671201</v>
      </c>
      <c r="BM1216" s="44">
        <v>3047169.4570340002</v>
      </c>
      <c r="BN1216" s="44">
        <v>1968717.9546505201</v>
      </c>
      <c r="BO1216" s="44">
        <v>2102772.2174212001</v>
      </c>
      <c r="BP1216" s="44">
        <v>2363416.1352925901</v>
      </c>
      <c r="BQ1216" s="44">
        <v>53.5</v>
      </c>
      <c r="BR1216" s="44">
        <v>69.7</v>
      </c>
      <c r="BS1216" s="44">
        <v>65.3</v>
      </c>
      <c r="BT1216" s="44">
        <v>171.1</v>
      </c>
      <c r="BU1216" s="44">
        <v>210.1</v>
      </c>
      <c r="BV1216" s="44">
        <v>203.3</v>
      </c>
      <c r="BW1216" s="44">
        <v>196.2</v>
      </c>
      <c r="BX1216" s="44">
        <v>173.7</v>
      </c>
      <c r="BY1216" s="44">
        <v>169.4</v>
      </c>
      <c r="BZ1216" s="44" t="s">
        <v>30</v>
      </c>
      <c r="CA1216" s="44" t="s">
        <v>30</v>
      </c>
      <c r="CB1216" s="44" t="s">
        <v>30</v>
      </c>
      <c r="CC1216" s="44">
        <v>59.4</v>
      </c>
      <c r="CD1216" s="44">
        <v>49.6</v>
      </c>
      <c r="CE1216" s="44">
        <v>49.8</v>
      </c>
      <c r="CF1216" s="44" t="s">
        <v>30</v>
      </c>
      <c r="CG1216" s="44">
        <v>26.8</v>
      </c>
      <c r="CH1216" s="44">
        <v>29.7</v>
      </c>
      <c r="CI1216" s="44">
        <v>170.7</v>
      </c>
      <c r="CJ1216" s="44">
        <v>188.3</v>
      </c>
      <c r="CK1216" s="44">
        <v>165</v>
      </c>
      <c r="CL1216" s="44">
        <v>106.6</v>
      </c>
      <c r="CM1216" s="44">
        <v>113.9</v>
      </c>
      <c r="CN1216" s="44">
        <v>128</v>
      </c>
      <c r="CO1216" s="45">
        <f t="shared" si="162"/>
        <v>65.3</v>
      </c>
      <c r="CP1216" s="45">
        <f t="shared" si="163"/>
        <v>203.3</v>
      </c>
      <c r="CQ1216" s="45">
        <f t="shared" si="164"/>
        <v>173.7</v>
      </c>
      <c r="CR1216" s="45" t="e">
        <f t="shared" si="165"/>
        <v>#NUM!</v>
      </c>
      <c r="CS1216" s="45">
        <f t="shared" si="166"/>
        <v>49.8</v>
      </c>
      <c r="CT1216" s="45">
        <f t="shared" si="167"/>
        <v>28.25</v>
      </c>
      <c r="CU1216" s="45">
        <f t="shared" si="168"/>
        <v>170.7</v>
      </c>
      <c r="CV1216" s="45">
        <f t="shared" si="169"/>
        <v>113.9</v>
      </c>
    </row>
    <row r="1217" spans="1:100" s="48" customFormat="1" x14ac:dyDescent="0.25">
      <c r="A1217" s="41">
        <v>249</v>
      </c>
      <c r="B1217" s="42" t="s">
        <v>1528</v>
      </c>
      <c r="C1217" s="42" t="s">
        <v>1529</v>
      </c>
      <c r="D1217" s="42" t="b">
        <v>0</v>
      </c>
      <c r="E1217" s="46">
        <v>0.66400000000000003</v>
      </c>
      <c r="F1217" s="46">
        <f t="shared" si="170"/>
        <v>1.506024096385542</v>
      </c>
      <c r="G1217" s="46">
        <v>-0.59</v>
      </c>
      <c r="H1217" s="47">
        <v>0.46042687323614301</v>
      </c>
      <c r="I1217" s="47">
        <v>0.97108094003855205</v>
      </c>
      <c r="J1217" s="42" t="s">
        <v>1530</v>
      </c>
      <c r="K1217" s="42" t="s">
        <v>30</v>
      </c>
      <c r="L1217" s="42">
        <v>32</v>
      </c>
      <c r="M1217" s="42">
        <v>73.400000000000006</v>
      </c>
      <c r="N1217" s="42">
        <v>6.07</v>
      </c>
      <c r="O1217" s="42" t="b">
        <v>0</v>
      </c>
      <c r="P1217" s="42">
        <v>86.816999999999993</v>
      </c>
      <c r="Q1217" s="42">
        <v>314.32</v>
      </c>
      <c r="R1217" s="42">
        <v>16</v>
      </c>
      <c r="S1217" s="42">
        <v>16</v>
      </c>
      <c r="T1217" s="42">
        <v>135</v>
      </c>
      <c r="U1217" s="44">
        <v>12241110.53125</v>
      </c>
      <c r="V1217" s="44">
        <v>10999686.234375</v>
      </c>
      <c r="W1217" s="44">
        <v>9539944.7734375</v>
      </c>
      <c r="X1217" s="44">
        <v>14856336.84375</v>
      </c>
      <c r="Y1217" s="44">
        <v>11811046.890625</v>
      </c>
      <c r="Z1217" s="44">
        <v>12325615.609375</v>
      </c>
      <c r="AA1217" s="44">
        <v>20957352.34375</v>
      </c>
      <c r="AB1217" s="44">
        <v>19583268.875</v>
      </c>
      <c r="AC1217" s="44">
        <v>19749848.25</v>
      </c>
      <c r="AD1217" s="44">
        <v>5733439.61328125</v>
      </c>
      <c r="AE1217" s="44">
        <v>5658121.8847656297</v>
      </c>
      <c r="AF1217" s="44">
        <v>5813794.2109375</v>
      </c>
      <c r="AG1217" s="44">
        <v>8209904.34375</v>
      </c>
      <c r="AH1217" s="44">
        <v>7495281.78125</v>
      </c>
      <c r="AI1217" s="44">
        <v>4885177.703125</v>
      </c>
      <c r="AJ1217" s="44">
        <v>4845959.625</v>
      </c>
      <c r="AK1217" s="44">
        <v>4363815.2734375</v>
      </c>
      <c r="AL1217" s="44">
        <v>4269055.1171875</v>
      </c>
      <c r="AM1217" s="44">
        <v>12192495.015625</v>
      </c>
      <c r="AN1217" s="44">
        <v>11986352.9375</v>
      </c>
      <c r="AO1217" s="44">
        <v>10568751.078125</v>
      </c>
      <c r="AP1217" s="44">
        <v>8381209.859375</v>
      </c>
      <c r="AQ1217" s="44">
        <v>7695613.703125</v>
      </c>
      <c r="AR1217" s="44">
        <v>6861780.96875</v>
      </c>
      <c r="AS1217" s="44">
        <v>16915438.318944201</v>
      </c>
      <c r="AT1217" s="44">
        <v>16360258.729772</v>
      </c>
      <c r="AU1217" s="44">
        <v>15043738.035467099</v>
      </c>
      <c r="AV1217" s="44">
        <v>15226669.762770901</v>
      </c>
      <c r="AW1217" s="44">
        <v>12817691.5738222</v>
      </c>
      <c r="AX1217" s="44">
        <v>14172246.9968998</v>
      </c>
      <c r="AY1217" s="44">
        <v>24373266.838240799</v>
      </c>
      <c r="AZ1217" s="44">
        <v>25017905.842925701</v>
      </c>
      <c r="BA1217" s="44">
        <v>26063900.621350199</v>
      </c>
      <c r="BB1217" s="44">
        <v>20516401.7905147</v>
      </c>
      <c r="BC1217" s="44">
        <v>21617539.8866028</v>
      </c>
      <c r="BD1217" s="44">
        <v>23007542.954526901</v>
      </c>
      <c r="BE1217" s="44">
        <v>13631612.3784349</v>
      </c>
      <c r="BF1217" s="44">
        <v>12954300.968262199</v>
      </c>
      <c r="BG1217" s="44">
        <v>8996028.2198902499</v>
      </c>
      <c r="BH1217" s="44">
        <v>10058492.9830948</v>
      </c>
      <c r="BI1217" s="44">
        <v>9730539.5975415707</v>
      </c>
      <c r="BJ1217" s="44">
        <v>10108746.7566543</v>
      </c>
      <c r="BK1217" s="44">
        <v>12192495.015625</v>
      </c>
      <c r="BL1217" s="44">
        <v>13605723.4743701</v>
      </c>
      <c r="BM1217" s="44">
        <v>11581622.0832047</v>
      </c>
      <c r="BN1217" s="44">
        <v>9742710.1200341396</v>
      </c>
      <c r="BO1217" s="44">
        <v>9465735.3305235896</v>
      </c>
      <c r="BP1217" s="44">
        <v>8882222.6498970594</v>
      </c>
      <c r="BQ1217" s="44">
        <v>112.1</v>
      </c>
      <c r="BR1217" s="44">
        <v>108.4</v>
      </c>
      <c r="BS1217" s="44">
        <v>99.7</v>
      </c>
      <c r="BT1217" s="44">
        <v>100.9</v>
      </c>
      <c r="BU1217" s="44">
        <v>85</v>
      </c>
      <c r="BV1217" s="44">
        <v>93.9</v>
      </c>
      <c r="BW1217" s="44">
        <v>161.6</v>
      </c>
      <c r="BX1217" s="44">
        <v>165.8</v>
      </c>
      <c r="BY1217" s="44">
        <v>172.8</v>
      </c>
      <c r="BZ1217" s="44">
        <v>136</v>
      </c>
      <c r="CA1217" s="44">
        <v>143.30000000000001</v>
      </c>
      <c r="CB1217" s="44">
        <v>152.5</v>
      </c>
      <c r="CC1217" s="44">
        <v>90.4</v>
      </c>
      <c r="CD1217" s="44">
        <v>85.9</v>
      </c>
      <c r="CE1217" s="44">
        <v>59.6</v>
      </c>
      <c r="CF1217" s="44">
        <v>66.7</v>
      </c>
      <c r="CG1217" s="44">
        <v>64.5</v>
      </c>
      <c r="CH1217" s="44">
        <v>67</v>
      </c>
      <c r="CI1217" s="44">
        <v>80.8</v>
      </c>
      <c r="CJ1217" s="44">
        <v>90.2</v>
      </c>
      <c r="CK1217" s="44">
        <v>76.8</v>
      </c>
      <c r="CL1217" s="44">
        <v>64.599999999999994</v>
      </c>
      <c r="CM1217" s="44">
        <v>62.7</v>
      </c>
      <c r="CN1217" s="44">
        <v>58.9</v>
      </c>
      <c r="CO1217" s="45">
        <f t="shared" si="162"/>
        <v>108.4</v>
      </c>
      <c r="CP1217" s="45">
        <f t="shared" si="163"/>
        <v>93.9</v>
      </c>
      <c r="CQ1217" s="45">
        <f t="shared" si="164"/>
        <v>165.8</v>
      </c>
      <c r="CR1217" s="45">
        <f t="shared" si="165"/>
        <v>143.30000000000001</v>
      </c>
      <c r="CS1217" s="45">
        <f t="shared" si="166"/>
        <v>85.9</v>
      </c>
      <c r="CT1217" s="45">
        <f t="shared" si="167"/>
        <v>66.7</v>
      </c>
      <c r="CU1217" s="45">
        <f t="shared" si="168"/>
        <v>80.8</v>
      </c>
      <c r="CV1217" s="45">
        <f t="shared" si="169"/>
        <v>62.7</v>
      </c>
    </row>
    <row r="1218" spans="1:100" s="48" customFormat="1" x14ac:dyDescent="0.25">
      <c r="A1218" s="41">
        <v>1130</v>
      </c>
      <c r="B1218" s="42" t="s">
        <v>710</v>
      </c>
      <c r="C1218" s="42" t="s">
        <v>711</v>
      </c>
      <c r="D1218" s="42" t="b">
        <v>0</v>
      </c>
      <c r="E1218" s="46">
        <v>0.66300000000000003</v>
      </c>
      <c r="F1218" s="46">
        <f t="shared" si="170"/>
        <v>1.5082956259426847</v>
      </c>
      <c r="G1218" s="46">
        <v>-0.59</v>
      </c>
      <c r="H1218" s="47">
        <v>0.45766706375907101</v>
      </c>
      <c r="I1218" s="47">
        <v>0.96824622876301403</v>
      </c>
      <c r="J1218" s="42" t="s">
        <v>712</v>
      </c>
      <c r="K1218" s="42" t="s">
        <v>30</v>
      </c>
      <c r="L1218" s="42">
        <v>19</v>
      </c>
      <c r="M1218" s="42">
        <v>27.5</v>
      </c>
      <c r="N1218" s="42">
        <v>9.2799999999999994</v>
      </c>
      <c r="O1218" s="42" t="b">
        <v>0</v>
      </c>
      <c r="P1218" s="42">
        <v>12.356999999999999</v>
      </c>
      <c r="Q1218" s="42">
        <v>4.54</v>
      </c>
      <c r="R1218" s="42">
        <v>3</v>
      </c>
      <c r="S1218" s="42">
        <v>3</v>
      </c>
      <c r="T1218" s="42">
        <v>8</v>
      </c>
      <c r="U1218" s="44" t="s">
        <v>30</v>
      </c>
      <c r="V1218" s="44">
        <v>69305.28125</v>
      </c>
      <c r="W1218" s="44" t="s">
        <v>30</v>
      </c>
      <c r="X1218" s="44">
        <v>236935.171875</v>
      </c>
      <c r="Y1218" s="44">
        <v>842190.078125</v>
      </c>
      <c r="Z1218" s="44">
        <v>713954.625</v>
      </c>
      <c r="AA1218" s="44">
        <v>318018.5625</v>
      </c>
      <c r="AB1218" s="44">
        <v>691832.296875</v>
      </c>
      <c r="AC1218" s="44">
        <v>684781.15625</v>
      </c>
      <c r="AD1218" s="44">
        <v>147120.125</v>
      </c>
      <c r="AE1218" s="44">
        <v>173065.3125</v>
      </c>
      <c r="AF1218" s="44">
        <v>162778.5625</v>
      </c>
      <c r="AG1218" s="44">
        <v>40103.5234375</v>
      </c>
      <c r="AH1218" s="44">
        <v>55477.8359375</v>
      </c>
      <c r="AI1218" s="44">
        <v>51413.38671875</v>
      </c>
      <c r="AJ1218" s="44">
        <v>33900.6796875</v>
      </c>
      <c r="AK1218" s="44" t="s">
        <v>30</v>
      </c>
      <c r="AL1218" s="44" t="s">
        <v>30</v>
      </c>
      <c r="AM1218" s="44">
        <v>227201.90625</v>
      </c>
      <c r="AN1218" s="44">
        <v>230794.234375</v>
      </c>
      <c r="AO1218" s="44">
        <v>181551.953125</v>
      </c>
      <c r="AP1218" s="44">
        <v>216395.421875</v>
      </c>
      <c r="AQ1218" s="44">
        <v>168868.75</v>
      </c>
      <c r="AR1218" s="44">
        <v>154944.046875</v>
      </c>
      <c r="AS1218" s="44" t="s">
        <v>30</v>
      </c>
      <c r="AT1218" s="44">
        <v>103080.425062147</v>
      </c>
      <c r="AU1218" s="44" t="s">
        <v>30</v>
      </c>
      <c r="AV1218" s="44">
        <v>242841.39860787801</v>
      </c>
      <c r="AW1218" s="44">
        <v>913969.16529964202</v>
      </c>
      <c r="AX1218" s="44">
        <v>820919.75044093304</v>
      </c>
      <c r="AY1218" s="44">
        <v>369853.55574449903</v>
      </c>
      <c r="AZ1218" s="44">
        <v>883825.64590171096</v>
      </c>
      <c r="BA1218" s="44">
        <v>903706.58943535399</v>
      </c>
      <c r="BB1218" s="44">
        <v>526451.10083287896</v>
      </c>
      <c r="BC1218" s="44">
        <v>661216.98545048095</v>
      </c>
      <c r="BD1218" s="44">
        <v>644180.82802951103</v>
      </c>
      <c r="BE1218" s="44">
        <v>66587.339342832798</v>
      </c>
      <c r="BF1218" s="44">
        <v>95883.864646699498</v>
      </c>
      <c r="BG1218" s="44">
        <v>94677.472532091997</v>
      </c>
      <c r="BH1218" s="44">
        <v>70365.784105942395</v>
      </c>
      <c r="BI1218" s="44" t="s">
        <v>30</v>
      </c>
      <c r="BJ1218" s="44" t="s">
        <v>30</v>
      </c>
      <c r="BK1218" s="44">
        <v>227201.90625</v>
      </c>
      <c r="BL1218" s="44">
        <v>261974.80991579601</v>
      </c>
      <c r="BM1218" s="44">
        <v>198951.23785378001</v>
      </c>
      <c r="BN1218" s="44">
        <v>251548.15378741</v>
      </c>
      <c r="BO1218" s="44">
        <v>207711.42559393999</v>
      </c>
      <c r="BP1218" s="44">
        <v>200567.10187742201</v>
      </c>
      <c r="BQ1218" s="44" t="s">
        <v>30</v>
      </c>
      <c r="BR1218" s="44">
        <v>31.9</v>
      </c>
      <c r="BS1218" s="44" t="s">
        <v>30</v>
      </c>
      <c r="BT1218" s="44">
        <v>75.2</v>
      </c>
      <c r="BU1218" s="44">
        <v>283.2</v>
      </c>
      <c r="BV1218" s="44">
        <v>254.4</v>
      </c>
      <c r="BW1218" s="44">
        <v>114.6</v>
      </c>
      <c r="BX1218" s="44">
        <v>273.89999999999998</v>
      </c>
      <c r="BY1218" s="44">
        <v>280</v>
      </c>
      <c r="BZ1218" s="44">
        <v>163.1</v>
      </c>
      <c r="CA1218" s="44">
        <v>204.9</v>
      </c>
      <c r="CB1218" s="44">
        <v>199.6</v>
      </c>
      <c r="CC1218" s="44">
        <v>20.6</v>
      </c>
      <c r="CD1218" s="44">
        <v>29.7</v>
      </c>
      <c r="CE1218" s="44">
        <v>29.3</v>
      </c>
      <c r="CF1218" s="44">
        <v>21.8</v>
      </c>
      <c r="CG1218" s="44" t="s">
        <v>30</v>
      </c>
      <c r="CH1218" s="44" t="s">
        <v>30</v>
      </c>
      <c r="CI1218" s="44">
        <v>70.400000000000006</v>
      </c>
      <c r="CJ1218" s="44">
        <v>81.2</v>
      </c>
      <c r="CK1218" s="44">
        <v>61.6</v>
      </c>
      <c r="CL1218" s="44">
        <v>77.900000000000006</v>
      </c>
      <c r="CM1218" s="44">
        <v>64.400000000000006</v>
      </c>
      <c r="CN1218" s="44">
        <v>62.1</v>
      </c>
      <c r="CO1218" s="45">
        <f t="shared" si="162"/>
        <v>31.9</v>
      </c>
      <c r="CP1218" s="45">
        <f t="shared" si="163"/>
        <v>254.4</v>
      </c>
      <c r="CQ1218" s="45">
        <f t="shared" si="164"/>
        <v>273.89999999999998</v>
      </c>
      <c r="CR1218" s="45">
        <f t="shared" si="165"/>
        <v>199.6</v>
      </c>
      <c r="CS1218" s="45">
        <f t="shared" si="166"/>
        <v>29.3</v>
      </c>
      <c r="CT1218" s="45">
        <f t="shared" si="167"/>
        <v>21.8</v>
      </c>
      <c r="CU1218" s="45">
        <f t="shared" si="168"/>
        <v>70.400000000000006</v>
      </c>
      <c r="CV1218" s="45">
        <f t="shared" si="169"/>
        <v>64.400000000000006</v>
      </c>
    </row>
    <row r="1219" spans="1:100" s="48" customFormat="1" x14ac:dyDescent="0.25">
      <c r="A1219" s="41">
        <v>594</v>
      </c>
      <c r="B1219" s="42" t="s">
        <v>2040</v>
      </c>
      <c r="C1219" s="42" t="s">
        <v>2041</v>
      </c>
      <c r="D1219" s="42" t="b">
        <v>0</v>
      </c>
      <c r="E1219" s="46">
        <v>0.66200000000000003</v>
      </c>
      <c r="F1219" s="46">
        <f t="shared" si="170"/>
        <v>1.5105740181268881</v>
      </c>
      <c r="G1219" s="46">
        <v>-0.59</v>
      </c>
      <c r="H1219" s="47">
        <v>0.45624200015841099</v>
      </c>
      <c r="I1219" s="47">
        <v>0.96707758560556401</v>
      </c>
      <c r="J1219" s="42" t="s">
        <v>2042</v>
      </c>
      <c r="K1219" s="42" t="s">
        <v>30</v>
      </c>
      <c r="L1219" s="42">
        <v>19</v>
      </c>
      <c r="M1219" s="42">
        <v>96.8</v>
      </c>
      <c r="N1219" s="42">
        <v>5.64</v>
      </c>
      <c r="O1219" s="42" t="b">
        <v>0</v>
      </c>
      <c r="P1219" s="42">
        <v>34.07</v>
      </c>
      <c r="Q1219" s="42">
        <v>65.19</v>
      </c>
      <c r="R1219" s="42">
        <v>9</v>
      </c>
      <c r="S1219" s="42">
        <v>9</v>
      </c>
      <c r="T1219" s="42">
        <v>43</v>
      </c>
      <c r="U1219" s="44">
        <v>4973661.75</v>
      </c>
      <c r="V1219" s="44">
        <v>4672078.90625</v>
      </c>
      <c r="W1219" s="44">
        <v>4520884.90625</v>
      </c>
      <c r="X1219" s="44">
        <v>2141817.125</v>
      </c>
      <c r="Y1219" s="44">
        <v>344984.15625</v>
      </c>
      <c r="Z1219" s="44">
        <v>1427102.578125</v>
      </c>
      <c r="AA1219" s="44">
        <v>1990383.65625</v>
      </c>
      <c r="AB1219" s="44">
        <v>2299573.0625</v>
      </c>
      <c r="AC1219" s="44">
        <v>2167941.578125</v>
      </c>
      <c r="AD1219" s="44">
        <v>1043301.625</v>
      </c>
      <c r="AE1219" s="44">
        <v>1340704.13671875</v>
      </c>
      <c r="AF1219" s="44">
        <v>1469584.40625</v>
      </c>
      <c r="AG1219" s="44">
        <v>1626352.6875</v>
      </c>
      <c r="AH1219" s="44">
        <v>1231193.078125</v>
      </c>
      <c r="AI1219" s="44">
        <v>1201933.4609375</v>
      </c>
      <c r="AJ1219" s="44">
        <v>652606.1875</v>
      </c>
      <c r="AK1219" s="44">
        <v>954087.0078125</v>
      </c>
      <c r="AL1219" s="44">
        <v>897533.47265625</v>
      </c>
      <c r="AM1219" s="44">
        <v>2159306.5</v>
      </c>
      <c r="AN1219" s="44">
        <v>2522092.25</v>
      </c>
      <c r="AO1219" s="44">
        <v>2446753.9609375</v>
      </c>
      <c r="AP1219" s="44">
        <v>3032146.796875</v>
      </c>
      <c r="AQ1219" s="44">
        <v>2953525.890625</v>
      </c>
      <c r="AR1219" s="44">
        <v>3052592.078125</v>
      </c>
      <c r="AS1219" s="44">
        <v>6872878.7585603204</v>
      </c>
      <c r="AT1219" s="44">
        <v>6948963.6416436704</v>
      </c>
      <c r="AU1219" s="44">
        <v>7129077.7707108101</v>
      </c>
      <c r="AV1219" s="44">
        <v>2195207.4995083702</v>
      </c>
      <c r="AW1219" s="44">
        <v>374386.83916983299</v>
      </c>
      <c r="AX1219" s="44">
        <v>1640911.9729254299</v>
      </c>
      <c r="AY1219" s="44">
        <v>2314803.4717621198</v>
      </c>
      <c r="AZ1219" s="44">
        <v>2937737.44944066</v>
      </c>
      <c r="BA1219" s="44">
        <v>2861035.3421395598</v>
      </c>
      <c r="BB1219" s="44">
        <v>3733325.32841432</v>
      </c>
      <c r="BC1219" s="44">
        <v>5122322.5200726502</v>
      </c>
      <c r="BD1219" s="44">
        <v>5815741.8589894604</v>
      </c>
      <c r="BE1219" s="44">
        <v>2700373.6582513498</v>
      </c>
      <c r="BF1219" s="44">
        <v>2127904.7472198601</v>
      </c>
      <c r="BG1219" s="44">
        <v>2213353.9433186599</v>
      </c>
      <c r="BH1219" s="44">
        <v>1354578.92051526</v>
      </c>
      <c r="BI1219" s="44">
        <v>2127446.0139341298</v>
      </c>
      <c r="BJ1219" s="44">
        <v>2125280.26264507</v>
      </c>
      <c r="BK1219" s="44">
        <v>2159306.5</v>
      </c>
      <c r="BL1219" s="44">
        <v>2862829.9124244698</v>
      </c>
      <c r="BM1219" s="44">
        <v>2681242.0404918501</v>
      </c>
      <c r="BN1219" s="44">
        <v>3524709.1743322699</v>
      </c>
      <c r="BO1219" s="44">
        <v>3632886.9211759502</v>
      </c>
      <c r="BP1219" s="44">
        <v>3951423.4891349901</v>
      </c>
      <c r="BQ1219" s="44">
        <v>207.7</v>
      </c>
      <c r="BR1219" s="44">
        <v>210</v>
      </c>
      <c r="BS1219" s="44">
        <v>215.5</v>
      </c>
      <c r="BT1219" s="44">
        <v>66.3</v>
      </c>
      <c r="BU1219" s="44">
        <v>11.3</v>
      </c>
      <c r="BV1219" s="44">
        <v>49.6</v>
      </c>
      <c r="BW1219" s="44">
        <v>70</v>
      </c>
      <c r="BX1219" s="44">
        <v>88.8</v>
      </c>
      <c r="BY1219" s="44">
        <v>86.5</v>
      </c>
      <c r="BZ1219" s="44">
        <v>112.8</v>
      </c>
      <c r="CA1219" s="44">
        <v>154.80000000000001</v>
      </c>
      <c r="CB1219" s="44">
        <v>175.8</v>
      </c>
      <c r="CC1219" s="44">
        <v>81.599999999999994</v>
      </c>
      <c r="CD1219" s="44">
        <v>64.3</v>
      </c>
      <c r="CE1219" s="44">
        <v>66.900000000000006</v>
      </c>
      <c r="CF1219" s="44">
        <v>40.9</v>
      </c>
      <c r="CG1219" s="44">
        <v>64.3</v>
      </c>
      <c r="CH1219" s="44">
        <v>64.2</v>
      </c>
      <c r="CI1219" s="44">
        <v>65.3</v>
      </c>
      <c r="CJ1219" s="44">
        <v>86.5</v>
      </c>
      <c r="CK1219" s="44">
        <v>81</v>
      </c>
      <c r="CL1219" s="44">
        <v>106.5</v>
      </c>
      <c r="CM1219" s="44">
        <v>109.8</v>
      </c>
      <c r="CN1219" s="44">
        <v>119.4</v>
      </c>
      <c r="CO1219" s="45">
        <f t="shared" ref="CO1219:CO1282" si="171">MEDIAN(BQ1219:BS1219)</f>
        <v>210</v>
      </c>
      <c r="CP1219" s="45">
        <f t="shared" ref="CP1219:CP1282" si="172">MEDIAN(BT1219:BV1219)</f>
        <v>49.6</v>
      </c>
      <c r="CQ1219" s="45">
        <f t="shared" ref="CQ1219:CQ1282" si="173">MEDIAN(BW1219:BY1219)</f>
        <v>86.5</v>
      </c>
      <c r="CR1219" s="45">
        <f t="shared" ref="CR1219:CR1282" si="174">MEDIAN(BZ1219:CB1219)</f>
        <v>154.80000000000001</v>
      </c>
      <c r="CS1219" s="45">
        <f t="shared" ref="CS1219:CS1282" si="175">MEDIAN(CC1219:CE1219)</f>
        <v>66.900000000000006</v>
      </c>
      <c r="CT1219" s="45">
        <f t="shared" ref="CT1219:CT1282" si="176">MEDIAN(CF1219:CH1219)</f>
        <v>64.2</v>
      </c>
      <c r="CU1219" s="45">
        <f t="shared" ref="CU1219:CU1282" si="177">MEDIAN(CI1219:CK1219)</f>
        <v>81</v>
      </c>
      <c r="CV1219" s="45">
        <f t="shared" ref="CV1219:CV1282" si="178">MEDIAN(CL1219:CN1219)</f>
        <v>109.8</v>
      </c>
    </row>
    <row r="1220" spans="1:100" s="48" customFormat="1" x14ac:dyDescent="0.25">
      <c r="A1220" s="41">
        <v>621</v>
      </c>
      <c r="B1220" s="42" t="s">
        <v>1243</v>
      </c>
      <c r="C1220" s="42" t="s">
        <v>1244</v>
      </c>
      <c r="D1220" s="42" t="b">
        <v>0</v>
      </c>
      <c r="E1220" s="46">
        <v>0.66200000000000003</v>
      </c>
      <c r="F1220" s="46">
        <f t="shared" ref="F1220:F1283" si="179">IF(E1220&lt;1,1/E1220,-E1220)</f>
        <v>1.5105740181268881</v>
      </c>
      <c r="G1220" s="46">
        <v>-0.59</v>
      </c>
      <c r="H1220" s="47">
        <v>0.45692760960529499</v>
      </c>
      <c r="I1220" s="47">
        <v>0.967319062786688</v>
      </c>
      <c r="J1220" s="42" t="s">
        <v>1245</v>
      </c>
      <c r="K1220" s="42" t="s">
        <v>30</v>
      </c>
      <c r="L1220" s="42">
        <v>21</v>
      </c>
      <c r="M1220" s="42">
        <v>77.2</v>
      </c>
      <c r="N1220" s="42">
        <v>8.8800000000000008</v>
      </c>
      <c r="O1220" s="42" t="b">
        <v>0</v>
      </c>
      <c r="P1220" s="42">
        <v>31.635000000000002</v>
      </c>
      <c r="Q1220" s="42">
        <v>59.47</v>
      </c>
      <c r="R1220" s="42">
        <v>7</v>
      </c>
      <c r="S1220" s="42">
        <v>1</v>
      </c>
      <c r="T1220" s="42">
        <v>27</v>
      </c>
      <c r="U1220" s="44">
        <v>179132.90625</v>
      </c>
      <c r="V1220" s="44">
        <v>312900.65625</v>
      </c>
      <c r="W1220" s="44">
        <v>251470.046875</v>
      </c>
      <c r="X1220" s="44">
        <v>82165.2890625</v>
      </c>
      <c r="Y1220" s="44">
        <v>96026.796875</v>
      </c>
      <c r="Z1220" s="44" t="s">
        <v>30</v>
      </c>
      <c r="AA1220" s="44" t="s">
        <v>30</v>
      </c>
      <c r="AB1220" s="44" t="s">
        <v>30</v>
      </c>
      <c r="AC1220" s="44" t="s">
        <v>30</v>
      </c>
      <c r="AD1220" s="44" t="s">
        <v>30</v>
      </c>
      <c r="AE1220" s="44" t="s">
        <v>30</v>
      </c>
      <c r="AF1220" s="44" t="s">
        <v>30</v>
      </c>
      <c r="AG1220" s="44">
        <v>65133.234375</v>
      </c>
      <c r="AH1220" s="44" t="s">
        <v>30</v>
      </c>
      <c r="AI1220" s="44">
        <v>84054.5546875</v>
      </c>
      <c r="AJ1220" s="44">
        <v>133862.703125</v>
      </c>
      <c r="AK1220" s="44">
        <v>69524.34375</v>
      </c>
      <c r="AL1220" s="44" t="s">
        <v>30</v>
      </c>
      <c r="AM1220" s="44" t="s">
        <v>30</v>
      </c>
      <c r="AN1220" s="44" t="s">
        <v>30</v>
      </c>
      <c r="AO1220" s="44">
        <v>67956.5390625</v>
      </c>
      <c r="AP1220" s="44">
        <v>162488.234375</v>
      </c>
      <c r="AQ1220" s="44" t="s">
        <v>30</v>
      </c>
      <c r="AR1220" s="44" t="s">
        <v>30</v>
      </c>
      <c r="AS1220" s="44">
        <v>247535.68059283501</v>
      </c>
      <c r="AT1220" s="44">
        <v>465389.24691939802</v>
      </c>
      <c r="AU1220" s="44">
        <v>396548.36571878701</v>
      </c>
      <c r="AV1220" s="44">
        <v>84213.4730570299</v>
      </c>
      <c r="AW1220" s="44">
        <v>104211.07261396101</v>
      </c>
      <c r="AX1220" s="44" t="s">
        <v>30</v>
      </c>
      <c r="AY1220" s="44" t="s">
        <v>30</v>
      </c>
      <c r="AZ1220" s="44" t="s">
        <v>30</v>
      </c>
      <c r="BA1220" s="44" t="s">
        <v>30</v>
      </c>
      <c r="BB1220" s="44" t="s">
        <v>30</v>
      </c>
      <c r="BC1220" s="44" t="s">
        <v>30</v>
      </c>
      <c r="BD1220" s="44" t="s">
        <v>30</v>
      </c>
      <c r="BE1220" s="44">
        <v>108146.327506199</v>
      </c>
      <c r="BF1220" s="44" t="s">
        <v>30</v>
      </c>
      <c r="BG1220" s="44">
        <v>154786.00614576499</v>
      </c>
      <c r="BH1220" s="44">
        <v>277851.481290647</v>
      </c>
      <c r="BI1220" s="44">
        <v>155027.043415511</v>
      </c>
      <c r="BJ1220" s="44" t="s">
        <v>30</v>
      </c>
      <c r="BK1220" s="44" t="s">
        <v>30</v>
      </c>
      <c r="BL1220" s="44" t="s">
        <v>30</v>
      </c>
      <c r="BM1220" s="44">
        <v>74469.248796428496</v>
      </c>
      <c r="BN1220" s="44">
        <v>188883.919146948</v>
      </c>
      <c r="BO1220" s="44" t="s">
        <v>30</v>
      </c>
      <c r="BP1220" s="44" t="s">
        <v>30</v>
      </c>
      <c r="BQ1220" s="44">
        <v>263.2</v>
      </c>
      <c r="BR1220" s="44">
        <v>494.9</v>
      </c>
      <c r="BS1220" s="44">
        <v>421.7</v>
      </c>
      <c r="BT1220" s="44">
        <v>89.5</v>
      </c>
      <c r="BU1220" s="44">
        <v>110.8</v>
      </c>
      <c r="BV1220" s="44" t="s">
        <v>30</v>
      </c>
      <c r="BW1220" s="44" t="s">
        <v>30</v>
      </c>
      <c r="BX1220" s="44" t="s">
        <v>30</v>
      </c>
      <c r="BY1220" s="44" t="s">
        <v>30</v>
      </c>
      <c r="BZ1220" s="44" t="s">
        <v>30</v>
      </c>
      <c r="CA1220" s="44" t="s">
        <v>30</v>
      </c>
      <c r="CB1220" s="44" t="s">
        <v>30</v>
      </c>
      <c r="CC1220" s="44">
        <v>115</v>
      </c>
      <c r="CD1220" s="44" t="s">
        <v>30</v>
      </c>
      <c r="CE1220" s="44">
        <v>164.6</v>
      </c>
      <c r="CF1220" s="44">
        <v>295.39999999999998</v>
      </c>
      <c r="CG1220" s="44">
        <v>164.8</v>
      </c>
      <c r="CH1220" s="44" t="s">
        <v>30</v>
      </c>
      <c r="CI1220" s="44" t="s">
        <v>30</v>
      </c>
      <c r="CJ1220" s="44" t="s">
        <v>30</v>
      </c>
      <c r="CK1220" s="44">
        <v>79.2</v>
      </c>
      <c r="CL1220" s="44">
        <v>200.8</v>
      </c>
      <c r="CM1220" s="44" t="s">
        <v>30</v>
      </c>
      <c r="CN1220" s="44" t="s">
        <v>30</v>
      </c>
      <c r="CO1220" s="45">
        <f t="shared" si="171"/>
        <v>421.7</v>
      </c>
      <c r="CP1220" s="45">
        <f t="shared" si="172"/>
        <v>100.15</v>
      </c>
      <c r="CQ1220" s="45" t="e">
        <f t="shared" si="173"/>
        <v>#NUM!</v>
      </c>
      <c r="CR1220" s="45" t="e">
        <f t="shared" si="174"/>
        <v>#NUM!</v>
      </c>
      <c r="CS1220" s="45">
        <f t="shared" si="175"/>
        <v>139.80000000000001</v>
      </c>
      <c r="CT1220" s="45">
        <f t="shared" si="176"/>
        <v>230.1</v>
      </c>
      <c r="CU1220" s="45">
        <f t="shared" si="177"/>
        <v>79.2</v>
      </c>
      <c r="CV1220" s="45">
        <f t="shared" si="178"/>
        <v>200.8</v>
      </c>
    </row>
    <row r="1221" spans="1:100" s="48" customFormat="1" x14ac:dyDescent="0.25">
      <c r="A1221" s="41">
        <v>957</v>
      </c>
      <c r="B1221" s="42" t="s">
        <v>956</v>
      </c>
      <c r="C1221" s="42" t="s">
        <v>957</v>
      </c>
      <c r="D1221" s="42" t="b">
        <v>0</v>
      </c>
      <c r="E1221" s="46">
        <v>0.66200000000000003</v>
      </c>
      <c r="F1221" s="46">
        <f t="shared" si="179"/>
        <v>1.5105740181268881</v>
      </c>
      <c r="G1221" s="46">
        <v>-0.59</v>
      </c>
      <c r="H1221" s="47">
        <v>0.456662979470913</v>
      </c>
      <c r="I1221" s="47">
        <v>0.96707758560556401</v>
      </c>
      <c r="J1221" s="42" t="s">
        <v>958</v>
      </c>
      <c r="K1221" s="42" t="s">
        <v>30</v>
      </c>
      <c r="L1221" s="42">
        <v>4</v>
      </c>
      <c r="M1221" s="42">
        <v>140.1</v>
      </c>
      <c r="N1221" s="42">
        <v>7.77</v>
      </c>
      <c r="O1221" s="42" t="b">
        <v>0</v>
      </c>
      <c r="P1221" s="42">
        <v>16.283000000000001</v>
      </c>
      <c r="Q1221" s="42">
        <v>10.18</v>
      </c>
      <c r="R1221" s="42">
        <v>3</v>
      </c>
      <c r="S1221" s="42">
        <v>3</v>
      </c>
      <c r="T1221" s="42">
        <v>7</v>
      </c>
      <c r="U1221" s="44">
        <v>992778.8125</v>
      </c>
      <c r="V1221" s="44">
        <v>1231635.8125</v>
      </c>
      <c r="W1221" s="44">
        <v>1177966.75</v>
      </c>
      <c r="X1221" s="44">
        <v>2276135.25</v>
      </c>
      <c r="Y1221" s="44">
        <v>1767194.21875</v>
      </c>
      <c r="Z1221" s="44">
        <v>1611968</v>
      </c>
      <c r="AA1221" s="44">
        <v>4566765.6875</v>
      </c>
      <c r="AB1221" s="44">
        <v>3557241.9375</v>
      </c>
      <c r="AC1221" s="44">
        <v>3116481.4375</v>
      </c>
      <c r="AD1221" s="44" t="s">
        <v>30</v>
      </c>
      <c r="AE1221" s="44" t="s">
        <v>30</v>
      </c>
      <c r="AF1221" s="44" t="s">
        <v>30</v>
      </c>
      <c r="AG1221" s="44">
        <v>695057.921875</v>
      </c>
      <c r="AH1221" s="44">
        <v>1369524.234375</v>
      </c>
      <c r="AI1221" s="44">
        <v>794277.59375</v>
      </c>
      <c r="AJ1221" s="44">
        <v>714365.75</v>
      </c>
      <c r="AK1221" s="44">
        <v>606760.109375</v>
      </c>
      <c r="AL1221" s="44">
        <v>984192.265625</v>
      </c>
      <c r="AM1221" s="44">
        <v>886857.90625</v>
      </c>
      <c r="AN1221" s="44">
        <v>612016.90625</v>
      </c>
      <c r="AO1221" s="44">
        <v>924616.828125</v>
      </c>
      <c r="AP1221" s="44">
        <v>1395152.0625</v>
      </c>
      <c r="AQ1221" s="44">
        <v>1063215.921875</v>
      </c>
      <c r="AR1221" s="44">
        <v>1364899.3125</v>
      </c>
      <c r="AS1221" s="44">
        <v>1371876.24638527</v>
      </c>
      <c r="AT1221" s="44">
        <v>1831859.5752652299</v>
      </c>
      <c r="AU1221" s="44">
        <v>1857560.35515341</v>
      </c>
      <c r="AV1221" s="44">
        <v>2332873.8538755202</v>
      </c>
      <c r="AW1221" s="44">
        <v>1917810.5596175899</v>
      </c>
      <c r="AX1221" s="44">
        <v>1853474.04714798</v>
      </c>
      <c r="AY1221" s="44">
        <v>5311119.30855875</v>
      </c>
      <c r="AZ1221" s="44">
        <v>4544427.4099965096</v>
      </c>
      <c r="BA1221" s="44">
        <v>4112824.6377934902</v>
      </c>
      <c r="BB1221" s="44" t="s">
        <v>30</v>
      </c>
      <c r="BC1221" s="44" t="s">
        <v>30</v>
      </c>
      <c r="BD1221" s="44" t="s">
        <v>30</v>
      </c>
      <c r="BE1221" s="44">
        <v>1154064.6242454001</v>
      </c>
      <c r="BF1221" s="44">
        <v>2366986.2765938402</v>
      </c>
      <c r="BG1221" s="44">
        <v>1462657.87695517</v>
      </c>
      <c r="BH1221" s="44">
        <v>1482769.86185956</v>
      </c>
      <c r="BI1221" s="44">
        <v>1352968.19423597</v>
      </c>
      <c r="BJ1221" s="44">
        <v>2330480.6567162499</v>
      </c>
      <c r="BK1221" s="44">
        <v>886857.90625</v>
      </c>
      <c r="BL1221" s="44">
        <v>694701.11813791899</v>
      </c>
      <c r="BM1221" s="44">
        <v>1013228.77187254</v>
      </c>
      <c r="BN1221" s="44">
        <v>1621789.9738068201</v>
      </c>
      <c r="BO1221" s="44">
        <v>1307773.6102554901</v>
      </c>
      <c r="BP1221" s="44">
        <v>1766791.9806138801</v>
      </c>
      <c r="BQ1221" s="44">
        <v>77.3</v>
      </c>
      <c r="BR1221" s="44">
        <v>103.3</v>
      </c>
      <c r="BS1221" s="44">
        <v>104.7</v>
      </c>
      <c r="BT1221" s="44">
        <v>131.5</v>
      </c>
      <c r="BU1221" s="44">
        <v>108.1</v>
      </c>
      <c r="BV1221" s="44">
        <v>104.5</v>
      </c>
      <c r="BW1221" s="44">
        <v>299.39999999999998</v>
      </c>
      <c r="BX1221" s="44">
        <v>256.2</v>
      </c>
      <c r="BY1221" s="44">
        <v>231.8</v>
      </c>
      <c r="BZ1221" s="44" t="s">
        <v>30</v>
      </c>
      <c r="CA1221" s="44" t="s">
        <v>30</v>
      </c>
      <c r="CB1221" s="44" t="s">
        <v>30</v>
      </c>
      <c r="CC1221" s="44">
        <v>65.099999999999994</v>
      </c>
      <c r="CD1221" s="44">
        <v>133.4</v>
      </c>
      <c r="CE1221" s="44">
        <v>82.5</v>
      </c>
      <c r="CF1221" s="44">
        <v>83.6</v>
      </c>
      <c r="CG1221" s="44">
        <v>76.3</v>
      </c>
      <c r="CH1221" s="44">
        <v>131.4</v>
      </c>
      <c r="CI1221" s="44">
        <v>50</v>
      </c>
      <c r="CJ1221" s="44">
        <v>39.200000000000003</v>
      </c>
      <c r="CK1221" s="44">
        <v>57.1</v>
      </c>
      <c r="CL1221" s="44">
        <v>91.4</v>
      </c>
      <c r="CM1221" s="44">
        <v>73.7</v>
      </c>
      <c r="CN1221" s="44">
        <v>99.6</v>
      </c>
      <c r="CO1221" s="45">
        <f t="shared" si="171"/>
        <v>103.3</v>
      </c>
      <c r="CP1221" s="45">
        <f t="shared" si="172"/>
        <v>108.1</v>
      </c>
      <c r="CQ1221" s="45">
        <f t="shared" si="173"/>
        <v>256.2</v>
      </c>
      <c r="CR1221" s="45" t="e">
        <f t="shared" si="174"/>
        <v>#NUM!</v>
      </c>
      <c r="CS1221" s="45">
        <f t="shared" si="175"/>
        <v>82.5</v>
      </c>
      <c r="CT1221" s="45">
        <f t="shared" si="176"/>
        <v>83.6</v>
      </c>
      <c r="CU1221" s="45">
        <f t="shared" si="177"/>
        <v>50</v>
      </c>
      <c r="CV1221" s="45">
        <f t="shared" si="178"/>
        <v>91.4</v>
      </c>
    </row>
    <row r="1222" spans="1:100" s="48" customFormat="1" x14ac:dyDescent="0.25">
      <c r="A1222" s="41">
        <v>935</v>
      </c>
      <c r="B1222" s="42" t="s">
        <v>1246</v>
      </c>
      <c r="C1222" s="42" t="s">
        <v>1247</v>
      </c>
      <c r="D1222" s="42" t="b">
        <v>0</v>
      </c>
      <c r="E1222" s="46">
        <v>0.66</v>
      </c>
      <c r="F1222" s="46">
        <f t="shared" si="179"/>
        <v>1.5151515151515151</v>
      </c>
      <c r="G1222" s="46">
        <v>-0.6</v>
      </c>
      <c r="H1222" s="47">
        <v>0.45243915677290503</v>
      </c>
      <c r="I1222" s="47">
        <v>0.96614702933811403</v>
      </c>
      <c r="J1222" s="42" t="s">
        <v>1248</v>
      </c>
      <c r="K1222" s="42" t="s">
        <v>30</v>
      </c>
      <c r="L1222" s="42">
        <v>17</v>
      </c>
      <c r="M1222" s="42">
        <v>44</v>
      </c>
      <c r="N1222" s="42">
        <v>8.51</v>
      </c>
      <c r="O1222" s="42" t="b">
        <v>0</v>
      </c>
      <c r="P1222" s="42">
        <v>16.925999999999998</v>
      </c>
      <c r="Q1222" s="42">
        <v>20.56</v>
      </c>
      <c r="R1222" s="42">
        <v>5</v>
      </c>
      <c r="S1222" s="42">
        <v>5</v>
      </c>
      <c r="T1222" s="42">
        <v>15</v>
      </c>
      <c r="U1222" s="44" t="s">
        <v>30</v>
      </c>
      <c r="V1222" s="44" t="s">
        <v>30</v>
      </c>
      <c r="W1222" s="44" t="s">
        <v>30</v>
      </c>
      <c r="X1222" s="44">
        <v>815328.6875</v>
      </c>
      <c r="Y1222" s="44">
        <v>853506</v>
      </c>
      <c r="Z1222" s="44">
        <v>713433.578125</v>
      </c>
      <c r="AA1222" s="44">
        <v>1454100.203125</v>
      </c>
      <c r="AB1222" s="44">
        <v>1285097.890625</v>
      </c>
      <c r="AC1222" s="44">
        <v>1169907.140625</v>
      </c>
      <c r="AD1222" s="44">
        <v>287417.84375</v>
      </c>
      <c r="AE1222" s="44">
        <v>325115.34375</v>
      </c>
      <c r="AF1222" s="44">
        <v>284550.4375</v>
      </c>
      <c r="AG1222" s="44" t="s">
        <v>30</v>
      </c>
      <c r="AH1222" s="44">
        <v>64646.91015625</v>
      </c>
      <c r="AI1222" s="44">
        <v>81099.5234375</v>
      </c>
      <c r="AJ1222" s="44" t="s">
        <v>30</v>
      </c>
      <c r="AK1222" s="44" t="s">
        <v>30</v>
      </c>
      <c r="AL1222" s="44" t="s">
        <v>30</v>
      </c>
      <c r="AM1222" s="44">
        <v>727977.5625</v>
      </c>
      <c r="AN1222" s="44">
        <v>543366.6875</v>
      </c>
      <c r="AO1222" s="44">
        <v>947564.796875</v>
      </c>
      <c r="AP1222" s="44">
        <v>341226.1640625</v>
      </c>
      <c r="AQ1222" s="44">
        <v>343076.234375</v>
      </c>
      <c r="AR1222" s="44">
        <v>327171.8984375</v>
      </c>
      <c r="AS1222" s="44" t="s">
        <v>30</v>
      </c>
      <c r="AT1222" s="44" t="s">
        <v>30</v>
      </c>
      <c r="AU1222" s="44" t="s">
        <v>30</v>
      </c>
      <c r="AV1222" s="44">
        <v>835652.88019830897</v>
      </c>
      <c r="AW1222" s="44">
        <v>926249.53280731302</v>
      </c>
      <c r="AX1222" s="44">
        <v>820320.63999943505</v>
      </c>
      <c r="AY1222" s="44">
        <v>1691109.2431423101</v>
      </c>
      <c r="AZ1222" s="44">
        <v>1641730.9199917</v>
      </c>
      <c r="BA1222" s="44">
        <v>1543927.9868622799</v>
      </c>
      <c r="BB1222" s="44">
        <v>1028489.06797217</v>
      </c>
      <c r="BC1222" s="44">
        <v>1242142.5438333999</v>
      </c>
      <c r="BD1222" s="44">
        <v>1126081.55293735</v>
      </c>
      <c r="BE1222" s="44" t="s">
        <v>30</v>
      </c>
      <c r="BF1222" s="44">
        <v>111731.02696782201</v>
      </c>
      <c r="BG1222" s="44">
        <v>149344.332141019</v>
      </c>
      <c r="BH1222" s="44" t="s">
        <v>30</v>
      </c>
      <c r="BI1222" s="44" t="s">
        <v>30</v>
      </c>
      <c r="BJ1222" s="44" t="s">
        <v>30</v>
      </c>
      <c r="BK1222" s="44">
        <v>727977.5625</v>
      </c>
      <c r="BL1222" s="44">
        <v>616776.17319112597</v>
      </c>
      <c r="BM1222" s="44">
        <v>1038375.99122467</v>
      </c>
      <c r="BN1222" s="44">
        <v>396657.24371684698</v>
      </c>
      <c r="BO1222" s="44">
        <v>421989.58498497802</v>
      </c>
      <c r="BP1222" s="44">
        <v>423507.20023649599</v>
      </c>
      <c r="BQ1222" s="44" t="s">
        <v>30</v>
      </c>
      <c r="BR1222" s="44" t="s">
        <v>30</v>
      </c>
      <c r="BS1222" s="44" t="s">
        <v>30</v>
      </c>
      <c r="BT1222" s="44">
        <v>136</v>
      </c>
      <c r="BU1222" s="44">
        <v>150.80000000000001</v>
      </c>
      <c r="BV1222" s="44">
        <v>133.5</v>
      </c>
      <c r="BW1222" s="44">
        <v>275.3</v>
      </c>
      <c r="BX1222" s="44">
        <v>267.3</v>
      </c>
      <c r="BY1222" s="44">
        <v>251.4</v>
      </c>
      <c r="BZ1222" s="44">
        <v>167.4</v>
      </c>
      <c r="CA1222" s="44">
        <v>202.2</v>
      </c>
      <c r="CB1222" s="44">
        <v>183.3</v>
      </c>
      <c r="CC1222" s="44" t="s">
        <v>30</v>
      </c>
      <c r="CD1222" s="44">
        <v>18.2</v>
      </c>
      <c r="CE1222" s="44">
        <v>24.3</v>
      </c>
      <c r="CF1222" s="44" t="s">
        <v>30</v>
      </c>
      <c r="CG1222" s="44" t="s">
        <v>30</v>
      </c>
      <c r="CH1222" s="44" t="s">
        <v>30</v>
      </c>
      <c r="CI1222" s="44">
        <v>118.5</v>
      </c>
      <c r="CJ1222" s="44">
        <v>100.4</v>
      </c>
      <c r="CK1222" s="44">
        <v>169</v>
      </c>
      <c r="CL1222" s="44">
        <v>64.599999999999994</v>
      </c>
      <c r="CM1222" s="44">
        <v>68.7</v>
      </c>
      <c r="CN1222" s="44">
        <v>68.900000000000006</v>
      </c>
      <c r="CO1222" s="45" t="e">
        <f t="shared" si="171"/>
        <v>#NUM!</v>
      </c>
      <c r="CP1222" s="45">
        <f t="shared" si="172"/>
        <v>136</v>
      </c>
      <c r="CQ1222" s="45">
        <f t="shared" si="173"/>
        <v>267.3</v>
      </c>
      <c r="CR1222" s="45">
        <f t="shared" si="174"/>
        <v>183.3</v>
      </c>
      <c r="CS1222" s="45">
        <f t="shared" si="175"/>
        <v>21.25</v>
      </c>
      <c r="CT1222" s="45" t="e">
        <f t="shared" si="176"/>
        <v>#NUM!</v>
      </c>
      <c r="CU1222" s="45">
        <f t="shared" si="177"/>
        <v>118.5</v>
      </c>
      <c r="CV1222" s="45">
        <f t="shared" si="178"/>
        <v>68.7</v>
      </c>
    </row>
    <row r="1223" spans="1:100" s="48" customFormat="1" x14ac:dyDescent="0.25">
      <c r="A1223" s="41">
        <v>487</v>
      </c>
      <c r="B1223" s="42" t="s">
        <v>1588</v>
      </c>
      <c r="C1223" s="42" t="s">
        <v>1589</v>
      </c>
      <c r="D1223" s="42" t="b">
        <v>0</v>
      </c>
      <c r="E1223" s="46">
        <v>0.65800000000000003</v>
      </c>
      <c r="F1223" s="46">
        <f t="shared" si="179"/>
        <v>1.519756838905775</v>
      </c>
      <c r="G1223" s="46">
        <v>-0.6</v>
      </c>
      <c r="H1223" s="47">
        <v>0.44855664281491198</v>
      </c>
      <c r="I1223" s="47">
        <v>0.96235455739391895</v>
      </c>
      <c r="J1223" s="42" t="s">
        <v>1590</v>
      </c>
      <c r="K1223" s="42" t="s">
        <v>30</v>
      </c>
      <c r="L1223" s="42">
        <v>19</v>
      </c>
      <c r="M1223" s="42">
        <v>77.8</v>
      </c>
      <c r="N1223" s="42">
        <v>6.7</v>
      </c>
      <c r="O1223" s="42" t="b">
        <v>0</v>
      </c>
      <c r="P1223" s="42">
        <v>42.951999999999998</v>
      </c>
      <c r="Q1223" s="42">
        <v>158.30000000000001</v>
      </c>
      <c r="R1223" s="42">
        <v>9</v>
      </c>
      <c r="S1223" s="42">
        <v>9</v>
      </c>
      <c r="T1223" s="42">
        <v>68</v>
      </c>
      <c r="U1223" s="44">
        <v>4066745.1171875</v>
      </c>
      <c r="V1223" s="44">
        <v>3457766.5625</v>
      </c>
      <c r="W1223" s="44">
        <v>3509270.125</v>
      </c>
      <c r="X1223" s="44">
        <v>7525823.28125</v>
      </c>
      <c r="Y1223" s="44">
        <v>6633890.65625</v>
      </c>
      <c r="Z1223" s="44">
        <v>6713427.328125</v>
      </c>
      <c r="AA1223" s="44">
        <v>7502318.046875</v>
      </c>
      <c r="AB1223" s="44">
        <v>7290660.890625</v>
      </c>
      <c r="AC1223" s="44">
        <v>7160312.421875</v>
      </c>
      <c r="AD1223" s="44">
        <v>3294744.5</v>
      </c>
      <c r="AE1223" s="44">
        <v>2495564.140625</v>
      </c>
      <c r="AF1223" s="44">
        <v>2977228.109375</v>
      </c>
      <c r="AG1223" s="44">
        <v>2746426.6796875</v>
      </c>
      <c r="AH1223" s="44">
        <v>2894859.015625</v>
      </c>
      <c r="AI1223" s="44">
        <v>3128142.625</v>
      </c>
      <c r="AJ1223" s="44">
        <v>2226927.640625</v>
      </c>
      <c r="AK1223" s="44">
        <v>2378355.546875</v>
      </c>
      <c r="AL1223" s="44">
        <v>2609258.4453125</v>
      </c>
      <c r="AM1223" s="44">
        <v>4281735.328125</v>
      </c>
      <c r="AN1223" s="44">
        <v>3684404.72265625</v>
      </c>
      <c r="AO1223" s="44">
        <v>4114440.98828125</v>
      </c>
      <c r="AP1223" s="44">
        <v>4056014.703125</v>
      </c>
      <c r="AQ1223" s="44">
        <v>4258795.03125</v>
      </c>
      <c r="AR1223" s="44">
        <v>3828227.25</v>
      </c>
      <c r="AS1223" s="44">
        <v>5619651.5841466002</v>
      </c>
      <c r="AT1223" s="44">
        <v>5142869.9314047899</v>
      </c>
      <c r="AU1223" s="44">
        <v>5533841.3072561398</v>
      </c>
      <c r="AV1223" s="44">
        <v>7713424.0426687496</v>
      </c>
      <c r="AW1223" s="44">
        <v>7199291.0665494604</v>
      </c>
      <c r="AX1223" s="44">
        <v>7719237.18094509</v>
      </c>
      <c r="AY1223" s="44">
        <v>8725147.9415225796</v>
      </c>
      <c r="AZ1223" s="44">
        <v>9313923.4751152806</v>
      </c>
      <c r="BA1223" s="44">
        <v>9449473.6880608406</v>
      </c>
      <c r="BB1223" s="44">
        <v>11789834.1167673</v>
      </c>
      <c r="BC1223" s="44">
        <v>9534605.0241141394</v>
      </c>
      <c r="BD1223" s="44">
        <v>11782099.8003341</v>
      </c>
      <c r="BE1223" s="44">
        <v>4560129.1264486797</v>
      </c>
      <c r="BF1223" s="44">
        <v>5003264.1925357198</v>
      </c>
      <c r="BG1223" s="44">
        <v>5760457.6620293902</v>
      </c>
      <c r="BH1223" s="44">
        <v>4622311.7360550603</v>
      </c>
      <c r="BI1223" s="44">
        <v>5303314.0441963896</v>
      </c>
      <c r="BJ1223" s="44">
        <v>6178494.3324186001</v>
      </c>
      <c r="BK1223" s="44">
        <v>4281735.328125</v>
      </c>
      <c r="BL1223" s="44">
        <v>4182172.1824403098</v>
      </c>
      <c r="BM1223" s="44">
        <v>4508754.1808558302</v>
      </c>
      <c r="BN1223" s="44">
        <v>4714901.0892432202</v>
      </c>
      <c r="BO1223" s="44">
        <v>5238390.0943977302</v>
      </c>
      <c r="BP1223" s="44">
        <v>4955443.3380722497</v>
      </c>
      <c r="BQ1223" s="44">
        <v>84.9</v>
      </c>
      <c r="BR1223" s="44">
        <v>77.7</v>
      </c>
      <c r="BS1223" s="44">
        <v>83.6</v>
      </c>
      <c r="BT1223" s="44">
        <v>116.6</v>
      </c>
      <c r="BU1223" s="44">
        <v>108.8</v>
      </c>
      <c r="BV1223" s="44">
        <v>116.6</v>
      </c>
      <c r="BW1223" s="44">
        <v>131.80000000000001</v>
      </c>
      <c r="BX1223" s="44">
        <v>140.69999999999999</v>
      </c>
      <c r="BY1223" s="44">
        <v>142.80000000000001</v>
      </c>
      <c r="BZ1223" s="44">
        <v>178.1</v>
      </c>
      <c r="CA1223" s="44">
        <v>144.1</v>
      </c>
      <c r="CB1223" s="44">
        <v>178</v>
      </c>
      <c r="CC1223" s="44">
        <v>68.900000000000006</v>
      </c>
      <c r="CD1223" s="44">
        <v>75.599999999999994</v>
      </c>
      <c r="CE1223" s="44">
        <v>87</v>
      </c>
      <c r="CF1223" s="44">
        <v>69.8</v>
      </c>
      <c r="CG1223" s="44">
        <v>80.099999999999994</v>
      </c>
      <c r="CH1223" s="44">
        <v>93.4</v>
      </c>
      <c r="CI1223" s="44">
        <v>64.7</v>
      </c>
      <c r="CJ1223" s="44">
        <v>63.2</v>
      </c>
      <c r="CK1223" s="44">
        <v>68.099999999999994</v>
      </c>
      <c r="CL1223" s="44">
        <v>71.2</v>
      </c>
      <c r="CM1223" s="44">
        <v>79.2</v>
      </c>
      <c r="CN1223" s="44">
        <v>74.900000000000006</v>
      </c>
      <c r="CO1223" s="45">
        <f t="shared" si="171"/>
        <v>83.6</v>
      </c>
      <c r="CP1223" s="45">
        <f t="shared" si="172"/>
        <v>116.6</v>
      </c>
      <c r="CQ1223" s="45">
        <f t="shared" si="173"/>
        <v>140.69999999999999</v>
      </c>
      <c r="CR1223" s="45">
        <f t="shared" si="174"/>
        <v>178</v>
      </c>
      <c r="CS1223" s="45">
        <f t="shared" si="175"/>
        <v>75.599999999999994</v>
      </c>
      <c r="CT1223" s="45">
        <f t="shared" si="176"/>
        <v>80.099999999999994</v>
      </c>
      <c r="CU1223" s="45">
        <f t="shared" si="177"/>
        <v>64.7</v>
      </c>
      <c r="CV1223" s="45">
        <f t="shared" si="178"/>
        <v>74.900000000000006</v>
      </c>
    </row>
    <row r="1224" spans="1:100" s="48" customFormat="1" x14ac:dyDescent="0.25">
      <c r="A1224" s="41">
        <v>1105</v>
      </c>
      <c r="B1224" s="42" t="s">
        <v>1540</v>
      </c>
      <c r="C1224" s="42" t="s">
        <v>1541</v>
      </c>
      <c r="D1224" s="42" t="b">
        <v>0</v>
      </c>
      <c r="E1224" s="46">
        <v>0.65800000000000003</v>
      </c>
      <c r="F1224" s="46">
        <f t="shared" si="179"/>
        <v>1.519756838905775</v>
      </c>
      <c r="G1224" s="46">
        <v>-0.6</v>
      </c>
      <c r="H1224" s="47">
        <v>0.44821147189823601</v>
      </c>
      <c r="I1224" s="47">
        <v>0.96235455739391895</v>
      </c>
      <c r="J1224" s="42" t="s">
        <v>1542</v>
      </c>
      <c r="K1224" s="42" t="s">
        <v>30</v>
      </c>
      <c r="L1224" s="42">
        <v>11</v>
      </c>
      <c r="M1224" s="42">
        <v>35.5</v>
      </c>
      <c r="N1224" s="42">
        <v>5.38</v>
      </c>
      <c r="O1224" s="42" t="b">
        <v>0</v>
      </c>
      <c r="P1224" s="42">
        <v>12.711</v>
      </c>
      <c r="Q1224" s="42">
        <v>40.28</v>
      </c>
      <c r="R1224" s="42">
        <v>2</v>
      </c>
      <c r="S1224" s="42">
        <v>2</v>
      </c>
      <c r="T1224" s="42">
        <v>15</v>
      </c>
      <c r="U1224" s="44">
        <v>1202815.625</v>
      </c>
      <c r="V1224" s="44">
        <v>1359643.21875</v>
      </c>
      <c r="W1224" s="44">
        <v>340774.5625</v>
      </c>
      <c r="X1224" s="44">
        <v>2256593.09375</v>
      </c>
      <c r="Y1224" s="44">
        <v>2365411.4375</v>
      </c>
      <c r="Z1224" s="44">
        <v>769476.84375</v>
      </c>
      <c r="AA1224" s="44">
        <v>2764419.21875</v>
      </c>
      <c r="AB1224" s="44">
        <v>2466967.03125</v>
      </c>
      <c r="AC1224" s="44">
        <v>861340.09375</v>
      </c>
      <c r="AD1224" s="44">
        <v>427602.09375</v>
      </c>
      <c r="AE1224" s="44">
        <v>371400.8125</v>
      </c>
      <c r="AF1224" s="44" t="s">
        <v>30</v>
      </c>
      <c r="AG1224" s="44">
        <v>986570.15625</v>
      </c>
      <c r="AH1224" s="44">
        <v>963388.078125</v>
      </c>
      <c r="AI1224" s="44">
        <v>420887.734375</v>
      </c>
      <c r="AJ1224" s="44">
        <v>575768.9375</v>
      </c>
      <c r="AK1224" s="44">
        <v>231706.546875</v>
      </c>
      <c r="AL1224" s="44">
        <v>146905.765625</v>
      </c>
      <c r="AM1224" s="44">
        <v>1294090.875</v>
      </c>
      <c r="AN1224" s="44">
        <v>1414346.75</v>
      </c>
      <c r="AO1224" s="44">
        <v>528193.875</v>
      </c>
      <c r="AP1224" s="44">
        <v>1665544.25</v>
      </c>
      <c r="AQ1224" s="44">
        <v>1407406.84375</v>
      </c>
      <c r="AR1224" s="44">
        <v>668062.953125</v>
      </c>
      <c r="AS1224" s="44">
        <v>1662116.64062739</v>
      </c>
      <c r="AT1224" s="44">
        <v>2022249.94104061</v>
      </c>
      <c r="AU1224" s="44">
        <v>537374.52041388198</v>
      </c>
      <c r="AV1224" s="44">
        <v>2312844.5584441698</v>
      </c>
      <c r="AW1224" s="44">
        <v>2567013.2827202701</v>
      </c>
      <c r="AX1224" s="44">
        <v>884760.34249561199</v>
      </c>
      <c r="AY1224" s="44">
        <v>3215001.88412152</v>
      </c>
      <c r="AZ1224" s="44">
        <v>3151585.6366658001</v>
      </c>
      <c r="BA1224" s="44">
        <v>1136711.6506672101</v>
      </c>
      <c r="BB1224" s="44">
        <v>1530121.0012779101</v>
      </c>
      <c r="BC1224" s="44">
        <v>1418981.7825863301</v>
      </c>
      <c r="BD1224" s="44" t="s">
        <v>30</v>
      </c>
      <c r="BE1224" s="44">
        <v>1638087.5331842301</v>
      </c>
      <c r="BF1224" s="44">
        <v>1665050.0244682799</v>
      </c>
      <c r="BG1224" s="44">
        <v>775062.47795675904</v>
      </c>
      <c r="BH1224" s="44">
        <v>1195092.04902377</v>
      </c>
      <c r="BI1224" s="44">
        <v>516664.79630811099</v>
      </c>
      <c r="BJ1224" s="44">
        <v>347859.92240219499</v>
      </c>
      <c r="BK1224" s="44">
        <v>1294090.875</v>
      </c>
      <c r="BL1224" s="44">
        <v>1605426.6779656201</v>
      </c>
      <c r="BM1224" s="44">
        <v>578814.07194602396</v>
      </c>
      <c r="BN1224" s="44">
        <v>1936106.49203452</v>
      </c>
      <c r="BO1224" s="44">
        <v>1731134.27976449</v>
      </c>
      <c r="BP1224" s="44">
        <v>864773.14283684595</v>
      </c>
      <c r="BQ1224" s="44">
        <v>115.3</v>
      </c>
      <c r="BR1224" s="44">
        <v>140.30000000000001</v>
      </c>
      <c r="BS1224" s="44">
        <v>37.299999999999997</v>
      </c>
      <c r="BT1224" s="44">
        <v>160.5</v>
      </c>
      <c r="BU1224" s="44">
        <v>178.1</v>
      </c>
      <c r="BV1224" s="44">
        <v>61.4</v>
      </c>
      <c r="BW1224" s="44">
        <v>223.1</v>
      </c>
      <c r="BX1224" s="44">
        <v>218.7</v>
      </c>
      <c r="BY1224" s="44">
        <v>78.900000000000006</v>
      </c>
      <c r="BZ1224" s="44">
        <v>106.2</v>
      </c>
      <c r="CA1224" s="44">
        <v>98.5</v>
      </c>
      <c r="CB1224" s="44" t="s">
        <v>30</v>
      </c>
      <c r="CC1224" s="44">
        <v>113.7</v>
      </c>
      <c r="CD1224" s="44">
        <v>115.5</v>
      </c>
      <c r="CE1224" s="44">
        <v>53.8</v>
      </c>
      <c r="CF1224" s="44">
        <v>82.9</v>
      </c>
      <c r="CG1224" s="44">
        <v>35.9</v>
      </c>
      <c r="CH1224" s="44">
        <v>24.1</v>
      </c>
      <c r="CI1224" s="44">
        <v>89.8</v>
      </c>
      <c r="CJ1224" s="44">
        <v>111.4</v>
      </c>
      <c r="CK1224" s="44">
        <v>40.200000000000003</v>
      </c>
      <c r="CL1224" s="44">
        <v>134.30000000000001</v>
      </c>
      <c r="CM1224" s="44">
        <v>120.1</v>
      </c>
      <c r="CN1224" s="44">
        <v>60</v>
      </c>
      <c r="CO1224" s="45">
        <f t="shared" si="171"/>
        <v>115.3</v>
      </c>
      <c r="CP1224" s="45">
        <f t="shared" si="172"/>
        <v>160.5</v>
      </c>
      <c r="CQ1224" s="45">
        <f t="shared" si="173"/>
        <v>218.7</v>
      </c>
      <c r="CR1224" s="45">
        <f t="shared" si="174"/>
        <v>102.35</v>
      </c>
      <c r="CS1224" s="45">
        <f t="shared" si="175"/>
        <v>113.7</v>
      </c>
      <c r="CT1224" s="45">
        <f t="shared" si="176"/>
        <v>35.9</v>
      </c>
      <c r="CU1224" s="45">
        <f t="shared" si="177"/>
        <v>89.8</v>
      </c>
      <c r="CV1224" s="45">
        <f t="shared" si="178"/>
        <v>120.1</v>
      </c>
    </row>
    <row r="1225" spans="1:100" s="48" customFormat="1" x14ac:dyDescent="0.25">
      <c r="A1225" s="41">
        <v>1394</v>
      </c>
      <c r="B1225" s="42" t="s">
        <v>1153</v>
      </c>
      <c r="C1225" s="42" t="s">
        <v>1154</v>
      </c>
      <c r="D1225" s="42" t="b">
        <v>0</v>
      </c>
      <c r="E1225" s="46">
        <v>0.65800000000000003</v>
      </c>
      <c r="F1225" s="46">
        <f t="shared" si="179"/>
        <v>1.519756838905775</v>
      </c>
      <c r="G1225" s="46">
        <v>-0.6</v>
      </c>
      <c r="H1225" s="47">
        <v>0.44855149238424702</v>
      </c>
      <c r="I1225" s="47">
        <v>0.96235455739391895</v>
      </c>
      <c r="J1225" s="42" t="s">
        <v>1155</v>
      </c>
      <c r="K1225" s="42" t="s">
        <v>30</v>
      </c>
      <c r="L1225" s="42">
        <v>5</v>
      </c>
      <c r="M1225" s="42">
        <v>91.2</v>
      </c>
      <c r="N1225" s="42">
        <v>8.68</v>
      </c>
      <c r="O1225" s="42" t="b">
        <v>0</v>
      </c>
      <c r="P1225" s="42">
        <v>7.7460000000000004</v>
      </c>
      <c r="Q1225" s="42">
        <v>5.77</v>
      </c>
      <c r="R1225" s="42">
        <v>2</v>
      </c>
      <c r="S1225" s="42">
        <v>2</v>
      </c>
      <c r="T1225" s="42">
        <v>4</v>
      </c>
      <c r="U1225" s="44">
        <v>657226.328125</v>
      </c>
      <c r="V1225" s="44">
        <v>524388.53125</v>
      </c>
      <c r="W1225" s="44">
        <v>497121.234375</v>
      </c>
      <c r="X1225" s="44">
        <v>533553.5</v>
      </c>
      <c r="Y1225" s="44">
        <v>527384.5625</v>
      </c>
      <c r="Z1225" s="44">
        <v>372877.59375</v>
      </c>
      <c r="AA1225" s="44">
        <v>1060915.859375</v>
      </c>
      <c r="AB1225" s="44">
        <v>593013.0625</v>
      </c>
      <c r="AC1225" s="44">
        <v>831947.140625</v>
      </c>
      <c r="AD1225" s="44">
        <v>82987.4375</v>
      </c>
      <c r="AE1225" s="44" t="s">
        <v>30</v>
      </c>
      <c r="AF1225" s="44" t="s">
        <v>30</v>
      </c>
      <c r="AG1225" s="44">
        <v>393683.6875</v>
      </c>
      <c r="AH1225" s="44">
        <v>163331.90625</v>
      </c>
      <c r="AI1225" s="44" t="s">
        <v>30</v>
      </c>
      <c r="AJ1225" s="44">
        <v>162682.640625</v>
      </c>
      <c r="AK1225" s="44" t="s">
        <v>30</v>
      </c>
      <c r="AL1225" s="44" t="s">
        <v>30</v>
      </c>
      <c r="AM1225" s="44">
        <v>329537.46875</v>
      </c>
      <c r="AN1225" s="44" t="s">
        <v>30</v>
      </c>
      <c r="AO1225" s="44">
        <v>290968.1875</v>
      </c>
      <c r="AP1225" s="44">
        <v>309281</v>
      </c>
      <c r="AQ1225" s="44" t="s">
        <v>30</v>
      </c>
      <c r="AR1225" s="44">
        <v>300292.03125</v>
      </c>
      <c r="AS1225" s="44">
        <v>908191.40850036801</v>
      </c>
      <c r="AT1225" s="44">
        <v>779943.34232594597</v>
      </c>
      <c r="AU1225" s="44">
        <v>783920.85063515406</v>
      </c>
      <c r="AV1225" s="44">
        <v>546853.71170003002</v>
      </c>
      <c r="AW1225" s="44">
        <v>572333.06458936899</v>
      </c>
      <c r="AX1225" s="44">
        <v>428742.34648492601</v>
      </c>
      <c r="AY1225" s="44">
        <v>1233838.36418534</v>
      </c>
      <c r="AZ1225" s="44">
        <v>757582.66180931497</v>
      </c>
      <c r="BA1225" s="44">
        <v>1097921.7319032501</v>
      </c>
      <c r="BB1225" s="44">
        <v>296960.24134818203</v>
      </c>
      <c r="BC1225" s="44" t="s">
        <v>30</v>
      </c>
      <c r="BD1225" s="44" t="s">
        <v>30</v>
      </c>
      <c r="BE1225" s="44">
        <v>653666.98599823599</v>
      </c>
      <c r="BF1225" s="44">
        <v>282291.01093643199</v>
      </c>
      <c r="BG1225" s="44" t="s">
        <v>30</v>
      </c>
      <c r="BH1225" s="44">
        <v>337671.44710742403</v>
      </c>
      <c r="BI1225" s="44" t="s">
        <v>30</v>
      </c>
      <c r="BJ1225" s="44" t="s">
        <v>30</v>
      </c>
      <c r="BK1225" s="44">
        <v>329537.46875</v>
      </c>
      <c r="BL1225" s="44" t="s">
        <v>30</v>
      </c>
      <c r="BM1225" s="44">
        <v>318853.52970749501</v>
      </c>
      <c r="BN1225" s="44">
        <v>359522.69173450599</v>
      </c>
      <c r="BO1225" s="44" t="s">
        <v>30</v>
      </c>
      <c r="BP1225" s="44">
        <v>388712.59425207699</v>
      </c>
      <c r="BQ1225" s="44">
        <v>216.3</v>
      </c>
      <c r="BR1225" s="44">
        <v>185.8</v>
      </c>
      <c r="BS1225" s="44">
        <v>186.7</v>
      </c>
      <c r="BT1225" s="44">
        <v>130.19999999999999</v>
      </c>
      <c r="BU1225" s="44">
        <v>136.30000000000001</v>
      </c>
      <c r="BV1225" s="44">
        <v>102.1</v>
      </c>
      <c r="BW1225" s="44">
        <v>293.89999999999998</v>
      </c>
      <c r="BX1225" s="44">
        <v>180.4</v>
      </c>
      <c r="BY1225" s="44">
        <v>261.5</v>
      </c>
      <c r="BZ1225" s="44">
        <v>70.7</v>
      </c>
      <c r="CA1225" s="44" t="s">
        <v>30</v>
      </c>
      <c r="CB1225" s="44" t="s">
        <v>30</v>
      </c>
      <c r="CC1225" s="44">
        <v>155.69999999999999</v>
      </c>
      <c r="CD1225" s="44">
        <v>67.2</v>
      </c>
      <c r="CE1225" s="44" t="s">
        <v>30</v>
      </c>
      <c r="CF1225" s="44">
        <v>80.400000000000006</v>
      </c>
      <c r="CG1225" s="44" t="s">
        <v>30</v>
      </c>
      <c r="CH1225" s="44" t="s">
        <v>30</v>
      </c>
      <c r="CI1225" s="44">
        <v>78.5</v>
      </c>
      <c r="CJ1225" s="44" t="s">
        <v>30</v>
      </c>
      <c r="CK1225" s="44">
        <v>75.900000000000006</v>
      </c>
      <c r="CL1225" s="44">
        <v>85.6</v>
      </c>
      <c r="CM1225" s="44" t="s">
        <v>30</v>
      </c>
      <c r="CN1225" s="44">
        <v>92.6</v>
      </c>
      <c r="CO1225" s="45">
        <f t="shared" si="171"/>
        <v>186.7</v>
      </c>
      <c r="CP1225" s="45">
        <f t="shared" si="172"/>
        <v>130.19999999999999</v>
      </c>
      <c r="CQ1225" s="45">
        <f t="shared" si="173"/>
        <v>261.5</v>
      </c>
      <c r="CR1225" s="45">
        <f t="shared" si="174"/>
        <v>70.7</v>
      </c>
      <c r="CS1225" s="45">
        <f t="shared" si="175"/>
        <v>111.44999999999999</v>
      </c>
      <c r="CT1225" s="45">
        <f t="shared" si="176"/>
        <v>80.400000000000006</v>
      </c>
      <c r="CU1225" s="45">
        <f t="shared" si="177"/>
        <v>77.2</v>
      </c>
      <c r="CV1225" s="45">
        <f t="shared" si="178"/>
        <v>89.1</v>
      </c>
    </row>
    <row r="1226" spans="1:100" s="48" customFormat="1" x14ac:dyDescent="0.25">
      <c r="A1226" s="41">
        <v>184</v>
      </c>
      <c r="B1226" s="42" t="s">
        <v>1019</v>
      </c>
      <c r="C1226" s="42" t="s">
        <v>1020</v>
      </c>
      <c r="D1226" s="42" t="b">
        <v>0</v>
      </c>
      <c r="E1226" s="46">
        <v>0.65700000000000003</v>
      </c>
      <c r="F1226" s="46">
        <f t="shared" si="179"/>
        <v>1.5220700152207001</v>
      </c>
      <c r="G1226" s="46">
        <v>-0.61</v>
      </c>
      <c r="H1226" s="47">
        <v>0.44658124566715501</v>
      </c>
      <c r="I1226" s="47">
        <v>0.96235455739391895</v>
      </c>
      <c r="J1226" s="42" t="s">
        <v>1021</v>
      </c>
      <c r="K1226" s="42" t="s">
        <v>30</v>
      </c>
      <c r="L1226" s="42">
        <v>15</v>
      </c>
      <c r="M1226" s="42">
        <v>103.9</v>
      </c>
      <c r="N1226" s="42">
        <v>5.49</v>
      </c>
      <c r="O1226" s="42" t="b">
        <v>0</v>
      </c>
      <c r="P1226" s="42">
        <v>118.85</v>
      </c>
      <c r="Q1226" s="42">
        <v>863.13</v>
      </c>
      <c r="R1226" s="42">
        <v>18</v>
      </c>
      <c r="S1226" s="42">
        <v>3</v>
      </c>
      <c r="T1226" s="42">
        <v>337</v>
      </c>
      <c r="U1226" s="44">
        <v>15489663.375</v>
      </c>
      <c r="V1226" s="44">
        <v>12967133.5</v>
      </c>
      <c r="W1226" s="44">
        <v>13842495.9375</v>
      </c>
      <c r="X1226" s="44">
        <v>3305300.0625</v>
      </c>
      <c r="Y1226" s="44">
        <v>2408618.625</v>
      </c>
      <c r="Z1226" s="44">
        <v>2878568.5</v>
      </c>
      <c r="AA1226" s="44">
        <v>1456887.734375</v>
      </c>
      <c r="AB1226" s="44">
        <v>1524425.28125</v>
      </c>
      <c r="AC1226" s="44">
        <v>1398061.25</v>
      </c>
      <c r="AD1226" s="44">
        <v>2356056.890625</v>
      </c>
      <c r="AE1226" s="44">
        <v>1295630.296875</v>
      </c>
      <c r="AF1226" s="44">
        <v>1772905.5625</v>
      </c>
      <c r="AG1226" s="44">
        <v>1373572.640625</v>
      </c>
      <c r="AH1226" s="44">
        <v>990485.09375</v>
      </c>
      <c r="AI1226" s="44">
        <v>2782189.1875</v>
      </c>
      <c r="AJ1226" s="44">
        <v>1104481.2265625</v>
      </c>
      <c r="AK1226" s="44">
        <v>1305767.484375</v>
      </c>
      <c r="AL1226" s="44">
        <v>1743285.984375</v>
      </c>
      <c r="AM1226" s="44">
        <v>1887287.609375</v>
      </c>
      <c r="AN1226" s="44">
        <v>1343771.78125</v>
      </c>
      <c r="AO1226" s="44">
        <v>1370682.3125</v>
      </c>
      <c r="AP1226" s="44">
        <v>4264852.609375</v>
      </c>
      <c r="AQ1226" s="44">
        <v>4252140.125</v>
      </c>
      <c r="AR1226" s="44">
        <v>4215807.25</v>
      </c>
      <c r="AS1226" s="44">
        <v>21404466.917615999</v>
      </c>
      <c r="AT1226" s="44">
        <v>19286519.135474999</v>
      </c>
      <c r="AU1226" s="44">
        <v>21828520.770957399</v>
      </c>
      <c r="AV1226" s="44">
        <v>3387693.2818554598</v>
      </c>
      <c r="AW1226" s="44">
        <v>2613902.9791439599</v>
      </c>
      <c r="AX1226" s="44">
        <v>3309837.4208964999</v>
      </c>
      <c r="AY1226" s="44">
        <v>1694351.12417106</v>
      </c>
      <c r="AZ1226" s="44">
        <v>1947475.0816282199</v>
      </c>
      <c r="BA1226" s="44">
        <v>1845023.26404258</v>
      </c>
      <c r="BB1226" s="44">
        <v>8430857.0543589499</v>
      </c>
      <c r="BC1226" s="44">
        <v>4950112.4562901603</v>
      </c>
      <c r="BD1226" s="44">
        <v>7016106.7632562201</v>
      </c>
      <c r="BE1226" s="44">
        <v>2280661.1413051798</v>
      </c>
      <c r="BF1226" s="44">
        <v>1711882.53937466</v>
      </c>
      <c r="BG1226" s="44">
        <v>5123386.2849682895</v>
      </c>
      <c r="BH1226" s="44">
        <v>2292511.1901523201</v>
      </c>
      <c r="BI1226" s="44">
        <v>2911631.5461915601</v>
      </c>
      <c r="BJ1226" s="44">
        <v>4127947.7675335198</v>
      </c>
      <c r="BK1226" s="44">
        <v>1887287.609375</v>
      </c>
      <c r="BL1226" s="44">
        <v>1525316.9470047799</v>
      </c>
      <c r="BM1226" s="44">
        <v>1502043.5642925899</v>
      </c>
      <c r="BN1226" s="44">
        <v>4957664.0335921999</v>
      </c>
      <c r="BO1226" s="44">
        <v>5230204.4468792798</v>
      </c>
      <c r="BP1226" s="44">
        <v>5457145.71976081</v>
      </c>
      <c r="BQ1226" s="44">
        <v>375.7</v>
      </c>
      <c r="BR1226" s="44">
        <v>338.6</v>
      </c>
      <c r="BS1226" s="44">
        <v>383.2</v>
      </c>
      <c r="BT1226" s="44">
        <v>59.5</v>
      </c>
      <c r="BU1226" s="44">
        <v>45.9</v>
      </c>
      <c r="BV1226" s="44">
        <v>58.1</v>
      </c>
      <c r="BW1226" s="44">
        <v>29.7</v>
      </c>
      <c r="BX1226" s="44">
        <v>34.200000000000003</v>
      </c>
      <c r="BY1226" s="44">
        <v>32.4</v>
      </c>
      <c r="BZ1226" s="44">
        <v>148</v>
      </c>
      <c r="CA1226" s="44">
        <v>86.9</v>
      </c>
      <c r="CB1226" s="44">
        <v>123.2</v>
      </c>
      <c r="CC1226" s="44">
        <v>40</v>
      </c>
      <c r="CD1226" s="44">
        <v>30.1</v>
      </c>
      <c r="CE1226" s="44">
        <v>89.9</v>
      </c>
      <c r="CF1226" s="44">
        <v>40.200000000000003</v>
      </c>
      <c r="CG1226" s="44">
        <v>51.1</v>
      </c>
      <c r="CH1226" s="44">
        <v>72.5</v>
      </c>
      <c r="CI1226" s="44">
        <v>33.1</v>
      </c>
      <c r="CJ1226" s="44">
        <v>26.8</v>
      </c>
      <c r="CK1226" s="44">
        <v>26.4</v>
      </c>
      <c r="CL1226" s="44">
        <v>87</v>
      </c>
      <c r="CM1226" s="44">
        <v>91.8</v>
      </c>
      <c r="CN1226" s="44">
        <v>95.8</v>
      </c>
      <c r="CO1226" s="45">
        <f t="shared" si="171"/>
        <v>375.7</v>
      </c>
      <c r="CP1226" s="45">
        <f t="shared" si="172"/>
        <v>58.1</v>
      </c>
      <c r="CQ1226" s="45">
        <f t="shared" si="173"/>
        <v>32.4</v>
      </c>
      <c r="CR1226" s="45">
        <f t="shared" si="174"/>
        <v>123.2</v>
      </c>
      <c r="CS1226" s="45">
        <f t="shared" si="175"/>
        <v>40</v>
      </c>
      <c r="CT1226" s="45">
        <f t="shared" si="176"/>
        <v>51.1</v>
      </c>
      <c r="CU1226" s="45">
        <f t="shared" si="177"/>
        <v>26.8</v>
      </c>
      <c r="CV1226" s="45">
        <f t="shared" si="178"/>
        <v>91.8</v>
      </c>
    </row>
    <row r="1227" spans="1:100" s="48" customFormat="1" x14ac:dyDescent="0.25">
      <c r="A1227" s="41">
        <v>506</v>
      </c>
      <c r="B1227" s="42" t="s">
        <v>1465</v>
      </c>
      <c r="C1227" s="42" t="s">
        <v>1466</v>
      </c>
      <c r="D1227" s="42" t="b">
        <v>0</v>
      </c>
      <c r="E1227" s="46">
        <v>0.65700000000000003</v>
      </c>
      <c r="F1227" s="46">
        <f t="shared" si="179"/>
        <v>1.5220700152207001</v>
      </c>
      <c r="G1227" s="46">
        <v>-0.61</v>
      </c>
      <c r="H1227" s="47">
        <v>0.447686018058292</v>
      </c>
      <c r="I1227" s="47">
        <v>0.96235455739391895</v>
      </c>
      <c r="J1227" s="42" t="s">
        <v>1467</v>
      </c>
      <c r="K1227" s="42" t="s">
        <v>30</v>
      </c>
      <c r="L1227" s="42">
        <v>11</v>
      </c>
      <c r="M1227" s="42">
        <v>107</v>
      </c>
      <c r="N1227" s="42">
        <v>6</v>
      </c>
      <c r="O1227" s="42" t="b">
        <v>0</v>
      </c>
      <c r="P1227" s="42">
        <v>40.856000000000002</v>
      </c>
      <c r="Q1227" s="42">
        <v>163.66</v>
      </c>
      <c r="R1227" s="42">
        <v>9</v>
      </c>
      <c r="S1227" s="42">
        <v>9</v>
      </c>
      <c r="T1227" s="42">
        <v>86</v>
      </c>
      <c r="U1227" s="44">
        <v>6677572.625</v>
      </c>
      <c r="V1227" s="44">
        <v>6100270.578125</v>
      </c>
      <c r="W1227" s="44">
        <v>5449342.03125</v>
      </c>
      <c r="X1227" s="44">
        <v>8671120.453125</v>
      </c>
      <c r="Y1227" s="44">
        <v>8202940.28125</v>
      </c>
      <c r="Z1227" s="44">
        <v>6990914.875</v>
      </c>
      <c r="AA1227" s="44">
        <v>9979264.5625</v>
      </c>
      <c r="AB1227" s="44">
        <v>7600248</v>
      </c>
      <c r="AC1227" s="44">
        <v>8369223.90625</v>
      </c>
      <c r="AD1227" s="44">
        <v>8885516.0859375</v>
      </c>
      <c r="AE1227" s="44">
        <v>7904526.8457031297</v>
      </c>
      <c r="AF1227" s="44">
        <v>8550790.484375</v>
      </c>
      <c r="AG1227" s="44">
        <v>4333080.4296875</v>
      </c>
      <c r="AH1227" s="44">
        <v>4086667.59375</v>
      </c>
      <c r="AI1227" s="44">
        <v>3390934.46875</v>
      </c>
      <c r="AJ1227" s="44">
        <v>6897113.7421875</v>
      </c>
      <c r="AK1227" s="44">
        <v>6272778.8671875</v>
      </c>
      <c r="AL1227" s="44">
        <v>5711852.6484375</v>
      </c>
      <c r="AM1227" s="44">
        <v>5152220.75</v>
      </c>
      <c r="AN1227" s="44">
        <v>4323999.75</v>
      </c>
      <c r="AO1227" s="44">
        <v>4120689.8359375</v>
      </c>
      <c r="AP1227" s="44">
        <v>3978682.046875</v>
      </c>
      <c r="AQ1227" s="44">
        <v>4356139.75</v>
      </c>
      <c r="AR1227" s="44">
        <v>3789862.390625</v>
      </c>
      <c r="AS1227" s="44">
        <v>9227436.3155287709</v>
      </c>
      <c r="AT1227" s="44">
        <v>9073168.3480071202</v>
      </c>
      <c r="AU1227" s="44">
        <v>8593181.19031897</v>
      </c>
      <c r="AV1227" s="44">
        <v>8887270.7317812499</v>
      </c>
      <c r="AW1227" s="44">
        <v>8902069.3506010491</v>
      </c>
      <c r="AX1227" s="44">
        <v>8038298.0844739303</v>
      </c>
      <c r="AY1227" s="44">
        <v>11605820.909135399</v>
      </c>
      <c r="AZ1227" s="44">
        <v>9709425.4315028992</v>
      </c>
      <c r="BA1227" s="44">
        <v>11044875.758492401</v>
      </c>
      <c r="BB1227" s="44">
        <v>31795716.085138202</v>
      </c>
      <c r="BC1227" s="44">
        <v>30200202.090342201</v>
      </c>
      <c r="BD1227" s="44">
        <v>33838947.892979197</v>
      </c>
      <c r="BE1227" s="44">
        <v>7194587.2142893197</v>
      </c>
      <c r="BF1227" s="44">
        <v>7063099.6287710601</v>
      </c>
      <c r="BG1227" s="44">
        <v>6244387.4156634696</v>
      </c>
      <c r="BH1227" s="44">
        <v>14315961.243568899</v>
      </c>
      <c r="BI1227" s="44">
        <v>13987192.2455849</v>
      </c>
      <c r="BJ1227" s="44">
        <v>13525164.316083901</v>
      </c>
      <c r="BK1227" s="44">
        <v>5152220.75</v>
      </c>
      <c r="BL1227" s="44">
        <v>4908177.25862958</v>
      </c>
      <c r="BM1227" s="44">
        <v>4515601.8955456</v>
      </c>
      <c r="BN1227" s="44">
        <v>4625005.99470466</v>
      </c>
      <c r="BO1227" s="44">
        <v>5358125.7488962896</v>
      </c>
      <c r="BP1227" s="44">
        <v>4905782.0002282299</v>
      </c>
      <c r="BQ1227" s="44">
        <v>81.2</v>
      </c>
      <c r="BR1227" s="44">
        <v>79.8</v>
      </c>
      <c r="BS1227" s="44">
        <v>75.599999999999994</v>
      </c>
      <c r="BT1227" s="44">
        <v>78.2</v>
      </c>
      <c r="BU1227" s="44">
        <v>78.3</v>
      </c>
      <c r="BV1227" s="44">
        <v>70.7</v>
      </c>
      <c r="BW1227" s="44">
        <v>102.1</v>
      </c>
      <c r="BX1227" s="44">
        <v>85.4</v>
      </c>
      <c r="BY1227" s="44">
        <v>97.2</v>
      </c>
      <c r="BZ1227" s="44">
        <v>279.8</v>
      </c>
      <c r="CA1227" s="44">
        <v>265.8</v>
      </c>
      <c r="CB1227" s="44">
        <v>297.8</v>
      </c>
      <c r="CC1227" s="44">
        <v>63.3</v>
      </c>
      <c r="CD1227" s="44">
        <v>62.2</v>
      </c>
      <c r="CE1227" s="44">
        <v>55</v>
      </c>
      <c r="CF1227" s="44">
        <v>126</v>
      </c>
      <c r="CG1227" s="44">
        <v>123.1</v>
      </c>
      <c r="CH1227" s="44">
        <v>119</v>
      </c>
      <c r="CI1227" s="44">
        <v>45.3</v>
      </c>
      <c r="CJ1227" s="44">
        <v>43.2</v>
      </c>
      <c r="CK1227" s="44">
        <v>39.700000000000003</v>
      </c>
      <c r="CL1227" s="44">
        <v>40.700000000000003</v>
      </c>
      <c r="CM1227" s="44">
        <v>47.2</v>
      </c>
      <c r="CN1227" s="44">
        <v>43.2</v>
      </c>
      <c r="CO1227" s="45">
        <f t="shared" si="171"/>
        <v>79.8</v>
      </c>
      <c r="CP1227" s="45">
        <f t="shared" si="172"/>
        <v>78.2</v>
      </c>
      <c r="CQ1227" s="45">
        <f t="shared" si="173"/>
        <v>97.2</v>
      </c>
      <c r="CR1227" s="45">
        <f t="shared" si="174"/>
        <v>279.8</v>
      </c>
      <c r="CS1227" s="45">
        <f t="shared" si="175"/>
        <v>62.2</v>
      </c>
      <c r="CT1227" s="45">
        <f t="shared" si="176"/>
        <v>123.1</v>
      </c>
      <c r="CU1227" s="45">
        <f t="shared" si="177"/>
        <v>43.2</v>
      </c>
      <c r="CV1227" s="45">
        <f t="shared" si="178"/>
        <v>43.2</v>
      </c>
    </row>
    <row r="1228" spans="1:100" s="48" customFormat="1" x14ac:dyDescent="0.25">
      <c r="A1228" s="41">
        <v>1299</v>
      </c>
      <c r="B1228" s="42" t="s">
        <v>1354</v>
      </c>
      <c r="C1228" s="42" t="s">
        <v>1355</v>
      </c>
      <c r="D1228" s="42" t="b">
        <v>0</v>
      </c>
      <c r="E1228" s="46">
        <v>0.65700000000000003</v>
      </c>
      <c r="F1228" s="46">
        <f t="shared" si="179"/>
        <v>1.5220700152207001</v>
      </c>
      <c r="G1228" s="46">
        <v>-0.61</v>
      </c>
      <c r="H1228" s="47">
        <v>0.44770402694620998</v>
      </c>
      <c r="I1228" s="47">
        <v>0.96235455739391895</v>
      </c>
      <c r="J1228" s="42" t="s">
        <v>1356</v>
      </c>
      <c r="K1228" s="42" t="s">
        <v>30</v>
      </c>
      <c r="L1228" s="42">
        <v>9</v>
      </c>
      <c r="M1228" s="42">
        <v>44.3</v>
      </c>
      <c r="N1228" s="42">
        <v>8.56</v>
      </c>
      <c r="O1228" s="42" t="b">
        <v>0</v>
      </c>
      <c r="P1228" s="42">
        <v>8.6669999999999998</v>
      </c>
      <c r="Q1228" s="42">
        <v>37.79</v>
      </c>
      <c r="R1228" s="42">
        <v>2</v>
      </c>
      <c r="S1228" s="42">
        <v>2</v>
      </c>
      <c r="T1228" s="42">
        <v>11</v>
      </c>
      <c r="U1228" s="44">
        <v>805028.3125</v>
      </c>
      <c r="V1228" s="44">
        <v>1305917.4375</v>
      </c>
      <c r="W1228" s="44">
        <v>1147486.8125</v>
      </c>
      <c r="X1228" s="44">
        <v>510457.5</v>
      </c>
      <c r="Y1228" s="44">
        <v>966868.375</v>
      </c>
      <c r="Z1228" s="44">
        <v>553089.5</v>
      </c>
      <c r="AA1228" s="44">
        <v>1004149.15625</v>
      </c>
      <c r="AB1228" s="44">
        <v>815429.0625</v>
      </c>
      <c r="AC1228" s="44">
        <v>782580.40625</v>
      </c>
      <c r="AD1228" s="44">
        <v>248817.1875</v>
      </c>
      <c r="AE1228" s="44">
        <v>267476.34375</v>
      </c>
      <c r="AF1228" s="44">
        <v>223397.515625</v>
      </c>
      <c r="AG1228" s="44">
        <v>257288.625</v>
      </c>
      <c r="AH1228" s="44">
        <v>197824.921875</v>
      </c>
      <c r="AI1228" s="44">
        <v>233127.9375</v>
      </c>
      <c r="AJ1228" s="44" t="s">
        <v>30</v>
      </c>
      <c r="AK1228" s="44" t="s">
        <v>30</v>
      </c>
      <c r="AL1228" s="44" t="s">
        <v>30</v>
      </c>
      <c r="AM1228" s="44">
        <v>356769.09375</v>
      </c>
      <c r="AN1228" s="44">
        <v>432964.78125</v>
      </c>
      <c r="AO1228" s="44">
        <v>542058.609375</v>
      </c>
      <c r="AP1228" s="44">
        <v>331612.78125</v>
      </c>
      <c r="AQ1228" s="44">
        <v>571934.75</v>
      </c>
      <c r="AR1228" s="44">
        <v>733757.75</v>
      </c>
      <c r="AS1228" s="44">
        <v>1112432.30181886</v>
      </c>
      <c r="AT1228" s="44">
        <v>1942341.50883803</v>
      </c>
      <c r="AU1228" s="44">
        <v>1809495.90551801</v>
      </c>
      <c r="AV1228" s="44">
        <v>523181.98370007501</v>
      </c>
      <c r="AW1228" s="44">
        <v>1049273.67895471</v>
      </c>
      <c r="AX1228" s="44">
        <v>635953.71248067799</v>
      </c>
      <c r="AY1228" s="44">
        <v>1167819.0512445399</v>
      </c>
      <c r="AZ1228" s="44">
        <v>1041722.28024981</v>
      </c>
      <c r="BA1228" s="44">
        <v>1032772.3878443399</v>
      </c>
      <c r="BB1228" s="44">
        <v>890361.41225080995</v>
      </c>
      <c r="BC1228" s="44">
        <v>1021925.76397244</v>
      </c>
      <c r="BD1228" s="44">
        <v>884074.62496818695</v>
      </c>
      <c r="BE1228" s="44">
        <v>427198.49812263402</v>
      </c>
      <c r="BF1228" s="44">
        <v>341906.23538696702</v>
      </c>
      <c r="BG1228" s="44">
        <v>429303.83131267398</v>
      </c>
      <c r="BH1228" s="44" t="s">
        <v>30</v>
      </c>
      <c r="BI1228" s="44" t="s">
        <v>30</v>
      </c>
      <c r="BJ1228" s="44" t="s">
        <v>30</v>
      </c>
      <c r="BK1228" s="44">
        <v>356769.09375</v>
      </c>
      <c r="BL1228" s="44">
        <v>491458.83810903999</v>
      </c>
      <c r="BM1228" s="44">
        <v>594007.55248391104</v>
      </c>
      <c r="BN1228" s="44">
        <v>385482.19815819903</v>
      </c>
      <c r="BO1228" s="44">
        <v>703489.43939724704</v>
      </c>
      <c r="BP1228" s="44">
        <v>949811.67954341904</v>
      </c>
      <c r="BQ1228" s="44">
        <v>150.1</v>
      </c>
      <c r="BR1228" s="44">
        <v>262</v>
      </c>
      <c r="BS1228" s="44">
        <v>244.1</v>
      </c>
      <c r="BT1228" s="44">
        <v>70.599999999999994</v>
      </c>
      <c r="BU1228" s="44">
        <v>141.5</v>
      </c>
      <c r="BV1228" s="44">
        <v>85.8</v>
      </c>
      <c r="BW1228" s="44">
        <v>157.5</v>
      </c>
      <c r="BX1228" s="44">
        <v>140.5</v>
      </c>
      <c r="BY1228" s="44">
        <v>139.30000000000001</v>
      </c>
      <c r="BZ1228" s="44">
        <v>120.1</v>
      </c>
      <c r="CA1228" s="44">
        <v>137.9</v>
      </c>
      <c r="CB1228" s="44">
        <v>119.3</v>
      </c>
      <c r="CC1228" s="44">
        <v>57.6</v>
      </c>
      <c r="CD1228" s="44">
        <v>46.1</v>
      </c>
      <c r="CE1228" s="44">
        <v>57.9</v>
      </c>
      <c r="CF1228" s="44" t="s">
        <v>30</v>
      </c>
      <c r="CG1228" s="44" t="s">
        <v>30</v>
      </c>
      <c r="CH1228" s="44" t="s">
        <v>30</v>
      </c>
      <c r="CI1228" s="44">
        <v>48.1</v>
      </c>
      <c r="CJ1228" s="44">
        <v>66.3</v>
      </c>
      <c r="CK1228" s="44">
        <v>80.099999999999994</v>
      </c>
      <c r="CL1228" s="44">
        <v>52</v>
      </c>
      <c r="CM1228" s="44">
        <v>94.9</v>
      </c>
      <c r="CN1228" s="44">
        <v>128.1</v>
      </c>
      <c r="CO1228" s="45">
        <f t="shared" si="171"/>
        <v>244.1</v>
      </c>
      <c r="CP1228" s="45">
        <f t="shared" si="172"/>
        <v>85.8</v>
      </c>
      <c r="CQ1228" s="45">
        <f t="shared" si="173"/>
        <v>140.5</v>
      </c>
      <c r="CR1228" s="45">
        <f t="shared" si="174"/>
        <v>120.1</v>
      </c>
      <c r="CS1228" s="45">
        <f t="shared" si="175"/>
        <v>57.6</v>
      </c>
      <c r="CT1228" s="45" t="e">
        <f t="shared" si="176"/>
        <v>#NUM!</v>
      </c>
      <c r="CU1228" s="45">
        <f t="shared" si="177"/>
        <v>66.3</v>
      </c>
      <c r="CV1228" s="45">
        <f t="shared" si="178"/>
        <v>94.9</v>
      </c>
    </row>
    <row r="1229" spans="1:100" s="48" customFormat="1" x14ac:dyDescent="0.25">
      <c r="A1229" s="41">
        <v>509</v>
      </c>
      <c r="B1229" s="42" t="s">
        <v>1360</v>
      </c>
      <c r="C1229" s="42" t="s">
        <v>1361</v>
      </c>
      <c r="D1229" s="42" t="b">
        <v>0</v>
      </c>
      <c r="E1229" s="46">
        <v>0.65600000000000003</v>
      </c>
      <c r="F1229" s="46">
        <f t="shared" si="179"/>
        <v>1.524390243902439</v>
      </c>
      <c r="G1229" s="46">
        <v>-0.61</v>
      </c>
      <c r="H1229" s="47">
        <v>0.444187799138478</v>
      </c>
      <c r="I1229" s="47">
        <v>0.96235455739391895</v>
      </c>
      <c r="J1229" s="42" t="s">
        <v>1362</v>
      </c>
      <c r="K1229" s="42" t="s">
        <v>30</v>
      </c>
      <c r="L1229" s="42">
        <v>54</v>
      </c>
      <c r="M1229" s="42">
        <v>21.8</v>
      </c>
      <c r="N1229" s="42">
        <v>6.1</v>
      </c>
      <c r="O1229" s="42" t="b">
        <v>0</v>
      </c>
      <c r="P1229" s="42">
        <v>40.674999999999997</v>
      </c>
      <c r="Q1229" s="42">
        <v>155.97999999999999</v>
      </c>
      <c r="R1229" s="42">
        <v>9</v>
      </c>
      <c r="S1229" s="42">
        <v>8</v>
      </c>
      <c r="T1229" s="42">
        <v>62</v>
      </c>
      <c r="U1229" s="44">
        <v>15305662.53125</v>
      </c>
      <c r="V1229" s="44">
        <v>13595339.4375</v>
      </c>
      <c r="W1229" s="44">
        <v>12714646.3125</v>
      </c>
      <c r="X1229" s="44">
        <v>7264392.03125</v>
      </c>
      <c r="Y1229" s="44">
        <v>9776864.71875</v>
      </c>
      <c r="Z1229" s="44">
        <v>7755483.21875</v>
      </c>
      <c r="AA1229" s="44">
        <v>11550552.578125</v>
      </c>
      <c r="AB1229" s="44">
        <v>11949366.59375</v>
      </c>
      <c r="AC1229" s="44">
        <v>10939907.75</v>
      </c>
      <c r="AD1229" s="44">
        <v>1436886.77734375</v>
      </c>
      <c r="AE1229" s="44">
        <v>1658978.1640625</v>
      </c>
      <c r="AF1229" s="44">
        <v>1334749.890625</v>
      </c>
      <c r="AG1229" s="44">
        <v>4209369.6171875</v>
      </c>
      <c r="AH1229" s="44">
        <v>4750118.8515625</v>
      </c>
      <c r="AI1229" s="44">
        <v>4186100.4765625</v>
      </c>
      <c r="AJ1229" s="44">
        <v>3842243.0625</v>
      </c>
      <c r="AK1229" s="44">
        <v>4229814.96875</v>
      </c>
      <c r="AL1229" s="44">
        <v>3556662.296875</v>
      </c>
      <c r="AM1229" s="44">
        <v>5673558.296875</v>
      </c>
      <c r="AN1229" s="44">
        <v>4537384.8515625</v>
      </c>
      <c r="AO1229" s="44">
        <v>4549415.6875</v>
      </c>
      <c r="AP1229" s="44">
        <v>7448681.1640625</v>
      </c>
      <c r="AQ1229" s="44">
        <v>6534818.28125</v>
      </c>
      <c r="AR1229" s="44">
        <v>6039966.6875</v>
      </c>
      <c r="AS1229" s="44">
        <v>21150204.453835402</v>
      </c>
      <c r="AT1229" s="44">
        <v>20220874.121070899</v>
      </c>
      <c r="AU1229" s="44">
        <v>20049991.156284802</v>
      </c>
      <c r="AV1229" s="44">
        <v>7445475.9373393301</v>
      </c>
      <c r="AW1229" s="44">
        <v>10610137.9229466</v>
      </c>
      <c r="AX1229" s="44">
        <v>8917414.5324502792</v>
      </c>
      <c r="AY1229" s="44">
        <v>13433218.829273</v>
      </c>
      <c r="AZ1229" s="44">
        <v>15265486.5861887</v>
      </c>
      <c r="BA1229" s="44">
        <v>14437410.5964454</v>
      </c>
      <c r="BB1229" s="44">
        <v>5141720.9284237903</v>
      </c>
      <c r="BC1229" s="44">
        <v>6338326.9860595502</v>
      </c>
      <c r="BD1229" s="44">
        <v>5282146.9642546596</v>
      </c>
      <c r="BE1229" s="44">
        <v>6989179.4808478197</v>
      </c>
      <c r="BF1229" s="44">
        <v>8209760.6246224903</v>
      </c>
      <c r="BG1229" s="44">
        <v>7708681.30229175</v>
      </c>
      <c r="BH1229" s="44">
        <v>7975133.4873123299</v>
      </c>
      <c r="BI1229" s="44">
        <v>9431742.5153687391</v>
      </c>
      <c r="BJ1229" s="44">
        <v>8421863.2627391107</v>
      </c>
      <c r="BK1229" s="44">
        <v>5673558.296875</v>
      </c>
      <c r="BL1229" s="44">
        <v>5150390.9411857398</v>
      </c>
      <c r="BM1229" s="44">
        <v>4985415.28725034</v>
      </c>
      <c r="BN1229" s="44">
        <v>8658695.1735666301</v>
      </c>
      <c r="BO1229" s="44">
        <v>8037937.2808514303</v>
      </c>
      <c r="BP1229" s="44">
        <v>7818426.3182783099</v>
      </c>
      <c r="BQ1229" s="44">
        <v>213.9</v>
      </c>
      <c r="BR1229" s="44">
        <v>204.5</v>
      </c>
      <c r="BS1229" s="44">
        <v>202.7</v>
      </c>
      <c r="BT1229" s="44">
        <v>75.3</v>
      </c>
      <c r="BU1229" s="44">
        <v>107.3</v>
      </c>
      <c r="BV1229" s="44">
        <v>90.2</v>
      </c>
      <c r="BW1229" s="44">
        <v>135.80000000000001</v>
      </c>
      <c r="BX1229" s="44">
        <v>154.4</v>
      </c>
      <c r="BY1229" s="44">
        <v>146</v>
      </c>
      <c r="BZ1229" s="44">
        <v>52</v>
      </c>
      <c r="CA1229" s="44">
        <v>64.099999999999994</v>
      </c>
      <c r="CB1229" s="44">
        <v>53.4</v>
      </c>
      <c r="CC1229" s="44">
        <v>70.7</v>
      </c>
      <c r="CD1229" s="44">
        <v>83</v>
      </c>
      <c r="CE1229" s="44">
        <v>77.900000000000006</v>
      </c>
      <c r="CF1229" s="44">
        <v>80.599999999999994</v>
      </c>
      <c r="CG1229" s="44">
        <v>95.4</v>
      </c>
      <c r="CH1229" s="44">
        <v>85.2</v>
      </c>
      <c r="CI1229" s="44">
        <v>57.4</v>
      </c>
      <c r="CJ1229" s="44">
        <v>52.1</v>
      </c>
      <c r="CK1229" s="44">
        <v>50.4</v>
      </c>
      <c r="CL1229" s="44">
        <v>87.6</v>
      </c>
      <c r="CM1229" s="44">
        <v>81.3</v>
      </c>
      <c r="CN1229" s="44">
        <v>79.099999999999994</v>
      </c>
      <c r="CO1229" s="45">
        <f t="shared" si="171"/>
        <v>204.5</v>
      </c>
      <c r="CP1229" s="45">
        <f t="shared" si="172"/>
        <v>90.2</v>
      </c>
      <c r="CQ1229" s="45">
        <f t="shared" si="173"/>
        <v>146</v>
      </c>
      <c r="CR1229" s="45">
        <f t="shared" si="174"/>
        <v>53.4</v>
      </c>
      <c r="CS1229" s="45">
        <f t="shared" si="175"/>
        <v>77.900000000000006</v>
      </c>
      <c r="CT1229" s="45">
        <f t="shared" si="176"/>
        <v>85.2</v>
      </c>
      <c r="CU1229" s="45">
        <f t="shared" si="177"/>
        <v>52.1</v>
      </c>
      <c r="CV1229" s="45">
        <f t="shared" si="178"/>
        <v>81.3</v>
      </c>
    </row>
    <row r="1230" spans="1:100" s="48" customFormat="1" x14ac:dyDescent="0.25">
      <c r="A1230" s="41">
        <v>551</v>
      </c>
      <c r="B1230" s="42" t="s">
        <v>1210</v>
      </c>
      <c r="C1230" s="42" t="s">
        <v>1211</v>
      </c>
      <c r="D1230" s="42" t="b">
        <v>0</v>
      </c>
      <c r="E1230" s="46">
        <v>0.65300000000000002</v>
      </c>
      <c r="F1230" s="46">
        <f t="shared" si="179"/>
        <v>1.5313935681470137</v>
      </c>
      <c r="G1230" s="46">
        <v>-0.62</v>
      </c>
      <c r="H1230" s="47">
        <v>0.43858764203957401</v>
      </c>
      <c r="I1230" s="47">
        <v>0.96235455739391895</v>
      </c>
      <c r="J1230" s="42" t="s">
        <v>1212</v>
      </c>
      <c r="K1230" s="42" t="s">
        <v>30</v>
      </c>
      <c r="L1230" s="42">
        <v>19</v>
      </c>
      <c r="M1230" s="42">
        <v>75.5</v>
      </c>
      <c r="N1230" s="42">
        <v>6.07</v>
      </c>
      <c r="O1230" s="42" t="b">
        <v>0</v>
      </c>
      <c r="P1230" s="42">
        <v>36.954000000000001</v>
      </c>
      <c r="Q1230" s="42">
        <v>80.599999999999994</v>
      </c>
      <c r="R1230" s="42">
        <v>9</v>
      </c>
      <c r="S1230" s="42">
        <v>9</v>
      </c>
      <c r="T1230" s="42">
        <v>48</v>
      </c>
      <c r="U1230" s="44">
        <v>7292414.28125</v>
      </c>
      <c r="V1230" s="44">
        <v>6730962.375</v>
      </c>
      <c r="W1230" s="44">
        <v>7342413.78125</v>
      </c>
      <c r="X1230" s="44">
        <v>8410706.96875</v>
      </c>
      <c r="Y1230" s="44">
        <v>8812287.21875</v>
      </c>
      <c r="Z1230" s="44">
        <v>8554266.6875</v>
      </c>
      <c r="AA1230" s="44">
        <v>9708560.0625</v>
      </c>
      <c r="AB1230" s="44">
        <v>9469765.96875</v>
      </c>
      <c r="AC1230" s="44">
        <v>9454324.390625</v>
      </c>
      <c r="AD1230" s="44">
        <v>913982.9375</v>
      </c>
      <c r="AE1230" s="44">
        <v>812221.93359375</v>
      </c>
      <c r="AF1230" s="44">
        <v>902209.75</v>
      </c>
      <c r="AG1230" s="44">
        <v>820522.375</v>
      </c>
      <c r="AH1230" s="44">
        <v>1289904.890625</v>
      </c>
      <c r="AI1230" s="44">
        <v>1100373.8984375</v>
      </c>
      <c r="AJ1230" s="44">
        <v>399364.890625</v>
      </c>
      <c r="AK1230" s="44">
        <v>279516.53125</v>
      </c>
      <c r="AL1230" s="44">
        <v>447719.6015625</v>
      </c>
      <c r="AM1230" s="44">
        <v>11415172.25</v>
      </c>
      <c r="AN1230" s="44">
        <v>8889876.71875</v>
      </c>
      <c r="AO1230" s="44">
        <v>8451789.5625</v>
      </c>
      <c r="AP1230" s="44">
        <v>1125560.484375</v>
      </c>
      <c r="AQ1230" s="44">
        <v>2357818.15625</v>
      </c>
      <c r="AR1230" s="44">
        <v>3751809.09375</v>
      </c>
      <c r="AS1230" s="44">
        <v>10077058.2583798</v>
      </c>
      <c r="AT1230" s="44">
        <v>10011220.6483877</v>
      </c>
      <c r="AU1230" s="44">
        <v>11578405.5459817</v>
      </c>
      <c r="AV1230" s="44">
        <v>8620365.7625378594</v>
      </c>
      <c r="AW1230" s="44">
        <v>9563350.3681650106</v>
      </c>
      <c r="AX1230" s="44">
        <v>9835872.2367092799</v>
      </c>
      <c r="AY1230" s="44">
        <v>11290993.305696299</v>
      </c>
      <c r="AZ1230" s="44">
        <v>12097761.352966599</v>
      </c>
      <c r="BA1230" s="44">
        <v>12476884.2899468</v>
      </c>
      <c r="BB1230" s="44">
        <v>3270574.4614432799</v>
      </c>
      <c r="BC1230" s="44">
        <v>3103192.2612893302</v>
      </c>
      <c r="BD1230" s="44">
        <v>3570410.1012152499</v>
      </c>
      <c r="BE1230" s="44">
        <v>1362384.0784878</v>
      </c>
      <c r="BF1230" s="44">
        <v>2229377.9822114799</v>
      </c>
      <c r="BG1230" s="44">
        <v>2026332.56031651</v>
      </c>
      <c r="BH1230" s="44">
        <v>828939.83047702198</v>
      </c>
      <c r="BI1230" s="44">
        <v>623272.64218796603</v>
      </c>
      <c r="BJ1230" s="44">
        <v>1060160.608366</v>
      </c>
      <c r="BK1230" s="44">
        <v>11415172.25</v>
      </c>
      <c r="BL1230" s="44">
        <v>10090909.635919699</v>
      </c>
      <c r="BM1230" s="44">
        <v>9261778.6071478594</v>
      </c>
      <c r="BN1230" s="44">
        <v>1308404.12134109</v>
      </c>
      <c r="BO1230" s="44">
        <v>2900156.3079371601</v>
      </c>
      <c r="BP1230" s="44">
        <v>4856523.96402077</v>
      </c>
      <c r="BQ1230" s="44">
        <v>157.6</v>
      </c>
      <c r="BR1230" s="44">
        <v>156.6</v>
      </c>
      <c r="BS1230" s="44">
        <v>181.1</v>
      </c>
      <c r="BT1230" s="44">
        <v>134.80000000000001</v>
      </c>
      <c r="BU1230" s="44">
        <v>149.6</v>
      </c>
      <c r="BV1230" s="44">
        <v>153.80000000000001</v>
      </c>
      <c r="BW1230" s="44">
        <v>176.6</v>
      </c>
      <c r="BX1230" s="44">
        <v>189.2</v>
      </c>
      <c r="BY1230" s="44">
        <v>195.1</v>
      </c>
      <c r="BZ1230" s="44">
        <v>51.1</v>
      </c>
      <c r="CA1230" s="44">
        <v>48.5</v>
      </c>
      <c r="CB1230" s="44">
        <v>55.8</v>
      </c>
      <c r="CC1230" s="44">
        <v>21.3</v>
      </c>
      <c r="CD1230" s="44">
        <v>34.9</v>
      </c>
      <c r="CE1230" s="44">
        <v>31.7</v>
      </c>
      <c r="CF1230" s="44">
        <v>13</v>
      </c>
      <c r="CG1230" s="44">
        <v>9.6999999999999993</v>
      </c>
      <c r="CH1230" s="44">
        <v>16.600000000000001</v>
      </c>
      <c r="CI1230" s="44">
        <v>178.5</v>
      </c>
      <c r="CJ1230" s="44">
        <v>157.80000000000001</v>
      </c>
      <c r="CK1230" s="44">
        <v>144.80000000000001</v>
      </c>
      <c r="CL1230" s="44">
        <v>20.5</v>
      </c>
      <c r="CM1230" s="44">
        <v>45.4</v>
      </c>
      <c r="CN1230" s="44">
        <v>76</v>
      </c>
      <c r="CO1230" s="45">
        <f t="shared" si="171"/>
        <v>157.6</v>
      </c>
      <c r="CP1230" s="45">
        <f t="shared" si="172"/>
        <v>149.6</v>
      </c>
      <c r="CQ1230" s="45">
        <f t="shared" si="173"/>
        <v>189.2</v>
      </c>
      <c r="CR1230" s="45">
        <f t="shared" si="174"/>
        <v>51.1</v>
      </c>
      <c r="CS1230" s="45">
        <f t="shared" si="175"/>
        <v>31.7</v>
      </c>
      <c r="CT1230" s="45">
        <f t="shared" si="176"/>
        <v>13</v>
      </c>
      <c r="CU1230" s="45">
        <f t="shared" si="177"/>
        <v>157.80000000000001</v>
      </c>
      <c r="CV1230" s="45">
        <f t="shared" si="178"/>
        <v>45.4</v>
      </c>
    </row>
    <row r="1231" spans="1:100" s="48" customFormat="1" x14ac:dyDescent="0.25">
      <c r="A1231" s="41">
        <v>928</v>
      </c>
      <c r="B1231" s="42" t="s">
        <v>1672</v>
      </c>
      <c r="C1231" s="42" t="s">
        <v>1673</v>
      </c>
      <c r="D1231" s="42" t="b">
        <v>0</v>
      </c>
      <c r="E1231" s="46">
        <v>0.65300000000000002</v>
      </c>
      <c r="F1231" s="46">
        <f t="shared" si="179"/>
        <v>1.5313935681470137</v>
      </c>
      <c r="G1231" s="46">
        <v>-0.61</v>
      </c>
      <c r="H1231" s="47">
        <v>0.43946008695512601</v>
      </c>
      <c r="I1231" s="47">
        <v>0.96235455739391895</v>
      </c>
      <c r="J1231" s="42" t="s">
        <v>1674</v>
      </c>
      <c r="K1231" s="42" t="s">
        <v>29</v>
      </c>
      <c r="L1231" s="42">
        <v>29</v>
      </c>
      <c r="M1231" s="42">
        <v>23</v>
      </c>
      <c r="N1231" s="42">
        <v>5.36</v>
      </c>
      <c r="O1231" s="42" t="b">
        <v>0</v>
      </c>
      <c r="P1231" s="42">
        <v>17.04</v>
      </c>
      <c r="Q1231" s="42">
        <v>58.82</v>
      </c>
      <c r="R1231" s="42">
        <v>4</v>
      </c>
      <c r="S1231" s="42">
        <v>4</v>
      </c>
      <c r="T1231" s="42">
        <v>30</v>
      </c>
      <c r="U1231" s="44">
        <v>2294890.46875</v>
      </c>
      <c r="V1231" s="44">
        <v>2057085.90625</v>
      </c>
      <c r="W1231" s="44">
        <v>1648838.453125</v>
      </c>
      <c r="X1231" s="44">
        <v>1824804.921875</v>
      </c>
      <c r="Y1231" s="44">
        <v>1834084.546875</v>
      </c>
      <c r="Z1231" s="44">
        <v>1567718.625</v>
      </c>
      <c r="AA1231" s="44">
        <v>2465720.953125</v>
      </c>
      <c r="AB1231" s="44">
        <v>2288311.90625</v>
      </c>
      <c r="AC1231" s="44">
        <v>1743547.84375</v>
      </c>
      <c r="AD1231" s="44">
        <v>487855.8125</v>
      </c>
      <c r="AE1231" s="44">
        <v>443240.6875</v>
      </c>
      <c r="AF1231" s="44">
        <v>420053.5625</v>
      </c>
      <c r="AG1231" s="44">
        <v>456421.5703125</v>
      </c>
      <c r="AH1231" s="44">
        <v>535031.25</v>
      </c>
      <c r="AI1231" s="44">
        <v>666848.171875</v>
      </c>
      <c r="AJ1231" s="44">
        <v>744864.71875</v>
      </c>
      <c r="AK1231" s="44">
        <v>862530.703125</v>
      </c>
      <c r="AL1231" s="44">
        <v>820574.96875</v>
      </c>
      <c r="AM1231" s="44">
        <v>1594952.671875</v>
      </c>
      <c r="AN1231" s="44">
        <v>1461352.0703125</v>
      </c>
      <c r="AO1231" s="44">
        <v>1459312.4921875</v>
      </c>
      <c r="AP1231" s="44">
        <v>1526916.78125</v>
      </c>
      <c r="AQ1231" s="44">
        <v>1344994.109375</v>
      </c>
      <c r="AR1231" s="44">
        <v>1328036.84375</v>
      </c>
      <c r="AS1231" s="44">
        <v>3171205.5923172501</v>
      </c>
      <c r="AT1231" s="44">
        <v>3059583.42252021</v>
      </c>
      <c r="AU1231" s="44">
        <v>2600087.77206783</v>
      </c>
      <c r="AV1231" s="44">
        <v>1870292.940925</v>
      </c>
      <c r="AW1231" s="44">
        <v>1990401.8889991201</v>
      </c>
      <c r="AX1231" s="44">
        <v>1802595.20329685</v>
      </c>
      <c r="AY1231" s="44">
        <v>2867617.7101674601</v>
      </c>
      <c r="AZ1231" s="44">
        <v>2923351.1614035</v>
      </c>
      <c r="BA1231" s="44">
        <v>2300962.3746384699</v>
      </c>
      <c r="BB1231" s="44">
        <v>1745731.4527046699</v>
      </c>
      <c r="BC1231" s="44">
        <v>1693454.7251792499</v>
      </c>
      <c r="BD1231" s="44">
        <v>1662322.40629349</v>
      </c>
      <c r="BE1231" s="44">
        <v>757836.10467922699</v>
      </c>
      <c r="BF1231" s="44">
        <v>924709.17601307901</v>
      </c>
      <c r="BG1231" s="44">
        <v>1227997.2883549801</v>
      </c>
      <c r="BH1231" s="44">
        <v>1546074.9008823601</v>
      </c>
      <c r="BI1231" s="44">
        <v>1923291.5774278101</v>
      </c>
      <c r="BJ1231" s="44">
        <v>1943049.29925761</v>
      </c>
      <c r="BK1231" s="44">
        <v>1594952.671875</v>
      </c>
      <c r="BL1231" s="44">
        <v>1658782.4729543701</v>
      </c>
      <c r="BM1231" s="44">
        <v>1599167.7409071601</v>
      </c>
      <c r="BN1231" s="44">
        <v>1774959.44222111</v>
      </c>
      <c r="BO1231" s="44">
        <v>1654365.5583033201</v>
      </c>
      <c r="BP1231" s="44">
        <v>1719075.41018508</v>
      </c>
      <c r="BQ1231" s="44">
        <v>165.4</v>
      </c>
      <c r="BR1231" s="44">
        <v>159.6</v>
      </c>
      <c r="BS1231" s="44">
        <v>135.6</v>
      </c>
      <c r="BT1231" s="44">
        <v>97.6</v>
      </c>
      <c r="BU1231" s="44">
        <v>103.8</v>
      </c>
      <c r="BV1231" s="44">
        <v>94</v>
      </c>
      <c r="BW1231" s="44">
        <v>149.6</v>
      </c>
      <c r="BX1231" s="44">
        <v>152.5</v>
      </c>
      <c r="BY1231" s="44">
        <v>120</v>
      </c>
      <c r="BZ1231" s="44">
        <v>91.1</v>
      </c>
      <c r="CA1231" s="44">
        <v>88.3</v>
      </c>
      <c r="CB1231" s="44">
        <v>86.7</v>
      </c>
      <c r="CC1231" s="44">
        <v>39.5</v>
      </c>
      <c r="CD1231" s="44">
        <v>48.2</v>
      </c>
      <c r="CE1231" s="44">
        <v>64.099999999999994</v>
      </c>
      <c r="CF1231" s="44">
        <v>80.599999999999994</v>
      </c>
      <c r="CG1231" s="44">
        <v>100.3</v>
      </c>
      <c r="CH1231" s="44">
        <v>101.4</v>
      </c>
      <c r="CI1231" s="44">
        <v>83.2</v>
      </c>
      <c r="CJ1231" s="44">
        <v>86.5</v>
      </c>
      <c r="CK1231" s="44">
        <v>83.4</v>
      </c>
      <c r="CL1231" s="44">
        <v>92.6</v>
      </c>
      <c r="CM1231" s="44">
        <v>86.3</v>
      </c>
      <c r="CN1231" s="44">
        <v>89.7</v>
      </c>
      <c r="CO1231" s="45">
        <f t="shared" si="171"/>
        <v>159.6</v>
      </c>
      <c r="CP1231" s="45">
        <f t="shared" si="172"/>
        <v>97.6</v>
      </c>
      <c r="CQ1231" s="45">
        <f t="shared" si="173"/>
        <v>149.6</v>
      </c>
      <c r="CR1231" s="45">
        <f t="shared" si="174"/>
        <v>88.3</v>
      </c>
      <c r="CS1231" s="45">
        <f t="shared" si="175"/>
        <v>48.2</v>
      </c>
      <c r="CT1231" s="45">
        <f t="shared" si="176"/>
        <v>100.3</v>
      </c>
      <c r="CU1231" s="45">
        <f t="shared" si="177"/>
        <v>83.4</v>
      </c>
      <c r="CV1231" s="45">
        <f t="shared" si="178"/>
        <v>89.7</v>
      </c>
    </row>
    <row r="1232" spans="1:100" s="48" customFormat="1" x14ac:dyDescent="0.25">
      <c r="A1232" s="41">
        <v>180</v>
      </c>
      <c r="B1232" s="42" t="s">
        <v>1630</v>
      </c>
      <c r="C1232" s="42" t="s">
        <v>1631</v>
      </c>
      <c r="D1232" s="42" t="b">
        <v>0</v>
      </c>
      <c r="E1232" s="46">
        <v>0.65200000000000002</v>
      </c>
      <c r="F1232" s="46">
        <f t="shared" si="179"/>
        <v>1.5337423312883436</v>
      </c>
      <c r="G1232" s="46">
        <v>-0.62</v>
      </c>
      <c r="H1232" s="47">
        <v>0.43758556145641098</v>
      </c>
      <c r="I1232" s="47">
        <v>0.96235455739391895</v>
      </c>
      <c r="J1232" s="42" t="s">
        <v>1632</v>
      </c>
      <c r="K1232" s="42" t="s">
        <v>30</v>
      </c>
      <c r="L1232" s="42">
        <v>8</v>
      </c>
      <c r="M1232" s="42">
        <v>782.2</v>
      </c>
      <c r="N1232" s="42">
        <v>5.33</v>
      </c>
      <c r="O1232" s="42" t="b">
        <v>0</v>
      </c>
      <c r="P1232" s="42">
        <v>119.58499999999999</v>
      </c>
      <c r="Q1232" s="42">
        <v>105.36</v>
      </c>
      <c r="R1232" s="42">
        <v>33</v>
      </c>
      <c r="S1232" s="42">
        <v>20</v>
      </c>
      <c r="T1232" s="42">
        <v>72</v>
      </c>
      <c r="U1232" s="44" t="s">
        <v>30</v>
      </c>
      <c r="V1232" s="44">
        <v>462694.796875</v>
      </c>
      <c r="W1232" s="44">
        <v>672847.9765625</v>
      </c>
      <c r="X1232" s="44">
        <v>2861440.359375</v>
      </c>
      <c r="Y1232" s="44">
        <v>5257364.65625</v>
      </c>
      <c r="Z1232" s="44">
        <v>2789637.765625</v>
      </c>
      <c r="AA1232" s="44">
        <v>8760430.3125</v>
      </c>
      <c r="AB1232" s="44">
        <v>8203870.1953125</v>
      </c>
      <c r="AC1232" s="44">
        <v>8241947.9453125</v>
      </c>
      <c r="AD1232" s="44">
        <v>1895022.375</v>
      </c>
      <c r="AE1232" s="44">
        <v>1472944.03125</v>
      </c>
      <c r="AF1232" s="44">
        <v>1998201.421875</v>
      </c>
      <c r="AG1232" s="44">
        <v>2350676.59375</v>
      </c>
      <c r="AH1232" s="44">
        <v>2852818.359375</v>
      </c>
      <c r="AI1232" s="44">
        <v>2515433.484375</v>
      </c>
      <c r="AJ1232" s="44">
        <v>1316155.75</v>
      </c>
      <c r="AK1232" s="44">
        <v>1894014.78125</v>
      </c>
      <c r="AL1232" s="44">
        <v>1671071.1015625</v>
      </c>
      <c r="AM1232" s="44">
        <v>3837397.296875</v>
      </c>
      <c r="AN1232" s="44">
        <v>2648264.8125</v>
      </c>
      <c r="AO1232" s="44">
        <v>2371043.90625</v>
      </c>
      <c r="AP1232" s="44">
        <v>2892139.765625</v>
      </c>
      <c r="AQ1232" s="44">
        <v>2674915</v>
      </c>
      <c r="AR1232" s="44">
        <v>3505421.0078125</v>
      </c>
      <c r="AS1232" s="44" t="s">
        <v>30</v>
      </c>
      <c r="AT1232" s="44">
        <v>688183.86529408302</v>
      </c>
      <c r="AU1232" s="44">
        <v>1061028.0182421899</v>
      </c>
      <c r="AV1232" s="44">
        <v>2932769.21870531</v>
      </c>
      <c r="AW1232" s="44">
        <v>5705445.0193077102</v>
      </c>
      <c r="AX1232" s="44">
        <v>3207583.02865182</v>
      </c>
      <c r="AY1232" s="44">
        <v>10188324.4659029</v>
      </c>
      <c r="AZ1232" s="44">
        <v>10480561.412090201</v>
      </c>
      <c r="BA1232" s="44">
        <v>10876909.5060245</v>
      </c>
      <c r="BB1232" s="44">
        <v>6781102.2823810503</v>
      </c>
      <c r="BC1232" s="44">
        <v>5627561.0520184599</v>
      </c>
      <c r="BD1232" s="44">
        <v>7907693.9047989398</v>
      </c>
      <c r="BE1232" s="44">
        <v>3903031.12087458</v>
      </c>
      <c r="BF1232" s="44">
        <v>4930604.17389197</v>
      </c>
      <c r="BG1232" s="44">
        <v>4632157.1058139503</v>
      </c>
      <c r="BH1232" s="44">
        <v>2731872.4051554399</v>
      </c>
      <c r="BI1232" s="44">
        <v>4223319.4286348596</v>
      </c>
      <c r="BJ1232" s="44">
        <v>3956949.28136406</v>
      </c>
      <c r="BK1232" s="44">
        <v>3837397.296875</v>
      </c>
      <c r="BL1232" s="44">
        <v>3006048.5381715</v>
      </c>
      <c r="BM1232" s="44">
        <v>2598276.2070828001</v>
      </c>
      <c r="BN1232" s="44">
        <v>3361958.4565812401</v>
      </c>
      <c r="BO1232" s="44">
        <v>3290190.8019844699</v>
      </c>
      <c r="BP1232" s="44">
        <v>4537587.2553811902</v>
      </c>
      <c r="BQ1232" s="44" t="s">
        <v>30</v>
      </c>
      <c r="BR1232" s="44">
        <v>15</v>
      </c>
      <c r="BS1232" s="44">
        <v>23.1</v>
      </c>
      <c r="BT1232" s="44">
        <v>63.7</v>
      </c>
      <c r="BU1232" s="44">
        <v>124</v>
      </c>
      <c r="BV1232" s="44">
        <v>69.7</v>
      </c>
      <c r="BW1232" s="44">
        <v>221.4</v>
      </c>
      <c r="BX1232" s="44">
        <v>227.7</v>
      </c>
      <c r="BY1232" s="44">
        <v>236.3</v>
      </c>
      <c r="BZ1232" s="44">
        <v>147.30000000000001</v>
      </c>
      <c r="CA1232" s="44">
        <v>122.3</v>
      </c>
      <c r="CB1232" s="44">
        <v>171.8</v>
      </c>
      <c r="CC1232" s="44">
        <v>84.8</v>
      </c>
      <c r="CD1232" s="44">
        <v>107.1</v>
      </c>
      <c r="CE1232" s="44">
        <v>100.6</v>
      </c>
      <c r="CF1232" s="44">
        <v>59.4</v>
      </c>
      <c r="CG1232" s="44">
        <v>91.8</v>
      </c>
      <c r="CH1232" s="44">
        <v>86</v>
      </c>
      <c r="CI1232" s="44">
        <v>83.4</v>
      </c>
      <c r="CJ1232" s="44">
        <v>65.3</v>
      </c>
      <c r="CK1232" s="44">
        <v>56.5</v>
      </c>
      <c r="CL1232" s="44">
        <v>73</v>
      </c>
      <c r="CM1232" s="44">
        <v>71.5</v>
      </c>
      <c r="CN1232" s="44">
        <v>98.6</v>
      </c>
      <c r="CO1232" s="45">
        <f t="shared" si="171"/>
        <v>19.05</v>
      </c>
      <c r="CP1232" s="45">
        <f t="shared" si="172"/>
        <v>69.7</v>
      </c>
      <c r="CQ1232" s="45">
        <f t="shared" si="173"/>
        <v>227.7</v>
      </c>
      <c r="CR1232" s="45">
        <f t="shared" si="174"/>
        <v>147.30000000000001</v>
      </c>
      <c r="CS1232" s="45">
        <f t="shared" si="175"/>
        <v>100.6</v>
      </c>
      <c r="CT1232" s="45">
        <f t="shared" si="176"/>
        <v>86</v>
      </c>
      <c r="CU1232" s="45">
        <f t="shared" si="177"/>
        <v>65.3</v>
      </c>
      <c r="CV1232" s="45">
        <f t="shared" si="178"/>
        <v>73</v>
      </c>
    </row>
    <row r="1233" spans="1:106" s="48" customFormat="1" x14ac:dyDescent="0.25">
      <c r="A1233" s="41">
        <v>234</v>
      </c>
      <c r="B1233" s="42" t="s">
        <v>1055</v>
      </c>
      <c r="C1233" s="42" t="s">
        <v>1056</v>
      </c>
      <c r="D1233" s="42" t="b">
        <v>0</v>
      </c>
      <c r="E1233" s="46">
        <v>0.65200000000000002</v>
      </c>
      <c r="F1233" s="46">
        <f t="shared" si="179"/>
        <v>1.5337423312883436</v>
      </c>
      <c r="G1233" s="46">
        <v>-0.62</v>
      </c>
      <c r="H1233" s="47">
        <v>0.43844046769602002</v>
      </c>
      <c r="I1233" s="47">
        <v>0.96235455739391895</v>
      </c>
      <c r="J1233" s="42" t="s">
        <v>1057</v>
      </c>
      <c r="K1233" s="42" t="s">
        <v>30</v>
      </c>
      <c r="L1233" s="42">
        <v>53</v>
      </c>
      <c r="M1233" s="42">
        <v>40.299999999999997</v>
      </c>
      <c r="N1233" s="42">
        <v>5.97</v>
      </c>
      <c r="O1233" s="42" t="b">
        <v>0</v>
      </c>
      <c r="P1233" s="42">
        <v>95.055000000000007</v>
      </c>
      <c r="Q1233" s="42">
        <v>397.52</v>
      </c>
      <c r="R1233" s="42">
        <v>16</v>
      </c>
      <c r="S1233" s="42">
        <v>4</v>
      </c>
      <c r="T1233" s="42">
        <v>213</v>
      </c>
      <c r="U1233" s="44">
        <v>2897196.15625</v>
      </c>
      <c r="V1233" s="44">
        <v>2369354.5</v>
      </c>
      <c r="W1233" s="44">
        <v>2139837.3125</v>
      </c>
      <c r="X1233" s="44">
        <v>6842564.625</v>
      </c>
      <c r="Y1233" s="44">
        <v>5889760.6015625</v>
      </c>
      <c r="Z1233" s="44">
        <v>6097753.1875</v>
      </c>
      <c r="AA1233" s="44">
        <v>7195687.78125</v>
      </c>
      <c r="AB1233" s="44">
        <v>6661842.53125</v>
      </c>
      <c r="AC1233" s="44">
        <v>6515239.15625</v>
      </c>
      <c r="AD1233" s="44">
        <v>887518.625</v>
      </c>
      <c r="AE1233" s="44">
        <v>819598.53125</v>
      </c>
      <c r="AF1233" s="44">
        <v>818682.84375</v>
      </c>
      <c r="AG1233" s="44">
        <v>4054053.125</v>
      </c>
      <c r="AH1233" s="44">
        <v>1474665.875</v>
      </c>
      <c r="AI1233" s="44">
        <v>1604251.34375</v>
      </c>
      <c r="AJ1233" s="44">
        <v>1286613.9375</v>
      </c>
      <c r="AK1233" s="44">
        <v>1103373.8125</v>
      </c>
      <c r="AL1233" s="44">
        <v>1029157.59375</v>
      </c>
      <c r="AM1233" s="44">
        <v>2078366.3125</v>
      </c>
      <c r="AN1233" s="44">
        <v>1897543.1875</v>
      </c>
      <c r="AO1233" s="44">
        <v>1981961.6875</v>
      </c>
      <c r="AP1233" s="44">
        <v>1899282.625</v>
      </c>
      <c r="AQ1233" s="44">
        <v>1931490.796875</v>
      </c>
      <c r="AR1233" s="44">
        <v>1879421.75</v>
      </c>
      <c r="AS1233" s="44">
        <v>4003504.6455809399</v>
      </c>
      <c r="AT1233" s="44">
        <v>3524032.5784394601</v>
      </c>
      <c r="AU1233" s="44">
        <v>3374354.1217763801</v>
      </c>
      <c r="AV1233" s="44">
        <v>7013133.3834912004</v>
      </c>
      <c r="AW1233" s="44">
        <v>6391739.4904595697</v>
      </c>
      <c r="AX1233" s="44">
        <v>7011322.3581021</v>
      </c>
      <c r="AY1233" s="44">
        <v>8368538.9022615897</v>
      </c>
      <c r="AZ1233" s="44">
        <v>8510599.0348718092</v>
      </c>
      <c r="BA1233" s="44">
        <v>8598169.6539278198</v>
      </c>
      <c r="BB1233" s="44">
        <v>3175875.2049791501</v>
      </c>
      <c r="BC1233" s="44">
        <v>3131375.4459766001</v>
      </c>
      <c r="BD1233" s="44">
        <v>3239860.23761839</v>
      </c>
      <c r="BE1233" s="44">
        <v>6731294.1110761203</v>
      </c>
      <c r="BF1233" s="44">
        <v>2548705.4562997101</v>
      </c>
      <c r="BG1233" s="44">
        <v>2954220.1404341799</v>
      </c>
      <c r="BH1233" s="44">
        <v>2670554.0829378502</v>
      </c>
      <c r="BI1233" s="44">
        <v>2460329.2991740899</v>
      </c>
      <c r="BJ1233" s="44">
        <v>2436954.5958826598</v>
      </c>
      <c r="BK1233" s="44">
        <v>2078366.3125</v>
      </c>
      <c r="BL1233" s="44">
        <v>2153903.5288230502</v>
      </c>
      <c r="BM1233" s="44">
        <v>2171905.7510519</v>
      </c>
      <c r="BN1233" s="44">
        <v>2207814.90523045</v>
      </c>
      <c r="BO1233" s="44">
        <v>2375766.4277166901</v>
      </c>
      <c r="BP1233" s="44">
        <v>2432814.8206106601</v>
      </c>
      <c r="BQ1233" s="44">
        <v>96.5</v>
      </c>
      <c r="BR1233" s="44">
        <v>84.9</v>
      </c>
      <c r="BS1233" s="44">
        <v>81.3</v>
      </c>
      <c r="BT1233" s="44">
        <v>169.1</v>
      </c>
      <c r="BU1233" s="44">
        <v>154.1</v>
      </c>
      <c r="BV1233" s="44">
        <v>169</v>
      </c>
      <c r="BW1233" s="44">
        <v>201.7</v>
      </c>
      <c r="BX1233" s="44">
        <v>205.1</v>
      </c>
      <c r="BY1233" s="44">
        <v>207.3</v>
      </c>
      <c r="BZ1233" s="44">
        <v>76.599999999999994</v>
      </c>
      <c r="CA1233" s="44">
        <v>75.5</v>
      </c>
      <c r="CB1233" s="44">
        <v>78.099999999999994</v>
      </c>
      <c r="CC1233" s="44">
        <v>162.30000000000001</v>
      </c>
      <c r="CD1233" s="44">
        <v>61.4</v>
      </c>
      <c r="CE1233" s="44">
        <v>71.2</v>
      </c>
      <c r="CF1233" s="44">
        <v>64.400000000000006</v>
      </c>
      <c r="CG1233" s="44">
        <v>59.3</v>
      </c>
      <c r="CH1233" s="44">
        <v>58.7</v>
      </c>
      <c r="CI1233" s="44">
        <v>50.1</v>
      </c>
      <c r="CJ1233" s="44">
        <v>51.9</v>
      </c>
      <c r="CK1233" s="44">
        <v>52.4</v>
      </c>
      <c r="CL1233" s="44">
        <v>53.2</v>
      </c>
      <c r="CM1233" s="44">
        <v>57.3</v>
      </c>
      <c r="CN1233" s="44">
        <v>58.6</v>
      </c>
      <c r="CO1233" s="45">
        <f t="shared" si="171"/>
        <v>84.9</v>
      </c>
      <c r="CP1233" s="45">
        <f t="shared" si="172"/>
        <v>169</v>
      </c>
      <c r="CQ1233" s="45">
        <f t="shared" si="173"/>
        <v>205.1</v>
      </c>
      <c r="CR1233" s="45">
        <f t="shared" si="174"/>
        <v>76.599999999999994</v>
      </c>
      <c r="CS1233" s="45">
        <f t="shared" si="175"/>
        <v>71.2</v>
      </c>
      <c r="CT1233" s="45">
        <f t="shared" si="176"/>
        <v>59.3</v>
      </c>
      <c r="CU1233" s="45">
        <f t="shared" si="177"/>
        <v>51.9</v>
      </c>
      <c r="CV1233" s="45">
        <f t="shared" si="178"/>
        <v>57.3</v>
      </c>
    </row>
    <row r="1234" spans="1:106" s="48" customFormat="1" x14ac:dyDescent="0.25">
      <c r="A1234" s="41">
        <v>714</v>
      </c>
      <c r="B1234" s="42" t="s">
        <v>1291</v>
      </c>
      <c r="C1234" s="42" t="s">
        <v>1292</v>
      </c>
      <c r="D1234" s="42" t="b">
        <v>0</v>
      </c>
      <c r="E1234" s="46">
        <v>0.65200000000000002</v>
      </c>
      <c r="F1234" s="46">
        <f t="shared" si="179"/>
        <v>1.5337423312883436</v>
      </c>
      <c r="G1234" s="46">
        <v>-0.62</v>
      </c>
      <c r="H1234" s="47">
        <v>0.438128991330548</v>
      </c>
      <c r="I1234" s="47">
        <v>0.96235455739391895</v>
      </c>
      <c r="J1234" s="42" t="s">
        <v>1293</v>
      </c>
      <c r="K1234" s="42" t="s">
        <v>30</v>
      </c>
      <c r="L1234" s="42">
        <v>9</v>
      </c>
      <c r="M1234" s="42">
        <v>102</v>
      </c>
      <c r="N1234" s="42">
        <v>6.35</v>
      </c>
      <c r="O1234" s="42" t="b">
        <v>0</v>
      </c>
      <c r="P1234" s="42">
        <v>25.913</v>
      </c>
      <c r="Q1234" s="42">
        <v>40.43</v>
      </c>
      <c r="R1234" s="42">
        <v>6</v>
      </c>
      <c r="S1234" s="42">
        <v>6</v>
      </c>
      <c r="T1234" s="42">
        <v>19</v>
      </c>
      <c r="U1234" s="44">
        <v>1163133.328125</v>
      </c>
      <c r="V1234" s="44">
        <v>1237632.5625</v>
      </c>
      <c r="W1234" s="44">
        <v>1097173.75</v>
      </c>
      <c r="X1234" s="44">
        <v>3335672</v>
      </c>
      <c r="Y1234" s="44">
        <v>2958857.578125</v>
      </c>
      <c r="Z1234" s="44">
        <v>2678480.46875</v>
      </c>
      <c r="AA1234" s="44">
        <v>2467885.5</v>
      </c>
      <c r="AB1234" s="44">
        <v>2534932.046875</v>
      </c>
      <c r="AC1234" s="44">
        <v>2369063</v>
      </c>
      <c r="AD1234" s="44">
        <v>220360.46875</v>
      </c>
      <c r="AE1234" s="44">
        <v>226930.625</v>
      </c>
      <c r="AF1234" s="44">
        <v>434839.453125</v>
      </c>
      <c r="AG1234" s="44">
        <v>460869.1484375</v>
      </c>
      <c r="AH1234" s="44">
        <v>426673.4453125</v>
      </c>
      <c r="AI1234" s="44">
        <v>391542.0234375</v>
      </c>
      <c r="AJ1234" s="44">
        <v>244247.84375</v>
      </c>
      <c r="AK1234" s="44">
        <v>231745.90625</v>
      </c>
      <c r="AL1234" s="44">
        <v>424976.68359375</v>
      </c>
      <c r="AM1234" s="44">
        <v>1985202.25</v>
      </c>
      <c r="AN1234" s="44">
        <v>1829472.703125</v>
      </c>
      <c r="AO1234" s="44">
        <v>1841950.78125</v>
      </c>
      <c r="AP1234" s="44">
        <v>1324496.5625</v>
      </c>
      <c r="AQ1234" s="44">
        <v>997435.796875</v>
      </c>
      <c r="AR1234" s="44">
        <v>1238508.765625</v>
      </c>
      <c r="AS1234" s="44">
        <v>1607281.46505819</v>
      </c>
      <c r="AT1234" s="44">
        <v>1840778.7734539199</v>
      </c>
      <c r="AU1234" s="44">
        <v>1730156.18710376</v>
      </c>
      <c r="AV1234" s="44">
        <v>3418822.3190624001</v>
      </c>
      <c r="AW1234" s="44">
        <v>3211038.2930895202</v>
      </c>
      <c r="AX1234" s="44">
        <v>3079772.07650579</v>
      </c>
      <c r="AY1234" s="44">
        <v>2870135.0643495601</v>
      </c>
      <c r="AZ1234" s="44">
        <v>3238411.9153822102</v>
      </c>
      <c r="BA1234" s="44">
        <v>3126455.5461947802</v>
      </c>
      <c r="BB1234" s="44">
        <v>788532.57739881997</v>
      </c>
      <c r="BC1234" s="44">
        <v>867015.935205927</v>
      </c>
      <c r="BD1234" s="44">
        <v>1720836.1756724699</v>
      </c>
      <c r="BE1234" s="44">
        <v>765220.80229375605</v>
      </c>
      <c r="BF1234" s="44">
        <v>737431.41179432697</v>
      </c>
      <c r="BG1234" s="44">
        <v>721022.51057591697</v>
      </c>
      <c r="BH1234" s="44">
        <v>506971.87195310497</v>
      </c>
      <c r="BI1234" s="44">
        <v>516752.56078322598</v>
      </c>
      <c r="BJ1234" s="44">
        <v>1006307.3804402601</v>
      </c>
      <c r="BK1234" s="44">
        <v>1985202.25</v>
      </c>
      <c r="BL1234" s="44">
        <v>2076636.64105478</v>
      </c>
      <c r="BM1234" s="44">
        <v>2018476.7042584</v>
      </c>
      <c r="BN1234" s="44">
        <v>1539656.7178168099</v>
      </c>
      <c r="BO1234" s="44">
        <v>1226862.94123296</v>
      </c>
      <c r="BP1234" s="44">
        <v>1603185.916343</v>
      </c>
      <c r="BQ1234" s="44">
        <v>91.4</v>
      </c>
      <c r="BR1234" s="44">
        <v>104.7</v>
      </c>
      <c r="BS1234" s="44">
        <v>98.4</v>
      </c>
      <c r="BT1234" s="44">
        <v>194.4</v>
      </c>
      <c r="BU1234" s="44">
        <v>182.6</v>
      </c>
      <c r="BV1234" s="44">
        <v>175.1</v>
      </c>
      <c r="BW1234" s="44">
        <v>163.19999999999999</v>
      </c>
      <c r="BX1234" s="44">
        <v>184.2</v>
      </c>
      <c r="BY1234" s="44">
        <v>177.8</v>
      </c>
      <c r="BZ1234" s="44">
        <v>44.8</v>
      </c>
      <c r="CA1234" s="44">
        <v>49.3</v>
      </c>
      <c r="CB1234" s="44">
        <v>97.9</v>
      </c>
      <c r="CC1234" s="44">
        <v>43.5</v>
      </c>
      <c r="CD1234" s="44">
        <v>41.9</v>
      </c>
      <c r="CE1234" s="44">
        <v>41</v>
      </c>
      <c r="CF1234" s="44">
        <v>28.8</v>
      </c>
      <c r="CG1234" s="44">
        <v>29.4</v>
      </c>
      <c r="CH1234" s="44">
        <v>57.2</v>
      </c>
      <c r="CI1234" s="44">
        <v>112.9</v>
      </c>
      <c r="CJ1234" s="44">
        <v>118.1</v>
      </c>
      <c r="CK1234" s="44">
        <v>114.8</v>
      </c>
      <c r="CL1234" s="44">
        <v>87.6</v>
      </c>
      <c r="CM1234" s="44">
        <v>69.8</v>
      </c>
      <c r="CN1234" s="44">
        <v>91.2</v>
      </c>
      <c r="CO1234" s="45">
        <f t="shared" si="171"/>
        <v>98.4</v>
      </c>
      <c r="CP1234" s="45">
        <f t="shared" si="172"/>
        <v>182.6</v>
      </c>
      <c r="CQ1234" s="45">
        <f t="shared" si="173"/>
        <v>177.8</v>
      </c>
      <c r="CR1234" s="45">
        <f t="shared" si="174"/>
        <v>49.3</v>
      </c>
      <c r="CS1234" s="45">
        <f t="shared" si="175"/>
        <v>41.9</v>
      </c>
      <c r="CT1234" s="45">
        <f t="shared" si="176"/>
        <v>29.4</v>
      </c>
      <c r="CU1234" s="45">
        <f t="shared" si="177"/>
        <v>114.8</v>
      </c>
      <c r="CV1234" s="45">
        <f t="shared" si="178"/>
        <v>87.6</v>
      </c>
    </row>
    <row r="1235" spans="1:106" s="48" customFormat="1" x14ac:dyDescent="0.25">
      <c r="A1235" s="41">
        <v>584</v>
      </c>
      <c r="B1235" s="42" t="s">
        <v>2031</v>
      </c>
      <c r="C1235" s="42" t="s">
        <v>2032</v>
      </c>
      <c r="D1235" s="42" t="b">
        <v>0</v>
      </c>
      <c r="E1235" s="46">
        <v>0.65100000000000002</v>
      </c>
      <c r="F1235" s="46">
        <f t="shared" si="179"/>
        <v>1.5360983102918586</v>
      </c>
      <c r="G1235" s="46">
        <v>-0.62</v>
      </c>
      <c r="H1235" s="47">
        <v>0.43586199158104899</v>
      </c>
      <c r="I1235" s="47">
        <v>0.96235455739391895</v>
      </c>
      <c r="J1235" s="42" t="s">
        <v>2033</v>
      </c>
      <c r="K1235" s="42" t="s">
        <v>30</v>
      </c>
      <c r="L1235" s="42">
        <v>38</v>
      </c>
      <c r="M1235" s="42">
        <v>29.2</v>
      </c>
      <c r="N1235" s="42">
        <v>9.31</v>
      </c>
      <c r="O1235" s="42" t="b">
        <v>0</v>
      </c>
      <c r="P1235" s="42">
        <v>34.819000000000003</v>
      </c>
      <c r="Q1235" s="42">
        <v>134.62</v>
      </c>
      <c r="R1235" s="42">
        <v>7</v>
      </c>
      <c r="S1235" s="42">
        <v>7</v>
      </c>
      <c r="T1235" s="42">
        <v>69</v>
      </c>
      <c r="U1235" s="44">
        <v>15982825.046875</v>
      </c>
      <c r="V1235" s="44">
        <v>14165402.5</v>
      </c>
      <c r="W1235" s="44">
        <v>14830744.25</v>
      </c>
      <c r="X1235" s="44">
        <v>18837733.078125</v>
      </c>
      <c r="Y1235" s="44">
        <v>17463870.65625</v>
      </c>
      <c r="Z1235" s="44">
        <v>15841615.484375</v>
      </c>
      <c r="AA1235" s="44">
        <v>20647978.609375</v>
      </c>
      <c r="AB1235" s="44">
        <v>19945511.875</v>
      </c>
      <c r="AC1235" s="44">
        <v>19314281.53125</v>
      </c>
      <c r="AD1235" s="44">
        <v>10007819.125</v>
      </c>
      <c r="AE1235" s="44">
        <v>10048982.875</v>
      </c>
      <c r="AF1235" s="44">
        <v>9184948.6640625</v>
      </c>
      <c r="AG1235" s="44">
        <v>10648252.5625</v>
      </c>
      <c r="AH1235" s="44">
        <v>11746011.9375</v>
      </c>
      <c r="AI1235" s="44">
        <v>10883313.3125</v>
      </c>
      <c r="AJ1235" s="44">
        <v>11671588.5625</v>
      </c>
      <c r="AK1235" s="44">
        <v>12786206.5</v>
      </c>
      <c r="AL1235" s="44">
        <v>11204664.765625</v>
      </c>
      <c r="AM1235" s="44">
        <v>14752195.734375</v>
      </c>
      <c r="AN1235" s="44">
        <v>13855731.484375</v>
      </c>
      <c r="AO1235" s="44">
        <v>13968490.4375</v>
      </c>
      <c r="AP1235" s="44">
        <v>12389121.96875</v>
      </c>
      <c r="AQ1235" s="44">
        <v>13287658.21875</v>
      </c>
      <c r="AR1235" s="44">
        <v>11324572.53125</v>
      </c>
      <c r="AS1235" s="44">
        <v>22085944.780312601</v>
      </c>
      <c r="AT1235" s="44">
        <v>21068750.9601066</v>
      </c>
      <c r="AU1235" s="44">
        <v>23386910.162124202</v>
      </c>
      <c r="AV1235" s="44">
        <v>19307312.675836802</v>
      </c>
      <c r="AW1235" s="44">
        <v>18952300.3193404</v>
      </c>
      <c r="AX1235" s="44">
        <v>18215016.157384399</v>
      </c>
      <c r="AY1235" s="44">
        <v>24013467.162356898</v>
      </c>
      <c r="AZ1235" s="44">
        <v>25480676.452066801</v>
      </c>
      <c r="BA1235" s="44">
        <v>25489082.651725199</v>
      </c>
      <c r="BB1235" s="44">
        <v>35811738.164935499</v>
      </c>
      <c r="BC1235" s="44">
        <v>38393356.054241098</v>
      </c>
      <c r="BD1235" s="44">
        <v>36348569.154026903</v>
      </c>
      <c r="BE1235" s="44">
        <v>17680212.2609598</v>
      </c>
      <c r="BF1235" s="44">
        <v>20300954.421195801</v>
      </c>
      <c r="BG1235" s="44">
        <v>20041562.3821683</v>
      </c>
      <c r="BH1235" s="44">
        <v>24226077.132757001</v>
      </c>
      <c r="BI1235" s="44">
        <v>28510988.8605772</v>
      </c>
      <c r="BJ1235" s="44">
        <v>26531659.934044302</v>
      </c>
      <c r="BK1235" s="44">
        <v>14752195.734375</v>
      </c>
      <c r="BL1235" s="44">
        <v>15727657.2861243</v>
      </c>
      <c r="BM1235" s="44">
        <v>15307180.207397301</v>
      </c>
      <c r="BN1235" s="44">
        <v>14401694.505747501</v>
      </c>
      <c r="BO1235" s="44">
        <v>16344044.895349801</v>
      </c>
      <c r="BP1235" s="44">
        <v>14659076.862926301</v>
      </c>
      <c r="BQ1235" s="44">
        <v>98.7</v>
      </c>
      <c r="BR1235" s="44">
        <v>94.2</v>
      </c>
      <c r="BS1235" s="44">
        <v>104.5</v>
      </c>
      <c r="BT1235" s="44">
        <v>86.3</v>
      </c>
      <c r="BU1235" s="44">
        <v>84.7</v>
      </c>
      <c r="BV1235" s="44">
        <v>81.400000000000006</v>
      </c>
      <c r="BW1235" s="44">
        <v>107.3</v>
      </c>
      <c r="BX1235" s="44">
        <v>113.9</v>
      </c>
      <c r="BY1235" s="44">
        <v>113.9</v>
      </c>
      <c r="BZ1235" s="44">
        <v>160</v>
      </c>
      <c r="CA1235" s="44">
        <v>171.6</v>
      </c>
      <c r="CB1235" s="44">
        <v>162.4</v>
      </c>
      <c r="CC1235" s="44">
        <v>79</v>
      </c>
      <c r="CD1235" s="44">
        <v>90.7</v>
      </c>
      <c r="CE1235" s="44">
        <v>89.6</v>
      </c>
      <c r="CF1235" s="44">
        <v>108.3</v>
      </c>
      <c r="CG1235" s="44">
        <v>127.4</v>
      </c>
      <c r="CH1235" s="44">
        <v>118.6</v>
      </c>
      <c r="CI1235" s="44">
        <v>65.900000000000006</v>
      </c>
      <c r="CJ1235" s="44">
        <v>70.3</v>
      </c>
      <c r="CK1235" s="44">
        <v>68.400000000000006</v>
      </c>
      <c r="CL1235" s="44">
        <v>64.400000000000006</v>
      </c>
      <c r="CM1235" s="44">
        <v>73</v>
      </c>
      <c r="CN1235" s="44">
        <v>65.5</v>
      </c>
      <c r="CO1235" s="45">
        <f t="shared" si="171"/>
        <v>98.7</v>
      </c>
      <c r="CP1235" s="45">
        <f t="shared" si="172"/>
        <v>84.7</v>
      </c>
      <c r="CQ1235" s="45">
        <f t="shared" si="173"/>
        <v>113.9</v>
      </c>
      <c r="CR1235" s="45">
        <f t="shared" si="174"/>
        <v>162.4</v>
      </c>
      <c r="CS1235" s="45">
        <f t="shared" si="175"/>
        <v>89.6</v>
      </c>
      <c r="CT1235" s="45">
        <f t="shared" si="176"/>
        <v>118.6</v>
      </c>
      <c r="CU1235" s="45">
        <f t="shared" si="177"/>
        <v>68.400000000000006</v>
      </c>
      <c r="CV1235" s="45">
        <f t="shared" si="178"/>
        <v>65.5</v>
      </c>
    </row>
    <row r="1236" spans="1:106" s="48" customFormat="1" x14ac:dyDescent="0.25">
      <c r="A1236" s="41">
        <v>1385</v>
      </c>
      <c r="B1236" s="42" t="s">
        <v>464</v>
      </c>
      <c r="C1236" s="42" t="s">
        <v>465</v>
      </c>
      <c r="D1236" s="42" t="b">
        <v>0</v>
      </c>
      <c r="E1236" s="46">
        <v>0.65</v>
      </c>
      <c r="F1236" s="46">
        <f t="shared" si="179"/>
        <v>1.5384615384615383</v>
      </c>
      <c r="G1236" s="46">
        <v>-0.62</v>
      </c>
      <c r="H1236" s="47">
        <v>0.432979894483281</v>
      </c>
      <c r="I1236" s="47">
        <v>0.96030036680459696</v>
      </c>
      <c r="J1236" s="42" t="s">
        <v>466</v>
      </c>
      <c r="K1236" s="42" t="s">
        <v>30</v>
      </c>
      <c r="L1236" s="42">
        <v>11</v>
      </c>
      <c r="M1236" s="42">
        <v>48.5</v>
      </c>
      <c r="N1236" s="42">
        <v>8.0500000000000007</v>
      </c>
      <c r="O1236" s="42" t="b">
        <v>0</v>
      </c>
      <c r="P1236" s="42">
        <v>7.84</v>
      </c>
      <c r="Q1236" s="42">
        <v>3.78</v>
      </c>
      <c r="R1236" s="42">
        <v>2</v>
      </c>
      <c r="S1236" s="42">
        <v>2</v>
      </c>
      <c r="T1236" s="42">
        <v>2</v>
      </c>
      <c r="U1236" s="44">
        <v>978084.125</v>
      </c>
      <c r="V1236" s="44">
        <v>830295.96875</v>
      </c>
      <c r="W1236" s="44">
        <v>753898.5</v>
      </c>
      <c r="X1236" s="44" t="s">
        <v>30</v>
      </c>
      <c r="Y1236" s="44" t="s">
        <v>30</v>
      </c>
      <c r="Z1236" s="44" t="s">
        <v>30</v>
      </c>
      <c r="AA1236" s="44">
        <v>56836.90625</v>
      </c>
      <c r="AB1236" s="44">
        <v>105578.328125</v>
      </c>
      <c r="AC1236" s="44">
        <v>96455.9921875</v>
      </c>
      <c r="AD1236" s="44">
        <v>71562.4609375</v>
      </c>
      <c r="AE1236" s="44" t="s">
        <v>30</v>
      </c>
      <c r="AF1236" s="44" t="s">
        <v>30</v>
      </c>
      <c r="AG1236" s="44" t="s">
        <v>30</v>
      </c>
      <c r="AH1236" s="44">
        <v>108087.46875</v>
      </c>
      <c r="AI1236" s="44">
        <v>90319.4453125</v>
      </c>
      <c r="AJ1236" s="44" t="s">
        <v>30</v>
      </c>
      <c r="AK1236" s="44" t="s">
        <v>30</v>
      </c>
      <c r="AL1236" s="44" t="s">
        <v>30</v>
      </c>
      <c r="AM1236" s="44" t="s">
        <v>30</v>
      </c>
      <c r="AN1236" s="44" t="s">
        <v>30</v>
      </c>
      <c r="AO1236" s="44" t="s">
        <v>30</v>
      </c>
      <c r="AP1236" s="44">
        <v>91283.1171875</v>
      </c>
      <c r="AQ1236" s="44" t="s">
        <v>30</v>
      </c>
      <c r="AR1236" s="44" t="s">
        <v>30</v>
      </c>
      <c r="AS1236" s="44">
        <v>1351570.3207596601</v>
      </c>
      <c r="AT1236" s="44">
        <v>1234931.3045481199</v>
      </c>
      <c r="AU1236" s="44">
        <v>1188838.2803755901</v>
      </c>
      <c r="AV1236" s="44" t="s">
        <v>30</v>
      </c>
      <c r="AW1236" s="44" t="s">
        <v>30</v>
      </c>
      <c r="AX1236" s="44" t="s">
        <v>30</v>
      </c>
      <c r="AY1236" s="44">
        <v>66100.958726518496</v>
      </c>
      <c r="AZ1236" s="44">
        <v>134877.82294899199</v>
      </c>
      <c r="BA1236" s="44">
        <v>127293.099313243</v>
      </c>
      <c r="BB1236" s="44">
        <v>256077.38124785299</v>
      </c>
      <c r="BC1236" s="44" t="s">
        <v>30</v>
      </c>
      <c r="BD1236" s="44" t="s">
        <v>30</v>
      </c>
      <c r="BE1236" s="44" t="s">
        <v>30</v>
      </c>
      <c r="BF1236" s="44">
        <v>186810.53520734</v>
      </c>
      <c r="BG1236" s="44">
        <v>166322.76822116901</v>
      </c>
      <c r="BH1236" s="44" t="s">
        <v>30</v>
      </c>
      <c r="BI1236" s="44" t="s">
        <v>30</v>
      </c>
      <c r="BJ1236" s="44" t="s">
        <v>30</v>
      </c>
      <c r="BK1236" s="44" t="s">
        <v>30</v>
      </c>
      <c r="BL1236" s="44" t="s">
        <v>30</v>
      </c>
      <c r="BM1236" s="44" t="s">
        <v>30</v>
      </c>
      <c r="BN1236" s="44">
        <v>106111.76244633899</v>
      </c>
      <c r="BO1236" s="44" t="s">
        <v>30</v>
      </c>
      <c r="BP1236" s="44" t="s">
        <v>30</v>
      </c>
      <c r="BQ1236" s="44">
        <v>673.1</v>
      </c>
      <c r="BR1236" s="44">
        <v>615</v>
      </c>
      <c r="BS1236" s="44">
        <v>592.1</v>
      </c>
      <c r="BT1236" s="44" t="s">
        <v>30</v>
      </c>
      <c r="BU1236" s="44" t="s">
        <v>30</v>
      </c>
      <c r="BV1236" s="44" t="s">
        <v>30</v>
      </c>
      <c r="BW1236" s="44">
        <v>32.9</v>
      </c>
      <c r="BX1236" s="44">
        <v>67.2</v>
      </c>
      <c r="BY1236" s="44">
        <v>63.4</v>
      </c>
      <c r="BZ1236" s="44">
        <v>127.5</v>
      </c>
      <c r="CA1236" s="44" t="s">
        <v>30</v>
      </c>
      <c r="CB1236" s="44" t="s">
        <v>30</v>
      </c>
      <c r="CC1236" s="44" t="s">
        <v>30</v>
      </c>
      <c r="CD1236" s="44">
        <v>93</v>
      </c>
      <c r="CE1236" s="44">
        <v>82.8</v>
      </c>
      <c r="CF1236" s="44" t="s">
        <v>30</v>
      </c>
      <c r="CG1236" s="44" t="s">
        <v>30</v>
      </c>
      <c r="CH1236" s="44" t="s">
        <v>30</v>
      </c>
      <c r="CI1236" s="44" t="s">
        <v>30</v>
      </c>
      <c r="CJ1236" s="44" t="s">
        <v>30</v>
      </c>
      <c r="CK1236" s="44" t="s">
        <v>30</v>
      </c>
      <c r="CL1236" s="44">
        <v>52.8</v>
      </c>
      <c r="CM1236" s="44" t="s">
        <v>30</v>
      </c>
      <c r="CN1236" s="44" t="s">
        <v>30</v>
      </c>
      <c r="CO1236" s="45">
        <f t="shared" si="171"/>
        <v>615</v>
      </c>
      <c r="CP1236" s="45" t="e">
        <f t="shared" si="172"/>
        <v>#NUM!</v>
      </c>
      <c r="CQ1236" s="45">
        <f t="shared" si="173"/>
        <v>63.4</v>
      </c>
      <c r="CR1236" s="45">
        <f t="shared" si="174"/>
        <v>127.5</v>
      </c>
      <c r="CS1236" s="45">
        <f t="shared" si="175"/>
        <v>87.9</v>
      </c>
      <c r="CT1236" s="45" t="e">
        <f t="shared" si="176"/>
        <v>#NUM!</v>
      </c>
      <c r="CU1236" s="45" t="e">
        <f t="shared" si="177"/>
        <v>#NUM!</v>
      </c>
      <c r="CV1236" s="45">
        <f t="shared" si="178"/>
        <v>52.8</v>
      </c>
    </row>
    <row r="1237" spans="1:106" s="48" customFormat="1" x14ac:dyDescent="0.25">
      <c r="A1237" s="35">
        <v>1</v>
      </c>
      <c r="B1237" s="36" t="s">
        <v>1582</v>
      </c>
      <c r="C1237" s="36" t="s">
        <v>1583</v>
      </c>
      <c r="D1237" s="36" t="b">
        <v>0</v>
      </c>
      <c r="E1237" s="38">
        <v>0.64900000000000002</v>
      </c>
      <c r="F1237" s="46">
        <f t="shared" si="179"/>
        <v>1.5408320493066254</v>
      </c>
      <c r="G1237" s="38">
        <v>-0.62</v>
      </c>
      <c r="H1237" s="39">
        <v>0.43171576607829398</v>
      </c>
      <c r="I1237" s="39">
        <v>0.96030036680459696</v>
      </c>
      <c r="J1237" s="36" t="s">
        <v>1584</v>
      </c>
      <c r="K1237" s="36" t="s">
        <v>30</v>
      </c>
      <c r="L1237" s="36">
        <v>79</v>
      </c>
      <c r="M1237" s="36">
        <v>226.2</v>
      </c>
      <c r="N1237" s="36">
        <v>5.66</v>
      </c>
      <c r="O1237" s="36" t="b">
        <v>0</v>
      </c>
      <c r="P1237" s="36">
        <v>2329.7510000000002</v>
      </c>
      <c r="Q1237" s="36">
        <v>23659.96</v>
      </c>
      <c r="R1237" s="36">
        <v>268</v>
      </c>
      <c r="S1237" s="36">
        <v>230</v>
      </c>
      <c r="T1237" s="36">
        <v>8543</v>
      </c>
      <c r="U1237" s="40">
        <v>6629109736.8593798</v>
      </c>
      <c r="V1237" s="40">
        <v>6000611890.93433</v>
      </c>
      <c r="W1237" s="40">
        <v>5556222067.66504</v>
      </c>
      <c r="X1237" s="40">
        <v>7360616861.8710899</v>
      </c>
      <c r="Y1237" s="40">
        <v>6794290789.8046904</v>
      </c>
      <c r="Z1237" s="40">
        <v>6207239407.76367</v>
      </c>
      <c r="AA1237" s="40">
        <v>6922792203.2382803</v>
      </c>
      <c r="AB1237" s="40">
        <v>6196364973.8164101</v>
      </c>
      <c r="AC1237" s="40">
        <v>5867933126.7968798</v>
      </c>
      <c r="AD1237" s="40">
        <v>3802877409.1552701</v>
      </c>
      <c r="AE1237" s="40">
        <v>3489627437.7880902</v>
      </c>
      <c r="AF1237" s="40">
        <v>3271722053.0625</v>
      </c>
      <c r="AG1237" s="40">
        <v>3283529078.3867202</v>
      </c>
      <c r="AH1237" s="40">
        <v>3059453564.6210899</v>
      </c>
      <c r="AI1237" s="40">
        <v>2847474345.8984399</v>
      </c>
      <c r="AJ1237" s="40">
        <v>2819048489.3393602</v>
      </c>
      <c r="AK1237" s="40">
        <v>2565372361.0429702</v>
      </c>
      <c r="AL1237" s="40">
        <v>2354561005.88867</v>
      </c>
      <c r="AM1237" s="40">
        <v>4911807345.1523399</v>
      </c>
      <c r="AN1237" s="40">
        <v>4222985053.1367202</v>
      </c>
      <c r="AO1237" s="40">
        <v>4286951635.3427701</v>
      </c>
      <c r="AP1237" s="40">
        <v>4673089022.2968798</v>
      </c>
      <c r="AQ1237" s="40">
        <v>4295163946.3398399</v>
      </c>
      <c r="AR1237" s="40">
        <v>4058098356.6914101</v>
      </c>
      <c r="AS1237" s="40">
        <v>9160467637.0736694</v>
      </c>
      <c r="AT1237" s="40">
        <v>8924942128.42519</v>
      </c>
      <c r="AU1237" s="40">
        <v>8761722550.5924492</v>
      </c>
      <c r="AV1237" s="40">
        <v>7544099422.6746397</v>
      </c>
      <c r="AW1237" s="40">
        <v>7373361956.2295103</v>
      </c>
      <c r="AX1237" s="40">
        <v>7137211871.9007998</v>
      </c>
      <c r="AY1237" s="40">
        <v>8051163089.0978899</v>
      </c>
      <c r="AZ1237" s="40">
        <v>7915944803.3336296</v>
      </c>
      <c r="BA1237" s="40">
        <v>7743919038.4443903</v>
      </c>
      <c r="BB1237" s="40">
        <v>13608124642.242399</v>
      </c>
      <c r="BC1237" s="40">
        <v>13332544236.786501</v>
      </c>
      <c r="BD1237" s="40">
        <v>12947531842.3715</v>
      </c>
      <c r="BE1237" s="40">
        <v>5451926570.1264696</v>
      </c>
      <c r="BF1237" s="40">
        <v>5287737463.5426397</v>
      </c>
      <c r="BG1237" s="40">
        <v>5243608549.7421303</v>
      </c>
      <c r="BH1237" s="40">
        <v>5851344551.6013699</v>
      </c>
      <c r="BI1237" s="40">
        <v>5720328606.3719397</v>
      </c>
      <c r="BJ1237" s="40">
        <v>5575393214.2489204</v>
      </c>
      <c r="BK1237" s="40">
        <v>4911807345.1523399</v>
      </c>
      <c r="BL1237" s="40">
        <v>4793515356.0862904</v>
      </c>
      <c r="BM1237" s="40">
        <v>4697797626.4651203</v>
      </c>
      <c r="BN1237" s="40">
        <v>5432217122.9759998</v>
      </c>
      <c r="BO1237" s="40">
        <v>5283124476.57689</v>
      </c>
      <c r="BP1237" s="40">
        <v>5252999666.3360004</v>
      </c>
      <c r="BQ1237" s="40">
        <v>124.9</v>
      </c>
      <c r="BR1237" s="40">
        <v>121.7</v>
      </c>
      <c r="BS1237" s="40">
        <v>119.5</v>
      </c>
      <c r="BT1237" s="40">
        <v>102.9</v>
      </c>
      <c r="BU1237" s="40">
        <v>100.5</v>
      </c>
      <c r="BV1237" s="40">
        <v>97.3</v>
      </c>
      <c r="BW1237" s="40">
        <v>109.8</v>
      </c>
      <c r="BX1237" s="40">
        <v>107.9</v>
      </c>
      <c r="BY1237" s="40">
        <v>105.6</v>
      </c>
      <c r="BZ1237" s="40">
        <v>185.6</v>
      </c>
      <c r="CA1237" s="40">
        <v>181.8</v>
      </c>
      <c r="CB1237" s="40">
        <v>176.6</v>
      </c>
      <c r="CC1237" s="40">
        <v>74.3</v>
      </c>
      <c r="CD1237" s="40">
        <v>72.099999999999994</v>
      </c>
      <c r="CE1237" s="40">
        <v>71.5</v>
      </c>
      <c r="CF1237" s="40">
        <v>79.8</v>
      </c>
      <c r="CG1237" s="40">
        <v>78</v>
      </c>
      <c r="CH1237" s="40">
        <v>76</v>
      </c>
      <c r="CI1237" s="40">
        <v>67</v>
      </c>
      <c r="CJ1237" s="40">
        <v>65.400000000000006</v>
      </c>
      <c r="CK1237" s="40">
        <v>64.099999999999994</v>
      </c>
      <c r="CL1237" s="40">
        <v>74.099999999999994</v>
      </c>
      <c r="CM1237" s="40">
        <v>72</v>
      </c>
      <c r="CN1237" s="40">
        <v>71.599999999999994</v>
      </c>
      <c r="CO1237" s="37">
        <f t="shared" si="171"/>
        <v>121.7</v>
      </c>
      <c r="CP1237" s="37">
        <f t="shared" si="172"/>
        <v>100.5</v>
      </c>
      <c r="CQ1237" s="37">
        <f t="shared" si="173"/>
        <v>107.9</v>
      </c>
      <c r="CR1237" s="37">
        <f t="shared" si="174"/>
        <v>181.8</v>
      </c>
      <c r="CS1237" s="37">
        <f t="shared" si="175"/>
        <v>72.099999999999994</v>
      </c>
      <c r="CT1237" s="37">
        <f t="shared" si="176"/>
        <v>78</v>
      </c>
      <c r="CU1237" s="37">
        <f t="shared" si="177"/>
        <v>65.400000000000006</v>
      </c>
      <c r="CV1237" s="37">
        <f t="shared" si="178"/>
        <v>72</v>
      </c>
      <c r="CW1237"/>
      <c r="CX1237"/>
      <c r="CY1237"/>
      <c r="CZ1237"/>
      <c r="DA1237"/>
      <c r="DB1237"/>
    </row>
    <row r="1238" spans="1:106" s="48" customFormat="1" x14ac:dyDescent="0.25">
      <c r="A1238" s="41">
        <v>841</v>
      </c>
      <c r="B1238" s="42" t="s">
        <v>713</v>
      </c>
      <c r="C1238" s="42" t="s">
        <v>714</v>
      </c>
      <c r="D1238" s="42" t="b">
        <v>0</v>
      </c>
      <c r="E1238" s="46">
        <v>0.64900000000000002</v>
      </c>
      <c r="F1238" s="46">
        <f t="shared" si="179"/>
        <v>1.5408320493066254</v>
      </c>
      <c r="G1238" s="46">
        <v>-0.62</v>
      </c>
      <c r="H1238" s="47">
        <v>0.43279654058163503</v>
      </c>
      <c r="I1238" s="47">
        <v>0.96030036680459696</v>
      </c>
      <c r="J1238" s="42" t="s">
        <v>715</v>
      </c>
      <c r="K1238" s="42" t="s">
        <v>30</v>
      </c>
      <c r="L1238" s="42">
        <v>12</v>
      </c>
      <c r="M1238" s="42">
        <v>59.7</v>
      </c>
      <c r="N1238" s="42">
        <v>8.35</v>
      </c>
      <c r="O1238" s="42" t="b">
        <v>0</v>
      </c>
      <c r="P1238" s="42">
        <v>20.95</v>
      </c>
      <c r="Q1238" s="42">
        <v>29.43</v>
      </c>
      <c r="R1238" s="42">
        <v>4</v>
      </c>
      <c r="S1238" s="42">
        <v>4</v>
      </c>
      <c r="T1238" s="42">
        <v>16</v>
      </c>
      <c r="U1238" s="44">
        <v>725020.890625</v>
      </c>
      <c r="V1238" s="44">
        <v>102249.5390625</v>
      </c>
      <c r="W1238" s="44">
        <v>288396.1875</v>
      </c>
      <c r="X1238" s="44">
        <v>1672857.875</v>
      </c>
      <c r="Y1238" s="44">
        <v>781540.8828125</v>
      </c>
      <c r="Z1238" s="44">
        <v>805213.4375</v>
      </c>
      <c r="AA1238" s="44">
        <v>3319541.1875</v>
      </c>
      <c r="AB1238" s="44">
        <v>2561441.65625</v>
      </c>
      <c r="AC1238" s="44">
        <v>2259818.125</v>
      </c>
      <c r="AD1238" s="44">
        <v>214305.4453125</v>
      </c>
      <c r="AE1238" s="44">
        <v>192215.46875</v>
      </c>
      <c r="AF1238" s="44">
        <v>147138.34375</v>
      </c>
      <c r="AG1238" s="44">
        <v>151558.71875</v>
      </c>
      <c r="AH1238" s="44">
        <v>78806.3515625</v>
      </c>
      <c r="AI1238" s="44">
        <v>54919.54296875</v>
      </c>
      <c r="AJ1238" s="44" t="s">
        <v>30</v>
      </c>
      <c r="AK1238" s="44">
        <v>239740.1015625</v>
      </c>
      <c r="AL1238" s="44" t="s">
        <v>30</v>
      </c>
      <c r="AM1238" s="44">
        <v>1067020.109375</v>
      </c>
      <c r="AN1238" s="44">
        <v>628956</v>
      </c>
      <c r="AO1238" s="44">
        <v>444257.83984375</v>
      </c>
      <c r="AP1238" s="44">
        <v>337689.8125</v>
      </c>
      <c r="AQ1238" s="44">
        <v>105298.7890625</v>
      </c>
      <c r="AR1238" s="44">
        <v>573540.3046875</v>
      </c>
      <c r="AS1238" s="44">
        <v>1001873.6554992</v>
      </c>
      <c r="AT1238" s="44">
        <v>152079.69376750899</v>
      </c>
      <c r="AU1238" s="44">
        <v>454777.96761019801</v>
      </c>
      <c r="AV1238" s="44">
        <v>1714558.2178551401</v>
      </c>
      <c r="AW1238" s="44">
        <v>848150.89475046901</v>
      </c>
      <c r="AX1238" s="44">
        <v>925851.01492155099</v>
      </c>
      <c r="AY1238" s="44">
        <v>3860605.1860170602</v>
      </c>
      <c r="AZ1238" s="44">
        <v>3272278.3201949</v>
      </c>
      <c r="BA1238" s="44">
        <v>2982284.9414716898</v>
      </c>
      <c r="BB1238" s="44">
        <v>766865.42782128497</v>
      </c>
      <c r="BC1238" s="44">
        <v>734382.47657991096</v>
      </c>
      <c r="BD1238" s="44">
        <v>582286.13557000703</v>
      </c>
      <c r="BE1238" s="44">
        <v>251646.01438322701</v>
      </c>
      <c r="BF1238" s="44">
        <v>136203.17769841701</v>
      </c>
      <c r="BG1238" s="44">
        <v>101134.040232417</v>
      </c>
      <c r="BH1238" s="44" t="s">
        <v>30</v>
      </c>
      <c r="BI1238" s="44">
        <v>534578.20856264897</v>
      </c>
      <c r="BJ1238" s="44" t="s">
        <v>30</v>
      </c>
      <c r="BK1238" s="44">
        <v>1067020.109375</v>
      </c>
      <c r="BL1238" s="44">
        <v>713928.70359870605</v>
      </c>
      <c r="BM1238" s="44">
        <v>486833.909753129</v>
      </c>
      <c r="BN1238" s="44">
        <v>392546.42335390998</v>
      </c>
      <c r="BO1238" s="44">
        <v>129519.29584063101</v>
      </c>
      <c r="BP1238" s="44">
        <v>742418.43453248497</v>
      </c>
      <c r="BQ1238" s="44">
        <v>110</v>
      </c>
      <c r="BR1238" s="44">
        <v>16.7</v>
      </c>
      <c r="BS1238" s="44">
        <v>49.9</v>
      </c>
      <c r="BT1238" s="44">
        <v>188.3</v>
      </c>
      <c r="BU1238" s="44">
        <v>93.2</v>
      </c>
      <c r="BV1238" s="44">
        <v>101.7</v>
      </c>
      <c r="BW1238" s="44">
        <v>424</v>
      </c>
      <c r="BX1238" s="44">
        <v>359.4</v>
      </c>
      <c r="BY1238" s="44">
        <v>327.5</v>
      </c>
      <c r="BZ1238" s="44">
        <v>84.2</v>
      </c>
      <c r="CA1238" s="44">
        <v>80.7</v>
      </c>
      <c r="CB1238" s="44">
        <v>64</v>
      </c>
      <c r="CC1238" s="44">
        <v>27.6</v>
      </c>
      <c r="CD1238" s="44">
        <v>15</v>
      </c>
      <c r="CE1238" s="44">
        <v>11.1</v>
      </c>
      <c r="CF1238" s="44" t="s">
        <v>30</v>
      </c>
      <c r="CG1238" s="44">
        <v>58.7</v>
      </c>
      <c r="CH1238" s="44" t="s">
        <v>30</v>
      </c>
      <c r="CI1238" s="44">
        <v>117.2</v>
      </c>
      <c r="CJ1238" s="44">
        <v>78.400000000000006</v>
      </c>
      <c r="CK1238" s="44">
        <v>53.5</v>
      </c>
      <c r="CL1238" s="44">
        <v>43.1</v>
      </c>
      <c r="CM1238" s="44">
        <v>14.2</v>
      </c>
      <c r="CN1238" s="44">
        <v>81.5</v>
      </c>
      <c r="CO1238" s="45">
        <f t="shared" si="171"/>
        <v>49.9</v>
      </c>
      <c r="CP1238" s="45">
        <f t="shared" si="172"/>
        <v>101.7</v>
      </c>
      <c r="CQ1238" s="45">
        <f t="shared" si="173"/>
        <v>359.4</v>
      </c>
      <c r="CR1238" s="45">
        <f t="shared" si="174"/>
        <v>80.7</v>
      </c>
      <c r="CS1238" s="45">
        <f t="shared" si="175"/>
        <v>15</v>
      </c>
      <c r="CT1238" s="45">
        <f t="shared" si="176"/>
        <v>58.7</v>
      </c>
      <c r="CU1238" s="45">
        <f t="shared" si="177"/>
        <v>78.400000000000006</v>
      </c>
      <c r="CV1238" s="45">
        <f t="shared" si="178"/>
        <v>43.1</v>
      </c>
    </row>
    <row r="1239" spans="1:106" s="48" customFormat="1" x14ac:dyDescent="0.25">
      <c r="A1239" s="41">
        <v>698</v>
      </c>
      <c r="B1239" s="42" t="s">
        <v>848</v>
      </c>
      <c r="C1239" s="42" t="s">
        <v>849</v>
      </c>
      <c r="D1239" s="42" t="b">
        <v>0</v>
      </c>
      <c r="E1239" s="46">
        <v>0.64700000000000002</v>
      </c>
      <c r="F1239" s="46">
        <f t="shared" si="179"/>
        <v>1.5455950540958268</v>
      </c>
      <c r="G1239" s="46">
        <v>-0.63</v>
      </c>
      <c r="H1239" s="47">
        <v>0.42808025703020502</v>
      </c>
      <c r="I1239" s="47">
        <v>0.96030036680459696</v>
      </c>
      <c r="J1239" s="42" t="s">
        <v>850</v>
      </c>
      <c r="K1239" s="42" t="s">
        <v>30</v>
      </c>
      <c r="L1239" s="42">
        <v>17</v>
      </c>
      <c r="M1239" s="42">
        <v>88</v>
      </c>
      <c r="N1239" s="42">
        <v>6.3</v>
      </c>
      <c r="O1239" s="42" t="b">
        <v>0</v>
      </c>
      <c r="P1239" s="42">
        <v>26.789000000000001</v>
      </c>
      <c r="Q1239" s="42">
        <v>56.93</v>
      </c>
      <c r="R1239" s="42">
        <v>8</v>
      </c>
      <c r="S1239" s="42">
        <v>8</v>
      </c>
      <c r="T1239" s="42">
        <v>34</v>
      </c>
      <c r="U1239" s="44">
        <v>3517179.65625</v>
      </c>
      <c r="V1239" s="44">
        <v>3032738.875</v>
      </c>
      <c r="W1239" s="44">
        <v>3543567.46875</v>
      </c>
      <c r="X1239" s="44">
        <v>4700723.25</v>
      </c>
      <c r="Y1239" s="44">
        <v>3486961.96875</v>
      </c>
      <c r="Z1239" s="44">
        <v>3403399.625</v>
      </c>
      <c r="AA1239" s="44">
        <v>6209936.78125</v>
      </c>
      <c r="AB1239" s="44">
        <v>4790624.46875</v>
      </c>
      <c r="AC1239" s="44">
        <v>4464023.890625</v>
      </c>
      <c r="AD1239" s="44">
        <v>4221316.5</v>
      </c>
      <c r="AE1239" s="44">
        <v>4091910.765625</v>
      </c>
      <c r="AF1239" s="44">
        <v>3167783.0625</v>
      </c>
      <c r="AG1239" s="44">
        <v>1654815.375</v>
      </c>
      <c r="AH1239" s="44">
        <v>1567850.53125</v>
      </c>
      <c r="AI1239" s="44">
        <v>865221.71875</v>
      </c>
      <c r="AJ1239" s="44">
        <v>1099654.375</v>
      </c>
      <c r="AK1239" s="44">
        <v>1762448.75</v>
      </c>
      <c r="AL1239" s="44">
        <v>724970.875</v>
      </c>
      <c r="AM1239" s="44">
        <v>1729762.8125</v>
      </c>
      <c r="AN1239" s="44">
        <v>1812941.4375</v>
      </c>
      <c r="AO1239" s="44">
        <v>1492228.6875</v>
      </c>
      <c r="AP1239" s="44">
        <v>2220700.15625</v>
      </c>
      <c r="AQ1239" s="44">
        <v>2214193.03125</v>
      </c>
      <c r="AR1239" s="44">
        <v>1508752.3125</v>
      </c>
      <c r="AS1239" s="44">
        <v>4860231.8703078497</v>
      </c>
      <c r="AT1239" s="44">
        <v>4510709.8145928998</v>
      </c>
      <c r="AU1239" s="44">
        <v>5587925.5044858698</v>
      </c>
      <c r="AV1239" s="44">
        <v>4817901.0294883801</v>
      </c>
      <c r="AW1239" s="44">
        <v>3784152.53609413</v>
      </c>
      <c r="AX1239" s="44">
        <v>3913299.0710799899</v>
      </c>
      <c r="AY1239" s="44">
        <v>7222116.7891539698</v>
      </c>
      <c r="AZ1239" s="44">
        <v>6120091.2193472302</v>
      </c>
      <c r="BA1239" s="44">
        <v>5891178.1793859201</v>
      </c>
      <c r="BB1239" s="44">
        <v>15105456.975305</v>
      </c>
      <c r="BC1239" s="44">
        <v>15633640.630203901</v>
      </c>
      <c r="BD1239" s="44">
        <v>12536203.0778415</v>
      </c>
      <c r="BE1239" s="44">
        <v>2747632.7135342401</v>
      </c>
      <c r="BF1239" s="44">
        <v>2709759.05213734</v>
      </c>
      <c r="BG1239" s="44">
        <v>1593301.0980046601</v>
      </c>
      <c r="BH1239" s="44">
        <v>2282492.35872802</v>
      </c>
      <c r="BI1239" s="44">
        <v>3929950.3475552602</v>
      </c>
      <c r="BJ1239" s="44">
        <v>1716667.22029891</v>
      </c>
      <c r="BK1239" s="44">
        <v>1729762.8125</v>
      </c>
      <c r="BL1239" s="44">
        <v>2057871.9817836999</v>
      </c>
      <c r="BM1239" s="44">
        <v>1635238.5057220601</v>
      </c>
      <c r="BN1239" s="44">
        <v>2581445.6682118801</v>
      </c>
      <c r="BO1239" s="44">
        <v>2723494.9690875602</v>
      </c>
      <c r="BP1239" s="44">
        <v>1953002.2925831301</v>
      </c>
      <c r="BQ1239" s="44">
        <v>99.2</v>
      </c>
      <c r="BR1239" s="44">
        <v>92</v>
      </c>
      <c r="BS1239" s="44">
        <v>114</v>
      </c>
      <c r="BT1239" s="44">
        <v>98.3</v>
      </c>
      <c r="BU1239" s="44">
        <v>77.2</v>
      </c>
      <c r="BV1239" s="44">
        <v>79.8</v>
      </c>
      <c r="BW1239" s="44">
        <v>147.30000000000001</v>
      </c>
      <c r="BX1239" s="44">
        <v>124.9</v>
      </c>
      <c r="BY1239" s="44">
        <v>120.2</v>
      </c>
      <c r="BZ1239" s="44">
        <v>308.2</v>
      </c>
      <c r="CA1239" s="44">
        <v>318.89999999999998</v>
      </c>
      <c r="CB1239" s="44">
        <v>255.7</v>
      </c>
      <c r="CC1239" s="44">
        <v>56.1</v>
      </c>
      <c r="CD1239" s="44">
        <v>55.3</v>
      </c>
      <c r="CE1239" s="44">
        <v>32.5</v>
      </c>
      <c r="CF1239" s="44">
        <v>46.6</v>
      </c>
      <c r="CG1239" s="44">
        <v>80.2</v>
      </c>
      <c r="CH1239" s="44">
        <v>35</v>
      </c>
      <c r="CI1239" s="44">
        <v>35.299999999999997</v>
      </c>
      <c r="CJ1239" s="44">
        <v>42</v>
      </c>
      <c r="CK1239" s="44">
        <v>33.4</v>
      </c>
      <c r="CL1239" s="44">
        <v>52.7</v>
      </c>
      <c r="CM1239" s="44">
        <v>55.6</v>
      </c>
      <c r="CN1239" s="44">
        <v>39.799999999999997</v>
      </c>
      <c r="CO1239" s="45">
        <f t="shared" si="171"/>
        <v>99.2</v>
      </c>
      <c r="CP1239" s="45">
        <f t="shared" si="172"/>
        <v>79.8</v>
      </c>
      <c r="CQ1239" s="45">
        <f t="shared" si="173"/>
        <v>124.9</v>
      </c>
      <c r="CR1239" s="45">
        <f t="shared" si="174"/>
        <v>308.2</v>
      </c>
      <c r="CS1239" s="45">
        <f t="shared" si="175"/>
        <v>55.3</v>
      </c>
      <c r="CT1239" s="45">
        <f t="shared" si="176"/>
        <v>46.6</v>
      </c>
      <c r="CU1239" s="45">
        <f t="shared" si="177"/>
        <v>35.299999999999997</v>
      </c>
      <c r="CV1239" s="45">
        <f t="shared" si="178"/>
        <v>52.7</v>
      </c>
    </row>
    <row r="1240" spans="1:106" s="48" customFormat="1" x14ac:dyDescent="0.25">
      <c r="A1240" s="41">
        <v>1030</v>
      </c>
      <c r="B1240" s="42" t="s">
        <v>983</v>
      </c>
      <c r="C1240" s="42" t="s">
        <v>984</v>
      </c>
      <c r="D1240" s="42" t="b">
        <v>0</v>
      </c>
      <c r="E1240" s="46">
        <v>0.64700000000000002</v>
      </c>
      <c r="F1240" s="46">
        <f t="shared" si="179"/>
        <v>1.5455950540958268</v>
      </c>
      <c r="G1240" s="46">
        <v>-0.63</v>
      </c>
      <c r="H1240" s="47">
        <v>0.42765821657731901</v>
      </c>
      <c r="I1240" s="47">
        <v>0.96030036680459696</v>
      </c>
      <c r="J1240" s="42" t="s">
        <v>985</v>
      </c>
      <c r="K1240" s="42" t="s">
        <v>30</v>
      </c>
      <c r="L1240" s="42">
        <v>8</v>
      </c>
      <c r="M1240" s="42">
        <v>79.8</v>
      </c>
      <c r="N1240" s="42">
        <v>4.96</v>
      </c>
      <c r="O1240" s="42" t="b">
        <v>0</v>
      </c>
      <c r="P1240" s="42">
        <v>14.398999999999999</v>
      </c>
      <c r="Q1240" s="42">
        <v>26.19</v>
      </c>
      <c r="R1240" s="42">
        <v>3</v>
      </c>
      <c r="S1240" s="42">
        <v>3</v>
      </c>
      <c r="T1240" s="42">
        <v>12</v>
      </c>
      <c r="U1240" s="44">
        <v>1487509.8125</v>
      </c>
      <c r="V1240" s="44">
        <v>1160002.3125</v>
      </c>
      <c r="W1240" s="44">
        <v>1350051.125</v>
      </c>
      <c r="X1240" s="44">
        <v>1390912.28125</v>
      </c>
      <c r="Y1240" s="44">
        <v>1009360.9375</v>
      </c>
      <c r="Z1240" s="44">
        <v>1401535.9375</v>
      </c>
      <c r="AA1240" s="44">
        <v>1161815.96875</v>
      </c>
      <c r="AB1240" s="44">
        <v>1111909.9140625</v>
      </c>
      <c r="AC1240" s="44">
        <v>1562667.015625</v>
      </c>
      <c r="AD1240" s="44">
        <v>843559.3125</v>
      </c>
      <c r="AE1240" s="44">
        <v>532705.2890625</v>
      </c>
      <c r="AF1240" s="44">
        <v>501122.875</v>
      </c>
      <c r="AG1240" s="44">
        <v>233968.75</v>
      </c>
      <c r="AH1240" s="44">
        <v>112370.6796875</v>
      </c>
      <c r="AI1240" s="44">
        <v>470576.4609375</v>
      </c>
      <c r="AJ1240" s="44">
        <v>470152.421875</v>
      </c>
      <c r="AK1240" s="44">
        <v>456530.53125</v>
      </c>
      <c r="AL1240" s="44">
        <v>360933.9375</v>
      </c>
      <c r="AM1240" s="44">
        <v>766643.16015625</v>
      </c>
      <c r="AN1240" s="44">
        <v>346488.25</v>
      </c>
      <c r="AO1240" s="44">
        <v>329804.96875</v>
      </c>
      <c r="AP1240" s="44" t="s">
        <v>30</v>
      </c>
      <c r="AQ1240" s="44">
        <v>1053016.125</v>
      </c>
      <c r="AR1240" s="44">
        <v>697432.9921875</v>
      </c>
      <c r="AS1240" s="44">
        <v>2055522.6928090299</v>
      </c>
      <c r="AT1240" s="44">
        <v>1725316.30041647</v>
      </c>
      <c r="AU1240" s="44">
        <v>2128923.7979172701</v>
      </c>
      <c r="AV1240" s="44">
        <v>1425584.39528692</v>
      </c>
      <c r="AW1240" s="44">
        <v>1095387.84354571</v>
      </c>
      <c r="AX1240" s="44">
        <v>1611514.92231947</v>
      </c>
      <c r="AY1240" s="44">
        <v>1351184.5465402</v>
      </c>
      <c r="AZ1240" s="44">
        <v>1420480.80498671</v>
      </c>
      <c r="BA1240" s="44">
        <v>2062253.7086841599</v>
      </c>
      <c r="BB1240" s="44">
        <v>3018572.2631995501</v>
      </c>
      <c r="BC1240" s="44">
        <v>2035265.07004362</v>
      </c>
      <c r="BD1240" s="44">
        <v>1983146.5741198501</v>
      </c>
      <c r="BE1240" s="44">
        <v>388478.49805886298</v>
      </c>
      <c r="BF1240" s="44">
        <v>194213.32608489299</v>
      </c>
      <c r="BG1240" s="44">
        <v>866563.99817386805</v>
      </c>
      <c r="BH1240" s="44">
        <v>975869.63209886895</v>
      </c>
      <c r="BI1240" s="44">
        <v>1017982.69025157</v>
      </c>
      <c r="BJ1240" s="44">
        <v>854659.79471197899</v>
      </c>
      <c r="BK1240" s="44">
        <v>766643.16015625</v>
      </c>
      <c r="BL1240" s="44">
        <v>393299.22464319301</v>
      </c>
      <c r="BM1240" s="44">
        <v>361412.28807361401</v>
      </c>
      <c r="BN1240" s="44" t="s">
        <v>30</v>
      </c>
      <c r="BO1240" s="44">
        <v>1295227.6871662601</v>
      </c>
      <c r="BP1240" s="44">
        <v>902791.14827557397</v>
      </c>
      <c r="BQ1240" s="44">
        <v>164.8</v>
      </c>
      <c r="BR1240" s="44">
        <v>138.30000000000001</v>
      </c>
      <c r="BS1240" s="44">
        <v>170.7</v>
      </c>
      <c r="BT1240" s="44">
        <v>114.3</v>
      </c>
      <c r="BU1240" s="44">
        <v>87.8</v>
      </c>
      <c r="BV1240" s="44">
        <v>129.19999999999999</v>
      </c>
      <c r="BW1240" s="44">
        <v>108.3</v>
      </c>
      <c r="BX1240" s="44">
        <v>113.9</v>
      </c>
      <c r="BY1240" s="44">
        <v>165.4</v>
      </c>
      <c r="BZ1240" s="44">
        <v>242</v>
      </c>
      <c r="CA1240" s="44">
        <v>163.19999999999999</v>
      </c>
      <c r="CB1240" s="44">
        <v>159</v>
      </c>
      <c r="CC1240" s="44">
        <v>31.2</v>
      </c>
      <c r="CD1240" s="44">
        <v>15.6</v>
      </c>
      <c r="CE1240" s="44">
        <v>69.5</v>
      </c>
      <c r="CF1240" s="44">
        <v>78.3</v>
      </c>
      <c r="CG1240" s="44">
        <v>81.599999999999994</v>
      </c>
      <c r="CH1240" s="44">
        <v>68.5</v>
      </c>
      <c r="CI1240" s="44">
        <v>61.5</v>
      </c>
      <c r="CJ1240" s="44">
        <v>31.5</v>
      </c>
      <c r="CK1240" s="44">
        <v>29</v>
      </c>
      <c r="CL1240" s="44" t="s">
        <v>30</v>
      </c>
      <c r="CM1240" s="44">
        <v>103.9</v>
      </c>
      <c r="CN1240" s="44">
        <v>72.400000000000006</v>
      </c>
      <c r="CO1240" s="45">
        <f t="shared" si="171"/>
        <v>164.8</v>
      </c>
      <c r="CP1240" s="45">
        <f t="shared" si="172"/>
        <v>114.3</v>
      </c>
      <c r="CQ1240" s="45">
        <f t="shared" si="173"/>
        <v>113.9</v>
      </c>
      <c r="CR1240" s="45">
        <f t="shared" si="174"/>
        <v>163.19999999999999</v>
      </c>
      <c r="CS1240" s="45">
        <f t="shared" si="175"/>
        <v>31.2</v>
      </c>
      <c r="CT1240" s="45">
        <f t="shared" si="176"/>
        <v>78.3</v>
      </c>
      <c r="CU1240" s="45">
        <f t="shared" si="177"/>
        <v>31.5</v>
      </c>
      <c r="CV1240" s="45">
        <f t="shared" si="178"/>
        <v>88.15</v>
      </c>
    </row>
    <row r="1241" spans="1:106" s="48" customFormat="1" x14ac:dyDescent="0.25">
      <c r="A1241" s="41">
        <v>1080</v>
      </c>
      <c r="B1241" s="42" t="s">
        <v>572</v>
      </c>
      <c r="C1241" s="42" t="s">
        <v>573</v>
      </c>
      <c r="D1241" s="42" t="b">
        <v>0</v>
      </c>
      <c r="E1241" s="46">
        <v>0.64500000000000002</v>
      </c>
      <c r="F1241" s="46">
        <f t="shared" si="179"/>
        <v>1.5503875968992247</v>
      </c>
      <c r="G1241" s="46">
        <v>-0.63</v>
      </c>
      <c r="H1241" s="47">
        <v>0.42381065241392502</v>
      </c>
      <c r="I1241" s="47">
        <v>0.96030036680459696</v>
      </c>
      <c r="J1241" s="42" t="s">
        <v>574</v>
      </c>
      <c r="K1241" s="42" t="s">
        <v>30</v>
      </c>
      <c r="L1241" s="42">
        <v>4</v>
      </c>
      <c r="M1241" s="42">
        <v>132.30000000000001</v>
      </c>
      <c r="N1241" s="42">
        <v>8.0299999999999994</v>
      </c>
      <c r="O1241" s="42" t="b">
        <v>0</v>
      </c>
      <c r="P1241" s="42">
        <v>12.962</v>
      </c>
      <c r="Q1241" s="42">
        <v>13.35</v>
      </c>
      <c r="R1241" s="42">
        <v>3</v>
      </c>
      <c r="S1241" s="42">
        <v>3</v>
      </c>
      <c r="T1241" s="42">
        <v>6</v>
      </c>
      <c r="U1241" s="44" t="s">
        <v>30</v>
      </c>
      <c r="V1241" s="44" t="s">
        <v>30</v>
      </c>
      <c r="W1241" s="44" t="s">
        <v>30</v>
      </c>
      <c r="X1241" s="44">
        <v>720833.34375</v>
      </c>
      <c r="Y1241" s="44">
        <v>675915.28125</v>
      </c>
      <c r="Z1241" s="44">
        <v>721828.34375</v>
      </c>
      <c r="AA1241" s="44">
        <v>1199757.375</v>
      </c>
      <c r="AB1241" s="44">
        <v>1104651.875</v>
      </c>
      <c r="AC1241" s="44">
        <v>1211120.5625</v>
      </c>
      <c r="AD1241" s="44" t="s">
        <v>30</v>
      </c>
      <c r="AE1241" s="44" t="s">
        <v>30</v>
      </c>
      <c r="AF1241" s="44" t="s">
        <v>30</v>
      </c>
      <c r="AG1241" s="44" t="s">
        <v>30</v>
      </c>
      <c r="AH1241" s="44" t="s">
        <v>30</v>
      </c>
      <c r="AI1241" s="44" t="s">
        <v>30</v>
      </c>
      <c r="AJ1241" s="44" t="s">
        <v>30</v>
      </c>
      <c r="AK1241" s="44" t="s">
        <v>30</v>
      </c>
      <c r="AL1241" s="44" t="s">
        <v>30</v>
      </c>
      <c r="AM1241" s="44">
        <v>356334.96875</v>
      </c>
      <c r="AN1241" s="44" t="s">
        <v>30</v>
      </c>
      <c r="AO1241" s="44" t="s">
        <v>30</v>
      </c>
      <c r="AP1241" s="44">
        <v>334001.75</v>
      </c>
      <c r="AQ1241" s="44" t="s">
        <v>30</v>
      </c>
      <c r="AR1241" s="44">
        <v>103458.578125</v>
      </c>
      <c r="AS1241" s="44" t="s">
        <v>30</v>
      </c>
      <c r="AT1241" s="44" t="s">
        <v>30</v>
      </c>
      <c r="AU1241" s="44" t="s">
        <v>30</v>
      </c>
      <c r="AV1241" s="44">
        <v>738801.99370228301</v>
      </c>
      <c r="AW1241" s="44">
        <v>733522.920137804</v>
      </c>
      <c r="AX1241" s="44">
        <v>829973.11462537502</v>
      </c>
      <c r="AY1241" s="44">
        <v>1395310.1595270401</v>
      </c>
      <c r="AZ1241" s="44">
        <v>1411208.5563632101</v>
      </c>
      <c r="BA1241" s="44">
        <v>1598317.39372852</v>
      </c>
      <c r="BB1241" s="44" t="s">
        <v>30</v>
      </c>
      <c r="BC1241" s="44" t="s">
        <v>30</v>
      </c>
      <c r="BD1241" s="44" t="s">
        <v>30</v>
      </c>
      <c r="BE1241" s="44" t="s">
        <v>30</v>
      </c>
      <c r="BF1241" s="44" t="s">
        <v>30</v>
      </c>
      <c r="BG1241" s="44" t="s">
        <v>30</v>
      </c>
      <c r="BH1241" s="44" t="s">
        <v>30</v>
      </c>
      <c r="BI1241" s="44" t="s">
        <v>30</v>
      </c>
      <c r="BJ1241" s="44" t="s">
        <v>30</v>
      </c>
      <c r="BK1241" s="44">
        <v>356334.96875</v>
      </c>
      <c r="BL1241" s="44" t="s">
        <v>30</v>
      </c>
      <c r="BM1241" s="44" t="s">
        <v>30</v>
      </c>
      <c r="BN1241" s="44">
        <v>388259.24710549798</v>
      </c>
      <c r="BO1241" s="44" t="s">
        <v>30</v>
      </c>
      <c r="BP1241" s="44">
        <v>133921.809823583</v>
      </c>
      <c r="BQ1241" s="44" t="s">
        <v>30</v>
      </c>
      <c r="BR1241" s="44" t="s">
        <v>30</v>
      </c>
      <c r="BS1241" s="44" t="s">
        <v>30</v>
      </c>
      <c r="BT1241" s="44">
        <v>233.7</v>
      </c>
      <c r="BU1241" s="44">
        <v>232.1</v>
      </c>
      <c r="BV1241" s="44">
        <v>262.60000000000002</v>
      </c>
      <c r="BW1241" s="44">
        <v>441.5</v>
      </c>
      <c r="BX1241" s="44">
        <v>446.5</v>
      </c>
      <c r="BY1241" s="44">
        <v>505.7</v>
      </c>
      <c r="BZ1241" s="44" t="s">
        <v>30</v>
      </c>
      <c r="CA1241" s="44" t="s">
        <v>30</v>
      </c>
      <c r="CB1241" s="44" t="s">
        <v>30</v>
      </c>
      <c r="CC1241" s="44" t="s">
        <v>30</v>
      </c>
      <c r="CD1241" s="44" t="s">
        <v>30</v>
      </c>
      <c r="CE1241" s="44" t="s">
        <v>30</v>
      </c>
      <c r="CF1241" s="44" t="s">
        <v>30</v>
      </c>
      <c r="CG1241" s="44" t="s">
        <v>30</v>
      </c>
      <c r="CH1241" s="44" t="s">
        <v>30</v>
      </c>
      <c r="CI1241" s="44">
        <v>112.7</v>
      </c>
      <c r="CJ1241" s="44" t="s">
        <v>30</v>
      </c>
      <c r="CK1241" s="44" t="s">
        <v>30</v>
      </c>
      <c r="CL1241" s="44">
        <v>122.8</v>
      </c>
      <c r="CM1241" s="44" t="s">
        <v>30</v>
      </c>
      <c r="CN1241" s="44">
        <v>42.4</v>
      </c>
      <c r="CO1241" s="45" t="e">
        <f t="shared" si="171"/>
        <v>#NUM!</v>
      </c>
      <c r="CP1241" s="45">
        <f t="shared" si="172"/>
        <v>233.7</v>
      </c>
      <c r="CQ1241" s="45">
        <f t="shared" si="173"/>
        <v>446.5</v>
      </c>
      <c r="CR1241" s="45" t="e">
        <f t="shared" si="174"/>
        <v>#NUM!</v>
      </c>
      <c r="CS1241" s="45" t="e">
        <f t="shared" si="175"/>
        <v>#NUM!</v>
      </c>
      <c r="CT1241" s="45" t="e">
        <f t="shared" si="176"/>
        <v>#NUM!</v>
      </c>
      <c r="CU1241" s="45">
        <f t="shared" si="177"/>
        <v>112.7</v>
      </c>
      <c r="CV1241" s="45">
        <f t="shared" si="178"/>
        <v>82.6</v>
      </c>
    </row>
    <row r="1242" spans="1:106" s="48" customFormat="1" x14ac:dyDescent="0.25">
      <c r="A1242" s="41">
        <v>1412</v>
      </c>
      <c r="B1242" s="42" t="s">
        <v>797</v>
      </c>
      <c r="C1242" s="42" t="s">
        <v>798</v>
      </c>
      <c r="D1242" s="42" t="b">
        <v>0</v>
      </c>
      <c r="E1242" s="46">
        <v>0.64500000000000002</v>
      </c>
      <c r="F1242" s="46">
        <f t="shared" si="179"/>
        <v>1.5503875968992247</v>
      </c>
      <c r="G1242" s="46">
        <v>-0.63</v>
      </c>
      <c r="H1242" s="47">
        <v>0.42548002533190799</v>
      </c>
      <c r="I1242" s="47">
        <v>0.96030036680459696</v>
      </c>
      <c r="J1242" s="42" t="s">
        <v>799</v>
      </c>
      <c r="K1242" s="42" t="s">
        <v>30</v>
      </c>
      <c r="L1242" s="42">
        <v>7</v>
      </c>
      <c r="M1242" s="42">
        <v>52.4</v>
      </c>
      <c r="N1242" s="42">
        <v>5.47</v>
      </c>
      <c r="O1242" s="42" t="b">
        <v>0</v>
      </c>
      <c r="P1242" s="42">
        <v>7.5419999999999998</v>
      </c>
      <c r="Q1242" s="42">
        <v>2.34</v>
      </c>
      <c r="R1242" s="42">
        <v>2</v>
      </c>
      <c r="S1242" s="42">
        <v>2</v>
      </c>
      <c r="T1242" s="42">
        <v>5</v>
      </c>
      <c r="U1242" s="44">
        <v>399972.4375</v>
      </c>
      <c r="V1242" s="44">
        <v>608142.46875</v>
      </c>
      <c r="W1242" s="44">
        <v>560891.75</v>
      </c>
      <c r="X1242" s="44">
        <v>707956.5625</v>
      </c>
      <c r="Y1242" s="44">
        <v>584869.5</v>
      </c>
      <c r="Z1242" s="44">
        <v>679639.5625</v>
      </c>
      <c r="AA1242" s="44">
        <v>850268.625</v>
      </c>
      <c r="AB1242" s="44">
        <v>692901.84375</v>
      </c>
      <c r="AC1242" s="44">
        <v>716694.28125</v>
      </c>
      <c r="AD1242" s="44" t="s">
        <v>30</v>
      </c>
      <c r="AE1242" s="44" t="s">
        <v>30</v>
      </c>
      <c r="AF1242" s="44" t="s">
        <v>30</v>
      </c>
      <c r="AG1242" s="44" t="s">
        <v>30</v>
      </c>
      <c r="AH1242" s="44">
        <v>223715.484375</v>
      </c>
      <c r="AI1242" s="44" t="s">
        <v>30</v>
      </c>
      <c r="AJ1242" s="44" t="s">
        <v>30</v>
      </c>
      <c r="AK1242" s="44" t="s">
        <v>30</v>
      </c>
      <c r="AL1242" s="44" t="s">
        <v>30</v>
      </c>
      <c r="AM1242" s="44">
        <v>157374.484375</v>
      </c>
      <c r="AN1242" s="44">
        <v>158550.671875</v>
      </c>
      <c r="AO1242" s="44">
        <v>247959.765625</v>
      </c>
      <c r="AP1242" s="44">
        <v>326393.875</v>
      </c>
      <c r="AQ1242" s="44" t="s">
        <v>30</v>
      </c>
      <c r="AR1242" s="44">
        <v>286517.03125</v>
      </c>
      <c r="AS1242" s="44">
        <v>552703.864452251</v>
      </c>
      <c r="AT1242" s="44">
        <v>904513.81260491104</v>
      </c>
      <c r="AU1242" s="44">
        <v>884481.90777254105</v>
      </c>
      <c r="AV1242" s="44">
        <v>725604.22511616698</v>
      </c>
      <c r="AW1242" s="44">
        <v>634717.39053767303</v>
      </c>
      <c r="AX1242" s="44">
        <v>781463.58395995398</v>
      </c>
      <c r="AY1242" s="44">
        <v>988856.97684466501</v>
      </c>
      <c r="AZ1242" s="44">
        <v>885192.00731890602</v>
      </c>
      <c r="BA1242" s="44">
        <v>945822.38232590002</v>
      </c>
      <c r="BB1242" s="44" t="s">
        <v>30</v>
      </c>
      <c r="BC1242" s="44" t="s">
        <v>30</v>
      </c>
      <c r="BD1242" s="44" t="s">
        <v>30</v>
      </c>
      <c r="BE1242" s="44" t="s">
        <v>30</v>
      </c>
      <c r="BF1242" s="44">
        <v>386653.604285307</v>
      </c>
      <c r="BG1242" s="44" t="s">
        <v>30</v>
      </c>
      <c r="BH1242" s="44" t="s">
        <v>30</v>
      </c>
      <c r="BI1242" s="44" t="s">
        <v>30</v>
      </c>
      <c r="BJ1242" s="44" t="s">
        <v>30</v>
      </c>
      <c r="BK1242" s="44">
        <v>157374.484375</v>
      </c>
      <c r="BL1242" s="44">
        <v>179971.05620492101</v>
      </c>
      <c r="BM1242" s="44">
        <v>271723.33571681002</v>
      </c>
      <c r="BN1242" s="44">
        <v>379415.49757552397</v>
      </c>
      <c r="BO1242" s="44" t="s">
        <v>30</v>
      </c>
      <c r="BP1242" s="44">
        <v>370881.56502518302</v>
      </c>
      <c r="BQ1242" s="44">
        <v>146.6</v>
      </c>
      <c r="BR1242" s="44">
        <v>239.9</v>
      </c>
      <c r="BS1242" s="44">
        <v>234.6</v>
      </c>
      <c r="BT1242" s="44">
        <v>192.4</v>
      </c>
      <c r="BU1242" s="44">
        <v>168.3</v>
      </c>
      <c r="BV1242" s="44">
        <v>207.3</v>
      </c>
      <c r="BW1242" s="44">
        <v>262.3</v>
      </c>
      <c r="BX1242" s="44">
        <v>234.8</v>
      </c>
      <c r="BY1242" s="44">
        <v>250.8</v>
      </c>
      <c r="BZ1242" s="44" t="s">
        <v>30</v>
      </c>
      <c r="CA1242" s="44" t="s">
        <v>30</v>
      </c>
      <c r="CB1242" s="44" t="s">
        <v>30</v>
      </c>
      <c r="CC1242" s="44" t="s">
        <v>30</v>
      </c>
      <c r="CD1242" s="44">
        <v>102.5</v>
      </c>
      <c r="CE1242" s="44" t="s">
        <v>30</v>
      </c>
      <c r="CF1242" s="44" t="s">
        <v>30</v>
      </c>
      <c r="CG1242" s="44" t="s">
        <v>30</v>
      </c>
      <c r="CH1242" s="44" t="s">
        <v>30</v>
      </c>
      <c r="CI1242" s="44">
        <v>41.7</v>
      </c>
      <c r="CJ1242" s="44">
        <v>47.7</v>
      </c>
      <c r="CK1242" s="44">
        <v>72.099999999999994</v>
      </c>
      <c r="CL1242" s="44">
        <v>100.6</v>
      </c>
      <c r="CM1242" s="44" t="s">
        <v>30</v>
      </c>
      <c r="CN1242" s="44">
        <v>98.4</v>
      </c>
      <c r="CO1242" s="45">
        <f t="shared" si="171"/>
        <v>234.6</v>
      </c>
      <c r="CP1242" s="45">
        <f t="shared" si="172"/>
        <v>192.4</v>
      </c>
      <c r="CQ1242" s="45">
        <f t="shared" si="173"/>
        <v>250.8</v>
      </c>
      <c r="CR1242" s="45" t="e">
        <f t="shared" si="174"/>
        <v>#NUM!</v>
      </c>
      <c r="CS1242" s="45">
        <f t="shared" si="175"/>
        <v>102.5</v>
      </c>
      <c r="CT1242" s="45" t="e">
        <f t="shared" si="176"/>
        <v>#NUM!</v>
      </c>
      <c r="CU1242" s="45">
        <f t="shared" si="177"/>
        <v>47.7</v>
      </c>
      <c r="CV1242" s="45">
        <f t="shared" si="178"/>
        <v>99.5</v>
      </c>
    </row>
    <row r="1243" spans="1:106" s="48" customFormat="1" x14ac:dyDescent="0.25">
      <c r="A1243" s="41">
        <v>1000</v>
      </c>
      <c r="B1243" s="42" t="s">
        <v>1085</v>
      </c>
      <c r="C1243" s="42" t="s">
        <v>1086</v>
      </c>
      <c r="D1243" s="42" t="b">
        <v>0</v>
      </c>
      <c r="E1243" s="46">
        <v>0.64400000000000002</v>
      </c>
      <c r="F1243" s="46">
        <f t="shared" si="179"/>
        <v>1.5527950310559007</v>
      </c>
      <c r="G1243" s="46">
        <v>-0.64</v>
      </c>
      <c r="H1243" s="47">
        <v>0.42226059839098001</v>
      </c>
      <c r="I1243" s="47">
        <v>0.96030036680459696</v>
      </c>
      <c r="J1243" s="42" t="s">
        <v>1087</v>
      </c>
      <c r="K1243" s="42" t="s">
        <v>30</v>
      </c>
      <c r="L1243" s="42">
        <v>9</v>
      </c>
      <c r="M1243" s="42">
        <v>102.9</v>
      </c>
      <c r="N1243" s="42">
        <v>5.96</v>
      </c>
      <c r="O1243" s="42" t="b">
        <v>0</v>
      </c>
      <c r="P1243" s="42">
        <v>15.215</v>
      </c>
      <c r="Q1243" s="42">
        <v>15.79</v>
      </c>
      <c r="R1243" s="42">
        <v>4</v>
      </c>
      <c r="S1243" s="42">
        <v>4</v>
      </c>
      <c r="T1243" s="42">
        <v>10</v>
      </c>
      <c r="U1243" s="44">
        <v>717321.5</v>
      </c>
      <c r="V1243" s="44">
        <v>746734.125</v>
      </c>
      <c r="W1243" s="44">
        <v>926675.75</v>
      </c>
      <c r="X1243" s="44">
        <v>882044.453125</v>
      </c>
      <c r="Y1243" s="44">
        <v>438421.703125</v>
      </c>
      <c r="Z1243" s="44">
        <v>583765.375</v>
      </c>
      <c r="AA1243" s="44">
        <v>2386705.25</v>
      </c>
      <c r="AB1243" s="44">
        <v>1748483.875</v>
      </c>
      <c r="AC1243" s="44">
        <v>1375455.546875</v>
      </c>
      <c r="AD1243" s="44">
        <v>161758.578125</v>
      </c>
      <c r="AE1243" s="44" t="s">
        <v>30</v>
      </c>
      <c r="AF1243" s="44">
        <v>20206.818359375</v>
      </c>
      <c r="AG1243" s="44">
        <v>431697.96875</v>
      </c>
      <c r="AH1243" s="44">
        <v>770533.3125</v>
      </c>
      <c r="AI1243" s="44">
        <v>287019.1875</v>
      </c>
      <c r="AJ1243" s="44">
        <v>843366.8828125</v>
      </c>
      <c r="AK1243" s="44">
        <v>550222.8125</v>
      </c>
      <c r="AL1243" s="44">
        <v>366057.6171875</v>
      </c>
      <c r="AM1243" s="44">
        <v>281403.6953125</v>
      </c>
      <c r="AN1243" s="44">
        <v>289892.796875</v>
      </c>
      <c r="AO1243" s="44">
        <v>250964.453125</v>
      </c>
      <c r="AP1243" s="44">
        <v>190616.53125</v>
      </c>
      <c r="AQ1243" s="44">
        <v>372043.71875</v>
      </c>
      <c r="AR1243" s="44" t="s">
        <v>30</v>
      </c>
      <c r="AS1243" s="44">
        <v>991234.21499433997</v>
      </c>
      <c r="AT1243" s="44">
        <v>1110646.5427324099</v>
      </c>
      <c r="AU1243" s="44">
        <v>1461294.3321889699</v>
      </c>
      <c r="AV1243" s="44">
        <v>904031.71017682203</v>
      </c>
      <c r="AW1243" s="44">
        <v>475787.98238339002</v>
      </c>
      <c r="AX1243" s="44">
        <v>671225.46612966806</v>
      </c>
      <c r="AY1243" s="44">
        <v>2775722.95241905</v>
      </c>
      <c r="AZ1243" s="44">
        <v>2233713.1370578599</v>
      </c>
      <c r="BA1243" s="44">
        <v>1815190.4879995701</v>
      </c>
      <c r="BB1243" s="44">
        <v>578832.98782588297</v>
      </c>
      <c r="BC1243" s="44" t="s">
        <v>30</v>
      </c>
      <c r="BD1243" s="44">
        <v>79966.580258896895</v>
      </c>
      <c r="BE1243" s="44">
        <v>716785.37631654704</v>
      </c>
      <c r="BF1243" s="44">
        <v>1331733.84637347</v>
      </c>
      <c r="BG1243" s="44">
        <v>528544.27562548395</v>
      </c>
      <c r="BH1243" s="44">
        <v>1750530.44791806</v>
      </c>
      <c r="BI1243" s="44">
        <v>1226899.9783495599</v>
      </c>
      <c r="BJ1243" s="44">
        <v>866792.21722735604</v>
      </c>
      <c r="BK1243" s="44">
        <v>281403.6953125</v>
      </c>
      <c r="BL1243" s="44">
        <v>329057.65849371301</v>
      </c>
      <c r="BM1243" s="44">
        <v>275015.981635509</v>
      </c>
      <c r="BN1243" s="44">
        <v>221581.56629115401</v>
      </c>
      <c r="BO1243" s="44">
        <v>457620.08189693798</v>
      </c>
      <c r="BP1243" s="44" t="s">
        <v>30</v>
      </c>
      <c r="BQ1243" s="44">
        <v>112.8</v>
      </c>
      <c r="BR1243" s="44">
        <v>126.4</v>
      </c>
      <c r="BS1243" s="44">
        <v>166.3</v>
      </c>
      <c r="BT1243" s="44">
        <v>102.9</v>
      </c>
      <c r="BU1243" s="44">
        <v>54.2</v>
      </c>
      <c r="BV1243" s="44">
        <v>76.400000000000006</v>
      </c>
      <c r="BW1243" s="44">
        <v>316</v>
      </c>
      <c r="BX1243" s="44">
        <v>254.3</v>
      </c>
      <c r="BY1243" s="44">
        <v>206.6</v>
      </c>
      <c r="BZ1243" s="44">
        <v>65.900000000000006</v>
      </c>
      <c r="CA1243" s="44" t="s">
        <v>30</v>
      </c>
      <c r="CB1243" s="44">
        <v>9.1</v>
      </c>
      <c r="CC1243" s="44">
        <v>81.599999999999994</v>
      </c>
      <c r="CD1243" s="44">
        <v>151.6</v>
      </c>
      <c r="CE1243" s="44">
        <v>60.2</v>
      </c>
      <c r="CF1243" s="44">
        <v>199.3</v>
      </c>
      <c r="CG1243" s="44">
        <v>139.69999999999999</v>
      </c>
      <c r="CH1243" s="44">
        <v>98.7</v>
      </c>
      <c r="CI1243" s="44">
        <v>32</v>
      </c>
      <c r="CJ1243" s="44">
        <v>37.5</v>
      </c>
      <c r="CK1243" s="44">
        <v>31.3</v>
      </c>
      <c r="CL1243" s="44">
        <v>25.2</v>
      </c>
      <c r="CM1243" s="44">
        <v>52.1</v>
      </c>
      <c r="CN1243" s="44" t="s">
        <v>30</v>
      </c>
      <c r="CO1243" s="45">
        <f t="shared" si="171"/>
        <v>126.4</v>
      </c>
      <c r="CP1243" s="45">
        <f t="shared" si="172"/>
        <v>76.400000000000006</v>
      </c>
      <c r="CQ1243" s="45">
        <f t="shared" si="173"/>
        <v>254.3</v>
      </c>
      <c r="CR1243" s="45">
        <f t="shared" si="174"/>
        <v>37.5</v>
      </c>
      <c r="CS1243" s="45">
        <f t="shared" si="175"/>
        <v>81.599999999999994</v>
      </c>
      <c r="CT1243" s="45">
        <f t="shared" si="176"/>
        <v>139.69999999999999</v>
      </c>
      <c r="CU1243" s="45">
        <f t="shared" si="177"/>
        <v>32</v>
      </c>
      <c r="CV1243" s="45">
        <f t="shared" si="178"/>
        <v>38.65</v>
      </c>
    </row>
    <row r="1244" spans="1:106" s="48" customFormat="1" x14ac:dyDescent="0.25">
      <c r="A1244" s="41">
        <v>1331</v>
      </c>
      <c r="B1244" s="42" t="s">
        <v>845</v>
      </c>
      <c r="C1244" s="42" t="s">
        <v>846</v>
      </c>
      <c r="D1244" s="42" t="b">
        <v>0</v>
      </c>
      <c r="E1244" s="46">
        <v>0.64400000000000002</v>
      </c>
      <c r="F1244" s="46">
        <f t="shared" si="179"/>
        <v>1.5527950310559007</v>
      </c>
      <c r="G1244" s="46">
        <v>-0.64</v>
      </c>
      <c r="H1244" s="47">
        <v>0.422548137068399</v>
      </c>
      <c r="I1244" s="47">
        <v>0.96030036680459696</v>
      </c>
      <c r="J1244" s="42" t="s">
        <v>847</v>
      </c>
      <c r="K1244" s="42" t="s">
        <v>30</v>
      </c>
      <c r="L1244" s="42">
        <v>4</v>
      </c>
      <c r="M1244" s="42">
        <v>84.8</v>
      </c>
      <c r="N1244" s="42">
        <v>6.77</v>
      </c>
      <c r="O1244" s="42" t="b">
        <v>0</v>
      </c>
      <c r="P1244" s="42">
        <v>8.4990000000000006</v>
      </c>
      <c r="Q1244" s="42">
        <v>8.8800000000000008</v>
      </c>
      <c r="R1244" s="42">
        <v>3</v>
      </c>
      <c r="S1244" s="42">
        <v>2</v>
      </c>
      <c r="T1244" s="42">
        <v>14</v>
      </c>
      <c r="U1244" s="44">
        <v>403987.9921875</v>
      </c>
      <c r="V1244" s="44">
        <v>262319.5625</v>
      </c>
      <c r="W1244" s="44">
        <v>296330.9375</v>
      </c>
      <c r="X1244" s="44">
        <v>886675.96875</v>
      </c>
      <c r="Y1244" s="44">
        <v>815718.1875</v>
      </c>
      <c r="Z1244" s="44">
        <v>753538.84375</v>
      </c>
      <c r="AA1244" s="44">
        <v>754782.6875</v>
      </c>
      <c r="AB1244" s="44">
        <v>454904.890625</v>
      </c>
      <c r="AC1244" s="44">
        <v>509496</v>
      </c>
      <c r="AD1244" s="44">
        <v>1284108.75</v>
      </c>
      <c r="AE1244" s="44">
        <v>924079.59375</v>
      </c>
      <c r="AF1244" s="44">
        <v>955633.40625</v>
      </c>
      <c r="AG1244" s="44">
        <v>370875.765625</v>
      </c>
      <c r="AH1244" s="44">
        <v>157005.765625</v>
      </c>
      <c r="AI1244" s="44">
        <v>193497.25</v>
      </c>
      <c r="AJ1244" s="44">
        <v>130438.390625</v>
      </c>
      <c r="AK1244" s="44">
        <v>290104.34375</v>
      </c>
      <c r="AL1244" s="44">
        <v>308884.0078125</v>
      </c>
      <c r="AM1244" s="44">
        <v>236001.140625</v>
      </c>
      <c r="AN1244" s="44">
        <v>257292.359375</v>
      </c>
      <c r="AO1244" s="44">
        <v>308161.1875</v>
      </c>
      <c r="AP1244" s="44">
        <v>390688.859375</v>
      </c>
      <c r="AQ1244" s="44">
        <v>310523.3125</v>
      </c>
      <c r="AR1244" s="44">
        <v>203526.53125</v>
      </c>
      <c r="AS1244" s="44">
        <v>558252.77829134604</v>
      </c>
      <c r="AT1244" s="44">
        <v>390158.030050795</v>
      </c>
      <c r="AU1244" s="44">
        <v>467290.44050304801</v>
      </c>
      <c r="AV1244" s="44">
        <v>908778.67840086704</v>
      </c>
      <c r="AW1244" s="44">
        <v>885241.09973954898</v>
      </c>
      <c r="AX1244" s="44">
        <v>866434.50143459602</v>
      </c>
      <c r="AY1244" s="44">
        <v>877807.441778698</v>
      </c>
      <c r="AZ1244" s="44">
        <v>581147.49860128504</v>
      </c>
      <c r="BA1244" s="44">
        <v>672382.53898864496</v>
      </c>
      <c r="BB1244" s="44">
        <v>4595023.7265406903</v>
      </c>
      <c r="BC1244" s="44">
        <v>3530557.99841855</v>
      </c>
      <c r="BD1244" s="44">
        <v>3781829.1885381802</v>
      </c>
      <c r="BE1244" s="44">
        <v>615797.02586961305</v>
      </c>
      <c r="BF1244" s="44">
        <v>271357.36867780401</v>
      </c>
      <c r="BG1244" s="44">
        <v>356324.13542656699</v>
      </c>
      <c r="BH1244" s="44">
        <v>270743.82338209101</v>
      </c>
      <c r="BI1244" s="44">
        <v>646881.59956288198</v>
      </c>
      <c r="BJ1244" s="44">
        <v>731410.14262989501</v>
      </c>
      <c r="BK1244" s="44">
        <v>236001.140625</v>
      </c>
      <c r="BL1244" s="44">
        <v>292052.86311673</v>
      </c>
      <c r="BM1244" s="44">
        <v>337694.24485014501</v>
      </c>
      <c r="BN1244" s="44">
        <v>454154.99288085499</v>
      </c>
      <c r="BO1244" s="44">
        <v>381948.93915853399</v>
      </c>
      <c r="BP1244" s="44">
        <v>263454.629921399</v>
      </c>
      <c r="BQ1244" s="44">
        <v>58.3</v>
      </c>
      <c r="BR1244" s="44">
        <v>40.799999999999997</v>
      </c>
      <c r="BS1244" s="44">
        <v>48.8</v>
      </c>
      <c r="BT1244" s="44">
        <v>94.9</v>
      </c>
      <c r="BU1244" s="44">
        <v>92.5</v>
      </c>
      <c r="BV1244" s="44">
        <v>90.5</v>
      </c>
      <c r="BW1244" s="44">
        <v>91.7</v>
      </c>
      <c r="BX1244" s="44">
        <v>60.7</v>
      </c>
      <c r="BY1244" s="44">
        <v>70.2</v>
      </c>
      <c r="BZ1244" s="44">
        <v>480.1</v>
      </c>
      <c r="CA1244" s="44">
        <v>368.8</v>
      </c>
      <c r="CB1244" s="44">
        <v>395.1</v>
      </c>
      <c r="CC1244" s="44">
        <v>64.3</v>
      </c>
      <c r="CD1244" s="44">
        <v>28.3</v>
      </c>
      <c r="CE1244" s="44">
        <v>37.200000000000003</v>
      </c>
      <c r="CF1244" s="44">
        <v>28.3</v>
      </c>
      <c r="CG1244" s="44">
        <v>67.599999999999994</v>
      </c>
      <c r="CH1244" s="44">
        <v>76.400000000000006</v>
      </c>
      <c r="CI1244" s="44">
        <v>24.7</v>
      </c>
      <c r="CJ1244" s="44">
        <v>30.5</v>
      </c>
      <c r="CK1244" s="44">
        <v>35.299999999999997</v>
      </c>
      <c r="CL1244" s="44">
        <v>47.4</v>
      </c>
      <c r="CM1244" s="44">
        <v>39.9</v>
      </c>
      <c r="CN1244" s="44">
        <v>27.5</v>
      </c>
      <c r="CO1244" s="45">
        <f t="shared" si="171"/>
        <v>48.8</v>
      </c>
      <c r="CP1244" s="45">
        <f t="shared" si="172"/>
        <v>92.5</v>
      </c>
      <c r="CQ1244" s="45">
        <f t="shared" si="173"/>
        <v>70.2</v>
      </c>
      <c r="CR1244" s="45">
        <f t="shared" si="174"/>
        <v>395.1</v>
      </c>
      <c r="CS1244" s="45">
        <f t="shared" si="175"/>
        <v>37.200000000000003</v>
      </c>
      <c r="CT1244" s="45">
        <f t="shared" si="176"/>
        <v>67.599999999999994</v>
      </c>
      <c r="CU1244" s="45">
        <f t="shared" si="177"/>
        <v>30.5</v>
      </c>
      <c r="CV1244" s="45">
        <f t="shared" si="178"/>
        <v>39.9</v>
      </c>
    </row>
    <row r="1245" spans="1:106" s="48" customFormat="1" x14ac:dyDescent="0.25">
      <c r="A1245" s="41">
        <v>1365</v>
      </c>
      <c r="B1245" s="42" t="s">
        <v>1444</v>
      </c>
      <c r="C1245" s="42" t="s">
        <v>1445</v>
      </c>
      <c r="D1245" s="42" t="b">
        <v>0</v>
      </c>
      <c r="E1245" s="46">
        <v>0.64200000000000002</v>
      </c>
      <c r="F1245" s="46">
        <f t="shared" si="179"/>
        <v>1.557632398753894</v>
      </c>
      <c r="G1245" s="46">
        <v>-0.64</v>
      </c>
      <c r="H1245" s="47">
        <v>0.41832864479294302</v>
      </c>
      <c r="I1245" s="47">
        <v>0.96030036680459696</v>
      </c>
      <c r="J1245" s="42" t="s">
        <v>1446</v>
      </c>
      <c r="K1245" s="42" t="s">
        <v>30</v>
      </c>
      <c r="L1245" s="42">
        <v>4</v>
      </c>
      <c r="M1245" s="42">
        <v>84.1</v>
      </c>
      <c r="N1245" s="42">
        <v>6.84</v>
      </c>
      <c r="O1245" s="42" t="b">
        <v>0</v>
      </c>
      <c r="P1245" s="42">
        <v>8.1229999999999993</v>
      </c>
      <c r="Q1245" s="42">
        <v>19.11</v>
      </c>
      <c r="R1245" s="42">
        <v>2</v>
      </c>
      <c r="S1245" s="42">
        <v>2</v>
      </c>
      <c r="T1245" s="42">
        <v>9</v>
      </c>
      <c r="U1245" s="44">
        <v>527490.0625</v>
      </c>
      <c r="V1245" s="44">
        <v>444168.59375</v>
      </c>
      <c r="W1245" s="44">
        <v>387217.71875</v>
      </c>
      <c r="X1245" s="44">
        <v>1312045.375</v>
      </c>
      <c r="Y1245" s="44">
        <v>1436255.15625</v>
      </c>
      <c r="Z1245" s="44">
        <v>1064903.1875</v>
      </c>
      <c r="AA1245" s="44">
        <v>1554857.9375</v>
      </c>
      <c r="AB1245" s="44">
        <v>1374948.8125</v>
      </c>
      <c r="AC1245" s="44">
        <v>1012527.625</v>
      </c>
      <c r="AD1245" s="44" t="s">
        <v>30</v>
      </c>
      <c r="AE1245" s="44" t="s">
        <v>30</v>
      </c>
      <c r="AF1245" s="44" t="s">
        <v>30</v>
      </c>
      <c r="AG1245" s="44">
        <v>300087.65625</v>
      </c>
      <c r="AH1245" s="44" t="s">
        <v>30</v>
      </c>
      <c r="AI1245" s="44" t="s">
        <v>30</v>
      </c>
      <c r="AJ1245" s="44" t="s">
        <v>30</v>
      </c>
      <c r="AK1245" s="44" t="s">
        <v>30</v>
      </c>
      <c r="AL1245" s="44" t="s">
        <v>30</v>
      </c>
      <c r="AM1245" s="44">
        <v>1514919.125</v>
      </c>
      <c r="AN1245" s="44">
        <v>196523.890625</v>
      </c>
      <c r="AO1245" s="44">
        <v>220075.5625</v>
      </c>
      <c r="AP1245" s="44">
        <v>1383961.90625</v>
      </c>
      <c r="AQ1245" s="44">
        <v>317009.9375</v>
      </c>
      <c r="AR1245" s="44">
        <v>288379.90625</v>
      </c>
      <c r="AS1245" s="44">
        <v>728914.71678947704</v>
      </c>
      <c r="AT1245" s="44">
        <v>660629.126918172</v>
      </c>
      <c r="AU1245" s="44">
        <v>610611.70288800099</v>
      </c>
      <c r="AV1245" s="44">
        <v>1344751.52583126</v>
      </c>
      <c r="AW1245" s="44">
        <v>1558665.86464378</v>
      </c>
      <c r="AX1245" s="44">
        <v>1224447.6445912099</v>
      </c>
      <c r="AY1245" s="44">
        <v>1808289.8442820699</v>
      </c>
      <c r="AZ1245" s="44">
        <v>1756516.7567034899</v>
      </c>
      <c r="BA1245" s="44">
        <v>1336234.03381703</v>
      </c>
      <c r="BB1245" s="44" t="s">
        <v>30</v>
      </c>
      <c r="BC1245" s="44" t="s">
        <v>30</v>
      </c>
      <c r="BD1245" s="44" t="s">
        <v>30</v>
      </c>
      <c r="BE1245" s="44">
        <v>498261.42160439998</v>
      </c>
      <c r="BF1245" s="44" t="s">
        <v>30</v>
      </c>
      <c r="BG1245" s="44" t="s">
        <v>30</v>
      </c>
      <c r="BH1245" s="44" t="s">
        <v>30</v>
      </c>
      <c r="BI1245" s="44" t="s">
        <v>30</v>
      </c>
      <c r="BJ1245" s="44" t="s">
        <v>30</v>
      </c>
      <c r="BK1245" s="44">
        <v>1514919.125</v>
      </c>
      <c r="BL1245" s="44">
        <v>223074.50196846799</v>
      </c>
      <c r="BM1245" s="44">
        <v>241166.811081322</v>
      </c>
      <c r="BN1245" s="44">
        <v>1608782.0130981801</v>
      </c>
      <c r="BO1245" s="44">
        <v>389927.59788635198</v>
      </c>
      <c r="BP1245" s="44">
        <v>373292.96092870698</v>
      </c>
      <c r="BQ1245" s="44">
        <v>110.2</v>
      </c>
      <c r="BR1245" s="44">
        <v>99.9</v>
      </c>
      <c r="BS1245" s="44">
        <v>92.3</v>
      </c>
      <c r="BT1245" s="44">
        <v>203.3</v>
      </c>
      <c r="BU1245" s="44">
        <v>235.6</v>
      </c>
      <c r="BV1245" s="44">
        <v>185.1</v>
      </c>
      <c r="BW1245" s="44">
        <v>273.3</v>
      </c>
      <c r="BX1245" s="44">
        <v>265.5</v>
      </c>
      <c r="BY1245" s="44">
        <v>202</v>
      </c>
      <c r="BZ1245" s="44" t="s">
        <v>30</v>
      </c>
      <c r="CA1245" s="44" t="s">
        <v>30</v>
      </c>
      <c r="CB1245" s="44" t="s">
        <v>30</v>
      </c>
      <c r="CC1245" s="44">
        <v>75.3</v>
      </c>
      <c r="CD1245" s="44" t="s">
        <v>30</v>
      </c>
      <c r="CE1245" s="44" t="s">
        <v>30</v>
      </c>
      <c r="CF1245" s="44" t="s">
        <v>30</v>
      </c>
      <c r="CG1245" s="44" t="s">
        <v>30</v>
      </c>
      <c r="CH1245" s="44" t="s">
        <v>30</v>
      </c>
      <c r="CI1245" s="44">
        <v>229</v>
      </c>
      <c r="CJ1245" s="44">
        <v>33.700000000000003</v>
      </c>
      <c r="CK1245" s="44">
        <v>36.5</v>
      </c>
      <c r="CL1245" s="44">
        <v>243.2</v>
      </c>
      <c r="CM1245" s="44">
        <v>58.9</v>
      </c>
      <c r="CN1245" s="44">
        <v>56.4</v>
      </c>
      <c r="CO1245" s="45">
        <f t="shared" si="171"/>
        <v>99.9</v>
      </c>
      <c r="CP1245" s="45">
        <f t="shared" si="172"/>
        <v>203.3</v>
      </c>
      <c r="CQ1245" s="45">
        <f t="shared" si="173"/>
        <v>265.5</v>
      </c>
      <c r="CR1245" s="45" t="e">
        <f t="shared" si="174"/>
        <v>#NUM!</v>
      </c>
      <c r="CS1245" s="45">
        <f t="shared" si="175"/>
        <v>75.3</v>
      </c>
      <c r="CT1245" s="45" t="e">
        <f t="shared" si="176"/>
        <v>#NUM!</v>
      </c>
      <c r="CU1245" s="45">
        <f t="shared" si="177"/>
        <v>36.5</v>
      </c>
      <c r="CV1245" s="45">
        <f t="shared" si="178"/>
        <v>58.9</v>
      </c>
    </row>
    <row r="1246" spans="1:106" s="48" customFormat="1" x14ac:dyDescent="0.25">
      <c r="A1246" s="41">
        <v>1592</v>
      </c>
      <c r="B1246" s="42" t="s">
        <v>1609</v>
      </c>
      <c r="C1246" s="42" t="s">
        <v>1610</v>
      </c>
      <c r="D1246" s="42" t="b">
        <v>0</v>
      </c>
      <c r="E1246" s="46">
        <v>0.64100000000000001</v>
      </c>
      <c r="F1246" s="46">
        <f t="shared" si="179"/>
        <v>1.5600624024960998</v>
      </c>
      <c r="G1246" s="46">
        <v>-0.64</v>
      </c>
      <c r="H1246" s="47">
        <v>0.41664259341843202</v>
      </c>
      <c r="I1246" s="47">
        <v>0.96030036680459696</v>
      </c>
      <c r="J1246" s="42" t="s">
        <v>1611</v>
      </c>
      <c r="K1246" s="42" t="s">
        <v>30</v>
      </c>
      <c r="L1246" s="42">
        <v>2</v>
      </c>
      <c r="M1246" s="42">
        <v>125.8</v>
      </c>
      <c r="N1246" s="42">
        <v>7.37</v>
      </c>
      <c r="O1246" s="42" t="b">
        <v>0</v>
      </c>
      <c r="P1246" s="42">
        <v>3.0779999999999998</v>
      </c>
      <c r="Q1246" s="42">
        <v>29.22</v>
      </c>
      <c r="R1246" s="42">
        <v>2</v>
      </c>
      <c r="S1246" s="42">
        <v>1</v>
      </c>
      <c r="T1246" s="42">
        <v>18</v>
      </c>
      <c r="U1246" s="44">
        <v>1570575.75</v>
      </c>
      <c r="V1246" s="44" t="s">
        <v>30</v>
      </c>
      <c r="W1246" s="44" t="s">
        <v>30</v>
      </c>
      <c r="X1246" s="44" t="s">
        <v>30</v>
      </c>
      <c r="Y1246" s="44" t="s">
        <v>30</v>
      </c>
      <c r="Z1246" s="44" t="s">
        <v>30</v>
      </c>
      <c r="AA1246" s="44" t="s">
        <v>30</v>
      </c>
      <c r="AB1246" s="44" t="s">
        <v>30</v>
      </c>
      <c r="AC1246" s="44" t="s">
        <v>30</v>
      </c>
      <c r="AD1246" s="44" t="s">
        <v>30</v>
      </c>
      <c r="AE1246" s="44" t="s">
        <v>30</v>
      </c>
      <c r="AF1246" s="44" t="s">
        <v>30</v>
      </c>
      <c r="AG1246" s="44">
        <v>792532.1875</v>
      </c>
      <c r="AH1246" s="44">
        <v>723802.5</v>
      </c>
      <c r="AI1246" s="44">
        <v>755853</v>
      </c>
      <c r="AJ1246" s="44">
        <v>620912.5625</v>
      </c>
      <c r="AK1246" s="44">
        <v>622768.25</v>
      </c>
      <c r="AL1246" s="44">
        <v>693813.4375</v>
      </c>
      <c r="AM1246" s="44">
        <v>1264569.375</v>
      </c>
      <c r="AN1246" s="44">
        <v>1015922.75</v>
      </c>
      <c r="AO1246" s="44">
        <v>1366835.5</v>
      </c>
      <c r="AP1246" s="44">
        <v>1463850.375</v>
      </c>
      <c r="AQ1246" s="44">
        <v>1459192</v>
      </c>
      <c r="AR1246" s="44">
        <v>1447532</v>
      </c>
      <c r="AS1246" s="44">
        <v>2170307.7638693298</v>
      </c>
      <c r="AT1246" s="44" t="s">
        <v>30</v>
      </c>
      <c r="AU1246" s="44" t="s">
        <v>30</v>
      </c>
      <c r="AV1246" s="44" t="s">
        <v>30</v>
      </c>
      <c r="AW1246" s="44" t="s">
        <v>30</v>
      </c>
      <c r="AX1246" s="44" t="s">
        <v>30</v>
      </c>
      <c r="AY1246" s="44" t="s">
        <v>30</v>
      </c>
      <c r="AZ1246" s="44" t="s">
        <v>30</v>
      </c>
      <c r="BA1246" s="44" t="s">
        <v>30</v>
      </c>
      <c r="BB1246" s="44" t="s">
        <v>30</v>
      </c>
      <c r="BC1246" s="44" t="s">
        <v>30</v>
      </c>
      <c r="BD1246" s="44" t="s">
        <v>30</v>
      </c>
      <c r="BE1246" s="44">
        <v>1315909.5557133399</v>
      </c>
      <c r="BF1246" s="44">
        <v>1250967.7021131101</v>
      </c>
      <c r="BG1246" s="44">
        <v>1391899.1961621</v>
      </c>
      <c r="BH1246" s="44">
        <v>1288794.1989450001</v>
      </c>
      <c r="BI1246" s="44">
        <v>1388663.5288168699</v>
      </c>
      <c r="BJ1246" s="44">
        <v>1642889.15076644</v>
      </c>
      <c r="BK1246" s="44">
        <v>1264569.375</v>
      </c>
      <c r="BL1246" s="44">
        <v>1153175.12173178</v>
      </c>
      <c r="BM1246" s="44">
        <v>1497828.08714959</v>
      </c>
      <c r="BN1246" s="44">
        <v>1701648.1035581401</v>
      </c>
      <c r="BO1246" s="44">
        <v>1794830.8999461001</v>
      </c>
      <c r="BP1246" s="44">
        <v>1873755.7458341599</v>
      </c>
      <c r="BQ1246" s="44">
        <v>263.89999999999998</v>
      </c>
      <c r="BR1246" s="44" t="s">
        <v>30</v>
      </c>
      <c r="BS1246" s="44" t="s">
        <v>30</v>
      </c>
      <c r="BT1246" s="44" t="s">
        <v>30</v>
      </c>
      <c r="BU1246" s="44" t="s">
        <v>30</v>
      </c>
      <c r="BV1246" s="44" t="s">
        <v>30</v>
      </c>
      <c r="BW1246" s="44" t="s">
        <v>30</v>
      </c>
      <c r="BX1246" s="44" t="s">
        <v>30</v>
      </c>
      <c r="BY1246" s="44" t="s">
        <v>30</v>
      </c>
      <c r="BZ1246" s="44" t="s">
        <v>30</v>
      </c>
      <c r="CA1246" s="44" t="s">
        <v>30</v>
      </c>
      <c r="CB1246" s="44" t="s">
        <v>30</v>
      </c>
      <c r="CC1246" s="44">
        <v>160</v>
      </c>
      <c r="CD1246" s="44">
        <v>152.1</v>
      </c>
      <c r="CE1246" s="44">
        <v>169.3</v>
      </c>
      <c r="CF1246" s="44">
        <v>156.69999999999999</v>
      </c>
      <c r="CG1246" s="44">
        <v>168.9</v>
      </c>
      <c r="CH1246" s="44">
        <v>199.8</v>
      </c>
      <c r="CI1246" s="44">
        <v>153.80000000000001</v>
      </c>
      <c r="CJ1246" s="44">
        <v>140.19999999999999</v>
      </c>
      <c r="CK1246" s="44">
        <v>182.2</v>
      </c>
      <c r="CL1246" s="44">
        <v>206.9</v>
      </c>
      <c r="CM1246" s="44">
        <v>218.3</v>
      </c>
      <c r="CN1246" s="44">
        <v>227.9</v>
      </c>
      <c r="CO1246" s="45">
        <f t="shared" si="171"/>
        <v>263.89999999999998</v>
      </c>
      <c r="CP1246" s="45" t="e">
        <f t="shared" si="172"/>
        <v>#NUM!</v>
      </c>
      <c r="CQ1246" s="45" t="e">
        <f t="shared" si="173"/>
        <v>#NUM!</v>
      </c>
      <c r="CR1246" s="45" t="e">
        <f t="shared" si="174"/>
        <v>#NUM!</v>
      </c>
      <c r="CS1246" s="45">
        <f t="shared" si="175"/>
        <v>160</v>
      </c>
      <c r="CT1246" s="45">
        <f t="shared" si="176"/>
        <v>168.9</v>
      </c>
      <c r="CU1246" s="45">
        <f t="shared" si="177"/>
        <v>153.80000000000001</v>
      </c>
      <c r="CV1246" s="45">
        <f t="shared" si="178"/>
        <v>218.3</v>
      </c>
    </row>
    <row r="1247" spans="1:106" s="48" customFormat="1" x14ac:dyDescent="0.25">
      <c r="A1247" s="41">
        <v>1096</v>
      </c>
      <c r="B1247" s="42" t="s">
        <v>347</v>
      </c>
      <c r="C1247" s="43" t="s">
        <v>348</v>
      </c>
      <c r="D1247" s="42" t="b">
        <v>0</v>
      </c>
      <c r="E1247" s="46">
        <v>0.64</v>
      </c>
      <c r="F1247" s="46">
        <f t="shared" si="179"/>
        <v>1.5625</v>
      </c>
      <c r="G1247" s="46">
        <v>-0.64</v>
      </c>
      <c r="H1247" s="47">
        <v>0.41476588707633499</v>
      </c>
      <c r="I1247" s="47">
        <v>0.96030036680459696</v>
      </c>
      <c r="J1247" s="42" t="s">
        <v>349</v>
      </c>
      <c r="K1247" s="42" t="s">
        <v>30</v>
      </c>
      <c r="L1247" s="42">
        <v>3</v>
      </c>
      <c r="M1247" s="42">
        <v>167.2</v>
      </c>
      <c r="N1247" s="42">
        <v>8.48</v>
      </c>
      <c r="O1247" s="42" t="b">
        <v>0</v>
      </c>
      <c r="P1247" s="42">
        <v>12.865</v>
      </c>
      <c r="Q1247" s="42">
        <v>38.86</v>
      </c>
      <c r="R1247" s="42">
        <v>4</v>
      </c>
      <c r="S1247" s="42">
        <v>4</v>
      </c>
      <c r="T1247" s="42">
        <v>19</v>
      </c>
      <c r="U1247" s="44">
        <v>4498940</v>
      </c>
      <c r="V1247" s="44">
        <v>4515399.53125</v>
      </c>
      <c r="W1247" s="44">
        <v>3821018.8125</v>
      </c>
      <c r="X1247" s="44">
        <v>26676758.65625</v>
      </c>
      <c r="Y1247" s="44">
        <v>23905518.0625</v>
      </c>
      <c r="Z1247" s="44">
        <v>23025121.265625</v>
      </c>
      <c r="AA1247" s="44">
        <v>65473189.4375</v>
      </c>
      <c r="AB1247" s="44">
        <v>58840016.03125</v>
      </c>
      <c r="AC1247" s="44">
        <v>59441570.03125</v>
      </c>
      <c r="AD1247" s="44">
        <v>1633981.875</v>
      </c>
      <c r="AE1247" s="44">
        <v>1461133.796875</v>
      </c>
      <c r="AF1247" s="44">
        <v>1385825.34375</v>
      </c>
      <c r="AG1247" s="44">
        <v>3451110.9375</v>
      </c>
      <c r="AH1247" s="44">
        <v>3368006</v>
      </c>
      <c r="AI1247" s="44">
        <v>2840790.828125</v>
      </c>
      <c r="AJ1247" s="44">
        <v>4431780.390625</v>
      </c>
      <c r="AK1247" s="44">
        <v>3939363.59375</v>
      </c>
      <c r="AL1247" s="44">
        <v>3054317.265625</v>
      </c>
      <c r="AM1247" s="44">
        <v>7785547.5</v>
      </c>
      <c r="AN1247" s="44">
        <v>5711095</v>
      </c>
      <c r="AO1247" s="44">
        <v>6583475.2578125</v>
      </c>
      <c r="AP1247" s="44">
        <v>3885082.890625</v>
      </c>
      <c r="AQ1247" s="44">
        <v>3199243.1875</v>
      </c>
      <c r="AR1247" s="44">
        <v>2781729.0625</v>
      </c>
      <c r="AS1247" s="44">
        <v>6216882.1918855598</v>
      </c>
      <c r="AT1247" s="44">
        <v>6715928.3479087995</v>
      </c>
      <c r="AU1247" s="44">
        <v>6025444.3195407502</v>
      </c>
      <c r="AV1247" s="44">
        <v>27341746.398995101</v>
      </c>
      <c r="AW1247" s="44">
        <v>25942963.4201838</v>
      </c>
      <c r="AX1247" s="44">
        <v>26474759.237324201</v>
      </c>
      <c r="AY1247" s="44">
        <v>76144900.879465297</v>
      </c>
      <c r="AZ1247" s="44">
        <v>75168961.334400803</v>
      </c>
      <c r="BA1247" s="44">
        <v>78445117.879400805</v>
      </c>
      <c r="BB1247" s="44">
        <v>5847001.2639992004</v>
      </c>
      <c r="BC1247" s="44">
        <v>5582438.6213124199</v>
      </c>
      <c r="BD1247" s="44">
        <v>5484273.25890138</v>
      </c>
      <c r="BE1247" s="44">
        <v>5730177.1866307603</v>
      </c>
      <c r="BF1247" s="44">
        <v>5821017.09585582</v>
      </c>
      <c r="BG1247" s="44">
        <v>5231300.8880455</v>
      </c>
      <c r="BH1247" s="44">
        <v>9198803.8306693006</v>
      </c>
      <c r="BI1247" s="44">
        <v>8784087.0972301103</v>
      </c>
      <c r="BJ1247" s="44">
        <v>7232354.4449856998</v>
      </c>
      <c r="BK1247" s="44">
        <v>7785547.5</v>
      </c>
      <c r="BL1247" s="44">
        <v>6482670.7265357999</v>
      </c>
      <c r="BM1247" s="44">
        <v>7214411.7944009705</v>
      </c>
      <c r="BN1247" s="44">
        <v>4516201.9601888703</v>
      </c>
      <c r="BO1247" s="44">
        <v>3935123.3623587899</v>
      </c>
      <c r="BP1247" s="44">
        <v>3600805.24244938</v>
      </c>
      <c r="BQ1247" s="44">
        <v>35.4</v>
      </c>
      <c r="BR1247" s="44">
        <v>38.299999999999997</v>
      </c>
      <c r="BS1247" s="44">
        <v>34.4</v>
      </c>
      <c r="BT1247" s="44">
        <v>155.9</v>
      </c>
      <c r="BU1247" s="44">
        <v>147.9</v>
      </c>
      <c r="BV1247" s="44">
        <v>151</v>
      </c>
      <c r="BW1247" s="44">
        <v>434.2</v>
      </c>
      <c r="BX1247" s="44">
        <v>428.6</v>
      </c>
      <c r="BY1247" s="44">
        <v>447.3</v>
      </c>
      <c r="BZ1247" s="44">
        <v>33.299999999999997</v>
      </c>
      <c r="CA1247" s="44">
        <v>31.8</v>
      </c>
      <c r="CB1247" s="44">
        <v>31.3</v>
      </c>
      <c r="CC1247" s="44">
        <v>32.700000000000003</v>
      </c>
      <c r="CD1247" s="44">
        <v>33.200000000000003</v>
      </c>
      <c r="CE1247" s="44">
        <v>29.8</v>
      </c>
      <c r="CF1247" s="44">
        <v>52.4</v>
      </c>
      <c r="CG1247" s="44">
        <v>50.1</v>
      </c>
      <c r="CH1247" s="44">
        <v>41.2</v>
      </c>
      <c r="CI1247" s="44">
        <v>44.4</v>
      </c>
      <c r="CJ1247" s="44">
        <v>37</v>
      </c>
      <c r="CK1247" s="44">
        <v>41.1</v>
      </c>
      <c r="CL1247" s="44">
        <v>25.8</v>
      </c>
      <c r="CM1247" s="44">
        <v>22.4</v>
      </c>
      <c r="CN1247" s="44">
        <v>20.5</v>
      </c>
      <c r="CO1247" s="45">
        <f t="shared" si="171"/>
        <v>35.4</v>
      </c>
      <c r="CP1247" s="45">
        <f t="shared" si="172"/>
        <v>151</v>
      </c>
      <c r="CQ1247" s="45">
        <f t="shared" si="173"/>
        <v>434.2</v>
      </c>
      <c r="CR1247" s="45">
        <f t="shared" si="174"/>
        <v>31.8</v>
      </c>
      <c r="CS1247" s="45">
        <f t="shared" si="175"/>
        <v>32.700000000000003</v>
      </c>
      <c r="CT1247" s="45">
        <f t="shared" si="176"/>
        <v>50.1</v>
      </c>
      <c r="CU1247" s="45">
        <f t="shared" si="177"/>
        <v>41.1</v>
      </c>
      <c r="CV1247" s="45">
        <f t="shared" si="178"/>
        <v>22.4</v>
      </c>
    </row>
    <row r="1248" spans="1:106" s="48" customFormat="1" x14ac:dyDescent="0.25">
      <c r="A1248" s="41">
        <v>734</v>
      </c>
      <c r="B1248" s="42" t="s">
        <v>581</v>
      </c>
      <c r="C1248" s="42" t="s">
        <v>582</v>
      </c>
      <c r="D1248" s="42" t="b">
        <v>0</v>
      </c>
      <c r="E1248" s="46">
        <v>0.63500000000000001</v>
      </c>
      <c r="F1248" s="46">
        <f t="shared" si="179"/>
        <v>1.5748031496062991</v>
      </c>
      <c r="G1248" s="46">
        <v>-0.66</v>
      </c>
      <c r="H1248" s="47">
        <v>0.40564910317069502</v>
      </c>
      <c r="I1248" s="47">
        <v>0.95140083678333098</v>
      </c>
      <c r="J1248" s="42" t="s">
        <v>583</v>
      </c>
      <c r="K1248" s="42" t="s">
        <v>30</v>
      </c>
      <c r="L1248" s="42">
        <v>14</v>
      </c>
      <c r="M1248" s="42">
        <v>74.599999999999994</v>
      </c>
      <c r="N1248" s="42">
        <v>8.48</v>
      </c>
      <c r="O1248" s="42" t="b">
        <v>0</v>
      </c>
      <c r="P1248" s="42">
        <v>25.106999999999999</v>
      </c>
      <c r="Q1248" s="42">
        <v>23.09</v>
      </c>
      <c r="R1248" s="42">
        <v>7</v>
      </c>
      <c r="S1248" s="42">
        <v>7</v>
      </c>
      <c r="T1248" s="42">
        <v>10</v>
      </c>
      <c r="U1248" s="44">
        <v>440562.453125</v>
      </c>
      <c r="V1248" s="44">
        <v>698909.3125</v>
      </c>
      <c r="W1248" s="44">
        <v>88841.7734375</v>
      </c>
      <c r="X1248" s="44">
        <v>1887798.09375</v>
      </c>
      <c r="Y1248" s="44">
        <v>1622924.9375</v>
      </c>
      <c r="Z1248" s="44">
        <v>1269921.8125</v>
      </c>
      <c r="AA1248" s="44">
        <v>4660993.875</v>
      </c>
      <c r="AB1248" s="44">
        <v>3828154.46875</v>
      </c>
      <c r="AC1248" s="44">
        <v>4035955.5</v>
      </c>
      <c r="AD1248" s="44">
        <v>678398.4375</v>
      </c>
      <c r="AE1248" s="44">
        <v>502548.75</v>
      </c>
      <c r="AF1248" s="44">
        <v>582447.109375</v>
      </c>
      <c r="AG1248" s="44">
        <v>182885.0625</v>
      </c>
      <c r="AH1248" s="44">
        <v>117077.3828125</v>
      </c>
      <c r="AI1248" s="44">
        <v>379096.7890625</v>
      </c>
      <c r="AJ1248" s="44">
        <v>125206.7421875</v>
      </c>
      <c r="AK1248" s="44">
        <v>120042.9296875</v>
      </c>
      <c r="AL1248" s="44">
        <v>213455.8125</v>
      </c>
      <c r="AM1248" s="44">
        <v>1124742.59375</v>
      </c>
      <c r="AN1248" s="44">
        <v>1557432.421875</v>
      </c>
      <c r="AO1248" s="44">
        <v>640541.609375</v>
      </c>
      <c r="AP1248" s="44">
        <v>102429.953125</v>
      </c>
      <c r="AQ1248" s="44">
        <v>533169</v>
      </c>
      <c r="AR1248" s="44">
        <v>666711.671875</v>
      </c>
      <c r="AS1248" s="44">
        <v>608793.37560541497</v>
      </c>
      <c r="AT1248" s="44">
        <v>1039514.84956123</v>
      </c>
      <c r="AU1248" s="44">
        <v>140096.44688105301</v>
      </c>
      <c r="AV1248" s="44">
        <v>1934856.38180132</v>
      </c>
      <c r="AW1248" s="44">
        <v>1761245.3399750099</v>
      </c>
      <c r="AX1248" s="44">
        <v>1460182.28735054</v>
      </c>
      <c r="AY1248" s="44">
        <v>5420706.0884129396</v>
      </c>
      <c r="AZ1248" s="44">
        <v>4890522.0401495798</v>
      </c>
      <c r="BA1248" s="44">
        <v>5326255.76321539</v>
      </c>
      <c r="BB1248" s="44">
        <v>2427564.5784367002</v>
      </c>
      <c r="BC1248" s="44">
        <v>1920048.36045298</v>
      </c>
      <c r="BD1248" s="44">
        <v>2304979.57125394</v>
      </c>
      <c r="BE1248" s="44">
        <v>303659.84516052401</v>
      </c>
      <c r="BF1248" s="44">
        <v>202348.05011915599</v>
      </c>
      <c r="BG1248" s="44">
        <v>698104.67903643602</v>
      </c>
      <c r="BH1248" s="44">
        <v>259884.777254852</v>
      </c>
      <c r="BI1248" s="44">
        <v>267674.59379850997</v>
      </c>
      <c r="BJ1248" s="44">
        <v>505444.57568867097</v>
      </c>
      <c r="BK1248" s="44">
        <v>1124742.59375</v>
      </c>
      <c r="BL1248" s="44">
        <v>1767843.39427847</v>
      </c>
      <c r="BM1248" s="44">
        <v>701928.80819226301</v>
      </c>
      <c r="BN1248" s="44">
        <v>119069.36559872499</v>
      </c>
      <c r="BO1248" s="44">
        <v>655806.909641337</v>
      </c>
      <c r="BP1248" s="44">
        <v>863023.97873793403</v>
      </c>
      <c r="BQ1248" s="44">
        <v>39.799999999999997</v>
      </c>
      <c r="BR1248" s="44">
        <v>68</v>
      </c>
      <c r="BS1248" s="44">
        <v>9.1999999999999993</v>
      </c>
      <c r="BT1248" s="44">
        <v>126.5</v>
      </c>
      <c r="BU1248" s="44">
        <v>115.2</v>
      </c>
      <c r="BV1248" s="44">
        <v>95.5</v>
      </c>
      <c r="BW1248" s="44">
        <v>354.4</v>
      </c>
      <c r="BX1248" s="44">
        <v>319.8</v>
      </c>
      <c r="BY1248" s="44">
        <v>348.3</v>
      </c>
      <c r="BZ1248" s="44">
        <v>158.69999999999999</v>
      </c>
      <c r="CA1248" s="44">
        <v>125.5</v>
      </c>
      <c r="CB1248" s="44">
        <v>150.69999999999999</v>
      </c>
      <c r="CC1248" s="44">
        <v>19.899999999999999</v>
      </c>
      <c r="CD1248" s="44">
        <v>13.2</v>
      </c>
      <c r="CE1248" s="44">
        <v>45.6</v>
      </c>
      <c r="CF1248" s="44">
        <v>17</v>
      </c>
      <c r="CG1248" s="44">
        <v>17.5</v>
      </c>
      <c r="CH1248" s="44">
        <v>33</v>
      </c>
      <c r="CI1248" s="44">
        <v>73.5</v>
      </c>
      <c r="CJ1248" s="44">
        <v>115.6</v>
      </c>
      <c r="CK1248" s="44">
        <v>45.9</v>
      </c>
      <c r="CL1248" s="44">
        <v>7.8</v>
      </c>
      <c r="CM1248" s="44">
        <v>42.9</v>
      </c>
      <c r="CN1248" s="44">
        <v>56.4</v>
      </c>
      <c r="CO1248" s="45">
        <f t="shared" si="171"/>
        <v>39.799999999999997</v>
      </c>
      <c r="CP1248" s="45">
        <f t="shared" si="172"/>
        <v>115.2</v>
      </c>
      <c r="CQ1248" s="45">
        <f t="shared" si="173"/>
        <v>348.3</v>
      </c>
      <c r="CR1248" s="45">
        <f t="shared" si="174"/>
        <v>150.69999999999999</v>
      </c>
      <c r="CS1248" s="45">
        <f t="shared" si="175"/>
        <v>19.899999999999999</v>
      </c>
      <c r="CT1248" s="45">
        <f t="shared" si="176"/>
        <v>17.5</v>
      </c>
      <c r="CU1248" s="45">
        <f t="shared" si="177"/>
        <v>73.5</v>
      </c>
      <c r="CV1248" s="45">
        <f t="shared" si="178"/>
        <v>42.9</v>
      </c>
    </row>
    <row r="1249" spans="1:100" s="48" customFormat="1" x14ac:dyDescent="0.25">
      <c r="A1249" s="41">
        <v>1278</v>
      </c>
      <c r="B1249" s="42" t="s">
        <v>374</v>
      </c>
      <c r="C1249" s="42" t="s">
        <v>375</v>
      </c>
      <c r="D1249" s="42" t="b">
        <v>0</v>
      </c>
      <c r="E1249" s="46">
        <v>0.63500000000000001</v>
      </c>
      <c r="F1249" s="46">
        <f t="shared" si="179"/>
        <v>1.5748031496062991</v>
      </c>
      <c r="G1249" s="46">
        <v>-0.66</v>
      </c>
      <c r="H1249" s="47">
        <v>0.40614953034572399</v>
      </c>
      <c r="I1249" s="47">
        <v>0.95140083678333098</v>
      </c>
      <c r="J1249" s="42" t="s">
        <v>376</v>
      </c>
      <c r="K1249" s="42" t="s">
        <v>30</v>
      </c>
      <c r="L1249" s="42">
        <v>25</v>
      </c>
      <c r="M1249" s="42">
        <v>22.3</v>
      </c>
      <c r="N1249" s="42">
        <v>7.03</v>
      </c>
      <c r="O1249" s="42" t="b">
        <v>0</v>
      </c>
      <c r="P1249" s="42">
        <v>9.44</v>
      </c>
      <c r="Q1249" s="42">
        <v>34.659999999999997</v>
      </c>
      <c r="R1249" s="42">
        <v>3</v>
      </c>
      <c r="S1249" s="42">
        <v>2</v>
      </c>
      <c r="T1249" s="42">
        <v>20</v>
      </c>
      <c r="U1249" s="44">
        <v>132393.671875</v>
      </c>
      <c r="V1249" s="44">
        <v>95510.015625</v>
      </c>
      <c r="W1249" s="44">
        <v>375940.140625</v>
      </c>
      <c r="X1249" s="44">
        <v>142287.203125</v>
      </c>
      <c r="Y1249" s="44">
        <v>1142757.796875</v>
      </c>
      <c r="Z1249" s="44">
        <v>733209.953125</v>
      </c>
      <c r="AA1249" s="44">
        <v>1454028.828125</v>
      </c>
      <c r="AB1249" s="44">
        <v>1382906.15625</v>
      </c>
      <c r="AC1249" s="44">
        <v>1139557.375</v>
      </c>
      <c r="AD1249" s="44">
        <v>124895.0390625</v>
      </c>
      <c r="AE1249" s="44">
        <v>101491.3515625</v>
      </c>
      <c r="AF1249" s="44">
        <v>156091.265625</v>
      </c>
      <c r="AG1249" s="44" t="s">
        <v>30</v>
      </c>
      <c r="AH1249" s="44" t="s">
        <v>30</v>
      </c>
      <c r="AI1249" s="44" t="s">
        <v>30</v>
      </c>
      <c r="AJ1249" s="44" t="s">
        <v>30</v>
      </c>
      <c r="AK1249" s="44" t="s">
        <v>30</v>
      </c>
      <c r="AL1249" s="44">
        <v>30940.359375</v>
      </c>
      <c r="AM1249" s="44">
        <v>136030.953125</v>
      </c>
      <c r="AN1249" s="44">
        <v>247880.390625</v>
      </c>
      <c r="AO1249" s="44" t="s">
        <v>30</v>
      </c>
      <c r="AP1249" s="44" t="s">
        <v>30</v>
      </c>
      <c r="AQ1249" s="44" t="s">
        <v>30</v>
      </c>
      <c r="AR1249" s="44">
        <v>63315.62890625</v>
      </c>
      <c r="AS1249" s="44">
        <v>182948.841504449</v>
      </c>
      <c r="AT1249" s="44">
        <v>142055.73991978099</v>
      </c>
      <c r="AU1249" s="44">
        <v>592827.85455175105</v>
      </c>
      <c r="AV1249" s="44">
        <v>145834.08253590699</v>
      </c>
      <c r="AW1249" s="44">
        <v>1240153.9947784599</v>
      </c>
      <c r="AX1249" s="44">
        <v>843059.92378743005</v>
      </c>
      <c r="AY1249" s="44">
        <v>1691026.2344734599</v>
      </c>
      <c r="AZ1249" s="44">
        <v>1766682.37705871</v>
      </c>
      <c r="BA1249" s="44">
        <v>1503875.3613879899</v>
      </c>
      <c r="BB1249" s="44">
        <v>446921.39027898799</v>
      </c>
      <c r="BC1249" s="44">
        <v>387759.99973681202</v>
      </c>
      <c r="BD1249" s="44">
        <v>617716.48056227795</v>
      </c>
      <c r="BE1249" s="44" t="s">
        <v>30</v>
      </c>
      <c r="BF1249" s="44" t="s">
        <v>30</v>
      </c>
      <c r="BG1249" s="44" t="s">
        <v>30</v>
      </c>
      <c r="BH1249" s="44" t="s">
        <v>30</v>
      </c>
      <c r="BI1249" s="44" t="s">
        <v>30</v>
      </c>
      <c r="BJ1249" s="44">
        <v>73264.047639610901</v>
      </c>
      <c r="BK1249" s="44">
        <v>136030.953125</v>
      </c>
      <c r="BL1249" s="44">
        <v>281369.32619523001</v>
      </c>
      <c r="BM1249" s="44" t="s">
        <v>30</v>
      </c>
      <c r="BN1249" s="44" t="s">
        <v>30</v>
      </c>
      <c r="BO1249" s="44" t="s">
        <v>30</v>
      </c>
      <c r="BP1249" s="44">
        <v>81958.826101384504</v>
      </c>
      <c r="BQ1249" s="44">
        <v>43.3</v>
      </c>
      <c r="BR1249" s="44">
        <v>33.6</v>
      </c>
      <c r="BS1249" s="44">
        <v>140.4</v>
      </c>
      <c r="BT1249" s="44">
        <v>34.5</v>
      </c>
      <c r="BU1249" s="44">
        <v>293.7</v>
      </c>
      <c r="BV1249" s="44">
        <v>199.7</v>
      </c>
      <c r="BW1249" s="44">
        <v>400.5</v>
      </c>
      <c r="BX1249" s="44">
        <v>418.4</v>
      </c>
      <c r="BY1249" s="44">
        <v>356.2</v>
      </c>
      <c r="BZ1249" s="44">
        <v>105.8</v>
      </c>
      <c r="CA1249" s="44">
        <v>91.8</v>
      </c>
      <c r="CB1249" s="44">
        <v>146.30000000000001</v>
      </c>
      <c r="CC1249" s="44" t="s">
        <v>30</v>
      </c>
      <c r="CD1249" s="44" t="s">
        <v>30</v>
      </c>
      <c r="CE1249" s="44" t="s">
        <v>30</v>
      </c>
      <c r="CF1249" s="44" t="s">
        <v>30</v>
      </c>
      <c r="CG1249" s="44" t="s">
        <v>30</v>
      </c>
      <c r="CH1249" s="44">
        <v>17.399999999999999</v>
      </c>
      <c r="CI1249" s="44">
        <v>32.200000000000003</v>
      </c>
      <c r="CJ1249" s="44">
        <v>66.599999999999994</v>
      </c>
      <c r="CK1249" s="44" t="s">
        <v>30</v>
      </c>
      <c r="CL1249" s="44" t="s">
        <v>30</v>
      </c>
      <c r="CM1249" s="44" t="s">
        <v>30</v>
      </c>
      <c r="CN1249" s="44">
        <v>19.399999999999999</v>
      </c>
      <c r="CO1249" s="45">
        <f t="shared" si="171"/>
        <v>43.3</v>
      </c>
      <c r="CP1249" s="45">
        <f t="shared" si="172"/>
        <v>199.7</v>
      </c>
      <c r="CQ1249" s="45">
        <f t="shared" si="173"/>
        <v>400.5</v>
      </c>
      <c r="CR1249" s="45">
        <f t="shared" si="174"/>
        <v>105.8</v>
      </c>
      <c r="CS1249" s="45" t="e">
        <f t="shared" si="175"/>
        <v>#NUM!</v>
      </c>
      <c r="CT1249" s="45">
        <f t="shared" si="176"/>
        <v>17.399999999999999</v>
      </c>
      <c r="CU1249" s="45">
        <f t="shared" si="177"/>
        <v>49.4</v>
      </c>
      <c r="CV1249" s="45">
        <f t="shared" si="178"/>
        <v>19.399999999999999</v>
      </c>
    </row>
    <row r="1250" spans="1:100" s="48" customFormat="1" x14ac:dyDescent="0.25">
      <c r="A1250" s="41">
        <v>123</v>
      </c>
      <c r="B1250" s="42" t="s">
        <v>1486</v>
      </c>
      <c r="C1250" s="42" t="s">
        <v>1487</v>
      </c>
      <c r="D1250" s="42" t="b">
        <v>0</v>
      </c>
      <c r="E1250" s="46">
        <v>0.63400000000000001</v>
      </c>
      <c r="F1250" s="46">
        <f t="shared" si="179"/>
        <v>1.5772870662460567</v>
      </c>
      <c r="G1250" s="46">
        <v>-0.66</v>
      </c>
      <c r="H1250" s="47">
        <v>0.40549418509241397</v>
      </c>
      <c r="I1250" s="47">
        <v>0.95140083678333098</v>
      </c>
      <c r="J1250" s="42" t="s">
        <v>1488</v>
      </c>
      <c r="K1250" s="42" t="s">
        <v>30</v>
      </c>
      <c r="L1250" s="42">
        <v>82</v>
      </c>
      <c r="M1250" s="42">
        <v>32.1</v>
      </c>
      <c r="N1250" s="42">
        <v>7.3</v>
      </c>
      <c r="O1250" s="42" t="b">
        <v>0</v>
      </c>
      <c r="P1250" s="42">
        <v>160.631</v>
      </c>
      <c r="Q1250" s="42">
        <v>798.07</v>
      </c>
      <c r="R1250" s="42">
        <v>27</v>
      </c>
      <c r="S1250" s="42">
        <v>27</v>
      </c>
      <c r="T1250" s="42">
        <v>311</v>
      </c>
      <c r="U1250" s="44">
        <v>62968136.625</v>
      </c>
      <c r="V1250" s="44">
        <v>59074498.4296875</v>
      </c>
      <c r="W1250" s="44">
        <v>56898068.1875</v>
      </c>
      <c r="X1250" s="44">
        <v>148065509.96875</v>
      </c>
      <c r="Y1250" s="44">
        <v>138367345.015625</v>
      </c>
      <c r="Z1250" s="44">
        <v>135076319.265625</v>
      </c>
      <c r="AA1250" s="44">
        <v>166415597.9375</v>
      </c>
      <c r="AB1250" s="44">
        <v>156861292.125</v>
      </c>
      <c r="AC1250" s="44">
        <v>154183095.21875</v>
      </c>
      <c r="AD1250" s="44">
        <v>12801085.890625</v>
      </c>
      <c r="AE1250" s="44">
        <v>11365472.84375</v>
      </c>
      <c r="AF1250" s="44">
        <v>10774778.84375</v>
      </c>
      <c r="AG1250" s="44">
        <v>46828011.4375</v>
      </c>
      <c r="AH1250" s="44">
        <v>46340385.75</v>
      </c>
      <c r="AI1250" s="44">
        <v>45916215.765625</v>
      </c>
      <c r="AJ1250" s="44">
        <v>26541403.5</v>
      </c>
      <c r="AK1250" s="44">
        <v>26220329.15625</v>
      </c>
      <c r="AL1250" s="44">
        <v>26621067.921875</v>
      </c>
      <c r="AM1250" s="44">
        <v>87922903.1953125</v>
      </c>
      <c r="AN1250" s="44">
        <v>85179190.3046875</v>
      </c>
      <c r="AO1250" s="44">
        <v>81631031.1875</v>
      </c>
      <c r="AP1250" s="44">
        <v>64842767.1875</v>
      </c>
      <c r="AQ1250" s="44">
        <v>71302558.7578125</v>
      </c>
      <c r="AR1250" s="44">
        <v>69710422.2265625</v>
      </c>
      <c r="AS1250" s="44">
        <v>87012826.852587298</v>
      </c>
      <c r="AT1250" s="44">
        <v>87863786.116087601</v>
      </c>
      <c r="AU1250" s="44">
        <v>89723751.328223497</v>
      </c>
      <c r="AV1250" s="44">
        <v>151756428.73895201</v>
      </c>
      <c r="AW1250" s="44">
        <v>150160266.801301</v>
      </c>
      <c r="AX1250" s="44">
        <v>155313537.33021399</v>
      </c>
      <c r="AY1250" s="44">
        <v>193540276.84636</v>
      </c>
      <c r="AZ1250" s="44">
        <v>200392542.31926101</v>
      </c>
      <c r="BA1250" s="44">
        <v>203475632.84561801</v>
      </c>
      <c r="BB1250" s="44">
        <v>45807096.472870402</v>
      </c>
      <c r="BC1250" s="44">
        <v>43423165.413136601</v>
      </c>
      <c r="BD1250" s="44">
        <v>42640172.334743001</v>
      </c>
      <c r="BE1250" s="44">
        <v>77752586.831887901</v>
      </c>
      <c r="BF1250" s="44">
        <v>80091359.005685598</v>
      </c>
      <c r="BG1250" s="44">
        <v>84554462.064685896</v>
      </c>
      <c r="BH1250" s="44">
        <v>55090537.587018803</v>
      </c>
      <c r="BI1250" s="44">
        <v>58466716.652395099</v>
      </c>
      <c r="BJ1250" s="44">
        <v>63036345.661242597</v>
      </c>
      <c r="BK1250" s="44">
        <v>87922903.1953125</v>
      </c>
      <c r="BL1250" s="44">
        <v>96687000.215933993</v>
      </c>
      <c r="BM1250" s="44">
        <v>89454254.952861294</v>
      </c>
      <c r="BN1250" s="44">
        <v>75376263.652677894</v>
      </c>
      <c r="BO1250" s="44">
        <v>87703356.175023094</v>
      </c>
      <c r="BP1250" s="44">
        <v>90236557.251616299</v>
      </c>
      <c r="BQ1250" s="44">
        <v>87.1</v>
      </c>
      <c r="BR1250" s="44">
        <v>88</v>
      </c>
      <c r="BS1250" s="44">
        <v>89.8</v>
      </c>
      <c r="BT1250" s="44">
        <v>151.9</v>
      </c>
      <c r="BU1250" s="44">
        <v>150.30000000000001</v>
      </c>
      <c r="BV1250" s="44">
        <v>155.5</v>
      </c>
      <c r="BW1250" s="44">
        <v>193.7</v>
      </c>
      <c r="BX1250" s="44">
        <v>200.6</v>
      </c>
      <c r="BY1250" s="44">
        <v>203.7</v>
      </c>
      <c r="BZ1250" s="44">
        <v>45.9</v>
      </c>
      <c r="CA1250" s="44">
        <v>43.5</v>
      </c>
      <c r="CB1250" s="44">
        <v>42.7</v>
      </c>
      <c r="CC1250" s="44">
        <v>77.8</v>
      </c>
      <c r="CD1250" s="44">
        <v>80.2</v>
      </c>
      <c r="CE1250" s="44">
        <v>84.6</v>
      </c>
      <c r="CF1250" s="44">
        <v>55.1</v>
      </c>
      <c r="CG1250" s="44">
        <v>58.5</v>
      </c>
      <c r="CH1250" s="44">
        <v>63.1</v>
      </c>
      <c r="CI1250" s="44">
        <v>88</v>
      </c>
      <c r="CJ1250" s="44">
        <v>96.8</v>
      </c>
      <c r="CK1250" s="44">
        <v>89.5</v>
      </c>
      <c r="CL1250" s="44">
        <v>75.5</v>
      </c>
      <c r="CM1250" s="44">
        <v>87.8</v>
      </c>
      <c r="CN1250" s="44">
        <v>90.3</v>
      </c>
      <c r="CO1250" s="45">
        <f t="shared" si="171"/>
        <v>88</v>
      </c>
      <c r="CP1250" s="45">
        <f t="shared" si="172"/>
        <v>151.9</v>
      </c>
      <c r="CQ1250" s="45">
        <f t="shared" si="173"/>
        <v>200.6</v>
      </c>
      <c r="CR1250" s="45">
        <f t="shared" si="174"/>
        <v>43.5</v>
      </c>
      <c r="CS1250" s="45">
        <f t="shared" si="175"/>
        <v>80.2</v>
      </c>
      <c r="CT1250" s="45">
        <f t="shared" si="176"/>
        <v>58.5</v>
      </c>
      <c r="CU1250" s="45">
        <f t="shared" si="177"/>
        <v>89.5</v>
      </c>
      <c r="CV1250" s="45">
        <f t="shared" si="178"/>
        <v>87.8</v>
      </c>
    </row>
    <row r="1251" spans="1:100" s="48" customFormat="1" x14ac:dyDescent="0.25">
      <c r="A1251" s="41">
        <v>930</v>
      </c>
      <c r="B1251" s="42" t="s">
        <v>1492</v>
      </c>
      <c r="C1251" s="42" t="s">
        <v>1493</v>
      </c>
      <c r="D1251" s="42" t="b">
        <v>0</v>
      </c>
      <c r="E1251" s="46">
        <v>0.63400000000000001</v>
      </c>
      <c r="F1251" s="46">
        <f t="shared" si="179"/>
        <v>1.5772870662460567</v>
      </c>
      <c r="G1251" s="46">
        <v>-0.66</v>
      </c>
      <c r="H1251" s="47">
        <v>0.40404225518020798</v>
      </c>
      <c r="I1251" s="47">
        <v>0.94956582693833702</v>
      </c>
      <c r="J1251" s="42" t="s">
        <v>1494</v>
      </c>
      <c r="K1251" s="42" t="s">
        <v>30</v>
      </c>
      <c r="L1251" s="42">
        <v>17</v>
      </c>
      <c r="M1251" s="42">
        <v>20.399999999999999</v>
      </c>
      <c r="N1251" s="42">
        <v>5.72</v>
      </c>
      <c r="O1251" s="42" t="b">
        <v>0</v>
      </c>
      <c r="P1251" s="42">
        <v>17.018000000000001</v>
      </c>
      <c r="Q1251" s="42">
        <v>26.85</v>
      </c>
      <c r="R1251" s="42">
        <v>2</v>
      </c>
      <c r="S1251" s="42">
        <v>2</v>
      </c>
      <c r="T1251" s="42">
        <v>15</v>
      </c>
      <c r="U1251" s="44">
        <v>416459.0625</v>
      </c>
      <c r="V1251" s="44">
        <v>712687.21875</v>
      </c>
      <c r="W1251" s="44">
        <v>809024.53125</v>
      </c>
      <c r="X1251" s="44">
        <v>2748486.8203125</v>
      </c>
      <c r="Y1251" s="44">
        <v>2254790.0917968801</v>
      </c>
      <c r="Z1251" s="44">
        <v>2100721.1328125</v>
      </c>
      <c r="AA1251" s="44">
        <v>3022406.20703125</v>
      </c>
      <c r="AB1251" s="44">
        <v>2724197.1875</v>
      </c>
      <c r="AC1251" s="44">
        <v>2554298.578125</v>
      </c>
      <c r="AD1251" s="44">
        <v>31360.875</v>
      </c>
      <c r="AE1251" s="44" t="s">
        <v>30</v>
      </c>
      <c r="AF1251" s="44">
        <v>111270.421875</v>
      </c>
      <c r="AG1251" s="44">
        <v>357443.75</v>
      </c>
      <c r="AH1251" s="44">
        <v>417653.9609375</v>
      </c>
      <c r="AI1251" s="44">
        <v>52670.015625</v>
      </c>
      <c r="AJ1251" s="44">
        <v>174232.796875</v>
      </c>
      <c r="AK1251" s="44">
        <v>90740.6796875</v>
      </c>
      <c r="AL1251" s="44" t="s">
        <v>30</v>
      </c>
      <c r="AM1251" s="44">
        <v>1710783.546875</v>
      </c>
      <c r="AN1251" s="44">
        <v>1579730.421875</v>
      </c>
      <c r="AO1251" s="44">
        <v>1461807.34375</v>
      </c>
      <c r="AP1251" s="44">
        <v>1569788.91015625</v>
      </c>
      <c r="AQ1251" s="44">
        <v>1694869</v>
      </c>
      <c r="AR1251" s="44">
        <v>1565794.95703125</v>
      </c>
      <c r="AS1251" s="44">
        <v>575485.98765611497</v>
      </c>
      <c r="AT1251" s="44">
        <v>1060007.2623629801</v>
      </c>
      <c r="AU1251" s="44">
        <v>1275767.6696702801</v>
      </c>
      <c r="AV1251" s="44">
        <v>2817000.01826715</v>
      </c>
      <c r="AW1251" s="44">
        <v>2446963.7812802899</v>
      </c>
      <c r="AX1251" s="44">
        <v>2415452.4779420402</v>
      </c>
      <c r="AY1251" s="44">
        <v>3515039.10270883</v>
      </c>
      <c r="AZ1251" s="44">
        <v>3480200.8372280998</v>
      </c>
      <c r="BA1251" s="44">
        <v>3370911.1814317899</v>
      </c>
      <c r="BB1251" s="44">
        <v>112220.99741168899</v>
      </c>
      <c r="BC1251" s="44" t="s">
        <v>30</v>
      </c>
      <c r="BD1251" s="44">
        <v>440342.21335890301</v>
      </c>
      <c r="BE1251" s="44">
        <v>593494.691665138</v>
      </c>
      <c r="BF1251" s="44">
        <v>721842.78970081499</v>
      </c>
      <c r="BG1251" s="44">
        <v>96991.547841025706</v>
      </c>
      <c r="BH1251" s="44">
        <v>361645.473839905</v>
      </c>
      <c r="BI1251" s="44">
        <v>202335.736386826</v>
      </c>
      <c r="BJ1251" s="44" t="s">
        <v>30</v>
      </c>
      <c r="BK1251" s="44">
        <v>1710783.546875</v>
      </c>
      <c r="BL1251" s="44">
        <v>1793153.88059682</v>
      </c>
      <c r="BM1251" s="44">
        <v>1601901.69004996</v>
      </c>
      <c r="BN1251" s="44">
        <v>1824796.0089185899</v>
      </c>
      <c r="BO1251" s="44">
        <v>2084717.60574396</v>
      </c>
      <c r="BP1251" s="44">
        <v>2026841.0629509101</v>
      </c>
      <c r="BQ1251" s="44">
        <v>40</v>
      </c>
      <c r="BR1251" s="44">
        <v>73.7</v>
      </c>
      <c r="BS1251" s="44">
        <v>88.7</v>
      </c>
      <c r="BT1251" s="44">
        <v>195.8</v>
      </c>
      <c r="BU1251" s="44">
        <v>170.1</v>
      </c>
      <c r="BV1251" s="44">
        <v>167.9</v>
      </c>
      <c r="BW1251" s="44">
        <v>244.3</v>
      </c>
      <c r="BX1251" s="44">
        <v>241.9</v>
      </c>
      <c r="BY1251" s="44">
        <v>234.3</v>
      </c>
      <c r="BZ1251" s="44">
        <v>7.8</v>
      </c>
      <c r="CA1251" s="44" t="s">
        <v>30</v>
      </c>
      <c r="CB1251" s="44">
        <v>30.6</v>
      </c>
      <c r="CC1251" s="44">
        <v>41.3</v>
      </c>
      <c r="CD1251" s="44">
        <v>50.2</v>
      </c>
      <c r="CE1251" s="44">
        <v>6.7</v>
      </c>
      <c r="CF1251" s="44">
        <v>25.1</v>
      </c>
      <c r="CG1251" s="44">
        <v>14.1</v>
      </c>
      <c r="CH1251" s="44" t="s">
        <v>30</v>
      </c>
      <c r="CI1251" s="44">
        <v>118.9</v>
      </c>
      <c r="CJ1251" s="44">
        <v>124.6</v>
      </c>
      <c r="CK1251" s="44">
        <v>111.3</v>
      </c>
      <c r="CL1251" s="44">
        <v>126.8</v>
      </c>
      <c r="CM1251" s="44">
        <v>144.9</v>
      </c>
      <c r="CN1251" s="44">
        <v>140.9</v>
      </c>
      <c r="CO1251" s="45">
        <f t="shared" si="171"/>
        <v>73.7</v>
      </c>
      <c r="CP1251" s="45">
        <f t="shared" si="172"/>
        <v>170.1</v>
      </c>
      <c r="CQ1251" s="45">
        <f t="shared" si="173"/>
        <v>241.9</v>
      </c>
      <c r="CR1251" s="45">
        <f t="shared" si="174"/>
        <v>19.2</v>
      </c>
      <c r="CS1251" s="45">
        <f t="shared" si="175"/>
        <v>41.3</v>
      </c>
      <c r="CT1251" s="45">
        <f t="shared" si="176"/>
        <v>19.600000000000001</v>
      </c>
      <c r="CU1251" s="45">
        <f t="shared" si="177"/>
        <v>118.9</v>
      </c>
      <c r="CV1251" s="45">
        <f t="shared" si="178"/>
        <v>140.9</v>
      </c>
    </row>
    <row r="1252" spans="1:100" s="48" customFormat="1" x14ac:dyDescent="0.25">
      <c r="A1252" s="41">
        <v>886</v>
      </c>
      <c r="B1252" s="42" t="s">
        <v>1327</v>
      </c>
      <c r="C1252" s="42" t="s">
        <v>1328</v>
      </c>
      <c r="D1252" s="42" t="b">
        <v>0</v>
      </c>
      <c r="E1252" s="46">
        <v>0.63300000000000001</v>
      </c>
      <c r="F1252" s="46">
        <f t="shared" si="179"/>
        <v>1.5797788309636651</v>
      </c>
      <c r="G1252" s="46">
        <v>-0.66</v>
      </c>
      <c r="H1252" s="47">
        <v>0.40261701991904703</v>
      </c>
      <c r="I1252" s="47">
        <v>0.94956582693833702</v>
      </c>
      <c r="J1252" s="42" t="s">
        <v>1329</v>
      </c>
      <c r="K1252" s="42" t="s">
        <v>29</v>
      </c>
      <c r="L1252" s="42">
        <v>12</v>
      </c>
      <c r="M1252" s="42">
        <v>47.4</v>
      </c>
      <c r="N1252" s="42">
        <v>5.21</v>
      </c>
      <c r="O1252" s="42" t="b">
        <v>0</v>
      </c>
      <c r="P1252" s="42">
        <v>18.841000000000001</v>
      </c>
      <c r="Q1252" s="42">
        <v>19</v>
      </c>
      <c r="R1252" s="42">
        <v>4</v>
      </c>
      <c r="S1252" s="42">
        <v>4</v>
      </c>
      <c r="T1252" s="42">
        <v>16</v>
      </c>
      <c r="U1252" s="44">
        <v>1319750.6328125</v>
      </c>
      <c r="V1252" s="44">
        <v>761593.90625</v>
      </c>
      <c r="W1252" s="44">
        <v>300593.2734375</v>
      </c>
      <c r="X1252" s="44">
        <v>1361537.046875</v>
      </c>
      <c r="Y1252" s="44">
        <v>1288847.65625</v>
      </c>
      <c r="Z1252" s="44">
        <v>1230765.3984375</v>
      </c>
      <c r="AA1252" s="44">
        <v>2176842.171875</v>
      </c>
      <c r="AB1252" s="44">
        <v>1804867.4921875</v>
      </c>
      <c r="AC1252" s="44">
        <v>833902.90625</v>
      </c>
      <c r="AD1252" s="44">
        <v>794876.33203125</v>
      </c>
      <c r="AE1252" s="44">
        <v>652806.36328125</v>
      </c>
      <c r="AF1252" s="44">
        <v>590891.689453125</v>
      </c>
      <c r="AG1252" s="44">
        <v>361248.46875</v>
      </c>
      <c r="AH1252" s="44">
        <v>347668.65625</v>
      </c>
      <c r="AI1252" s="44">
        <v>252875.84375</v>
      </c>
      <c r="AJ1252" s="44">
        <v>791861.265625</v>
      </c>
      <c r="AK1252" s="44">
        <v>698950.39453125</v>
      </c>
      <c r="AL1252" s="44">
        <v>597499.40625</v>
      </c>
      <c r="AM1252" s="44">
        <v>873174.921875</v>
      </c>
      <c r="AN1252" s="44">
        <v>628760.71875</v>
      </c>
      <c r="AO1252" s="44">
        <v>462487.75</v>
      </c>
      <c r="AP1252" s="44">
        <v>815587.13671875</v>
      </c>
      <c r="AQ1252" s="44">
        <v>797332.8515625</v>
      </c>
      <c r="AR1252" s="44">
        <v>728023.12890625</v>
      </c>
      <c r="AS1252" s="44">
        <v>1823703.8517654701</v>
      </c>
      <c r="AT1252" s="44">
        <v>1132748.0700612599</v>
      </c>
      <c r="AU1252" s="44">
        <v>474011.807008381</v>
      </c>
      <c r="AV1252" s="44">
        <v>1395476.9066282799</v>
      </c>
      <c r="AW1252" s="44">
        <v>1398694.95874823</v>
      </c>
      <c r="AX1252" s="44">
        <v>1415159.4350084199</v>
      </c>
      <c r="AY1252" s="44">
        <v>2531653.5337856198</v>
      </c>
      <c r="AZ1252" s="44">
        <v>2305744.01376615</v>
      </c>
      <c r="BA1252" s="44">
        <v>1100502.7583619601</v>
      </c>
      <c r="BB1252" s="44">
        <v>2844366.2620858401</v>
      </c>
      <c r="BC1252" s="44">
        <v>2494125.7689158199</v>
      </c>
      <c r="BD1252" s="44">
        <v>2338398.2014687601</v>
      </c>
      <c r="BE1252" s="44">
        <v>599811.99440551002</v>
      </c>
      <c r="BF1252" s="44">
        <v>600885.26912495703</v>
      </c>
      <c r="BG1252" s="44">
        <v>465669.493465579</v>
      </c>
      <c r="BH1252" s="44">
        <v>1643623.05925602</v>
      </c>
      <c r="BI1252" s="44">
        <v>1558536.29554446</v>
      </c>
      <c r="BJ1252" s="44">
        <v>1414826.00229621</v>
      </c>
      <c r="BK1252" s="44">
        <v>873174.921875</v>
      </c>
      <c r="BL1252" s="44">
        <v>713707.03961958794</v>
      </c>
      <c r="BM1252" s="44">
        <v>506810.90878355002</v>
      </c>
      <c r="BN1252" s="44">
        <v>948076.61232718197</v>
      </c>
      <c r="BO1252" s="44">
        <v>980732.92584287201</v>
      </c>
      <c r="BP1252" s="44">
        <v>942388.50739620801</v>
      </c>
      <c r="BQ1252" s="44">
        <v>134.69999999999999</v>
      </c>
      <c r="BR1252" s="44">
        <v>83.6</v>
      </c>
      <c r="BS1252" s="44">
        <v>35</v>
      </c>
      <c r="BT1252" s="44">
        <v>103</v>
      </c>
      <c r="BU1252" s="44">
        <v>103.3</v>
      </c>
      <c r="BV1252" s="44">
        <v>104.5</v>
      </c>
      <c r="BW1252" s="44">
        <v>186.9</v>
      </c>
      <c r="BX1252" s="44">
        <v>170.3</v>
      </c>
      <c r="BY1252" s="44">
        <v>81.3</v>
      </c>
      <c r="BZ1252" s="44">
        <v>210</v>
      </c>
      <c r="CA1252" s="44">
        <v>184.2</v>
      </c>
      <c r="CB1252" s="44">
        <v>172.7</v>
      </c>
      <c r="CC1252" s="44">
        <v>44.3</v>
      </c>
      <c r="CD1252" s="44">
        <v>44.4</v>
      </c>
      <c r="CE1252" s="44">
        <v>34.4</v>
      </c>
      <c r="CF1252" s="44">
        <v>121.4</v>
      </c>
      <c r="CG1252" s="44">
        <v>115.1</v>
      </c>
      <c r="CH1252" s="44">
        <v>104.5</v>
      </c>
      <c r="CI1252" s="44">
        <v>64.5</v>
      </c>
      <c r="CJ1252" s="44">
        <v>52.7</v>
      </c>
      <c r="CK1252" s="44">
        <v>37.4</v>
      </c>
      <c r="CL1252" s="44">
        <v>70</v>
      </c>
      <c r="CM1252" s="44">
        <v>72.400000000000006</v>
      </c>
      <c r="CN1252" s="44">
        <v>69.599999999999994</v>
      </c>
      <c r="CO1252" s="45">
        <f t="shared" si="171"/>
        <v>83.6</v>
      </c>
      <c r="CP1252" s="45">
        <f t="shared" si="172"/>
        <v>103.3</v>
      </c>
      <c r="CQ1252" s="45">
        <f t="shared" si="173"/>
        <v>170.3</v>
      </c>
      <c r="CR1252" s="45">
        <f t="shared" si="174"/>
        <v>184.2</v>
      </c>
      <c r="CS1252" s="45">
        <f t="shared" si="175"/>
        <v>44.3</v>
      </c>
      <c r="CT1252" s="45">
        <f t="shared" si="176"/>
        <v>115.1</v>
      </c>
      <c r="CU1252" s="45">
        <f t="shared" si="177"/>
        <v>52.7</v>
      </c>
      <c r="CV1252" s="45">
        <f t="shared" si="178"/>
        <v>70</v>
      </c>
    </row>
    <row r="1253" spans="1:100" s="48" customFormat="1" x14ac:dyDescent="0.25">
      <c r="A1253" s="41">
        <v>1022</v>
      </c>
      <c r="B1253" s="42" t="s">
        <v>1363</v>
      </c>
      <c r="C1253" s="42" t="s">
        <v>1364</v>
      </c>
      <c r="D1253" s="42" t="b">
        <v>0</v>
      </c>
      <c r="E1253" s="46">
        <v>0.63300000000000001</v>
      </c>
      <c r="F1253" s="46">
        <f t="shared" si="179"/>
        <v>1.5797788309636651</v>
      </c>
      <c r="G1253" s="46">
        <v>-0.66</v>
      </c>
      <c r="H1253" s="47">
        <v>0.40331090112024198</v>
      </c>
      <c r="I1253" s="47">
        <v>0.94956582693833702</v>
      </c>
      <c r="J1253" s="42" t="s">
        <v>1365</v>
      </c>
      <c r="K1253" s="42" t="s">
        <v>30</v>
      </c>
      <c r="L1253" s="42">
        <v>28</v>
      </c>
      <c r="M1253" s="42">
        <v>22.5</v>
      </c>
      <c r="N1253" s="42">
        <v>9.25</v>
      </c>
      <c r="O1253" s="42" t="b">
        <v>0</v>
      </c>
      <c r="P1253" s="42">
        <v>14.545999999999999</v>
      </c>
      <c r="Q1253" s="42">
        <v>47.73</v>
      </c>
      <c r="R1253" s="42">
        <v>4</v>
      </c>
      <c r="S1253" s="42">
        <v>4</v>
      </c>
      <c r="T1253" s="42">
        <v>21</v>
      </c>
      <c r="U1253" s="44">
        <v>1470933.5</v>
      </c>
      <c r="V1253" s="44">
        <v>791266.3125</v>
      </c>
      <c r="W1253" s="44">
        <v>1049043.03125</v>
      </c>
      <c r="X1253" s="44">
        <v>1472441.25</v>
      </c>
      <c r="Y1253" s="44">
        <v>1284132.8125</v>
      </c>
      <c r="Z1253" s="44">
        <v>1618975.90625</v>
      </c>
      <c r="AA1253" s="44">
        <v>1693371.6875</v>
      </c>
      <c r="AB1253" s="44">
        <v>1884797.40625</v>
      </c>
      <c r="AC1253" s="44">
        <v>1601025.875</v>
      </c>
      <c r="AD1253" s="44">
        <v>157351.765625</v>
      </c>
      <c r="AE1253" s="44">
        <v>140761.140625</v>
      </c>
      <c r="AF1253" s="44">
        <v>145742.890625</v>
      </c>
      <c r="AG1253" s="44">
        <v>311807.9921875</v>
      </c>
      <c r="AH1253" s="44">
        <v>418422.140625</v>
      </c>
      <c r="AI1253" s="44">
        <v>217185.421875</v>
      </c>
      <c r="AJ1253" s="44">
        <v>141130.453125</v>
      </c>
      <c r="AK1253" s="44">
        <v>356785.046875</v>
      </c>
      <c r="AL1253" s="44">
        <v>290626.5546875</v>
      </c>
      <c r="AM1253" s="44">
        <v>723064.9375</v>
      </c>
      <c r="AN1253" s="44">
        <v>1269080.4375</v>
      </c>
      <c r="AO1253" s="44">
        <v>1103388.125</v>
      </c>
      <c r="AP1253" s="44">
        <v>505624.0625</v>
      </c>
      <c r="AQ1253" s="44">
        <v>901081.125</v>
      </c>
      <c r="AR1253" s="44">
        <v>1293154.625</v>
      </c>
      <c r="AS1253" s="44">
        <v>2032616.63449566</v>
      </c>
      <c r="AT1253" s="44">
        <v>1176880.9874046501</v>
      </c>
      <c r="AU1253" s="44">
        <v>1654257.85209978</v>
      </c>
      <c r="AV1253" s="44">
        <v>1509145.6860890801</v>
      </c>
      <c r="AW1253" s="44">
        <v>1393578.2731939401</v>
      </c>
      <c r="AX1253" s="44">
        <v>1861531.8822658099</v>
      </c>
      <c r="AY1253" s="44">
        <v>1969380.4502966299</v>
      </c>
      <c r="AZ1253" s="44">
        <v>2407855.6212211</v>
      </c>
      <c r="BA1253" s="44">
        <v>2112875.94567772</v>
      </c>
      <c r="BB1253" s="44">
        <v>563063.756445818</v>
      </c>
      <c r="BC1253" s="44">
        <v>537794.98461099097</v>
      </c>
      <c r="BD1253" s="44">
        <v>576763.76127370598</v>
      </c>
      <c r="BE1253" s="44">
        <v>517721.70637211099</v>
      </c>
      <c r="BF1253" s="44">
        <v>723170.45571258198</v>
      </c>
      <c r="BG1253" s="44">
        <v>399945.77533718699</v>
      </c>
      <c r="BH1253" s="44">
        <v>292936.75191501499</v>
      </c>
      <c r="BI1253" s="44">
        <v>795567.82514607802</v>
      </c>
      <c r="BJ1253" s="44">
        <v>688178.10064499301</v>
      </c>
      <c r="BK1253" s="44">
        <v>723064.9375</v>
      </c>
      <c r="BL1253" s="44">
        <v>1440534.7138859499</v>
      </c>
      <c r="BM1253" s="44">
        <v>1209132.8654050301</v>
      </c>
      <c r="BN1253" s="44">
        <v>587761.04563725495</v>
      </c>
      <c r="BO1253" s="44">
        <v>1108345.06117646</v>
      </c>
      <c r="BP1253" s="44">
        <v>1673922.1715621899</v>
      </c>
      <c r="BQ1253" s="44">
        <v>174.5</v>
      </c>
      <c r="BR1253" s="44">
        <v>101</v>
      </c>
      <c r="BS1253" s="44">
        <v>142</v>
      </c>
      <c r="BT1253" s="44">
        <v>129.6</v>
      </c>
      <c r="BU1253" s="44">
        <v>119.6</v>
      </c>
      <c r="BV1253" s="44">
        <v>159.80000000000001</v>
      </c>
      <c r="BW1253" s="44">
        <v>169.1</v>
      </c>
      <c r="BX1253" s="44">
        <v>206.7</v>
      </c>
      <c r="BY1253" s="44">
        <v>181.4</v>
      </c>
      <c r="BZ1253" s="44">
        <v>48.3</v>
      </c>
      <c r="CA1253" s="44">
        <v>46.2</v>
      </c>
      <c r="CB1253" s="44">
        <v>49.5</v>
      </c>
      <c r="CC1253" s="44">
        <v>44.4</v>
      </c>
      <c r="CD1253" s="44">
        <v>62.1</v>
      </c>
      <c r="CE1253" s="44">
        <v>34.299999999999997</v>
      </c>
      <c r="CF1253" s="44">
        <v>25.1</v>
      </c>
      <c r="CG1253" s="44">
        <v>68.3</v>
      </c>
      <c r="CH1253" s="44">
        <v>59.1</v>
      </c>
      <c r="CI1253" s="44">
        <v>62.1</v>
      </c>
      <c r="CJ1253" s="44">
        <v>123.7</v>
      </c>
      <c r="CK1253" s="44">
        <v>103.8</v>
      </c>
      <c r="CL1253" s="44">
        <v>50.5</v>
      </c>
      <c r="CM1253" s="44">
        <v>95.2</v>
      </c>
      <c r="CN1253" s="44">
        <v>143.69999999999999</v>
      </c>
      <c r="CO1253" s="45">
        <f t="shared" si="171"/>
        <v>142</v>
      </c>
      <c r="CP1253" s="45">
        <f t="shared" si="172"/>
        <v>129.6</v>
      </c>
      <c r="CQ1253" s="45">
        <f t="shared" si="173"/>
        <v>181.4</v>
      </c>
      <c r="CR1253" s="45">
        <f t="shared" si="174"/>
        <v>48.3</v>
      </c>
      <c r="CS1253" s="45">
        <f t="shared" si="175"/>
        <v>44.4</v>
      </c>
      <c r="CT1253" s="45">
        <f t="shared" si="176"/>
        <v>59.1</v>
      </c>
      <c r="CU1253" s="45">
        <f t="shared" si="177"/>
        <v>103.8</v>
      </c>
      <c r="CV1253" s="45">
        <f t="shared" si="178"/>
        <v>95.2</v>
      </c>
    </row>
    <row r="1254" spans="1:100" s="48" customFormat="1" x14ac:dyDescent="0.25">
      <c r="A1254" s="41">
        <v>1344</v>
      </c>
      <c r="B1254" s="42" t="s">
        <v>1070</v>
      </c>
      <c r="C1254" s="42" t="s">
        <v>1071</v>
      </c>
      <c r="D1254" s="42" t="b">
        <v>0</v>
      </c>
      <c r="E1254" s="46">
        <v>0.63300000000000001</v>
      </c>
      <c r="F1254" s="46">
        <f t="shared" si="179"/>
        <v>1.5797788309636651</v>
      </c>
      <c r="G1254" s="46">
        <v>-0.66</v>
      </c>
      <c r="H1254" s="47">
        <v>0.40357487235686101</v>
      </c>
      <c r="I1254" s="47">
        <v>0.94956582693833702</v>
      </c>
      <c r="J1254" s="42" t="s">
        <v>1072</v>
      </c>
      <c r="K1254" s="42" t="s">
        <v>30</v>
      </c>
      <c r="L1254" s="42">
        <v>5</v>
      </c>
      <c r="M1254" s="42">
        <v>57.5</v>
      </c>
      <c r="N1254" s="42">
        <v>9.01</v>
      </c>
      <c r="O1254" s="42" t="b">
        <v>0</v>
      </c>
      <c r="P1254" s="42">
        <v>8.3719999999999999</v>
      </c>
      <c r="Q1254" s="42">
        <v>8.34</v>
      </c>
      <c r="R1254" s="42">
        <v>2</v>
      </c>
      <c r="S1254" s="42">
        <v>2</v>
      </c>
      <c r="T1254" s="42">
        <v>3</v>
      </c>
      <c r="U1254" s="44">
        <v>694074.3125</v>
      </c>
      <c r="V1254" s="44" t="s">
        <v>30</v>
      </c>
      <c r="W1254" s="44">
        <v>547373.125</v>
      </c>
      <c r="X1254" s="44">
        <v>1326356.59375</v>
      </c>
      <c r="Y1254" s="44">
        <v>1362615.75</v>
      </c>
      <c r="Z1254" s="44">
        <v>1499135.4375</v>
      </c>
      <c r="AA1254" s="44">
        <v>1609390.5625</v>
      </c>
      <c r="AB1254" s="44">
        <v>1456244.4375</v>
      </c>
      <c r="AC1254" s="44">
        <v>1396548.1875</v>
      </c>
      <c r="AD1254" s="44" t="s">
        <v>30</v>
      </c>
      <c r="AE1254" s="44" t="s">
        <v>30</v>
      </c>
      <c r="AF1254" s="44" t="s">
        <v>30</v>
      </c>
      <c r="AG1254" s="44">
        <v>189125.296875</v>
      </c>
      <c r="AH1254" s="44">
        <v>153684.9375</v>
      </c>
      <c r="AI1254" s="44">
        <v>168678.828125</v>
      </c>
      <c r="AJ1254" s="44" t="s">
        <v>30</v>
      </c>
      <c r="AK1254" s="44">
        <v>169764.0625</v>
      </c>
      <c r="AL1254" s="44" t="s">
        <v>30</v>
      </c>
      <c r="AM1254" s="44">
        <v>1485019.8125</v>
      </c>
      <c r="AN1254" s="44">
        <v>1366296.6875</v>
      </c>
      <c r="AO1254" s="44">
        <v>729406.75</v>
      </c>
      <c r="AP1254" s="44">
        <v>448317.28125</v>
      </c>
      <c r="AQ1254" s="44">
        <v>523055.15625</v>
      </c>
      <c r="AR1254" s="44">
        <v>434586.78125</v>
      </c>
      <c r="AS1254" s="44">
        <v>959109.97551122296</v>
      </c>
      <c r="AT1254" s="44" t="s">
        <v>30</v>
      </c>
      <c r="AU1254" s="44">
        <v>863164.10584291397</v>
      </c>
      <c r="AV1254" s="44">
        <v>1359419.4890109401</v>
      </c>
      <c r="AW1254" s="44">
        <v>1478750.2394047501</v>
      </c>
      <c r="AX1254" s="44">
        <v>1723736.8400403</v>
      </c>
      <c r="AY1254" s="44">
        <v>1871710.9386414001</v>
      </c>
      <c r="AZ1254" s="44">
        <v>1860373.0793978199</v>
      </c>
      <c r="BA1254" s="44">
        <v>1843026.4734781799</v>
      </c>
      <c r="BB1254" s="44" t="s">
        <v>30</v>
      </c>
      <c r="BC1254" s="44" t="s">
        <v>30</v>
      </c>
      <c r="BD1254" s="44" t="s">
        <v>30</v>
      </c>
      <c r="BE1254" s="44">
        <v>314021.04458367499</v>
      </c>
      <c r="BF1254" s="44">
        <v>265617.89039658301</v>
      </c>
      <c r="BG1254" s="44">
        <v>310621.14627679298</v>
      </c>
      <c r="BH1254" s="44" t="s">
        <v>30</v>
      </c>
      <c r="BI1254" s="44">
        <v>378543.96414322202</v>
      </c>
      <c r="BJ1254" s="44" t="s">
        <v>30</v>
      </c>
      <c r="BK1254" s="44">
        <v>1485019.8125</v>
      </c>
      <c r="BL1254" s="44">
        <v>1550884.9948773501</v>
      </c>
      <c r="BM1254" s="44">
        <v>799310.46355358697</v>
      </c>
      <c r="BN1254" s="44">
        <v>521144.96430784801</v>
      </c>
      <c r="BO1254" s="44">
        <v>643366.71035315096</v>
      </c>
      <c r="BP1254" s="44">
        <v>562550.24305560102</v>
      </c>
      <c r="BQ1254" s="44">
        <v>122.5</v>
      </c>
      <c r="BR1254" s="44" t="s">
        <v>30</v>
      </c>
      <c r="BS1254" s="44">
        <v>110.2</v>
      </c>
      <c r="BT1254" s="44">
        <v>173.6</v>
      </c>
      <c r="BU1254" s="44">
        <v>188.9</v>
      </c>
      <c r="BV1254" s="44">
        <v>220.2</v>
      </c>
      <c r="BW1254" s="44">
        <v>239.1</v>
      </c>
      <c r="BX1254" s="44">
        <v>237.6</v>
      </c>
      <c r="BY1254" s="44">
        <v>235.4</v>
      </c>
      <c r="BZ1254" s="44" t="s">
        <v>30</v>
      </c>
      <c r="CA1254" s="44" t="s">
        <v>30</v>
      </c>
      <c r="CB1254" s="44" t="s">
        <v>30</v>
      </c>
      <c r="CC1254" s="44">
        <v>40.1</v>
      </c>
      <c r="CD1254" s="44">
        <v>33.9</v>
      </c>
      <c r="CE1254" s="44">
        <v>39.700000000000003</v>
      </c>
      <c r="CF1254" s="44" t="s">
        <v>30</v>
      </c>
      <c r="CG1254" s="44">
        <v>48.3</v>
      </c>
      <c r="CH1254" s="44" t="s">
        <v>30</v>
      </c>
      <c r="CI1254" s="44">
        <v>189.7</v>
      </c>
      <c r="CJ1254" s="44">
        <v>198.1</v>
      </c>
      <c r="CK1254" s="44">
        <v>102.1</v>
      </c>
      <c r="CL1254" s="44">
        <v>66.599999999999994</v>
      </c>
      <c r="CM1254" s="44">
        <v>82.2</v>
      </c>
      <c r="CN1254" s="44">
        <v>71.900000000000006</v>
      </c>
      <c r="CO1254" s="45">
        <f t="shared" si="171"/>
        <v>116.35</v>
      </c>
      <c r="CP1254" s="45">
        <f t="shared" si="172"/>
        <v>188.9</v>
      </c>
      <c r="CQ1254" s="45">
        <f t="shared" si="173"/>
        <v>237.6</v>
      </c>
      <c r="CR1254" s="45" t="e">
        <f t="shared" si="174"/>
        <v>#NUM!</v>
      </c>
      <c r="CS1254" s="45">
        <f t="shared" si="175"/>
        <v>39.700000000000003</v>
      </c>
      <c r="CT1254" s="45">
        <f t="shared" si="176"/>
        <v>48.3</v>
      </c>
      <c r="CU1254" s="45">
        <f t="shared" si="177"/>
        <v>189.7</v>
      </c>
      <c r="CV1254" s="45">
        <f t="shared" si="178"/>
        <v>71.900000000000006</v>
      </c>
    </row>
    <row r="1255" spans="1:100" s="48" customFormat="1" x14ac:dyDescent="0.25">
      <c r="A1255" s="41">
        <v>352</v>
      </c>
      <c r="B1255" s="42" t="s">
        <v>725</v>
      </c>
      <c r="C1255" s="42" t="s">
        <v>726</v>
      </c>
      <c r="D1255" s="42" t="b">
        <v>0</v>
      </c>
      <c r="E1255" s="46">
        <v>0.63100000000000001</v>
      </c>
      <c r="F1255" s="46">
        <f t="shared" si="179"/>
        <v>1.5847860538827259</v>
      </c>
      <c r="G1255" s="46">
        <v>-0.67</v>
      </c>
      <c r="H1255" s="47">
        <v>0.39838638976343999</v>
      </c>
      <c r="I1255" s="47">
        <v>0.94667608945804405</v>
      </c>
      <c r="J1255" s="42" t="s">
        <v>727</v>
      </c>
      <c r="K1255" s="42" t="s">
        <v>30</v>
      </c>
      <c r="L1255" s="42">
        <v>35</v>
      </c>
      <c r="M1255" s="42">
        <v>62.9</v>
      </c>
      <c r="N1255" s="42">
        <v>7.75</v>
      </c>
      <c r="O1255" s="42" t="b">
        <v>0</v>
      </c>
      <c r="P1255" s="42">
        <v>63.32</v>
      </c>
      <c r="Q1255" s="42">
        <v>132.41</v>
      </c>
      <c r="R1255" s="42">
        <v>15</v>
      </c>
      <c r="S1255" s="42">
        <v>7</v>
      </c>
      <c r="T1255" s="42">
        <v>78</v>
      </c>
      <c r="U1255" s="44">
        <v>1865188.984375</v>
      </c>
      <c r="V1255" s="44">
        <v>2437301.625</v>
      </c>
      <c r="W1255" s="44">
        <v>1557340.8125</v>
      </c>
      <c r="X1255" s="44">
        <v>2970898.3125</v>
      </c>
      <c r="Y1255" s="44">
        <v>3587961.3125</v>
      </c>
      <c r="Z1255" s="44">
        <v>2449357.078125</v>
      </c>
      <c r="AA1255" s="44">
        <v>3418420.359375</v>
      </c>
      <c r="AB1255" s="44">
        <v>3646844.3203125</v>
      </c>
      <c r="AC1255" s="44">
        <v>3682816.96875</v>
      </c>
      <c r="AD1255" s="44">
        <v>465237.453125</v>
      </c>
      <c r="AE1255" s="44">
        <v>237357.4296875</v>
      </c>
      <c r="AF1255" s="44">
        <v>478946.98046875</v>
      </c>
      <c r="AG1255" s="44">
        <v>1085874.453125</v>
      </c>
      <c r="AH1255" s="44">
        <v>524452.4375</v>
      </c>
      <c r="AI1255" s="44">
        <v>779200.3828125</v>
      </c>
      <c r="AJ1255" s="44">
        <v>1120917.9453125</v>
      </c>
      <c r="AK1255" s="44">
        <v>1052018.109375</v>
      </c>
      <c r="AL1255" s="44">
        <v>153054.25390625</v>
      </c>
      <c r="AM1255" s="44">
        <v>553513.0546875</v>
      </c>
      <c r="AN1255" s="44">
        <v>798457.3984375</v>
      </c>
      <c r="AO1255" s="44">
        <v>669877.1640625</v>
      </c>
      <c r="AP1255" s="44">
        <v>1182758.3125</v>
      </c>
      <c r="AQ1255" s="44">
        <v>555537.8125</v>
      </c>
      <c r="AR1255" s="44">
        <v>663795.25</v>
      </c>
      <c r="AS1255" s="44">
        <v>2577420.4993758602</v>
      </c>
      <c r="AT1255" s="44">
        <v>3625092.9651867002</v>
      </c>
      <c r="AU1255" s="44">
        <v>2455803.2327842899</v>
      </c>
      <c r="AV1255" s="44">
        <v>3044955.6966152</v>
      </c>
      <c r="AW1255" s="44">
        <v>3893759.9611881301</v>
      </c>
      <c r="AX1255" s="44">
        <v>2816321.2771611498</v>
      </c>
      <c r="AY1255" s="44">
        <v>3975601.0309751402</v>
      </c>
      <c r="AZ1255" s="44">
        <v>4658895.7345041996</v>
      </c>
      <c r="BA1255" s="44">
        <v>4860218.3806714704</v>
      </c>
      <c r="BB1255" s="44">
        <v>1664794.46198364</v>
      </c>
      <c r="BC1255" s="44">
        <v>906852.80525086902</v>
      </c>
      <c r="BD1255" s="44">
        <v>1895387.5603895499</v>
      </c>
      <c r="BE1255" s="44">
        <v>1802971.0233973099</v>
      </c>
      <c r="BF1255" s="44">
        <v>906425.52437577397</v>
      </c>
      <c r="BG1255" s="44">
        <v>1434893.27486419</v>
      </c>
      <c r="BH1255" s="44">
        <v>2326627.9870317401</v>
      </c>
      <c r="BI1255" s="44">
        <v>2345815.1248782198</v>
      </c>
      <c r="BJ1255" s="44">
        <v>362419.00146425201</v>
      </c>
      <c r="BK1255" s="44">
        <v>553513.0546875</v>
      </c>
      <c r="BL1255" s="44">
        <v>906329.94254809502</v>
      </c>
      <c r="BM1255" s="44">
        <v>734075.77669216704</v>
      </c>
      <c r="BN1255" s="44">
        <v>1374893.5504649901</v>
      </c>
      <c r="BO1255" s="44">
        <v>683320.92826952401</v>
      </c>
      <c r="BP1255" s="44">
        <v>859248.82057524205</v>
      </c>
      <c r="BQ1255" s="44">
        <v>122.1</v>
      </c>
      <c r="BR1255" s="44">
        <v>171.7</v>
      </c>
      <c r="BS1255" s="44">
        <v>116.3</v>
      </c>
      <c r="BT1255" s="44">
        <v>144.19999999999999</v>
      </c>
      <c r="BU1255" s="44">
        <v>184.4</v>
      </c>
      <c r="BV1255" s="44">
        <v>133.4</v>
      </c>
      <c r="BW1255" s="44">
        <v>188.3</v>
      </c>
      <c r="BX1255" s="44">
        <v>220.7</v>
      </c>
      <c r="BY1255" s="44">
        <v>230.2</v>
      </c>
      <c r="BZ1255" s="44">
        <v>78.900000000000006</v>
      </c>
      <c r="CA1255" s="44">
        <v>43</v>
      </c>
      <c r="CB1255" s="44">
        <v>89.8</v>
      </c>
      <c r="CC1255" s="44">
        <v>85.4</v>
      </c>
      <c r="CD1255" s="44">
        <v>42.9</v>
      </c>
      <c r="CE1255" s="44">
        <v>68</v>
      </c>
      <c r="CF1255" s="44">
        <v>110.2</v>
      </c>
      <c r="CG1255" s="44">
        <v>111.1</v>
      </c>
      <c r="CH1255" s="44">
        <v>17.2</v>
      </c>
      <c r="CI1255" s="44">
        <v>26.2</v>
      </c>
      <c r="CJ1255" s="44">
        <v>42.9</v>
      </c>
      <c r="CK1255" s="44">
        <v>34.799999999999997</v>
      </c>
      <c r="CL1255" s="44">
        <v>65.099999999999994</v>
      </c>
      <c r="CM1255" s="44">
        <v>32.4</v>
      </c>
      <c r="CN1255" s="44">
        <v>40.700000000000003</v>
      </c>
      <c r="CO1255" s="45">
        <f t="shared" si="171"/>
        <v>122.1</v>
      </c>
      <c r="CP1255" s="45">
        <f t="shared" si="172"/>
        <v>144.19999999999999</v>
      </c>
      <c r="CQ1255" s="45">
        <f t="shared" si="173"/>
        <v>220.7</v>
      </c>
      <c r="CR1255" s="45">
        <f t="shared" si="174"/>
        <v>78.900000000000006</v>
      </c>
      <c r="CS1255" s="45">
        <f t="shared" si="175"/>
        <v>68</v>
      </c>
      <c r="CT1255" s="45">
        <f t="shared" si="176"/>
        <v>110.2</v>
      </c>
      <c r="CU1255" s="45">
        <f t="shared" si="177"/>
        <v>34.799999999999997</v>
      </c>
      <c r="CV1255" s="45">
        <f t="shared" si="178"/>
        <v>40.700000000000003</v>
      </c>
    </row>
    <row r="1256" spans="1:100" s="48" customFormat="1" x14ac:dyDescent="0.25">
      <c r="A1256" s="41">
        <v>449</v>
      </c>
      <c r="B1256" s="42" t="s">
        <v>806</v>
      </c>
      <c r="C1256" s="42" t="s">
        <v>807</v>
      </c>
      <c r="D1256" s="42" t="b">
        <v>0</v>
      </c>
      <c r="E1256" s="46">
        <v>0.63</v>
      </c>
      <c r="F1256" s="46">
        <f t="shared" si="179"/>
        <v>1.5873015873015872</v>
      </c>
      <c r="G1256" s="46">
        <v>-0.67</v>
      </c>
      <c r="H1256" s="47">
        <v>0.39675325020019298</v>
      </c>
      <c r="I1256" s="47">
        <v>0.94667608945804405</v>
      </c>
      <c r="J1256" s="42" t="s">
        <v>808</v>
      </c>
      <c r="K1256" s="42" t="s">
        <v>30</v>
      </c>
      <c r="L1256" s="42">
        <v>64</v>
      </c>
      <c r="M1256" s="42">
        <v>22.1</v>
      </c>
      <c r="N1256" s="42">
        <v>4.51</v>
      </c>
      <c r="O1256" s="42" t="b">
        <v>0</v>
      </c>
      <c r="P1256" s="42">
        <v>47.232999999999997</v>
      </c>
      <c r="Q1256" s="42">
        <v>161.44999999999999</v>
      </c>
      <c r="R1256" s="42">
        <v>8</v>
      </c>
      <c r="S1256" s="42">
        <v>8</v>
      </c>
      <c r="T1256" s="42">
        <v>68</v>
      </c>
      <c r="U1256" s="44">
        <v>7494442.6875</v>
      </c>
      <c r="V1256" s="44">
        <v>7339765.4375</v>
      </c>
      <c r="W1256" s="44">
        <v>6879775.65625</v>
      </c>
      <c r="X1256" s="44">
        <v>4516159.359375</v>
      </c>
      <c r="Y1256" s="44">
        <v>4285353.75</v>
      </c>
      <c r="Z1256" s="44">
        <v>3783173.34375</v>
      </c>
      <c r="AA1256" s="44">
        <v>1863602.28125</v>
      </c>
      <c r="AB1256" s="44">
        <v>2638521.515625</v>
      </c>
      <c r="AC1256" s="44">
        <v>2391933.90625</v>
      </c>
      <c r="AD1256" s="44">
        <v>11769051.375</v>
      </c>
      <c r="AE1256" s="44">
        <v>9323521.1875</v>
      </c>
      <c r="AF1256" s="44">
        <v>10393242.5625</v>
      </c>
      <c r="AG1256" s="44">
        <v>1702825.828125</v>
      </c>
      <c r="AH1256" s="44">
        <v>2826918.734375</v>
      </c>
      <c r="AI1256" s="44">
        <v>2462346.4375</v>
      </c>
      <c r="AJ1256" s="44">
        <v>2256656.84375</v>
      </c>
      <c r="AK1256" s="44">
        <v>2217708.90625</v>
      </c>
      <c r="AL1256" s="44">
        <v>1948660.03125</v>
      </c>
      <c r="AM1256" s="44">
        <v>2433344.09375</v>
      </c>
      <c r="AN1256" s="44">
        <v>2534949.21875</v>
      </c>
      <c r="AO1256" s="44">
        <v>2233941</v>
      </c>
      <c r="AP1256" s="44">
        <v>2152956.046875</v>
      </c>
      <c r="AQ1256" s="44">
        <v>1893193.265625</v>
      </c>
      <c r="AR1256" s="44">
        <v>1892253.203125</v>
      </c>
      <c r="AS1256" s="44">
        <v>10356232.1973678</v>
      </c>
      <c r="AT1256" s="44">
        <v>10916716.987624301</v>
      </c>
      <c r="AU1256" s="44">
        <v>10848861.8302678</v>
      </c>
      <c r="AV1256" s="44">
        <v>4628736.4028219199</v>
      </c>
      <c r="AW1256" s="44">
        <v>4650590.5158857303</v>
      </c>
      <c r="AX1256" s="44">
        <v>4349970.7242964301</v>
      </c>
      <c r="AY1256" s="44">
        <v>2167357.5428914502</v>
      </c>
      <c r="AZ1256" s="44">
        <v>3370748.9420578098</v>
      </c>
      <c r="BA1256" s="44">
        <v>3156638.31114945</v>
      </c>
      <c r="BB1256" s="44">
        <v>42114089.0964268</v>
      </c>
      <c r="BC1256" s="44">
        <v>35621641.820237301</v>
      </c>
      <c r="BD1256" s="44">
        <v>41130278.440828502</v>
      </c>
      <c r="BE1256" s="44">
        <v>2827348.61029877</v>
      </c>
      <c r="BF1256" s="44">
        <v>4885841.1420264598</v>
      </c>
      <c r="BG1256" s="44">
        <v>4534397.5971900104</v>
      </c>
      <c r="BH1256" s="44">
        <v>4684019.0147296702</v>
      </c>
      <c r="BI1256" s="44">
        <v>4945100.3252682202</v>
      </c>
      <c r="BJ1256" s="44">
        <v>4614255.4335765801</v>
      </c>
      <c r="BK1256" s="44">
        <v>2433344.09375</v>
      </c>
      <c r="BL1256" s="44">
        <v>2877423.8729429999</v>
      </c>
      <c r="BM1256" s="44">
        <v>2448033.8525265399</v>
      </c>
      <c r="BN1256" s="44">
        <v>2502696.7487772601</v>
      </c>
      <c r="BO1256" s="44">
        <v>2328659.81496171</v>
      </c>
      <c r="BP1256" s="44">
        <v>2449424.4769224902</v>
      </c>
      <c r="BQ1256" s="44">
        <v>115.7</v>
      </c>
      <c r="BR1256" s="44">
        <v>122</v>
      </c>
      <c r="BS1256" s="44">
        <v>121.2</v>
      </c>
      <c r="BT1256" s="44">
        <v>51.7</v>
      </c>
      <c r="BU1256" s="44">
        <v>52</v>
      </c>
      <c r="BV1256" s="44">
        <v>48.6</v>
      </c>
      <c r="BW1256" s="44">
        <v>24.2</v>
      </c>
      <c r="BX1256" s="44">
        <v>37.700000000000003</v>
      </c>
      <c r="BY1256" s="44">
        <v>35.299999999999997</v>
      </c>
      <c r="BZ1256" s="44">
        <v>470.5</v>
      </c>
      <c r="CA1256" s="44">
        <v>397.9</v>
      </c>
      <c r="CB1256" s="44">
        <v>459.5</v>
      </c>
      <c r="CC1256" s="44">
        <v>31.6</v>
      </c>
      <c r="CD1256" s="44">
        <v>54.6</v>
      </c>
      <c r="CE1256" s="44">
        <v>50.7</v>
      </c>
      <c r="CF1256" s="44">
        <v>52.3</v>
      </c>
      <c r="CG1256" s="44">
        <v>55.2</v>
      </c>
      <c r="CH1256" s="44">
        <v>51.5</v>
      </c>
      <c r="CI1256" s="44">
        <v>27.2</v>
      </c>
      <c r="CJ1256" s="44">
        <v>32.1</v>
      </c>
      <c r="CK1256" s="44">
        <v>27.3</v>
      </c>
      <c r="CL1256" s="44">
        <v>28</v>
      </c>
      <c r="CM1256" s="44">
        <v>26</v>
      </c>
      <c r="CN1256" s="44">
        <v>27.4</v>
      </c>
      <c r="CO1256" s="45">
        <f t="shared" si="171"/>
        <v>121.2</v>
      </c>
      <c r="CP1256" s="45">
        <f t="shared" si="172"/>
        <v>51.7</v>
      </c>
      <c r="CQ1256" s="45">
        <f t="shared" si="173"/>
        <v>35.299999999999997</v>
      </c>
      <c r="CR1256" s="45">
        <f t="shared" si="174"/>
        <v>459.5</v>
      </c>
      <c r="CS1256" s="45">
        <f t="shared" si="175"/>
        <v>50.7</v>
      </c>
      <c r="CT1256" s="45">
        <f t="shared" si="176"/>
        <v>52.3</v>
      </c>
      <c r="CU1256" s="45">
        <f t="shared" si="177"/>
        <v>27.3</v>
      </c>
      <c r="CV1256" s="45">
        <f t="shared" si="178"/>
        <v>27.4</v>
      </c>
    </row>
    <row r="1257" spans="1:100" s="48" customFormat="1" x14ac:dyDescent="0.25">
      <c r="A1257" s="41">
        <v>986</v>
      </c>
      <c r="B1257" s="42" t="s">
        <v>935</v>
      </c>
      <c r="C1257" s="42" t="s">
        <v>936</v>
      </c>
      <c r="D1257" s="42" t="b">
        <v>0</v>
      </c>
      <c r="E1257" s="46">
        <v>0.63</v>
      </c>
      <c r="F1257" s="46">
        <f t="shared" si="179"/>
        <v>1.5873015873015872</v>
      </c>
      <c r="G1257" s="46">
        <v>-0.67</v>
      </c>
      <c r="H1257" s="47">
        <v>0.39692654631143698</v>
      </c>
      <c r="I1257" s="47">
        <v>0.94667608945804405</v>
      </c>
      <c r="J1257" s="42" t="s">
        <v>937</v>
      </c>
      <c r="K1257" s="42" t="s">
        <v>30</v>
      </c>
      <c r="L1257" s="42">
        <v>16</v>
      </c>
      <c r="M1257" s="42">
        <v>48.5</v>
      </c>
      <c r="N1257" s="42">
        <v>7.3</v>
      </c>
      <c r="O1257" s="42" t="b">
        <v>0</v>
      </c>
      <c r="P1257" s="42">
        <v>15.566000000000001</v>
      </c>
      <c r="Q1257" s="42">
        <v>35.76</v>
      </c>
      <c r="R1257" s="42">
        <v>4</v>
      </c>
      <c r="S1257" s="42">
        <v>4</v>
      </c>
      <c r="T1257" s="42">
        <v>23</v>
      </c>
      <c r="U1257" s="44">
        <v>1098085.328125</v>
      </c>
      <c r="V1257" s="44">
        <v>1667442.25</v>
      </c>
      <c r="W1257" s="44">
        <v>1290333.21875</v>
      </c>
      <c r="X1257" s="44">
        <v>3311677</v>
      </c>
      <c r="Y1257" s="44">
        <v>2765027.53125</v>
      </c>
      <c r="Z1257" s="44">
        <v>1909530.3125</v>
      </c>
      <c r="AA1257" s="44">
        <v>2679765.78125</v>
      </c>
      <c r="AB1257" s="44">
        <v>1996781.15625</v>
      </c>
      <c r="AC1257" s="44">
        <v>1746549.125</v>
      </c>
      <c r="AD1257" s="44">
        <v>1185837.4609375</v>
      </c>
      <c r="AE1257" s="44">
        <v>1878309.390625</v>
      </c>
      <c r="AF1257" s="44">
        <v>1890610.984375</v>
      </c>
      <c r="AG1257" s="44">
        <v>1047886.953125</v>
      </c>
      <c r="AH1257" s="44">
        <v>916663.375</v>
      </c>
      <c r="AI1257" s="44" t="s">
        <v>30</v>
      </c>
      <c r="AJ1257" s="44">
        <v>1162671.875</v>
      </c>
      <c r="AK1257" s="44">
        <v>1198166.828125</v>
      </c>
      <c r="AL1257" s="44">
        <v>1187143.1875</v>
      </c>
      <c r="AM1257" s="44">
        <v>576026.4375</v>
      </c>
      <c r="AN1257" s="44">
        <v>610390.96875</v>
      </c>
      <c r="AO1257" s="44">
        <v>307458.0625</v>
      </c>
      <c r="AP1257" s="44">
        <v>900865.875</v>
      </c>
      <c r="AQ1257" s="44">
        <v>689597.0625</v>
      </c>
      <c r="AR1257" s="44">
        <v>278866.8125</v>
      </c>
      <c r="AS1257" s="44">
        <v>1517394.56885202</v>
      </c>
      <c r="AT1257" s="44">
        <v>2480051.3438011901</v>
      </c>
      <c r="AU1257" s="44">
        <v>2034753.3850912999</v>
      </c>
      <c r="AV1257" s="44">
        <v>3394229.18114419</v>
      </c>
      <c r="AW1257" s="44">
        <v>3000688.2892676499</v>
      </c>
      <c r="AX1257" s="44">
        <v>2195617.3301586201</v>
      </c>
      <c r="AY1257" s="44">
        <v>3116550.4773255098</v>
      </c>
      <c r="AZ1257" s="44">
        <v>2550916.4621522198</v>
      </c>
      <c r="BA1257" s="44">
        <v>2304923.1694378299</v>
      </c>
      <c r="BB1257" s="44">
        <v>4243372.1200237703</v>
      </c>
      <c r="BC1257" s="44">
        <v>7176308.4992111996</v>
      </c>
      <c r="BD1257" s="44">
        <v>7481914.88296487</v>
      </c>
      <c r="BE1257" s="44">
        <v>1739897.10029856</v>
      </c>
      <c r="BF1257" s="44">
        <v>1584294.43920821</v>
      </c>
      <c r="BG1257" s="44" t="s">
        <v>30</v>
      </c>
      <c r="BH1257" s="44">
        <v>2413294.33204454</v>
      </c>
      <c r="BI1257" s="44">
        <v>2671701.0310904202</v>
      </c>
      <c r="BJ1257" s="44">
        <v>2811050.5760419802</v>
      </c>
      <c r="BK1257" s="44">
        <v>576026.4375</v>
      </c>
      <c r="BL1257" s="44">
        <v>692855.51454799005</v>
      </c>
      <c r="BM1257" s="44">
        <v>336923.73488477099</v>
      </c>
      <c r="BN1257" s="44">
        <v>1047208.6040583201</v>
      </c>
      <c r="BO1257" s="44">
        <v>848216.07868399902</v>
      </c>
      <c r="BP1257" s="44">
        <v>360978.75020678801</v>
      </c>
      <c r="BQ1257" s="44">
        <v>64.400000000000006</v>
      </c>
      <c r="BR1257" s="44">
        <v>105.2</v>
      </c>
      <c r="BS1257" s="44">
        <v>86.3</v>
      </c>
      <c r="BT1257" s="44">
        <v>144</v>
      </c>
      <c r="BU1257" s="44">
        <v>127.3</v>
      </c>
      <c r="BV1257" s="44">
        <v>93.1</v>
      </c>
      <c r="BW1257" s="44">
        <v>132.19999999999999</v>
      </c>
      <c r="BX1257" s="44">
        <v>108.2</v>
      </c>
      <c r="BY1257" s="44">
        <v>97.8</v>
      </c>
      <c r="BZ1257" s="44">
        <v>180</v>
      </c>
      <c r="CA1257" s="44">
        <v>304.39999999999998</v>
      </c>
      <c r="CB1257" s="44">
        <v>317.39999999999998</v>
      </c>
      <c r="CC1257" s="44">
        <v>73.8</v>
      </c>
      <c r="CD1257" s="44">
        <v>67.2</v>
      </c>
      <c r="CE1257" s="44" t="s">
        <v>30</v>
      </c>
      <c r="CF1257" s="44">
        <v>102.4</v>
      </c>
      <c r="CG1257" s="44">
        <v>113.3</v>
      </c>
      <c r="CH1257" s="44">
        <v>119.2</v>
      </c>
      <c r="CI1257" s="44">
        <v>24.4</v>
      </c>
      <c r="CJ1257" s="44">
        <v>29.4</v>
      </c>
      <c r="CK1257" s="44">
        <v>14.3</v>
      </c>
      <c r="CL1257" s="44">
        <v>44.4</v>
      </c>
      <c r="CM1257" s="44">
        <v>36</v>
      </c>
      <c r="CN1257" s="44">
        <v>15.3</v>
      </c>
      <c r="CO1257" s="45">
        <f t="shared" si="171"/>
        <v>86.3</v>
      </c>
      <c r="CP1257" s="45">
        <f t="shared" si="172"/>
        <v>127.3</v>
      </c>
      <c r="CQ1257" s="45">
        <f t="shared" si="173"/>
        <v>108.2</v>
      </c>
      <c r="CR1257" s="45">
        <f t="shared" si="174"/>
        <v>304.39999999999998</v>
      </c>
      <c r="CS1257" s="45">
        <f t="shared" si="175"/>
        <v>70.5</v>
      </c>
      <c r="CT1257" s="45">
        <f t="shared" si="176"/>
        <v>113.3</v>
      </c>
      <c r="CU1257" s="45">
        <f t="shared" si="177"/>
        <v>24.4</v>
      </c>
      <c r="CV1257" s="45">
        <f t="shared" si="178"/>
        <v>36</v>
      </c>
    </row>
    <row r="1258" spans="1:100" s="48" customFormat="1" x14ac:dyDescent="0.25">
      <c r="A1258" s="41">
        <v>1208</v>
      </c>
      <c r="B1258" s="42" t="s">
        <v>1791</v>
      </c>
      <c r="C1258" s="42" t="s">
        <v>1792</v>
      </c>
      <c r="D1258" s="42" t="b">
        <v>0</v>
      </c>
      <c r="E1258" s="46">
        <v>0.63</v>
      </c>
      <c r="F1258" s="46">
        <f t="shared" si="179"/>
        <v>1.5873015873015872</v>
      </c>
      <c r="G1258" s="46">
        <v>-0.67</v>
      </c>
      <c r="H1258" s="47">
        <v>0.397525344366359</v>
      </c>
      <c r="I1258" s="47">
        <v>0.94667608945804405</v>
      </c>
      <c r="J1258" s="42" t="s">
        <v>1793</v>
      </c>
      <c r="K1258" s="42" t="s">
        <v>30</v>
      </c>
      <c r="L1258" s="42">
        <v>4</v>
      </c>
      <c r="M1258" s="42">
        <v>207.2</v>
      </c>
      <c r="N1258" s="42">
        <v>6.23</v>
      </c>
      <c r="O1258" s="42" t="b">
        <v>0</v>
      </c>
      <c r="P1258" s="42">
        <v>11.05</v>
      </c>
      <c r="Q1258" s="42">
        <v>4.16</v>
      </c>
      <c r="R1258" s="42">
        <v>3</v>
      </c>
      <c r="S1258" s="42">
        <v>3</v>
      </c>
      <c r="T1258" s="42">
        <v>3</v>
      </c>
      <c r="U1258" s="44" t="s">
        <v>30</v>
      </c>
      <c r="V1258" s="44">
        <v>389424.40625</v>
      </c>
      <c r="W1258" s="44" t="s">
        <v>30</v>
      </c>
      <c r="X1258" s="44">
        <v>523696.90625</v>
      </c>
      <c r="Y1258" s="44">
        <v>619884.921875</v>
      </c>
      <c r="Z1258" s="44">
        <v>350670.3125</v>
      </c>
      <c r="AA1258" s="44">
        <v>485682.25</v>
      </c>
      <c r="AB1258" s="44">
        <v>543953.484375</v>
      </c>
      <c r="AC1258" s="44">
        <v>216341.421875</v>
      </c>
      <c r="AD1258" s="44" t="s">
        <v>30</v>
      </c>
      <c r="AE1258" s="44" t="s">
        <v>30</v>
      </c>
      <c r="AF1258" s="44" t="s">
        <v>30</v>
      </c>
      <c r="AG1258" s="44" t="s">
        <v>30</v>
      </c>
      <c r="AH1258" s="44" t="s">
        <v>30</v>
      </c>
      <c r="AI1258" s="44" t="s">
        <v>30</v>
      </c>
      <c r="AJ1258" s="44" t="s">
        <v>30</v>
      </c>
      <c r="AK1258" s="44" t="s">
        <v>30</v>
      </c>
      <c r="AL1258" s="44" t="s">
        <v>30</v>
      </c>
      <c r="AM1258" s="44">
        <v>385723.671875</v>
      </c>
      <c r="AN1258" s="44" t="s">
        <v>30</v>
      </c>
      <c r="AO1258" s="44" t="s">
        <v>30</v>
      </c>
      <c r="AP1258" s="44">
        <v>290181.28125</v>
      </c>
      <c r="AQ1258" s="44">
        <v>271600.3125</v>
      </c>
      <c r="AR1258" s="44" t="s">
        <v>30</v>
      </c>
      <c r="AS1258" s="44" t="s">
        <v>30</v>
      </c>
      <c r="AT1258" s="44">
        <v>579205.97971491597</v>
      </c>
      <c r="AU1258" s="44" t="s">
        <v>30</v>
      </c>
      <c r="AV1258" s="44">
        <v>536751.41665950103</v>
      </c>
      <c r="AW1258" s="44">
        <v>672717.14467269904</v>
      </c>
      <c r="AX1258" s="44">
        <v>403207.95656242699</v>
      </c>
      <c r="AY1258" s="44">
        <v>564845.35277555895</v>
      </c>
      <c r="AZ1258" s="44">
        <v>694908.34966770001</v>
      </c>
      <c r="BA1258" s="44">
        <v>285506.05800384301</v>
      </c>
      <c r="BB1258" s="44" t="s">
        <v>30</v>
      </c>
      <c r="BC1258" s="44" t="s">
        <v>30</v>
      </c>
      <c r="BD1258" s="44" t="s">
        <v>30</v>
      </c>
      <c r="BE1258" s="44" t="s">
        <v>30</v>
      </c>
      <c r="BF1258" s="44" t="s">
        <v>30</v>
      </c>
      <c r="BG1258" s="44" t="s">
        <v>30</v>
      </c>
      <c r="BH1258" s="44" t="s">
        <v>30</v>
      </c>
      <c r="BI1258" s="44" t="s">
        <v>30</v>
      </c>
      <c r="BJ1258" s="44" t="s">
        <v>30</v>
      </c>
      <c r="BK1258" s="44">
        <v>385723.671875</v>
      </c>
      <c r="BL1258" s="44" t="s">
        <v>30</v>
      </c>
      <c r="BM1258" s="44" t="s">
        <v>30</v>
      </c>
      <c r="BN1258" s="44">
        <v>337320.28584351297</v>
      </c>
      <c r="BO1258" s="44">
        <v>334072.98923652101</v>
      </c>
      <c r="BP1258" s="44" t="s">
        <v>30</v>
      </c>
      <c r="BQ1258" s="44" t="s">
        <v>30</v>
      </c>
      <c r="BR1258" s="44">
        <v>289.89999999999998</v>
      </c>
      <c r="BS1258" s="44" t="s">
        <v>30</v>
      </c>
      <c r="BT1258" s="44">
        <v>268.7</v>
      </c>
      <c r="BU1258" s="44">
        <v>336.8</v>
      </c>
      <c r="BV1258" s="44">
        <v>201.8</v>
      </c>
      <c r="BW1258" s="44">
        <v>282.8</v>
      </c>
      <c r="BX1258" s="44">
        <v>347.9</v>
      </c>
      <c r="BY1258" s="44">
        <v>142.9</v>
      </c>
      <c r="BZ1258" s="44" t="s">
        <v>30</v>
      </c>
      <c r="CA1258" s="44" t="s">
        <v>30</v>
      </c>
      <c r="CB1258" s="44" t="s">
        <v>30</v>
      </c>
      <c r="CC1258" s="44" t="s">
        <v>30</v>
      </c>
      <c r="CD1258" s="44" t="s">
        <v>30</v>
      </c>
      <c r="CE1258" s="44" t="s">
        <v>30</v>
      </c>
      <c r="CF1258" s="44" t="s">
        <v>30</v>
      </c>
      <c r="CG1258" s="44" t="s">
        <v>30</v>
      </c>
      <c r="CH1258" s="44" t="s">
        <v>30</v>
      </c>
      <c r="CI1258" s="44">
        <v>193.1</v>
      </c>
      <c r="CJ1258" s="44" t="s">
        <v>30</v>
      </c>
      <c r="CK1258" s="44" t="s">
        <v>30</v>
      </c>
      <c r="CL1258" s="44">
        <v>168.9</v>
      </c>
      <c r="CM1258" s="44">
        <v>167.2</v>
      </c>
      <c r="CN1258" s="44" t="s">
        <v>30</v>
      </c>
      <c r="CO1258" s="45">
        <f t="shared" si="171"/>
        <v>289.89999999999998</v>
      </c>
      <c r="CP1258" s="45">
        <f t="shared" si="172"/>
        <v>268.7</v>
      </c>
      <c r="CQ1258" s="45">
        <f t="shared" si="173"/>
        <v>282.8</v>
      </c>
      <c r="CR1258" s="45" t="e">
        <f t="shared" si="174"/>
        <v>#NUM!</v>
      </c>
      <c r="CS1258" s="45" t="e">
        <f t="shared" si="175"/>
        <v>#NUM!</v>
      </c>
      <c r="CT1258" s="45" t="e">
        <f t="shared" si="176"/>
        <v>#NUM!</v>
      </c>
      <c r="CU1258" s="45">
        <f t="shared" si="177"/>
        <v>193.1</v>
      </c>
      <c r="CV1258" s="45">
        <f t="shared" si="178"/>
        <v>168.05</v>
      </c>
    </row>
    <row r="1259" spans="1:100" s="48" customFormat="1" x14ac:dyDescent="0.25">
      <c r="A1259" s="41">
        <v>1580</v>
      </c>
      <c r="B1259" s="42" t="s">
        <v>1426</v>
      </c>
      <c r="C1259" s="42" t="s">
        <v>1427</v>
      </c>
      <c r="D1259" s="42" t="b">
        <v>0</v>
      </c>
      <c r="E1259" s="46">
        <v>0.63</v>
      </c>
      <c r="F1259" s="46">
        <f t="shared" si="179"/>
        <v>1.5873015873015872</v>
      </c>
      <c r="G1259" s="46">
        <v>-0.67</v>
      </c>
      <c r="H1259" s="47">
        <v>0.39816167062165198</v>
      </c>
      <c r="I1259" s="47">
        <v>0.94667608945804405</v>
      </c>
      <c r="J1259" s="42" t="s">
        <v>1428</v>
      </c>
      <c r="K1259" s="42" t="s">
        <v>30</v>
      </c>
      <c r="L1259" s="42">
        <v>3</v>
      </c>
      <c r="M1259" s="42">
        <v>63.9</v>
      </c>
      <c r="N1259" s="42">
        <v>8.1199999999999992</v>
      </c>
      <c r="O1259" s="42" t="b">
        <v>0</v>
      </c>
      <c r="P1259" s="42">
        <v>4.21</v>
      </c>
      <c r="Q1259" s="42">
        <v>5.22</v>
      </c>
      <c r="R1259" s="42">
        <v>2</v>
      </c>
      <c r="S1259" s="42">
        <v>2</v>
      </c>
      <c r="T1259" s="42">
        <v>5</v>
      </c>
      <c r="U1259" s="44">
        <v>43022516</v>
      </c>
      <c r="V1259" s="44">
        <v>35903148</v>
      </c>
      <c r="W1259" s="44">
        <v>31796642</v>
      </c>
      <c r="X1259" s="44">
        <v>39121301.375</v>
      </c>
      <c r="Y1259" s="44">
        <v>35304717</v>
      </c>
      <c r="Z1259" s="44">
        <v>35438303.375</v>
      </c>
      <c r="AA1259" s="44">
        <v>18855271.5</v>
      </c>
      <c r="AB1259" s="44">
        <v>16559536.25</v>
      </c>
      <c r="AC1259" s="44">
        <v>16622298.8125</v>
      </c>
      <c r="AD1259" s="44">
        <v>105677693.75</v>
      </c>
      <c r="AE1259" s="44">
        <v>97951761.75</v>
      </c>
      <c r="AF1259" s="44">
        <v>93375139.875</v>
      </c>
      <c r="AG1259" s="44">
        <v>37129064</v>
      </c>
      <c r="AH1259" s="44">
        <v>36250844</v>
      </c>
      <c r="AI1259" s="44">
        <v>34522680</v>
      </c>
      <c r="AJ1259" s="44">
        <v>49770584</v>
      </c>
      <c r="AK1259" s="44">
        <v>40783812</v>
      </c>
      <c r="AL1259" s="44">
        <v>40812116</v>
      </c>
      <c r="AM1259" s="44">
        <v>13186330</v>
      </c>
      <c r="AN1259" s="44">
        <v>12034360</v>
      </c>
      <c r="AO1259" s="44">
        <v>11331895</v>
      </c>
      <c r="AP1259" s="44">
        <v>20912312</v>
      </c>
      <c r="AQ1259" s="44">
        <v>19450270</v>
      </c>
      <c r="AR1259" s="44">
        <v>18578180</v>
      </c>
      <c r="AS1259" s="44">
        <v>59450873.665910497</v>
      </c>
      <c r="AT1259" s="44">
        <v>53400140.511069</v>
      </c>
      <c r="AU1259" s="44">
        <v>50140788.444330797</v>
      </c>
      <c r="AV1259" s="44">
        <v>40096501.7818349</v>
      </c>
      <c r="AW1259" s="44">
        <v>38313705.617938697</v>
      </c>
      <c r="AX1259" s="44">
        <v>40747692.001652204</v>
      </c>
      <c r="AY1259" s="44">
        <v>21928560.2512681</v>
      </c>
      <c r="AZ1259" s="44">
        <v>21155044.203773901</v>
      </c>
      <c r="BA1259" s="44">
        <v>21936469.5294501</v>
      </c>
      <c r="BB1259" s="44">
        <v>378154506.10966599</v>
      </c>
      <c r="BC1259" s="44">
        <v>374236568.19675398</v>
      </c>
      <c r="BD1259" s="44">
        <v>369523320.50511199</v>
      </c>
      <c r="BE1259" s="44">
        <v>61648587.758200198</v>
      </c>
      <c r="BF1259" s="44">
        <v>62653327.4178259</v>
      </c>
      <c r="BG1259" s="44">
        <v>63573327.804958701</v>
      </c>
      <c r="BH1259" s="44">
        <v>103306075.301552</v>
      </c>
      <c r="BI1259" s="44">
        <v>90940718.783470005</v>
      </c>
      <c r="BJ1259" s="44">
        <v>96639498.418797195</v>
      </c>
      <c r="BK1259" s="44">
        <v>13186330</v>
      </c>
      <c r="BL1259" s="44">
        <v>13660216.3481072</v>
      </c>
      <c r="BM1259" s="44">
        <v>12417902.967569999</v>
      </c>
      <c r="BN1259" s="44">
        <v>24309449.014429599</v>
      </c>
      <c r="BO1259" s="44">
        <v>23924161.870606899</v>
      </c>
      <c r="BP1259" s="44">
        <v>24048498.770418402</v>
      </c>
      <c r="BQ1259" s="44">
        <v>69.3</v>
      </c>
      <c r="BR1259" s="44">
        <v>62.2</v>
      </c>
      <c r="BS1259" s="44">
        <v>58.4</v>
      </c>
      <c r="BT1259" s="44">
        <v>46.7</v>
      </c>
      <c r="BU1259" s="44">
        <v>44.7</v>
      </c>
      <c r="BV1259" s="44">
        <v>47.5</v>
      </c>
      <c r="BW1259" s="44">
        <v>25.6</v>
      </c>
      <c r="BX1259" s="44">
        <v>24.7</v>
      </c>
      <c r="BY1259" s="44">
        <v>25.6</v>
      </c>
      <c r="BZ1259" s="44">
        <v>440.7</v>
      </c>
      <c r="CA1259" s="44">
        <v>436.1</v>
      </c>
      <c r="CB1259" s="44">
        <v>430.6</v>
      </c>
      <c r="CC1259" s="44">
        <v>71.8</v>
      </c>
      <c r="CD1259" s="44">
        <v>73</v>
      </c>
      <c r="CE1259" s="44">
        <v>74.099999999999994</v>
      </c>
      <c r="CF1259" s="44">
        <v>120.4</v>
      </c>
      <c r="CG1259" s="44">
        <v>106</v>
      </c>
      <c r="CH1259" s="44">
        <v>112.6</v>
      </c>
      <c r="CI1259" s="44">
        <v>15.4</v>
      </c>
      <c r="CJ1259" s="44">
        <v>15.9</v>
      </c>
      <c r="CK1259" s="44">
        <v>14.5</v>
      </c>
      <c r="CL1259" s="44">
        <v>28.3</v>
      </c>
      <c r="CM1259" s="44">
        <v>27.9</v>
      </c>
      <c r="CN1259" s="44">
        <v>28</v>
      </c>
      <c r="CO1259" s="45">
        <f t="shared" si="171"/>
        <v>62.2</v>
      </c>
      <c r="CP1259" s="45">
        <f t="shared" si="172"/>
        <v>46.7</v>
      </c>
      <c r="CQ1259" s="45">
        <f t="shared" si="173"/>
        <v>25.6</v>
      </c>
      <c r="CR1259" s="45">
        <f t="shared" si="174"/>
        <v>436.1</v>
      </c>
      <c r="CS1259" s="45">
        <f t="shared" si="175"/>
        <v>73</v>
      </c>
      <c r="CT1259" s="45">
        <f t="shared" si="176"/>
        <v>112.6</v>
      </c>
      <c r="CU1259" s="45">
        <f t="shared" si="177"/>
        <v>15.4</v>
      </c>
      <c r="CV1259" s="45">
        <f t="shared" si="178"/>
        <v>28</v>
      </c>
    </row>
    <row r="1260" spans="1:100" s="48" customFormat="1" x14ac:dyDescent="0.25">
      <c r="A1260" s="41">
        <v>408</v>
      </c>
      <c r="B1260" s="42" t="s">
        <v>1276</v>
      </c>
      <c r="C1260" s="42" t="s">
        <v>1277</v>
      </c>
      <c r="D1260" s="42" t="b">
        <v>0</v>
      </c>
      <c r="E1260" s="46">
        <v>0.628</v>
      </c>
      <c r="F1260" s="46">
        <f t="shared" si="179"/>
        <v>1.5923566878980893</v>
      </c>
      <c r="G1260" s="46">
        <v>-0.67</v>
      </c>
      <c r="H1260" s="47">
        <v>0.39449519968360203</v>
      </c>
      <c r="I1260" s="47">
        <v>0.94667608945804405</v>
      </c>
      <c r="J1260" s="42" t="s">
        <v>1278</v>
      </c>
      <c r="K1260" s="42" t="s">
        <v>30</v>
      </c>
      <c r="L1260" s="42">
        <v>23</v>
      </c>
      <c r="M1260" s="42">
        <v>51.6</v>
      </c>
      <c r="N1260" s="42">
        <v>5.67</v>
      </c>
      <c r="O1260" s="42" t="b">
        <v>0</v>
      </c>
      <c r="P1260" s="42">
        <v>52.707999999999998</v>
      </c>
      <c r="Q1260" s="42">
        <v>234.59</v>
      </c>
      <c r="R1260" s="42">
        <v>10</v>
      </c>
      <c r="S1260" s="42">
        <v>10</v>
      </c>
      <c r="T1260" s="42">
        <v>100</v>
      </c>
      <c r="U1260" s="44">
        <v>24393456.21875</v>
      </c>
      <c r="V1260" s="44">
        <v>20542049.34375</v>
      </c>
      <c r="W1260" s="44">
        <v>20314590.6875</v>
      </c>
      <c r="X1260" s="44">
        <v>21109088.84375</v>
      </c>
      <c r="Y1260" s="44">
        <v>18829761.09375</v>
      </c>
      <c r="Z1260" s="44">
        <v>17211900.28125</v>
      </c>
      <c r="AA1260" s="44">
        <v>22827336.15625</v>
      </c>
      <c r="AB1260" s="44">
        <v>19056611.25</v>
      </c>
      <c r="AC1260" s="44">
        <v>18954870.84375</v>
      </c>
      <c r="AD1260" s="44">
        <v>16283210.046875</v>
      </c>
      <c r="AE1260" s="44">
        <v>14275305.9375</v>
      </c>
      <c r="AF1260" s="44">
        <v>13103453.65625</v>
      </c>
      <c r="AG1260" s="44">
        <v>9265390.609375</v>
      </c>
      <c r="AH1260" s="44">
        <v>7720768.5</v>
      </c>
      <c r="AI1260" s="44">
        <v>7928072.1875</v>
      </c>
      <c r="AJ1260" s="44">
        <v>9903032.453125</v>
      </c>
      <c r="AK1260" s="44">
        <v>8633613.5</v>
      </c>
      <c r="AL1260" s="44">
        <v>8243704.90625</v>
      </c>
      <c r="AM1260" s="44">
        <v>13727750.78125</v>
      </c>
      <c r="AN1260" s="44">
        <v>11290613.78125</v>
      </c>
      <c r="AO1260" s="44">
        <v>10770598.109375</v>
      </c>
      <c r="AP1260" s="44">
        <v>12652982.71875</v>
      </c>
      <c r="AQ1260" s="44">
        <v>12026142.0625</v>
      </c>
      <c r="AR1260" s="44">
        <v>11763636.359375</v>
      </c>
      <c r="AS1260" s="44">
        <v>33708216.505418397</v>
      </c>
      <c r="AT1260" s="44">
        <v>30552984.4163404</v>
      </c>
      <c r="AU1260" s="44">
        <v>32034502.070851099</v>
      </c>
      <c r="AV1260" s="44">
        <v>21635287.9042315</v>
      </c>
      <c r="AW1260" s="44">
        <v>20434604.3448544</v>
      </c>
      <c r="AX1260" s="44">
        <v>19790597.8737766</v>
      </c>
      <c r="AY1260" s="44">
        <v>26548046.061191902</v>
      </c>
      <c r="AZ1260" s="44">
        <v>24345093.200776398</v>
      </c>
      <c r="BA1260" s="44">
        <v>25014767.896357302</v>
      </c>
      <c r="BB1260" s="44">
        <v>58267445.4244131</v>
      </c>
      <c r="BC1260" s="44">
        <v>54540535.142633498</v>
      </c>
      <c r="BD1260" s="44">
        <v>51855683.553720102</v>
      </c>
      <c r="BE1260" s="44">
        <v>15384127.272803299</v>
      </c>
      <c r="BF1260" s="44">
        <v>13344015.845472099</v>
      </c>
      <c r="BG1260" s="44">
        <v>14599501.893749701</v>
      </c>
      <c r="BH1260" s="44">
        <v>20555182.079363301</v>
      </c>
      <c r="BI1260" s="44">
        <v>19251437.736832201</v>
      </c>
      <c r="BJ1260" s="44">
        <v>19520367.60977</v>
      </c>
      <c r="BK1260" s="44">
        <v>13727750.78125</v>
      </c>
      <c r="BL1260" s="44">
        <v>12815989.1306888</v>
      </c>
      <c r="BM1260" s="44">
        <v>11802813.4063113</v>
      </c>
      <c r="BN1260" s="44">
        <v>14708418.575713299</v>
      </c>
      <c r="BO1260" s="44">
        <v>14792358.634721501</v>
      </c>
      <c r="BP1260" s="44">
        <v>15227422.412963901</v>
      </c>
      <c r="BQ1260" s="44">
        <v>138.4</v>
      </c>
      <c r="BR1260" s="44">
        <v>125.5</v>
      </c>
      <c r="BS1260" s="44">
        <v>131.5</v>
      </c>
      <c r="BT1260" s="44">
        <v>88.8</v>
      </c>
      <c r="BU1260" s="44">
        <v>83.9</v>
      </c>
      <c r="BV1260" s="44">
        <v>81.3</v>
      </c>
      <c r="BW1260" s="44">
        <v>109</v>
      </c>
      <c r="BX1260" s="44">
        <v>100</v>
      </c>
      <c r="BY1260" s="44">
        <v>102.7</v>
      </c>
      <c r="BZ1260" s="44">
        <v>239.3</v>
      </c>
      <c r="CA1260" s="44">
        <v>224</v>
      </c>
      <c r="CB1260" s="44">
        <v>212.9</v>
      </c>
      <c r="CC1260" s="44">
        <v>63.2</v>
      </c>
      <c r="CD1260" s="44">
        <v>54.8</v>
      </c>
      <c r="CE1260" s="44">
        <v>60</v>
      </c>
      <c r="CF1260" s="44">
        <v>84.4</v>
      </c>
      <c r="CG1260" s="44">
        <v>79.099999999999994</v>
      </c>
      <c r="CH1260" s="44">
        <v>80.2</v>
      </c>
      <c r="CI1260" s="44">
        <v>56.4</v>
      </c>
      <c r="CJ1260" s="44">
        <v>52.6</v>
      </c>
      <c r="CK1260" s="44">
        <v>48.5</v>
      </c>
      <c r="CL1260" s="44">
        <v>60.4</v>
      </c>
      <c r="CM1260" s="44">
        <v>60.7</v>
      </c>
      <c r="CN1260" s="44">
        <v>62.5</v>
      </c>
      <c r="CO1260" s="45">
        <f t="shared" si="171"/>
        <v>131.5</v>
      </c>
      <c r="CP1260" s="45">
        <f t="shared" si="172"/>
        <v>83.9</v>
      </c>
      <c r="CQ1260" s="45">
        <f t="shared" si="173"/>
        <v>102.7</v>
      </c>
      <c r="CR1260" s="45">
        <f t="shared" si="174"/>
        <v>224</v>
      </c>
      <c r="CS1260" s="45">
        <f t="shared" si="175"/>
        <v>60</v>
      </c>
      <c r="CT1260" s="45">
        <f t="shared" si="176"/>
        <v>80.2</v>
      </c>
      <c r="CU1260" s="45">
        <f t="shared" si="177"/>
        <v>52.6</v>
      </c>
      <c r="CV1260" s="45">
        <f t="shared" si="178"/>
        <v>60.7</v>
      </c>
    </row>
    <row r="1261" spans="1:100" s="48" customFormat="1" x14ac:dyDescent="0.25">
      <c r="A1261" s="41">
        <v>711</v>
      </c>
      <c r="B1261" s="42" t="s">
        <v>986</v>
      </c>
      <c r="C1261" s="42" t="s">
        <v>987</v>
      </c>
      <c r="D1261" s="42" t="b">
        <v>0</v>
      </c>
      <c r="E1261" s="46">
        <v>0.628</v>
      </c>
      <c r="F1261" s="46">
        <f t="shared" si="179"/>
        <v>1.5923566878980893</v>
      </c>
      <c r="G1261" s="46">
        <v>-0.67</v>
      </c>
      <c r="H1261" s="47">
        <v>0.39408506216683498</v>
      </c>
      <c r="I1261" s="47">
        <v>0.94667608945804405</v>
      </c>
      <c r="J1261" s="42" t="s">
        <v>988</v>
      </c>
      <c r="K1261" s="42" t="s">
        <v>30</v>
      </c>
      <c r="L1261" s="42">
        <v>31</v>
      </c>
      <c r="M1261" s="42">
        <v>27.8</v>
      </c>
      <c r="N1261" s="42">
        <v>8.4</v>
      </c>
      <c r="O1261" s="42" t="b">
        <v>0</v>
      </c>
      <c r="P1261" s="42">
        <v>26.035</v>
      </c>
      <c r="Q1261" s="42">
        <v>53.96</v>
      </c>
      <c r="R1261" s="42">
        <v>5</v>
      </c>
      <c r="S1261" s="42">
        <v>5</v>
      </c>
      <c r="T1261" s="42">
        <v>24</v>
      </c>
      <c r="U1261" s="44">
        <v>5947426.03125</v>
      </c>
      <c r="V1261" s="44">
        <v>6089726.25</v>
      </c>
      <c r="W1261" s="44">
        <v>5809058.59375</v>
      </c>
      <c r="X1261" s="44">
        <v>6564719.8125</v>
      </c>
      <c r="Y1261" s="44">
        <v>6143713.09375</v>
      </c>
      <c r="Z1261" s="44">
        <v>5366348.71875</v>
      </c>
      <c r="AA1261" s="44">
        <v>7888311.75</v>
      </c>
      <c r="AB1261" s="44">
        <v>7247733.3125</v>
      </c>
      <c r="AC1261" s="44">
        <v>6468848</v>
      </c>
      <c r="AD1261" s="44">
        <v>2303352.4375</v>
      </c>
      <c r="AE1261" s="44">
        <v>1648885.328125</v>
      </c>
      <c r="AF1261" s="44">
        <v>1739575.6171875</v>
      </c>
      <c r="AG1261" s="44">
        <v>2371277.1875</v>
      </c>
      <c r="AH1261" s="44">
        <v>2124927.75</v>
      </c>
      <c r="AI1261" s="44">
        <v>2068143.3125</v>
      </c>
      <c r="AJ1261" s="44">
        <v>1256738.125</v>
      </c>
      <c r="AK1261" s="44">
        <v>1058701.390625</v>
      </c>
      <c r="AL1261" s="44">
        <v>999735.203125</v>
      </c>
      <c r="AM1261" s="44">
        <v>2478770.1875</v>
      </c>
      <c r="AN1261" s="44">
        <v>2109212.8125</v>
      </c>
      <c r="AO1261" s="44">
        <v>3577389.03125</v>
      </c>
      <c r="AP1261" s="44">
        <v>2951683.484375</v>
      </c>
      <c r="AQ1261" s="44">
        <v>3117660.4375</v>
      </c>
      <c r="AR1261" s="44">
        <v>2986595.84375</v>
      </c>
      <c r="AS1261" s="44">
        <v>8218479.6821550699</v>
      </c>
      <c r="AT1261" s="44">
        <v>9057485.3610035907</v>
      </c>
      <c r="AU1261" s="44">
        <v>9160425.7458992302</v>
      </c>
      <c r="AV1261" s="44">
        <v>6728362.56483436</v>
      </c>
      <c r="AW1261" s="44">
        <v>6667336.1204116996</v>
      </c>
      <c r="AX1261" s="44">
        <v>6170338.4174803402</v>
      </c>
      <c r="AY1261" s="44">
        <v>9174056.1513877399</v>
      </c>
      <c r="AZ1261" s="44">
        <v>9259082.8806031402</v>
      </c>
      <c r="BA1261" s="44">
        <v>8536947.1842205208</v>
      </c>
      <c r="BB1261" s="44">
        <v>8242260.7126521198</v>
      </c>
      <c r="BC1261" s="44">
        <v>6299766.0840692101</v>
      </c>
      <c r="BD1261" s="44">
        <v>6884206.6442243699</v>
      </c>
      <c r="BE1261" s="44">
        <v>3937236.0637104101</v>
      </c>
      <c r="BF1261" s="44">
        <v>3672570.88028003</v>
      </c>
      <c r="BG1261" s="44">
        <v>3808474.6825332101</v>
      </c>
      <c r="BH1261" s="44">
        <v>2608542.4952132599</v>
      </c>
      <c r="BI1261" s="44">
        <v>2360717.6651485302</v>
      </c>
      <c r="BJ1261" s="44">
        <v>2367284.96463193</v>
      </c>
      <c r="BK1261" s="44">
        <v>2478770.1875</v>
      </c>
      <c r="BL1261" s="44">
        <v>2394169.9718929501</v>
      </c>
      <c r="BM1261" s="44">
        <v>3920233.1002283101</v>
      </c>
      <c r="BN1261" s="44">
        <v>3431174.8586262502</v>
      </c>
      <c r="BO1261" s="44">
        <v>3834775.19665985</v>
      </c>
      <c r="BP1261" s="44">
        <v>3865994.7570837699</v>
      </c>
      <c r="BQ1261" s="44">
        <v>148.19999999999999</v>
      </c>
      <c r="BR1261" s="44">
        <v>163.30000000000001</v>
      </c>
      <c r="BS1261" s="44">
        <v>165.2</v>
      </c>
      <c r="BT1261" s="44">
        <v>121.3</v>
      </c>
      <c r="BU1261" s="44">
        <v>120.2</v>
      </c>
      <c r="BV1261" s="44">
        <v>111.3</v>
      </c>
      <c r="BW1261" s="44">
        <v>165.4</v>
      </c>
      <c r="BX1261" s="44">
        <v>167</v>
      </c>
      <c r="BY1261" s="44">
        <v>154</v>
      </c>
      <c r="BZ1261" s="44">
        <v>148.6</v>
      </c>
      <c r="CA1261" s="44">
        <v>113.6</v>
      </c>
      <c r="CB1261" s="44">
        <v>124.2</v>
      </c>
      <c r="CC1261" s="44">
        <v>71</v>
      </c>
      <c r="CD1261" s="44">
        <v>66.2</v>
      </c>
      <c r="CE1261" s="44">
        <v>68.7</v>
      </c>
      <c r="CF1261" s="44">
        <v>47</v>
      </c>
      <c r="CG1261" s="44">
        <v>42.6</v>
      </c>
      <c r="CH1261" s="44">
        <v>42.7</v>
      </c>
      <c r="CI1261" s="44">
        <v>44.7</v>
      </c>
      <c r="CJ1261" s="44">
        <v>43.2</v>
      </c>
      <c r="CK1261" s="44">
        <v>70.7</v>
      </c>
      <c r="CL1261" s="44">
        <v>61.9</v>
      </c>
      <c r="CM1261" s="44">
        <v>69.2</v>
      </c>
      <c r="CN1261" s="44">
        <v>69.7</v>
      </c>
      <c r="CO1261" s="45">
        <f t="shared" si="171"/>
        <v>163.30000000000001</v>
      </c>
      <c r="CP1261" s="45">
        <f t="shared" si="172"/>
        <v>120.2</v>
      </c>
      <c r="CQ1261" s="45">
        <f t="shared" si="173"/>
        <v>165.4</v>
      </c>
      <c r="CR1261" s="45">
        <f t="shared" si="174"/>
        <v>124.2</v>
      </c>
      <c r="CS1261" s="45">
        <f t="shared" si="175"/>
        <v>68.7</v>
      </c>
      <c r="CT1261" s="45">
        <f t="shared" si="176"/>
        <v>42.7</v>
      </c>
      <c r="CU1261" s="45">
        <f t="shared" si="177"/>
        <v>44.7</v>
      </c>
      <c r="CV1261" s="45">
        <f t="shared" si="178"/>
        <v>69.2</v>
      </c>
    </row>
    <row r="1262" spans="1:100" s="48" customFormat="1" x14ac:dyDescent="0.25">
      <c r="A1262" s="41">
        <v>194</v>
      </c>
      <c r="B1262" s="42" t="s">
        <v>1381</v>
      </c>
      <c r="C1262" s="42" t="s">
        <v>1382</v>
      </c>
      <c r="D1262" s="42" t="b">
        <v>0</v>
      </c>
      <c r="E1262" s="46">
        <v>0.627</v>
      </c>
      <c r="F1262" s="46">
        <f t="shared" si="179"/>
        <v>1.594896331738437</v>
      </c>
      <c r="G1262" s="46">
        <v>-0.67</v>
      </c>
      <c r="H1262" s="47">
        <v>0.39191815806114799</v>
      </c>
      <c r="I1262" s="47">
        <v>0.94667608945804405</v>
      </c>
      <c r="J1262" s="42" t="s">
        <v>1383</v>
      </c>
      <c r="K1262" s="42" t="s">
        <v>30</v>
      </c>
      <c r="L1262" s="42">
        <v>66</v>
      </c>
      <c r="M1262" s="42">
        <v>19.899999999999999</v>
      </c>
      <c r="N1262" s="42">
        <v>4.8099999999999996</v>
      </c>
      <c r="O1262" s="42" t="b">
        <v>0</v>
      </c>
      <c r="P1262" s="42">
        <v>115.556</v>
      </c>
      <c r="Q1262" s="42">
        <v>1167.25</v>
      </c>
      <c r="R1262" s="42">
        <v>13</v>
      </c>
      <c r="S1262" s="42">
        <v>3</v>
      </c>
      <c r="T1262" s="42">
        <v>456</v>
      </c>
      <c r="U1262" s="44">
        <v>42127748.7109375</v>
      </c>
      <c r="V1262" s="44">
        <v>35033358.625</v>
      </c>
      <c r="W1262" s="44">
        <v>36985959.2890625</v>
      </c>
      <c r="X1262" s="44">
        <v>36291699.8515625</v>
      </c>
      <c r="Y1262" s="44">
        <v>30159941.3046875</v>
      </c>
      <c r="Z1262" s="44">
        <v>29963979.8984375</v>
      </c>
      <c r="AA1262" s="44">
        <v>35988858.9375</v>
      </c>
      <c r="AB1262" s="44">
        <v>30171946.1015625</v>
      </c>
      <c r="AC1262" s="44">
        <v>29154200.140625</v>
      </c>
      <c r="AD1262" s="44">
        <v>2741214.46484375</v>
      </c>
      <c r="AE1262" s="44">
        <v>2073596.0546875</v>
      </c>
      <c r="AF1262" s="44">
        <v>2254759.52734375</v>
      </c>
      <c r="AG1262" s="44">
        <v>11037994.125</v>
      </c>
      <c r="AH1262" s="44">
        <v>10858624</v>
      </c>
      <c r="AI1262" s="44">
        <v>10585752.8867188</v>
      </c>
      <c r="AJ1262" s="44">
        <v>5368896.25</v>
      </c>
      <c r="AK1262" s="44">
        <v>6195252.0625</v>
      </c>
      <c r="AL1262" s="44">
        <v>5834289.546875</v>
      </c>
      <c r="AM1262" s="44">
        <v>24241571.015625</v>
      </c>
      <c r="AN1262" s="44">
        <v>22057849.109375</v>
      </c>
      <c r="AO1262" s="44">
        <v>20893084.222656298</v>
      </c>
      <c r="AP1262" s="44">
        <v>23176994.3125</v>
      </c>
      <c r="AQ1262" s="44">
        <v>20694923.769531298</v>
      </c>
      <c r="AR1262" s="44">
        <v>18549554.2890625</v>
      </c>
      <c r="AS1262" s="44">
        <v>58214435.121441297</v>
      </c>
      <c r="AT1262" s="44">
        <v>52106469.136067703</v>
      </c>
      <c r="AU1262" s="44">
        <v>58323931.191335097</v>
      </c>
      <c r="AV1262" s="44">
        <v>37196365.065040998</v>
      </c>
      <c r="AW1262" s="44">
        <v>32730445.4133454</v>
      </c>
      <c r="AX1262" s="44">
        <v>34453201.981067702</v>
      </c>
      <c r="AY1262" s="44">
        <v>41854812.941057697</v>
      </c>
      <c r="AZ1262" s="44">
        <v>38545092.317572497</v>
      </c>
      <c r="BA1262" s="44">
        <v>38474836.137548797</v>
      </c>
      <c r="BB1262" s="44">
        <v>9809095.6124187801</v>
      </c>
      <c r="BC1262" s="44">
        <v>7922424.84941909</v>
      </c>
      <c r="BD1262" s="44">
        <v>8922998.4404839892</v>
      </c>
      <c r="BE1262" s="44">
        <v>18327333.796767998</v>
      </c>
      <c r="BF1262" s="44">
        <v>18767257.523136899</v>
      </c>
      <c r="BG1262" s="44">
        <v>19493606.473473601</v>
      </c>
      <c r="BH1262" s="44">
        <v>11143923.8946588</v>
      </c>
      <c r="BI1262" s="44">
        <v>13814321.1235018</v>
      </c>
      <c r="BJ1262" s="44">
        <v>13815084.114727899</v>
      </c>
      <c r="BK1262" s="44">
        <v>24241571.015625</v>
      </c>
      <c r="BL1262" s="44">
        <v>25037890.7567969</v>
      </c>
      <c r="BM1262" s="44">
        <v>22895402.0991381</v>
      </c>
      <c r="BN1262" s="44">
        <v>26942021.597011499</v>
      </c>
      <c r="BO1262" s="44">
        <v>25455107.109676901</v>
      </c>
      <c r="BP1262" s="44">
        <v>24011444.2594661</v>
      </c>
      <c r="BQ1262" s="44">
        <v>210.9</v>
      </c>
      <c r="BR1262" s="44">
        <v>188.8</v>
      </c>
      <c r="BS1262" s="44">
        <v>211.3</v>
      </c>
      <c r="BT1262" s="44">
        <v>134.69999999999999</v>
      </c>
      <c r="BU1262" s="44">
        <v>118.6</v>
      </c>
      <c r="BV1262" s="44">
        <v>124.8</v>
      </c>
      <c r="BW1262" s="44">
        <v>151.6</v>
      </c>
      <c r="BX1262" s="44">
        <v>139.6</v>
      </c>
      <c r="BY1262" s="44">
        <v>139.4</v>
      </c>
      <c r="BZ1262" s="44">
        <v>35.5</v>
      </c>
      <c r="CA1262" s="44">
        <v>28.7</v>
      </c>
      <c r="CB1262" s="44">
        <v>32.299999999999997</v>
      </c>
      <c r="CC1262" s="44">
        <v>66.400000000000006</v>
      </c>
      <c r="CD1262" s="44">
        <v>68</v>
      </c>
      <c r="CE1262" s="44">
        <v>70.599999999999994</v>
      </c>
      <c r="CF1262" s="44">
        <v>40.4</v>
      </c>
      <c r="CG1262" s="44">
        <v>50</v>
      </c>
      <c r="CH1262" s="44">
        <v>50</v>
      </c>
      <c r="CI1262" s="44">
        <v>87.8</v>
      </c>
      <c r="CJ1262" s="44">
        <v>90.7</v>
      </c>
      <c r="CK1262" s="44">
        <v>82.9</v>
      </c>
      <c r="CL1262" s="44">
        <v>97.6</v>
      </c>
      <c r="CM1262" s="44">
        <v>92.2</v>
      </c>
      <c r="CN1262" s="44">
        <v>87</v>
      </c>
      <c r="CO1262" s="45">
        <f t="shared" si="171"/>
        <v>210.9</v>
      </c>
      <c r="CP1262" s="45">
        <f t="shared" si="172"/>
        <v>124.8</v>
      </c>
      <c r="CQ1262" s="45">
        <f t="shared" si="173"/>
        <v>139.6</v>
      </c>
      <c r="CR1262" s="45">
        <f t="shared" si="174"/>
        <v>32.299999999999997</v>
      </c>
      <c r="CS1262" s="45">
        <f t="shared" si="175"/>
        <v>68</v>
      </c>
      <c r="CT1262" s="45">
        <f t="shared" si="176"/>
        <v>50</v>
      </c>
      <c r="CU1262" s="45">
        <f t="shared" si="177"/>
        <v>87.8</v>
      </c>
      <c r="CV1262" s="45">
        <f t="shared" si="178"/>
        <v>92.2</v>
      </c>
    </row>
    <row r="1263" spans="1:100" s="48" customFormat="1" x14ac:dyDescent="0.25">
      <c r="A1263" s="41">
        <v>818</v>
      </c>
      <c r="B1263" s="42" t="s">
        <v>1714</v>
      </c>
      <c r="C1263" s="42" t="s">
        <v>1715</v>
      </c>
      <c r="D1263" s="42" t="b">
        <v>0</v>
      </c>
      <c r="E1263" s="46">
        <v>0.626</v>
      </c>
      <c r="F1263" s="46">
        <f t="shared" si="179"/>
        <v>1.5974440894568691</v>
      </c>
      <c r="G1263" s="46">
        <v>-0.67</v>
      </c>
      <c r="H1263" s="47">
        <v>0.391025636798843</v>
      </c>
      <c r="I1263" s="47">
        <v>0.94667608945804405</v>
      </c>
      <c r="J1263" s="42" t="s">
        <v>1716</v>
      </c>
      <c r="K1263" s="42" t="s">
        <v>30</v>
      </c>
      <c r="L1263" s="42">
        <v>36</v>
      </c>
      <c r="M1263" s="42">
        <v>20.6</v>
      </c>
      <c r="N1263" s="42">
        <v>7.43</v>
      </c>
      <c r="O1263" s="42" t="b">
        <v>0</v>
      </c>
      <c r="P1263" s="42">
        <v>21.587</v>
      </c>
      <c r="Q1263" s="42">
        <v>95.95</v>
      </c>
      <c r="R1263" s="42">
        <v>4</v>
      </c>
      <c r="S1263" s="42">
        <v>1</v>
      </c>
      <c r="T1263" s="42">
        <v>42</v>
      </c>
      <c r="U1263" s="44" t="s">
        <v>30</v>
      </c>
      <c r="V1263" s="44">
        <v>578705.875</v>
      </c>
      <c r="W1263" s="44" t="s">
        <v>30</v>
      </c>
      <c r="X1263" s="44">
        <v>730177.25</v>
      </c>
      <c r="Y1263" s="44">
        <v>838556.375</v>
      </c>
      <c r="Z1263" s="44">
        <v>898616.0625</v>
      </c>
      <c r="AA1263" s="44">
        <v>754294.375</v>
      </c>
      <c r="AB1263" s="44">
        <v>811192</v>
      </c>
      <c r="AC1263" s="44">
        <v>873341.5</v>
      </c>
      <c r="AD1263" s="44" t="s">
        <v>30</v>
      </c>
      <c r="AE1263" s="44">
        <v>173664.3125</v>
      </c>
      <c r="AF1263" s="44" t="s">
        <v>30</v>
      </c>
      <c r="AG1263" s="44" t="s">
        <v>30</v>
      </c>
      <c r="AH1263" s="44" t="s">
        <v>30</v>
      </c>
      <c r="AI1263" s="44" t="s">
        <v>30</v>
      </c>
      <c r="AJ1263" s="44" t="s">
        <v>30</v>
      </c>
      <c r="AK1263" s="44" t="s">
        <v>30</v>
      </c>
      <c r="AL1263" s="44" t="s">
        <v>30</v>
      </c>
      <c r="AM1263" s="44" t="s">
        <v>30</v>
      </c>
      <c r="AN1263" s="44" t="s">
        <v>30</v>
      </c>
      <c r="AO1263" s="44" t="s">
        <v>30</v>
      </c>
      <c r="AP1263" s="44">
        <v>481503.59375</v>
      </c>
      <c r="AQ1263" s="44" t="s">
        <v>30</v>
      </c>
      <c r="AR1263" s="44" t="s">
        <v>30</v>
      </c>
      <c r="AS1263" s="44" t="s">
        <v>30</v>
      </c>
      <c r="AT1263" s="44">
        <v>860731.62831240101</v>
      </c>
      <c r="AU1263" s="44" t="s">
        <v>30</v>
      </c>
      <c r="AV1263" s="44">
        <v>748378.82117054902</v>
      </c>
      <c r="AW1263" s="44">
        <v>910025.76499326795</v>
      </c>
      <c r="AX1263" s="44">
        <v>1033247.2792227</v>
      </c>
      <c r="AY1263" s="44">
        <v>877239.53746198304</v>
      </c>
      <c r="AZ1263" s="44">
        <v>1036309.37235623</v>
      </c>
      <c r="BA1263" s="44">
        <v>1152549.9222254001</v>
      </c>
      <c r="BB1263" s="44" t="s">
        <v>30</v>
      </c>
      <c r="BC1263" s="44">
        <v>663505.53749227105</v>
      </c>
      <c r="BD1263" s="44" t="s">
        <v>30</v>
      </c>
      <c r="BE1263" s="44" t="s">
        <v>30</v>
      </c>
      <c r="BF1263" s="44" t="s">
        <v>30</v>
      </c>
      <c r="BG1263" s="44" t="s">
        <v>30</v>
      </c>
      <c r="BH1263" s="44" t="s">
        <v>30</v>
      </c>
      <c r="BI1263" s="44" t="s">
        <v>30</v>
      </c>
      <c r="BJ1263" s="44" t="s">
        <v>30</v>
      </c>
      <c r="BK1263" s="44" t="s">
        <v>30</v>
      </c>
      <c r="BL1263" s="44" t="s">
        <v>30</v>
      </c>
      <c r="BM1263" s="44" t="s">
        <v>30</v>
      </c>
      <c r="BN1263" s="44">
        <v>559722.28525139904</v>
      </c>
      <c r="BO1263" s="44" t="s">
        <v>30</v>
      </c>
      <c r="BP1263" s="44" t="s">
        <v>30</v>
      </c>
      <c r="BQ1263" s="44" t="s">
        <v>30</v>
      </c>
      <c r="BR1263" s="44">
        <v>263.39999999999998</v>
      </c>
      <c r="BS1263" s="44" t="s">
        <v>30</v>
      </c>
      <c r="BT1263" s="44">
        <v>229</v>
      </c>
      <c r="BU1263" s="44">
        <v>278.5</v>
      </c>
      <c r="BV1263" s="44">
        <v>316.2</v>
      </c>
      <c r="BW1263" s="44">
        <v>268.5</v>
      </c>
      <c r="BX1263" s="44">
        <v>317.2</v>
      </c>
      <c r="BY1263" s="44">
        <v>352.7</v>
      </c>
      <c r="BZ1263" s="44" t="s">
        <v>30</v>
      </c>
      <c r="CA1263" s="44">
        <v>203.1</v>
      </c>
      <c r="CB1263" s="44" t="s">
        <v>30</v>
      </c>
      <c r="CC1263" s="44" t="s">
        <v>30</v>
      </c>
      <c r="CD1263" s="44" t="s">
        <v>30</v>
      </c>
      <c r="CE1263" s="44" t="s">
        <v>30</v>
      </c>
      <c r="CF1263" s="44" t="s">
        <v>30</v>
      </c>
      <c r="CG1263" s="44" t="s">
        <v>30</v>
      </c>
      <c r="CH1263" s="44" t="s">
        <v>30</v>
      </c>
      <c r="CI1263" s="44" t="s">
        <v>30</v>
      </c>
      <c r="CJ1263" s="44" t="s">
        <v>30</v>
      </c>
      <c r="CK1263" s="44" t="s">
        <v>30</v>
      </c>
      <c r="CL1263" s="44">
        <v>171.3</v>
      </c>
      <c r="CM1263" s="44" t="s">
        <v>30</v>
      </c>
      <c r="CN1263" s="44" t="s">
        <v>30</v>
      </c>
      <c r="CO1263" s="45">
        <f t="shared" si="171"/>
        <v>263.39999999999998</v>
      </c>
      <c r="CP1263" s="45">
        <f t="shared" si="172"/>
        <v>278.5</v>
      </c>
      <c r="CQ1263" s="45">
        <f t="shared" si="173"/>
        <v>317.2</v>
      </c>
      <c r="CR1263" s="45">
        <f t="shared" si="174"/>
        <v>203.1</v>
      </c>
      <c r="CS1263" s="45" t="e">
        <f t="shared" si="175"/>
        <v>#NUM!</v>
      </c>
      <c r="CT1263" s="45" t="e">
        <f t="shared" si="176"/>
        <v>#NUM!</v>
      </c>
      <c r="CU1263" s="45" t="e">
        <f t="shared" si="177"/>
        <v>#NUM!</v>
      </c>
      <c r="CV1263" s="45">
        <f t="shared" si="178"/>
        <v>171.3</v>
      </c>
    </row>
    <row r="1264" spans="1:100" s="48" customFormat="1" x14ac:dyDescent="0.25">
      <c r="A1264" s="41">
        <v>16</v>
      </c>
      <c r="B1264" s="42" t="s">
        <v>1411</v>
      </c>
      <c r="C1264" s="43" t="s">
        <v>1412</v>
      </c>
      <c r="D1264" s="42" t="b">
        <v>0</v>
      </c>
      <c r="E1264" s="46">
        <v>0.623</v>
      </c>
      <c r="F1264" s="46">
        <f t="shared" si="179"/>
        <v>1.6051364365971108</v>
      </c>
      <c r="G1264" s="46">
        <v>-0.68</v>
      </c>
      <c r="H1264" s="47">
        <v>0.38461542885977001</v>
      </c>
      <c r="I1264" s="47">
        <v>0.94643627731262803</v>
      </c>
      <c r="J1264" s="42" t="s">
        <v>1413</v>
      </c>
      <c r="K1264" s="42" t="s">
        <v>30</v>
      </c>
      <c r="L1264" s="42">
        <v>34</v>
      </c>
      <c r="M1264" s="42">
        <v>468.7</v>
      </c>
      <c r="N1264" s="42">
        <v>6.48</v>
      </c>
      <c r="O1264" s="42" t="b">
        <v>0</v>
      </c>
      <c r="P1264" s="42">
        <v>678.23500000000001</v>
      </c>
      <c r="Q1264" s="42">
        <v>3755.17</v>
      </c>
      <c r="R1264" s="42">
        <v>99</v>
      </c>
      <c r="S1264" s="42">
        <v>12</v>
      </c>
      <c r="T1264" s="42">
        <v>1374</v>
      </c>
      <c r="U1264" s="44">
        <v>3816787.9375</v>
      </c>
      <c r="V1264" s="44">
        <v>3059263.703125</v>
      </c>
      <c r="W1264" s="44">
        <v>2993001.390625</v>
      </c>
      <c r="X1264" s="44">
        <v>45681852.796875</v>
      </c>
      <c r="Y1264" s="44">
        <v>42966956.28125</v>
      </c>
      <c r="Z1264" s="44">
        <v>37846563.5</v>
      </c>
      <c r="AA1264" s="44">
        <v>72097750.8125</v>
      </c>
      <c r="AB1264" s="44">
        <v>69514820.125</v>
      </c>
      <c r="AC1264" s="44">
        <v>66561852.625</v>
      </c>
      <c r="AD1264" s="44">
        <v>5139151.90625</v>
      </c>
      <c r="AE1264" s="44">
        <v>5115090.03125</v>
      </c>
      <c r="AF1264" s="44">
        <v>4958227.625</v>
      </c>
      <c r="AG1264" s="44">
        <v>5702318.046875</v>
      </c>
      <c r="AH1264" s="44">
        <v>6615635.9375</v>
      </c>
      <c r="AI1264" s="44">
        <v>6165194.890625</v>
      </c>
      <c r="AJ1264" s="44">
        <v>5156797</v>
      </c>
      <c r="AK1264" s="44">
        <v>5095305.046875</v>
      </c>
      <c r="AL1264" s="44">
        <v>5203694.28125</v>
      </c>
      <c r="AM1264" s="44">
        <v>38813580.8984375</v>
      </c>
      <c r="AN1264" s="44">
        <v>38425961.71875</v>
      </c>
      <c r="AO1264" s="44">
        <v>39446904.6328125</v>
      </c>
      <c r="AP1264" s="44">
        <v>18284227.984375</v>
      </c>
      <c r="AQ1264" s="44">
        <v>21070437.1328125</v>
      </c>
      <c r="AR1264" s="44">
        <v>20633729.28125</v>
      </c>
      <c r="AS1264" s="44">
        <v>5274247.0357122701</v>
      </c>
      <c r="AT1264" s="44">
        <v>4550161.2172639696</v>
      </c>
      <c r="AU1264" s="44">
        <v>4719726.36421532</v>
      </c>
      <c r="AV1264" s="44">
        <v>46820592.048042901</v>
      </c>
      <c r="AW1264" s="44">
        <v>46628990.518707603</v>
      </c>
      <c r="AX1264" s="44">
        <v>43516759.154640801</v>
      </c>
      <c r="AY1264" s="44">
        <v>83849223.421302497</v>
      </c>
      <c r="AZ1264" s="44">
        <v>88806176.1126775</v>
      </c>
      <c r="BA1264" s="44">
        <v>87841764.150818601</v>
      </c>
      <c r="BB1264" s="44">
        <v>18389817.017846499</v>
      </c>
      <c r="BC1264" s="44">
        <v>19542820.926469199</v>
      </c>
      <c r="BD1264" s="44">
        <v>19621718.7814968</v>
      </c>
      <c r="BE1264" s="44">
        <v>9468050.5422367305</v>
      </c>
      <c r="BF1264" s="44">
        <v>11433984.9430629</v>
      </c>
      <c r="BG1264" s="44">
        <v>11353172.9217766</v>
      </c>
      <c r="BH1264" s="44">
        <v>10703681.097991901</v>
      </c>
      <c r="BI1264" s="44">
        <v>11361632.9779044</v>
      </c>
      <c r="BJ1264" s="44">
        <v>12321890.0305185</v>
      </c>
      <c r="BK1264" s="44">
        <v>38813580.8984375</v>
      </c>
      <c r="BL1264" s="44">
        <v>43617354.845809102</v>
      </c>
      <c r="BM1264" s="44">
        <v>43227353.7745675</v>
      </c>
      <c r="BN1264" s="44">
        <v>21254441.304929402</v>
      </c>
      <c r="BO1264" s="44">
        <v>25916994.913173601</v>
      </c>
      <c r="BP1264" s="44">
        <v>26709301.624232601</v>
      </c>
      <c r="BQ1264" s="44">
        <v>17.2</v>
      </c>
      <c r="BR1264" s="44">
        <v>14.8</v>
      </c>
      <c r="BS1264" s="44">
        <v>15.4</v>
      </c>
      <c r="BT1264" s="44">
        <v>152.69999999999999</v>
      </c>
      <c r="BU1264" s="44">
        <v>152.1</v>
      </c>
      <c r="BV1264" s="44">
        <v>142</v>
      </c>
      <c r="BW1264" s="44">
        <v>273.5</v>
      </c>
      <c r="BX1264" s="44">
        <v>289.7</v>
      </c>
      <c r="BY1264" s="44">
        <v>286.5</v>
      </c>
      <c r="BZ1264" s="44">
        <v>60</v>
      </c>
      <c r="CA1264" s="44">
        <v>63.7</v>
      </c>
      <c r="CB1264" s="44">
        <v>64</v>
      </c>
      <c r="CC1264" s="44">
        <v>30.9</v>
      </c>
      <c r="CD1264" s="44">
        <v>37.299999999999997</v>
      </c>
      <c r="CE1264" s="44">
        <v>37</v>
      </c>
      <c r="CF1264" s="44">
        <v>34.9</v>
      </c>
      <c r="CG1264" s="44">
        <v>37.1</v>
      </c>
      <c r="CH1264" s="44">
        <v>40.200000000000003</v>
      </c>
      <c r="CI1264" s="44">
        <v>126.6</v>
      </c>
      <c r="CJ1264" s="44">
        <v>142.30000000000001</v>
      </c>
      <c r="CK1264" s="44">
        <v>141</v>
      </c>
      <c r="CL1264" s="44">
        <v>69.3</v>
      </c>
      <c r="CM1264" s="44">
        <v>84.5</v>
      </c>
      <c r="CN1264" s="44">
        <v>87.1</v>
      </c>
      <c r="CO1264" s="45">
        <f t="shared" si="171"/>
        <v>15.4</v>
      </c>
      <c r="CP1264" s="45">
        <f t="shared" si="172"/>
        <v>152.1</v>
      </c>
      <c r="CQ1264" s="45">
        <f t="shared" si="173"/>
        <v>286.5</v>
      </c>
      <c r="CR1264" s="45">
        <f t="shared" si="174"/>
        <v>63.7</v>
      </c>
      <c r="CS1264" s="45">
        <f t="shared" si="175"/>
        <v>37</v>
      </c>
      <c r="CT1264" s="45">
        <f t="shared" si="176"/>
        <v>37.1</v>
      </c>
      <c r="CU1264" s="45">
        <f t="shared" si="177"/>
        <v>141</v>
      </c>
      <c r="CV1264" s="45">
        <f t="shared" si="178"/>
        <v>84.5</v>
      </c>
    </row>
    <row r="1265" spans="1:100" s="48" customFormat="1" x14ac:dyDescent="0.25">
      <c r="A1265" s="41">
        <v>264</v>
      </c>
      <c r="B1265" s="42" t="s">
        <v>803</v>
      </c>
      <c r="C1265" s="42" t="s">
        <v>804</v>
      </c>
      <c r="D1265" s="42" t="b">
        <v>0</v>
      </c>
      <c r="E1265" s="46">
        <v>0.621</v>
      </c>
      <c r="F1265" s="46">
        <f t="shared" si="179"/>
        <v>1.6103059581320451</v>
      </c>
      <c r="G1265" s="46">
        <v>-0.69</v>
      </c>
      <c r="H1265" s="47">
        <v>0.380844446531935</v>
      </c>
      <c r="I1265" s="47">
        <v>0.94592570768546802</v>
      </c>
      <c r="J1265" s="42" t="s">
        <v>805</v>
      </c>
      <c r="K1265" s="42" t="s">
        <v>30</v>
      </c>
      <c r="L1265" s="42">
        <v>12</v>
      </c>
      <c r="M1265" s="42">
        <v>271.8</v>
      </c>
      <c r="N1265" s="42">
        <v>5.57</v>
      </c>
      <c r="O1265" s="42" t="b">
        <v>0</v>
      </c>
      <c r="P1265" s="42">
        <v>82.433000000000007</v>
      </c>
      <c r="Q1265" s="42">
        <v>171.65</v>
      </c>
      <c r="R1265" s="42">
        <v>21</v>
      </c>
      <c r="S1265" s="42">
        <v>11</v>
      </c>
      <c r="T1265" s="42">
        <v>93</v>
      </c>
      <c r="U1265" s="44">
        <v>2025073.6875</v>
      </c>
      <c r="V1265" s="44">
        <v>1816743.8515625</v>
      </c>
      <c r="W1265" s="44">
        <v>1799154.8984375</v>
      </c>
      <c r="X1265" s="44">
        <v>2834005.3125</v>
      </c>
      <c r="Y1265" s="44">
        <v>2550254.65625</v>
      </c>
      <c r="Z1265" s="44">
        <v>2781554.578125</v>
      </c>
      <c r="AA1265" s="44">
        <v>4938011.875</v>
      </c>
      <c r="AB1265" s="44">
        <v>4892943.84375</v>
      </c>
      <c r="AC1265" s="44">
        <v>4853722.0078125</v>
      </c>
      <c r="AD1265" s="44">
        <v>970144.6640625</v>
      </c>
      <c r="AE1265" s="44">
        <v>882800.8828125</v>
      </c>
      <c r="AF1265" s="44">
        <v>961907.505859375</v>
      </c>
      <c r="AG1265" s="44">
        <v>857696.70703125</v>
      </c>
      <c r="AH1265" s="44">
        <v>1677254.86328125</v>
      </c>
      <c r="AI1265" s="44">
        <v>1405991.65234375</v>
      </c>
      <c r="AJ1265" s="44" t="s">
        <v>30</v>
      </c>
      <c r="AK1265" s="44">
        <v>31027.294921875</v>
      </c>
      <c r="AL1265" s="44">
        <v>136160.078125</v>
      </c>
      <c r="AM1265" s="44">
        <v>1654693.80078125</v>
      </c>
      <c r="AN1265" s="44">
        <v>1265895.78125</v>
      </c>
      <c r="AO1265" s="44">
        <v>1470661.3203125</v>
      </c>
      <c r="AP1265" s="44">
        <v>93753.96875</v>
      </c>
      <c r="AQ1265" s="44">
        <v>896330.171875</v>
      </c>
      <c r="AR1265" s="44">
        <v>975457.3125</v>
      </c>
      <c r="AS1265" s="44">
        <v>2798357.9565574899</v>
      </c>
      <c r="AT1265" s="44">
        <v>2702113.38978014</v>
      </c>
      <c r="AU1265" s="44">
        <v>2837124.91215696</v>
      </c>
      <c r="AV1265" s="44">
        <v>2904650.2817772301</v>
      </c>
      <c r="AW1265" s="44">
        <v>2767610.5193065298</v>
      </c>
      <c r="AX1265" s="44">
        <v>3198288.8129791301</v>
      </c>
      <c r="AY1265" s="44">
        <v>5742876.2520027803</v>
      </c>
      <c r="AZ1265" s="44">
        <v>6250805.6831068899</v>
      </c>
      <c r="BA1265" s="44">
        <v>6405463.2954096403</v>
      </c>
      <c r="BB1265" s="44">
        <v>3471542.2268900801</v>
      </c>
      <c r="BC1265" s="44">
        <v>3372847.6842307998</v>
      </c>
      <c r="BD1265" s="44">
        <v>3806658.34674817</v>
      </c>
      <c r="BE1265" s="44">
        <v>1424107.8286631601</v>
      </c>
      <c r="BF1265" s="44">
        <v>2898845.55825241</v>
      </c>
      <c r="BG1265" s="44">
        <v>2589125.9950121101</v>
      </c>
      <c r="BH1265" s="44" t="s">
        <v>30</v>
      </c>
      <c r="BI1265" s="44">
        <v>69185.403809286407</v>
      </c>
      <c r="BJ1265" s="44">
        <v>322415.08023412101</v>
      </c>
      <c r="BK1265" s="44">
        <v>1654693.80078125</v>
      </c>
      <c r="BL1265" s="44">
        <v>1436919.80678916</v>
      </c>
      <c r="BM1265" s="44">
        <v>1611604.1998093899</v>
      </c>
      <c r="BN1265" s="44">
        <v>108983.995802499</v>
      </c>
      <c r="BO1265" s="44">
        <v>1102501.3082824301</v>
      </c>
      <c r="BP1265" s="44">
        <v>1262679.3356643</v>
      </c>
      <c r="BQ1265" s="44">
        <v>110.6</v>
      </c>
      <c r="BR1265" s="44">
        <v>106.8</v>
      </c>
      <c r="BS1265" s="44">
        <v>112.1</v>
      </c>
      <c r="BT1265" s="44">
        <v>114.8</v>
      </c>
      <c r="BU1265" s="44">
        <v>109.4</v>
      </c>
      <c r="BV1265" s="44">
        <v>126.4</v>
      </c>
      <c r="BW1265" s="44">
        <v>226.9</v>
      </c>
      <c r="BX1265" s="44">
        <v>247</v>
      </c>
      <c r="BY1265" s="44">
        <v>253.1</v>
      </c>
      <c r="BZ1265" s="44">
        <v>137.19999999999999</v>
      </c>
      <c r="CA1265" s="44">
        <v>133.30000000000001</v>
      </c>
      <c r="CB1265" s="44">
        <v>150.4</v>
      </c>
      <c r="CC1265" s="44">
        <v>56.3</v>
      </c>
      <c r="CD1265" s="44">
        <v>114.5</v>
      </c>
      <c r="CE1265" s="44">
        <v>102.3</v>
      </c>
      <c r="CF1265" s="44" t="s">
        <v>30</v>
      </c>
      <c r="CG1265" s="44">
        <v>2.7</v>
      </c>
      <c r="CH1265" s="44">
        <v>12.7</v>
      </c>
      <c r="CI1265" s="44">
        <v>65.400000000000006</v>
      </c>
      <c r="CJ1265" s="44">
        <v>56.8</v>
      </c>
      <c r="CK1265" s="44">
        <v>63.7</v>
      </c>
      <c r="CL1265" s="44">
        <v>4.3</v>
      </c>
      <c r="CM1265" s="44">
        <v>43.6</v>
      </c>
      <c r="CN1265" s="44">
        <v>49.9</v>
      </c>
      <c r="CO1265" s="45">
        <f t="shared" si="171"/>
        <v>110.6</v>
      </c>
      <c r="CP1265" s="45">
        <f t="shared" si="172"/>
        <v>114.8</v>
      </c>
      <c r="CQ1265" s="45">
        <f t="shared" si="173"/>
        <v>247</v>
      </c>
      <c r="CR1265" s="45">
        <f t="shared" si="174"/>
        <v>137.19999999999999</v>
      </c>
      <c r="CS1265" s="45">
        <f t="shared" si="175"/>
        <v>102.3</v>
      </c>
      <c r="CT1265" s="45">
        <f t="shared" si="176"/>
        <v>7.7</v>
      </c>
      <c r="CU1265" s="45">
        <f t="shared" si="177"/>
        <v>63.7</v>
      </c>
      <c r="CV1265" s="45">
        <f t="shared" si="178"/>
        <v>43.6</v>
      </c>
    </row>
    <row r="1266" spans="1:100" s="48" customFormat="1" x14ac:dyDescent="0.25">
      <c r="A1266" s="41">
        <v>468</v>
      </c>
      <c r="B1266" s="42" t="s">
        <v>1357</v>
      </c>
      <c r="C1266" s="42" t="s">
        <v>1358</v>
      </c>
      <c r="D1266" s="42" t="b">
        <v>0</v>
      </c>
      <c r="E1266" s="46">
        <v>0.621</v>
      </c>
      <c r="F1266" s="46">
        <f t="shared" si="179"/>
        <v>1.6103059581320451</v>
      </c>
      <c r="G1266" s="46">
        <v>-0.69</v>
      </c>
      <c r="H1266" s="47">
        <v>0.38172875231682002</v>
      </c>
      <c r="I1266" s="47">
        <v>0.94629246473598505</v>
      </c>
      <c r="J1266" s="42" t="s">
        <v>1359</v>
      </c>
      <c r="K1266" s="42" t="s">
        <v>30</v>
      </c>
      <c r="L1266" s="42">
        <v>18</v>
      </c>
      <c r="M1266" s="42">
        <v>117</v>
      </c>
      <c r="N1266" s="42">
        <v>6.57</v>
      </c>
      <c r="O1266" s="42" t="b">
        <v>0</v>
      </c>
      <c r="P1266" s="42">
        <v>45.536999999999999</v>
      </c>
      <c r="Q1266" s="42">
        <v>51.62</v>
      </c>
      <c r="R1266" s="42">
        <v>11</v>
      </c>
      <c r="S1266" s="42">
        <v>11</v>
      </c>
      <c r="T1266" s="42">
        <v>48</v>
      </c>
      <c r="U1266" s="44">
        <v>4354820.2421875</v>
      </c>
      <c r="V1266" s="44">
        <v>3173221.125</v>
      </c>
      <c r="W1266" s="44">
        <v>4361975.890625</v>
      </c>
      <c r="X1266" s="44">
        <v>5549496.546875</v>
      </c>
      <c r="Y1266" s="44">
        <v>4793999.359375</v>
      </c>
      <c r="Z1266" s="44">
        <v>3844870.1171875</v>
      </c>
      <c r="AA1266" s="44">
        <v>5526371.015625</v>
      </c>
      <c r="AB1266" s="44">
        <v>4042475.328125</v>
      </c>
      <c r="AC1266" s="44">
        <v>4564116.609375</v>
      </c>
      <c r="AD1266" s="44">
        <v>1185465.859375</v>
      </c>
      <c r="AE1266" s="44">
        <v>2061630.2890625</v>
      </c>
      <c r="AF1266" s="44">
        <v>2068182.9375</v>
      </c>
      <c r="AG1266" s="44">
        <v>1433052.265625</v>
      </c>
      <c r="AH1266" s="44">
        <v>1731866.9140625</v>
      </c>
      <c r="AI1266" s="44">
        <v>1893900.1796875</v>
      </c>
      <c r="AJ1266" s="44">
        <v>1263989.5</v>
      </c>
      <c r="AK1266" s="44">
        <v>1338605.9609375</v>
      </c>
      <c r="AL1266" s="44">
        <v>1714937.6953125</v>
      </c>
      <c r="AM1266" s="44">
        <v>2381728.6875</v>
      </c>
      <c r="AN1266" s="44">
        <v>2357814.71875</v>
      </c>
      <c r="AO1266" s="44">
        <v>3092885.125</v>
      </c>
      <c r="AP1266" s="44">
        <v>2384107.71875</v>
      </c>
      <c r="AQ1266" s="44">
        <v>4151558.4453125</v>
      </c>
      <c r="AR1266" s="44">
        <v>2006579.859375</v>
      </c>
      <c r="AS1266" s="44">
        <v>6017729.6013101302</v>
      </c>
      <c r="AT1266" s="44">
        <v>4719654.4979201397</v>
      </c>
      <c r="AU1266" s="44">
        <v>6878490.8271477101</v>
      </c>
      <c r="AV1266" s="44">
        <v>5687832.2131240703</v>
      </c>
      <c r="AW1266" s="44">
        <v>5202587.5235788096</v>
      </c>
      <c r="AX1266" s="44">
        <v>4420910.9466576604</v>
      </c>
      <c r="AY1266" s="44">
        <v>6427134.1723715998</v>
      </c>
      <c r="AZ1266" s="44">
        <v>5164320.00075786</v>
      </c>
      <c r="BA1266" s="44">
        <v>6023270.6715102904</v>
      </c>
      <c r="BB1266" s="44">
        <v>4242042.3899705298</v>
      </c>
      <c r="BC1266" s="44">
        <v>7876708.1927368296</v>
      </c>
      <c r="BD1266" s="44">
        <v>8184639.1609168798</v>
      </c>
      <c r="BE1266" s="44">
        <v>2379420.2934787301</v>
      </c>
      <c r="BF1266" s="44">
        <v>2993233.0626800698</v>
      </c>
      <c r="BG1266" s="44">
        <v>3487606.8993816101</v>
      </c>
      <c r="BH1266" s="44">
        <v>2623593.7771469802</v>
      </c>
      <c r="BI1266" s="44">
        <v>2984855.5661126999</v>
      </c>
      <c r="BJ1266" s="44">
        <v>4060821.5142407198</v>
      </c>
      <c r="BK1266" s="44">
        <v>2381728.6875</v>
      </c>
      <c r="BL1266" s="44">
        <v>2676358.2913322002</v>
      </c>
      <c r="BM1266" s="44">
        <v>3389296.0861436301</v>
      </c>
      <c r="BN1266" s="44">
        <v>2771398.2573453002</v>
      </c>
      <c r="BO1266" s="44">
        <v>5106487.2755463701</v>
      </c>
      <c r="BP1266" s="44">
        <v>2597414.4550718102</v>
      </c>
      <c r="BQ1266" s="44">
        <v>133.4</v>
      </c>
      <c r="BR1266" s="44">
        <v>104.6</v>
      </c>
      <c r="BS1266" s="44">
        <v>152.4</v>
      </c>
      <c r="BT1266" s="44">
        <v>126</v>
      </c>
      <c r="BU1266" s="44">
        <v>115.3</v>
      </c>
      <c r="BV1266" s="44">
        <v>98</v>
      </c>
      <c r="BW1266" s="44">
        <v>142.4</v>
      </c>
      <c r="BX1266" s="44">
        <v>114.4</v>
      </c>
      <c r="BY1266" s="44">
        <v>133.5</v>
      </c>
      <c r="BZ1266" s="44">
        <v>94</v>
      </c>
      <c r="CA1266" s="44">
        <v>174.6</v>
      </c>
      <c r="CB1266" s="44">
        <v>181.4</v>
      </c>
      <c r="CC1266" s="44">
        <v>52.7</v>
      </c>
      <c r="CD1266" s="44">
        <v>66.3</v>
      </c>
      <c r="CE1266" s="44">
        <v>77.3</v>
      </c>
      <c r="CF1266" s="44">
        <v>58.1</v>
      </c>
      <c r="CG1266" s="44">
        <v>66.099999999999994</v>
      </c>
      <c r="CH1266" s="44">
        <v>90</v>
      </c>
      <c r="CI1266" s="44">
        <v>52.8</v>
      </c>
      <c r="CJ1266" s="44">
        <v>59.3</v>
      </c>
      <c r="CK1266" s="44">
        <v>75.099999999999994</v>
      </c>
      <c r="CL1266" s="44">
        <v>61.4</v>
      </c>
      <c r="CM1266" s="44">
        <v>113.2</v>
      </c>
      <c r="CN1266" s="44">
        <v>57.6</v>
      </c>
      <c r="CO1266" s="45">
        <f t="shared" si="171"/>
        <v>133.4</v>
      </c>
      <c r="CP1266" s="45">
        <f t="shared" si="172"/>
        <v>115.3</v>
      </c>
      <c r="CQ1266" s="45">
        <f t="shared" si="173"/>
        <v>133.5</v>
      </c>
      <c r="CR1266" s="45">
        <f t="shared" si="174"/>
        <v>174.6</v>
      </c>
      <c r="CS1266" s="45">
        <f t="shared" si="175"/>
        <v>66.3</v>
      </c>
      <c r="CT1266" s="45">
        <f t="shared" si="176"/>
        <v>66.099999999999994</v>
      </c>
      <c r="CU1266" s="45">
        <f t="shared" si="177"/>
        <v>59.3</v>
      </c>
      <c r="CV1266" s="45">
        <f t="shared" si="178"/>
        <v>61.4</v>
      </c>
    </row>
    <row r="1267" spans="1:100" s="48" customFormat="1" x14ac:dyDescent="0.25">
      <c r="A1267" s="41">
        <v>482</v>
      </c>
      <c r="B1267" s="42" t="s">
        <v>1049</v>
      </c>
      <c r="C1267" s="42" t="s">
        <v>1050</v>
      </c>
      <c r="D1267" s="42" t="b">
        <v>0</v>
      </c>
      <c r="E1267" s="46">
        <v>0.621</v>
      </c>
      <c r="F1267" s="46">
        <f t="shared" si="179"/>
        <v>1.6103059581320451</v>
      </c>
      <c r="G1267" s="46">
        <v>-0.69</v>
      </c>
      <c r="H1267" s="47">
        <v>0.38080281877150801</v>
      </c>
      <c r="I1267" s="47">
        <v>0.94592570768546802</v>
      </c>
      <c r="J1267" s="42" t="s">
        <v>1051</v>
      </c>
      <c r="K1267" s="42" t="s">
        <v>30</v>
      </c>
      <c r="L1267" s="42">
        <v>45</v>
      </c>
      <c r="M1267" s="42">
        <v>27.5</v>
      </c>
      <c r="N1267" s="42">
        <v>9.7899999999999991</v>
      </c>
      <c r="O1267" s="42" t="b">
        <v>0</v>
      </c>
      <c r="P1267" s="42">
        <v>43.344999999999999</v>
      </c>
      <c r="Q1267" s="42">
        <v>240.23</v>
      </c>
      <c r="R1267" s="42">
        <v>7</v>
      </c>
      <c r="S1267" s="42">
        <v>7</v>
      </c>
      <c r="T1267" s="42">
        <v>94</v>
      </c>
      <c r="U1267" s="44">
        <v>4701368.4375</v>
      </c>
      <c r="V1267" s="44">
        <v>5194393.46875</v>
      </c>
      <c r="W1267" s="44">
        <v>4517344.9375</v>
      </c>
      <c r="X1267" s="44">
        <v>11187559.65625</v>
      </c>
      <c r="Y1267" s="44">
        <v>10320517.25</v>
      </c>
      <c r="Z1267" s="44">
        <v>11663983.84375</v>
      </c>
      <c r="AA1267" s="44">
        <v>35659174.4375</v>
      </c>
      <c r="AB1267" s="44">
        <v>33295058.3125</v>
      </c>
      <c r="AC1267" s="44">
        <v>32079236.25</v>
      </c>
      <c r="AD1267" s="44">
        <v>3761537.21875</v>
      </c>
      <c r="AE1267" s="44">
        <v>3659303.25</v>
      </c>
      <c r="AF1267" s="44">
        <v>3142932.75</v>
      </c>
      <c r="AG1267" s="44">
        <v>6542827.34375</v>
      </c>
      <c r="AH1267" s="44">
        <v>6102298.125</v>
      </c>
      <c r="AI1267" s="44">
        <v>7111299.53125</v>
      </c>
      <c r="AJ1267" s="44">
        <v>4143873.21875</v>
      </c>
      <c r="AK1267" s="44">
        <v>4157879.84375</v>
      </c>
      <c r="AL1267" s="44">
        <v>4702751.5625</v>
      </c>
      <c r="AM1267" s="44">
        <v>7291491.03125</v>
      </c>
      <c r="AN1267" s="44">
        <v>6836688.6875</v>
      </c>
      <c r="AO1267" s="44">
        <v>6513513.5625</v>
      </c>
      <c r="AP1267" s="44">
        <v>4885152.390625</v>
      </c>
      <c r="AQ1267" s="44">
        <v>7051814.90625</v>
      </c>
      <c r="AR1267" s="44">
        <v>6374508.203125</v>
      </c>
      <c r="AS1267" s="44">
        <v>6496608.9160083402</v>
      </c>
      <c r="AT1267" s="44">
        <v>7725822.29004067</v>
      </c>
      <c r="AU1267" s="44">
        <v>7123495.5201010304</v>
      </c>
      <c r="AV1267" s="44">
        <v>11466438.7411681</v>
      </c>
      <c r="AW1267" s="44">
        <v>11200125.4603275</v>
      </c>
      <c r="AX1267" s="44">
        <v>13411489.149129501</v>
      </c>
      <c r="AY1267" s="44">
        <v>41471391.974557199</v>
      </c>
      <c r="AZ1267" s="44">
        <v>42534912.797945499</v>
      </c>
      <c r="BA1267" s="44">
        <v>42335010.124891199</v>
      </c>
      <c r="BB1267" s="44">
        <v>13460193.903687799</v>
      </c>
      <c r="BC1267" s="44">
        <v>13980811.225901499</v>
      </c>
      <c r="BD1267" s="44">
        <v>12437860.3069189</v>
      </c>
      <c r="BE1267" s="44">
        <v>10863620.6312102</v>
      </c>
      <c r="BF1267" s="44">
        <v>10546769.1297563</v>
      </c>
      <c r="BG1267" s="44">
        <v>13095419.4813208</v>
      </c>
      <c r="BH1267" s="44">
        <v>8601210.6825242899</v>
      </c>
      <c r="BI1267" s="44">
        <v>9271339.85430119</v>
      </c>
      <c r="BJ1267" s="44">
        <v>11135701.765334001</v>
      </c>
      <c r="BK1267" s="44">
        <v>7291491.03125</v>
      </c>
      <c r="BL1267" s="44">
        <v>7760333.4598522196</v>
      </c>
      <c r="BM1267" s="44">
        <v>7137745.2224077303</v>
      </c>
      <c r="BN1267" s="44">
        <v>5678729.4952187696</v>
      </c>
      <c r="BO1267" s="44">
        <v>8673851.8950474001</v>
      </c>
      <c r="BP1267" s="44">
        <v>8251473.1090383101</v>
      </c>
      <c r="BQ1267" s="44">
        <v>47</v>
      </c>
      <c r="BR1267" s="44">
        <v>55.9</v>
      </c>
      <c r="BS1267" s="44">
        <v>51.5</v>
      </c>
      <c r="BT1267" s="44">
        <v>82.9</v>
      </c>
      <c r="BU1267" s="44">
        <v>81</v>
      </c>
      <c r="BV1267" s="44">
        <v>97</v>
      </c>
      <c r="BW1267" s="44">
        <v>299.8</v>
      </c>
      <c r="BX1267" s="44">
        <v>307.5</v>
      </c>
      <c r="BY1267" s="44">
        <v>306.10000000000002</v>
      </c>
      <c r="BZ1267" s="44">
        <v>97.3</v>
      </c>
      <c r="CA1267" s="44">
        <v>101.1</v>
      </c>
      <c r="CB1267" s="44">
        <v>89.9</v>
      </c>
      <c r="CC1267" s="44">
        <v>78.5</v>
      </c>
      <c r="CD1267" s="44">
        <v>76.3</v>
      </c>
      <c r="CE1267" s="44">
        <v>94.7</v>
      </c>
      <c r="CF1267" s="44">
        <v>62.2</v>
      </c>
      <c r="CG1267" s="44">
        <v>67</v>
      </c>
      <c r="CH1267" s="44">
        <v>80.5</v>
      </c>
      <c r="CI1267" s="44">
        <v>52.7</v>
      </c>
      <c r="CJ1267" s="44">
        <v>56.1</v>
      </c>
      <c r="CK1267" s="44">
        <v>51.6</v>
      </c>
      <c r="CL1267" s="44">
        <v>41.1</v>
      </c>
      <c r="CM1267" s="44">
        <v>62.7</v>
      </c>
      <c r="CN1267" s="44">
        <v>59.7</v>
      </c>
      <c r="CO1267" s="45">
        <f t="shared" si="171"/>
        <v>51.5</v>
      </c>
      <c r="CP1267" s="45">
        <f t="shared" si="172"/>
        <v>82.9</v>
      </c>
      <c r="CQ1267" s="45">
        <f t="shared" si="173"/>
        <v>306.10000000000002</v>
      </c>
      <c r="CR1267" s="45">
        <f t="shared" si="174"/>
        <v>97.3</v>
      </c>
      <c r="CS1267" s="45">
        <f t="shared" si="175"/>
        <v>78.5</v>
      </c>
      <c r="CT1267" s="45">
        <f t="shared" si="176"/>
        <v>67</v>
      </c>
      <c r="CU1267" s="45">
        <f t="shared" si="177"/>
        <v>52.7</v>
      </c>
      <c r="CV1267" s="45">
        <f t="shared" si="178"/>
        <v>59.7</v>
      </c>
    </row>
    <row r="1268" spans="1:100" s="48" customFormat="1" x14ac:dyDescent="0.25">
      <c r="A1268" s="41">
        <v>330</v>
      </c>
      <c r="B1268" s="42" t="s">
        <v>1561</v>
      </c>
      <c r="C1268" s="42" t="s">
        <v>1562</v>
      </c>
      <c r="D1268" s="42" t="b">
        <v>0</v>
      </c>
      <c r="E1268" s="46">
        <v>0.62</v>
      </c>
      <c r="F1268" s="46">
        <f t="shared" si="179"/>
        <v>1.6129032258064517</v>
      </c>
      <c r="G1268" s="46">
        <v>-0.69</v>
      </c>
      <c r="H1268" s="47">
        <v>0.37927399730824402</v>
      </c>
      <c r="I1268" s="47">
        <v>0.94592570768546802</v>
      </c>
      <c r="J1268" s="42" t="s">
        <v>1563</v>
      </c>
      <c r="K1268" s="42" t="s">
        <v>30</v>
      </c>
      <c r="L1268" s="42">
        <v>23</v>
      </c>
      <c r="M1268" s="42">
        <v>102.6</v>
      </c>
      <c r="N1268" s="42">
        <v>5.26</v>
      </c>
      <c r="O1268" s="42" t="b">
        <v>0</v>
      </c>
      <c r="P1268" s="42">
        <v>68.537000000000006</v>
      </c>
      <c r="Q1268" s="42">
        <v>230.54</v>
      </c>
      <c r="R1268" s="42">
        <v>15</v>
      </c>
      <c r="S1268" s="42">
        <v>15</v>
      </c>
      <c r="T1268" s="42">
        <v>120</v>
      </c>
      <c r="U1268" s="44">
        <v>13234841.109375</v>
      </c>
      <c r="V1268" s="44">
        <v>10133347.109375</v>
      </c>
      <c r="W1268" s="44">
        <v>9246736.203125</v>
      </c>
      <c r="X1268" s="44">
        <v>14149083.203125</v>
      </c>
      <c r="Y1268" s="44">
        <v>13175213.625</v>
      </c>
      <c r="Z1268" s="44">
        <v>12555325.25</v>
      </c>
      <c r="AA1268" s="44">
        <v>14006094.1328125</v>
      </c>
      <c r="AB1268" s="44">
        <v>11577144</v>
      </c>
      <c r="AC1268" s="44">
        <v>10518103.609375</v>
      </c>
      <c r="AD1268" s="44">
        <v>11609416.9492188</v>
      </c>
      <c r="AE1268" s="44">
        <v>11555624.875</v>
      </c>
      <c r="AF1268" s="44">
        <v>10058516.0507813</v>
      </c>
      <c r="AG1268" s="44">
        <v>6012476.56640625</v>
      </c>
      <c r="AH1268" s="44">
        <v>6365878.921875</v>
      </c>
      <c r="AI1268" s="44">
        <v>6107592.984375</v>
      </c>
      <c r="AJ1268" s="44">
        <v>7484552.4765625</v>
      </c>
      <c r="AK1268" s="44">
        <v>6590826.671875</v>
      </c>
      <c r="AL1268" s="44">
        <v>6241165.8046875</v>
      </c>
      <c r="AM1268" s="44">
        <v>10241679.46875</v>
      </c>
      <c r="AN1268" s="44">
        <v>8534189.59375</v>
      </c>
      <c r="AO1268" s="44">
        <v>9602750.734375</v>
      </c>
      <c r="AP1268" s="44">
        <v>6946862.40625</v>
      </c>
      <c r="AQ1268" s="44">
        <v>7358213.1015625</v>
      </c>
      <c r="AR1268" s="44">
        <v>7486458.890625</v>
      </c>
      <c r="AS1268" s="44">
        <v>18288629.767302599</v>
      </c>
      <c r="AT1268" s="44">
        <v>15071719.045027999</v>
      </c>
      <c r="AU1268" s="44">
        <v>14581371.3209535</v>
      </c>
      <c r="AV1268" s="44">
        <v>14501785.981689701</v>
      </c>
      <c r="AW1268" s="44">
        <v>14298124.9865763</v>
      </c>
      <c r="AX1268" s="44">
        <v>14436371.878583699</v>
      </c>
      <c r="AY1268" s="44">
        <v>16288997.964113699</v>
      </c>
      <c r="AZ1268" s="44">
        <v>14789966.903418301</v>
      </c>
      <c r="BA1268" s="44">
        <v>13880755.119210299</v>
      </c>
      <c r="BB1268" s="44">
        <v>41542857.124027602</v>
      </c>
      <c r="BC1268" s="44">
        <v>44149664.276855603</v>
      </c>
      <c r="BD1268" s="44">
        <v>39805629.800548203</v>
      </c>
      <c r="BE1268" s="44">
        <v>9983033.4868721198</v>
      </c>
      <c r="BF1268" s="44">
        <v>11002323.0464502</v>
      </c>
      <c r="BG1268" s="44">
        <v>11247099.324123699</v>
      </c>
      <c r="BH1268" s="44">
        <v>15535275.6508178</v>
      </c>
      <c r="BI1268" s="44">
        <v>14696382.8422311</v>
      </c>
      <c r="BJ1268" s="44">
        <v>14778531.2801117</v>
      </c>
      <c r="BK1268" s="44">
        <v>10241679.46875</v>
      </c>
      <c r="BL1268" s="44">
        <v>9687168.7573240399</v>
      </c>
      <c r="BM1268" s="44">
        <v>10523043.748748999</v>
      </c>
      <c r="BN1268" s="44">
        <v>8075357.5919770198</v>
      </c>
      <c r="BO1268" s="44">
        <v>9050726.8701258004</v>
      </c>
      <c r="BP1268" s="44">
        <v>9690836.1005213093</v>
      </c>
      <c r="BQ1268" s="44">
        <v>110.8</v>
      </c>
      <c r="BR1268" s="44">
        <v>91.3</v>
      </c>
      <c r="BS1268" s="44">
        <v>88.3</v>
      </c>
      <c r="BT1268" s="44">
        <v>87.9</v>
      </c>
      <c r="BU1268" s="44">
        <v>86.6</v>
      </c>
      <c r="BV1268" s="44">
        <v>87.5</v>
      </c>
      <c r="BW1268" s="44">
        <v>98.7</v>
      </c>
      <c r="BX1268" s="44">
        <v>89.6</v>
      </c>
      <c r="BY1268" s="44">
        <v>84.1</v>
      </c>
      <c r="BZ1268" s="44">
        <v>251.7</v>
      </c>
      <c r="CA1268" s="44">
        <v>267.5</v>
      </c>
      <c r="CB1268" s="44">
        <v>241.2</v>
      </c>
      <c r="CC1268" s="44">
        <v>60.5</v>
      </c>
      <c r="CD1268" s="44">
        <v>66.7</v>
      </c>
      <c r="CE1268" s="44">
        <v>68.099999999999994</v>
      </c>
      <c r="CF1268" s="44">
        <v>94.1</v>
      </c>
      <c r="CG1268" s="44">
        <v>89</v>
      </c>
      <c r="CH1268" s="44">
        <v>89.5</v>
      </c>
      <c r="CI1268" s="44">
        <v>62</v>
      </c>
      <c r="CJ1268" s="44">
        <v>58.7</v>
      </c>
      <c r="CK1268" s="44">
        <v>63.8</v>
      </c>
      <c r="CL1268" s="44">
        <v>48.9</v>
      </c>
      <c r="CM1268" s="44">
        <v>54.8</v>
      </c>
      <c r="CN1268" s="44">
        <v>58.7</v>
      </c>
      <c r="CO1268" s="45">
        <f t="shared" si="171"/>
        <v>91.3</v>
      </c>
      <c r="CP1268" s="45">
        <f t="shared" si="172"/>
        <v>87.5</v>
      </c>
      <c r="CQ1268" s="45">
        <f t="shared" si="173"/>
        <v>89.6</v>
      </c>
      <c r="CR1268" s="45">
        <f t="shared" si="174"/>
        <v>251.7</v>
      </c>
      <c r="CS1268" s="45">
        <f t="shared" si="175"/>
        <v>66.7</v>
      </c>
      <c r="CT1268" s="45">
        <f t="shared" si="176"/>
        <v>89.5</v>
      </c>
      <c r="CU1268" s="45">
        <f t="shared" si="177"/>
        <v>62</v>
      </c>
      <c r="CV1268" s="45">
        <f t="shared" si="178"/>
        <v>54.8</v>
      </c>
    </row>
    <row r="1269" spans="1:100" s="48" customFormat="1" x14ac:dyDescent="0.25">
      <c r="A1269" s="41">
        <v>53</v>
      </c>
      <c r="B1269" s="42" t="s">
        <v>1606</v>
      </c>
      <c r="C1269" s="42" t="s">
        <v>1607</v>
      </c>
      <c r="D1269" s="42" t="b">
        <v>0</v>
      </c>
      <c r="E1269" s="46">
        <v>0.61899999999999999</v>
      </c>
      <c r="F1269" s="46">
        <f t="shared" si="179"/>
        <v>1.6155088852988693</v>
      </c>
      <c r="G1269" s="46">
        <v>-0.69</v>
      </c>
      <c r="H1269" s="47">
        <v>0.37760235703660899</v>
      </c>
      <c r="I1269" s="47">
        <v>0.94516915493635201</v>
      </c>
      <c r="J1269" s="42" t="s">
        <v>1608</v>
      </c>
      <c r="K1269" s="42" t="s">
        <v>30</v>
      </c>
      <c r="L1269" s="42">
        <v>68</v>
      </c>
      <c r="M1269" s="42">
        <v>82.9</v>
      </c>
      <c r="N1269" s="42">
        <v>6.61</v>
      </c>
      <c r="O1269" s="42" t="b">
        <v>0</v>
      </c>
      <c r="P1269" s="42">
        <v>298.38099999999997</v>
      </c>
      <c r="Q1269" s="42">
        <v>1839.37</v>
      </c>
      <c r="R1269" s="42">
        <v>54</v>
      </c>
      <c r="S1269" s="42">
        <v>2</v>
      </c>
      <c r="T1269" s="42">
        <v>687</v>
      </c>
      <c r="U1269" s="44">
        <v>5888783.78125</v>
      </c>
      <c r="V1269" s="44">
        <v>5231813.1875</v>
      </c>
      <c r="W1269" s="44">
        <v>5579806.765625</v>
      </c>
      <c r="X1269" s="44">
        <v>6855450</v>
      </c>
      <c r="Y1269" s="44">
        <v>5643847.46875</v>
      </c>
      <c r="Z1269" s="44">
        <v>5817177.34375</v>
      </c>
      <c r="AA1269" s="44">
        <v>7344346.8125</v>
      </c>
      <c r="AB1269" s="44">
        <v>7225028.8125</v>
      </c>
      <c r="AC1269" s="44">
        <v>8018736.625</v>
      </c>
      <c r="AD1269" s="44">
        <v>5698086.125</v>
      </c>
      <c r="AE1269" s="44">
        <v>5161459.25</v>
      </c>
      <c r="AF1269" s="44">
        <v>6354669.4375</v>
      </c>
      <c r="AG1269" s="44">
        <v>4961404</v>
      </c>
      <c r="AH1269" s="44">
        <v>5202062.203125</v>
      </c>
      <c r="AI1269" s="44">
        <v>3728102.75</v>
      </c>
      <c r="AJ1269" s="44">
        <v>5050803.5</v>
      </c>
      <c r="AK1269" s="44">
        <v>5086753.1875</v>
      </c>
      <c r="AL1269" s="44">
        <v>4382794.75</v>
      </c>
      <c r="AM1269" s="44">
        <v>4038031.25</v>
      </c>
      <c r="AN1269" s="44">
        <v>2818340.125</v>
      </c>
      <c r="AO1269" s="44">
        <v>2668717.3125</v>
      </c>
      <c r="AP1269" s="44">
        <v>3750561.875</v>
      </c>
      <c r="AQ1269" s="44">
        <v>3459094.125</v>
      </c>
      <c r="AR1269" s="44">
        <v>3302108.75</v>
      </c>
      <c r="AS1269" s="44">
        <v>8137444.6028436897</v>
      </c>
      <c r="AT1269" s="44">
        <v>7781478.0848789001</v>
      </c>
      <c r="AU1269" s="44">
        <v>8798913.7530764695</v>
      </c>
      <c r="AV1269" s="44">
        <v>7026339.9600489298</v>
      </c>
      <c r="AW1269" s="44">
        <v>6124867.4071013303</v>
      </c>
      <c r="AX1269" s="44">
        <v>6688710.4671419403</v>
      </c>
      <c r="AY1269" s="44">
        <v>8541428.4055318404</v>
      </c>
      <c r="AZ1269" s="44">
        <v>9230077.5573940091</v>
      </c>
      <c r="BA1269" s="44">
        <v>10582337.2340484</v>
      </c>
      <c r="BB1269" s="44">
        <v>20389893.722200099</v>
      </c>
      <c r="BC1269" s="44">
        <v>19719980.142239701</v>
      </c>
      <c r="BD1269" s="44">
        <v>25148005.715449002</v>
      </c>
      <c r="BE1269" s="44">
        <v>8237847.0380477598</v>
      </c>
      <c r="BF1269" s="44">
        <v>8990866.7081044391</v>
      </c>
      <c r="BG1269" s="44">
        <v>6865280.9751826301</v>
      </c>
      <c r="BH1269" s="44">
        <v>10483676.195247</v>
      </c>
      <c r="BI1269" s="44">
        <v>11342563.8374696</v>
      </c>
      <c r="BJ1269" s="44">
        <v>10378072.1958287</v>
      </c>
      <c r="BK1269" s="44">
        <v>4038031.25</v>
      </c>
      <c r="BL1269" s="44">
        <v>3199101.2276557698</v>
      </c>
      <c r="BM1269" s="44">
        <v>2924477.5595343201</v>
      </c>
      <c r="BN1269" s="44">
        <v>4359828.4434440304</v>
      </c>
      <c r="BO1269" s="44">
        <v>4254744.4211399304</v>
      </c>
      <c r="BP1269" s="44">
        <v>4274409.9914072696</v>
      </c>
      <c r="BQ1269" s="44">
        <v>89.8</v>
      </c>
      <c r="BR1269" s="44">
        <v>85.9</v>
      </c>
      <c r="BS1269" s="44">
        <v>97.1</v>
      </c>
      <c r="BT1269" s="44">
        <v>77.5</v>
      </c>
      <c r="BU1269" s="44">
        <v>67.599999999999994</v>
      </c>
      <c r="BV1269" s="44">
        <v>73.8</v>
      </c>
      <c r="BW1269" s="44">
        <v>94.2</v>
      </c>
      <c r="BX1269" s="44">
        <v>101.8</v>
      </c>
      <c r="BY1269" s="44">
        <v>116.8</v>
      </c>
      <c r="BZ1269" s="44">
        <v>225</v>
      </c>
      <c r="CA1269" s="44">
        <v>217.6</v>
      </c>
      <c r="CB1269" s="44">
        <v>277.5</v>
      </c>
      <c r="CC1269" s="44">
        <v>90.9</v>
      </c>
      <c r="CD1269" s="44">
        <v>99.2</v>
      </c>
      <c r="CE1269" s="44">
        <v>75.7</v>
      </c>
      <c r="CF1269" s="44">
        <v>115.7</v>
      </c>
      <c r="CG1269" s="44">
        <v>125.1</v>
      </c>
      <c r="CH1269" s="44">
        <v>114.5</v>
      </c>
      <c r="CI1269" s="44">
        <v>44.6</v>
      </c>
      <c r="CJ1269" s="44">
        <v>35.299999999999997</v>
      </c>
      <c r="CK1269" s="44">
        <v>32.299999999999997</v>
      </c>
      <c r="CL1269" s="44">
        <v>48.1</v>
      </c>
      <c r="CM1269" s="44">
        <v>46.9</v>
      </c>
      <c r="CN1269" s="44">
        <v>47.2</v>
      </c>
      <c r="CO1269" s="45">
        <f t="shared" si="171"/>
        <v>89.8</v>
      </c>
      <c r="CP1269" s="45">
        <f t="shared" si="172"/>
        <v>73.8</v>
      </c>
      <c r="CQ1269" s="45">
        <f t="shared" si="173"/>
        <v>101.8</v>
      </c>
      <c r="CR1269" s="45">
        <f t="shared" si="174"/>
        <v>225</v>
      </c>
      <c r="CS1269" s="45">
        <f t="shared" si="175"/>
        <v>90.9</v>
      </c>
      <c r="CT1269" s="45">
        <f t="shared" si="176"/>
        <v>115.7</v>
      </c>
      <c r="CU1269" s="45">
        <f t="shared" si="177"/>
        <v>35.299999999999997</v>
      </c>
      <c r="CV1269" s="45">
        <f t="shared" si="178"/>
        <v>47.2</v>
      </c>
    </row>
    <row r="1270" spans="1:100" s="48" customFormat="1" x14ac:dyDescent="0.25">
      <c r="A1270" s="41">
        <v>236</v>
      </c>
      <c r="B1270" s="42" t="s">
        <v>1171</v>
      </c>
      <c r="C1270" s="42" t="s">
        <v>1172</v>
      </c>
      <c r="D1270" s="42" t="b">
        <v>0</v>
      </c>
      <c r="E1270" s="46">
        <v>0.61899999999999999</v>
      </c>
      <c r="F1270" s="46">
        <f t="shared" si="179"/>
        <v>1.6155088852988693</v>
      </c>
      <c r="G1270" s="46">
        <v>-0.69</v>
      </c>
      <c r="H1270" s="47">
        <v>0.37847969274424698</v>
      </c>
      <c r="I1270" s="47">
        <v>0.94516915493635201</v>
      </c>
      <c r="J1270" s="42" t="s">
        <v>1173</v>
      </c>
      <c r="K1270" s="42" t="s">
        <v>30</v>
      </c>
      <c r="L1270" s="42">
        <v>34</v>
      </c>
      <c r="M1270" s="42">
        <v>75.400000000000006</v>
      </c>
      <c r="N1270" s="42">
        <v>9.26</v>
      </c>
      <c r="O1270" s="42" t="b">
        <v>0</v>
      </c>
      <c r="P1270" s="42">
        <v>94.072999999999993</v>
      </c>
      <c r="Q1270" s="42">
        <v>417.64</v>
      </c>
      <c r="R1270" s="42">
        <v>17</v>
      </c>
      <c r="S1270" s="42">
        <v>17</v>
      </c>
      <c r="T1270" s="42">
        <v>154</v>
      </c>
      <c r="U1270" s="44">
        <v>14892194.9921875</v>
      </c>
      <c r="V1270" s="44">
        <v>13494604.953125</v>
      </c>
      <c r="W1270" s="44">
        <v>11417636.6875</v>
      </c>
      <c r="X1270" s="44">
        <v>26936176</v>
      </c>
      <c r="Y1270" s="44">
        <v>24135453.1484375</v>
      </c>
      <c r="Z1270" s="44">
        <v>22458102.046875</v>
      </c>
      <c r="AA1270" s="44">
        <v>49707869.75</v>
      </c>
      <c r="AB1270" s="44">
        <v>41794236.2890625</v>
      </c>
      <c r="AC1270" s="44">
        <v>41811515.453125</v>
      </c>
      <c r="AD1270" s="44">
        <v>18697255.7890625</v>
      </c>
      <c r="AE1270" s="44">
        <v>17443436.6015625</v>
      </c>
      <c r="AF1270" s="44">
        <v>20186882.248046901</v>
      </c>
      <c r="AG1270" s="44">
        <v>11604787.640625</v>
      </c>
      <c r="AH1270" s="44">
        <v>8453831.2421875</v>
      </c>
      <c r="AI1270" s="44">
        <v>7964772.9785156297</v>
      </c>
      <c r="AJ1270" s="44">
        <v>13968385.46875</v>
      </c>
      <c r="AK1270" s="44">
        <v>11496350.1875</v>
      </c>
      <c r="AL1270" s="44">
        <v>11338089.6953125</v>
      </c>
      <c r="AM1270" s="44">
        <v>17298732.3125</v>
      </c>
      <c r="AN1270" s="44">
        <v>14755926.328125</v>
      </c>
      <c r="AO1270" s="44">
        <v>14746510</v>
      </c>
      <c r="AP1270" s="44">
        <v>14214794.859375</v>
      </c>
      <c r="AQ1270" s="44">
        <v>11814639.8359375</v>
      </c>
      <c r="AR1270" s="44">
        <v>12570113.96875</v>
      </c>
      <c r="AS1270" s="44">
        <v>20578852.317438699</v>
      </c>
      <c r="AT1270" s="44">
        <v>20071047.8267322</v>
      </c>
      <c r="AU1270" s="44">
        <v>18004709.6068248</v>
      </c>
      <c r="AV1270" s="44">
        <v>27607630.3962119</v>
      </c>
      <c r="AW1270" s="44">
        <v>26192495.662400801</v>
      </c>
      <c r="AX1270" s="44">
        <v>25822788.846976999</v>
      </c>
      <c r="AY1270" s="44">
        <v>57809934.838385202</v>
      </c>
      <c r="AZ1270" s="44">
        <v>53392734.120684601</v>
      </c>
      <c r="BA1270" s="44">
        <v>55178711.745205402</v>
      </c>
      <c r="BB1270" s="44">
        <v>66905808.384174898</v>
      </c>
      <c r="BC1270" s="44">
        <v>66644762.020591199</v>
      </c>
      <c r="BD1270" s="44">
        <v>79887684.976214707</v>
      </c>
      <c r="BE1270" s="44">
        <v>19268429.963070098</v>
      </c>
      <c r="BF1270" s="44">
        <v>14610988.2780059</v>
      </c>
      <c r="BG1270" s="44">
        <v>14667086.201165499</v>
      </c>
      <c r="BH1270" s="44">
        <v>28993412.676768899</v>
      </c>
      <c r="BI1270" s="44">
        <v>25634836.425730102</v>
      </c>
      <c r="BJ1270" s="44">
        <v>26847598.4235253</v>
      </c>
      <c r="BK1270" s="44">
        <v>17298732.3125</v>
      </c>
      <c r="BL1270" s="44">
        <v>16749469.523840001</v>
      </c>
      <c r="BM1270" s="44">
        <v>16159762.360161301</v>
      </c>
      <c r="BN1270" s="44">
        <v>16523942.0148548</v>
      </c>
      <c r="BO1270" s="44">
        <v>14532207.3101242</v>
      </c>
      <c r="BP1270" s="44">
        <v>16271366.2114105</v>
      </c>
      <c r="BQ1270" s="44">
        <v>66.2</v>
      </c>
      <c r="BR1270" s="44">
        <v>64.599999999999994</v>
      </c>
      <c r="BS1270" s="44">
        <v>58</v>
      </c>
      <c r="BT1270" s="44">
        <v>88.9</v>
      </c>
      <c r="BU1270" s="44">
        <v>84.3</v>
      </c>
      <c r="BV1270" s="44">
        <v>83.1</v>
      </c>
      <c r="BW1270" s="44">
        <v>186.1</v>
      </c>
      <c r="BX1270" s="44">
        <v>171.9</v>
      </c>
      <c r="BY1270" s="44">
        <v>177.6</v>
      </c>
      <c r="BZ1270" s="44">
        <v>215.3</v>
      </c>
      <c r="CA1270" s="44">
        <v>214.5</v>
      </c>
      <c r="CB1270" s="44">
        <v>257.10000000000002</v>
      </c>
      <c r="CC1270" s="44">
        <v>62</v>
      </c>
      <c r="CD1270" s="44">
        <v>47</v>
      </c>
      <c r="CE1270" s="44">
        <v>47.2</v>
      </c>
      <c r="CF1270" s="44">
        <v>93.3</v>
      </c>
      <c r="CG1270" s="44">
        <v>82.5</v>
      </c>
      <c r="CH1270" s="44">
        <v>86.4</v>
      </c>
      <c r="CI1270" s="44">
        <v>55.7</v>
      </c>
      <c r="CJ1270" s="44">
        <v>53.9</v>
      </c>
      <c r="CK1270" s="44">
        <v>52</v>
      </c>
      <c r="CL1270" s="44">
        <v>53.2</v>
      </c>
      <c r="CM1270" s="44">
        <v>46.8</v>
      </c>
      <c r="CN1270" s="44">
        <v>52.4</v>
      </c>
      <c r="CO1270" s="45">
        <f t="shared" si="171"/>
        <v>64.599999999999994</v>
      </c>
      <c r="CP1270" s="45">
        <f t="shared" si="172"/>
        <v>84.3</v>
      </c>
      <c r="CQ1270" s="45">
        <f t="shared" si="173"/>
        <v>177.6</v>
      </c>
      <c r="CR1270" s="45">
        <f t="shared" si="174"/>
        <v>215.3</v>
      </c>
      <c r="CS1270" s="45">
        <f t="shared" si="175"/>
        <v>47.2</v>
      </c>
      <c r="CT1270" s="45">
        <f t="shared" si="176"/>
        <v>86.4</v>
      </c>
      <c r="CU1270" s="45">
        <f t="shared" si="177"/>
        <v>53.9</v>
      </c>
      <c r="CV1270" s="45">
        <f t="shared" si="178"/>
        <v>52.4</v>
      </c>
    </row>
    <row r="1271" spans="1:100" s="48" customFormat="1" x14ac:dyDescent="0.25">
      <c r="A1271" s="41">
        <v>740</v>
      </c>
      <c r="B1271" s="42" t="s">
        <v>1264</v>
      </c>
      <c r="C1271" s="42" t="s">
        <v>1265</v>
      </c>
      <c r="D1271" s="42" t="b">
        <v>0</v>
      </c>
      <c r="E1271" s="46">
        <v>0.61799999999999999</v>
      </c>
      <c r="F1271" s="46">
        <f t="shared" si="179"/>
        <v>1.6181229773462784</v>
      </c>
      <c r="G1271" s="46">
        <v>-0.69</v>
      </c>
      <c r="H1271" s="47">
        <v>0.37671046541692399</v>
      </c>
      <c r="I1271" s="47">
        <v>0.94516915493635201</v>
      </c>
      <c r="J1271" s="42" t="s">
        <v>1266</v>
      </c>
      <c r="K1271" s="42" t="s">
        <v>29</v>
      </c>
      <c r="L1271" s="42">
        <v>36</v>
      </c>
      <c r="M1271" s="42">
        <v>14.9</v>
      </c>
      <c r="N1271" s="42">
        <v>7.4</v>
      </c>
      <c r="O1271" s="42" t="b">
        <v>0</v>
      </c>
      <c r="P1271" s="42">
        <v>24.791</v>
      </c>
      <c r="Q1271" s="42">
        <v>146.62</v>
      </c>
      <c r="R1271" s="42">
        <v>3</v>
      </c>
      <c r="S1271" s="42">
        <v>3</v>
      </c>
      <c r="T1271" s="42">
        <v>47</v>
      </c>
      <c r="U1271" s="44">
        <v>16298823.5</v>
      </c>
      <c r="V1271" s="44">
        <v>15049060.9375</v>
      </c>
      <c r="W1271" s="44">
        <v>14243095.25</v>
      </c>
      <c r="X1271" s="44">
        <v>11726136.75</v>
      </c>
      <c r="Y1271" s="44">
        <v>11134193.375</v>
      </c>
      <c r="Z1271" s="44">
        <v>10915560.9375</v>
      </c>
      <c r="AA1271" s="44">
        <v>11505905</v>
      </c>
      <c r="AB1271" s="44">
        <v>10226626.5625</v>
      </c>
      <c r="AC1271" s="44">
        <v>10306742.5</v>
      </c>
      <c r="AD1271" s="44">
        <v>3477347.59375</v>
      </c>
      <c r="AE1271" s="44">
        <v>3413126.71875</v>
      </c>
      <c r="AF1271" s="44">
        <v>3824263.25</v>
      </c>
      <c r="AG1271" s="44">
        <v>6140841.625</v>
      </c>
      <c r="AH1271" s="44">
        <v>5752978.625</v>
      </c>
      <c r="AI1271" s="44">
        <v>5267821.3125</v>
      </c>
      <c r="AJ1271" s="44">
        <v>4844036.25</v>
      </c>
      <c r="AK1271" s="44">
        <v>4058339.9375</v>
      </c>
      <c r="AL1271" s="44">
        <v>3662971</v>
      </c>
      <c r="AM1271" s="44">
        <v>7017481.125</v>
      </c>
      <c r="AN1271" s="44">
        <v>4405234.5625</v>
      </c>
      <c r="AO1271" s="44">
        <v>6849564.1875</v>
      </c>
      <c r="AP1271" s="44">
        <v>6906630.921875</v>
      </c>
      <c r="AQ1271" s="44">
        <v>5097379</v>
      </c>
      <c r="AR1271" s="44">
        <v>6236387.625</v>
      </c>
      <c r="AS1271" s="44">
        <v>22522608.7846995</v>
      </c>
      <c r="AT1271" s="44">
        <v>22383050.328125499</v>
      </c>
      <c r="AU1271" s="44">
        <v>22460234.1883367</v>
      </c>
      <c r="AV1271" s="44">
        <v>12018441.272786399</v>
      </c>
      <c r="AW1271" s="44">
        <v>12083150.454454999</v>
      </c>
      <c r="AX1271" s="44">
        <v>12550937.058129299</v>
      </c>
      <c r="AY1271" s="44">
        <v>13381293.981254401</v>
      </c>
      <c r="AZ1271" s="44">
        <v>13064661.577414401</v>
      </c>
      <c r="BA1271" s="44">
        <v>13601821.5861404</v>
      </c>
      <c r="BB1271" s="44">
        <v>12443256.615695801</v>
      </c>
      <c r="BC1271" s="44">
        <v>13040263.9750953</v>
      </c>
      <c r="BD1271" s="44">
        <v>15134161.5821667</v>
      </c>
      <c r="BE1271" s="44">
        <v>10196169.066584099</v>
      </c>
      <c r="BF1271" s="44">
        <v>9943030.6621241402</v>
      </c>
      <c r="BG1271" s="44">
        <v>9700664.3492773492</v>
      </c>
      <c r="BH1271" s="44">
        <v>10054500.7389495</v>
      </c>
      <c r="BI1271" s="44">
        <v>9049383.3922124002</v>
      </c>
      <c r="BJ1271" s="44">
        <v>8673592.9144815691</v>
      </c>
      <c r="BK1271" s="44">
        <v>7017481.125</v>
      </c>
      <c r="BL1271" s="44">
        <v>5000386.9909084802</v>
      </c>
      <c r="BM1271" s="44">
        <v>7506001.7279120004</v>
      </c>
      <c r="BN1271" s="44">
        <v>8028590.6339195399</v>
      </c>
      <c r="BO1271" s="44">
        <v>6269862.5937754298</v>
      </c>
      <c r="BP1271" s="44">
        <v>8072683.1224406697</v>
      </c>
      <c r="BQ1271" s="44">
        <v>190.2</v>
      </c>
      <c r="BR1271" s="44">
        <v>189</v>
      </c>
      <c r="BS1271" s="44">
        <v>189.7</v>
      </c>
      <c r="BT1271" s="44">
        <v>101.5</v>
      </c>
      <c r="BU1271" s="44">
        <v>102</v>
      </c>
      <c r="BV1271" s="44">
        <v>106</v>
      </c>
      <c r="BW1271" s="44">
        <v>113</v>
      </c>
      <c r="BX1271" s="44">
        <v>110.3</v>
      </c>
      <c r="BY1271" s="44">
        <v>114.9</v>
      </c>
      <c r="BZ1271" s="44">
        <v>105.1</v>
      </c>
      <c r="CA1271" s="44">
        <v>110.1</v>
      </c>
      <c r="CB1271" s="44">
        <v>127.8</v>
      </c>
      <c r="CC1271" s="44">
        <v>86.1</v>
      </c>
      <c r="CD1271" s="44">
        <v>84</v>
      </c>
      <c r="CE1271" s="44">
        <v>81.900000000000006</v>
      </c>
      <c r="CF1271" s="44">
        <v>84.9</v>
      </c>
      <c r="CG1271" s="44">
        <v>76.400000000000006</v>
      </c>
      <c r="CH1271" s="44">
        <v>73.2</v>
      </c>
      <c r="CI1271" s="44">
        <v>59.3</v>
      </c>
      <c r="CJ1271" s="44">
        <v>42.2</v>
      </c>
      <c r="CK1271" s="44">
        <v>63.4</v>
      </c>
      <c r="CL1271" s="44">
        <v>67.8</v>
      </c>
      <c r="CM1271" s="44">
        <v>52.9</v>
      </c>
      <c r="CN1271" s="44">
        <v>68.2</v>
      </c>
      <c r="CO1271" s="45">
        <f t="shared" si="171"/>
        <v>189.7</v>
      </c>
      <c r="CP1271" s="45">
        <f t="shared" si="172"/>
        <v>102</v>
      </c>
      <c r="CQ1271" s="45">
        <f t="shared" si="173"/>
        <v>113</v>
      </c>
      <c r="CR1271" s="45">
        <f t="shared" si="174"/>
        <v>110.1</v>
      </c>
      <c r="CS1271" s="45">
        <f t="shared" si="175"/>
        <v>84</v>
      </c>
      <c r="CT1271" s="45">
        <f t="shared" si="176"/>
        <v>76.400000000000006</v>
      </c>
      <c r="CU1271" s="45">
        <f t="shared" si="177"/>
        <v>59.3</v>
      </c>
      <c r="CV1271" s="45">
        <f t="shared" si="178"/>
        <v>67.8</v>
      </c>
    </row>
    <row r="1272" spans="1:100" s="48" customFormat="1" x14ac:dyDescent="0.25">
      <c r="A1272" s="41">
        <v>1090</v>
      </c>
      <c r="B1272" s="42" t="s">
        <v>1321</v>
      </c>
      <c r="C1272" s="42" t="s">
        <v>1322</v>
      </c>
      <c r="D1272" s="42" t="b">
        <v>0</v>
      </c>
      <c r="E1272" s="46">
        <v>0.61799999999999999</v>
      </c>
      <c r="F1272" s="46">
        <f t="shared" si="179"/>
        <v>1.6181229773462784</v>
      </c>
      <c r="G1272" s="46">
        <v>-0.69</v>
      </c>
      <c r="H1272" s="47">
        <v>0.37594313350240399</v>
      </c>
      <c r="I1272" s="47">
        <v>0.94516915493635201</v>
      </c>
      <c r="J1272" s="42" t="s">
        <v>1323</v>
      </c>
      <c r="K1272" s="42" t="s">
        <v>30</v>
      </c>
      <c r="L1272" s="42">
        <v>18</v>
      </c>
      <c r="M1272" s="42">
        <v>29.3</v>
      </c>
      <c r="N1272" s="42">
        <v>8.6999999999999993</v>
      </c>
      <c r="O1272" s="42" t="b">
        <v>0</v>
      </c>
      <c r="P1272" s="42">
        <v>12.898</v>
      </c>
      <c r="Q1272" s="42">
        <v>35.44</v>
      </c>
      <c r="R1272" s="42">
        <v>2</v>
      </c>
      <c r="S1272" s="42">
        <v>2</v>
      </c>
      <c r="T1272" s="42">
        <v>12</v>
      </c>
      <c r="U1272" s="44">
        <v>6236774.1875</v>
      </c>
      <c r="V1272" s="44">
        <v>6131937.75</v>
      </c>
      <c r="W1272" s="44">
        <v>5793962.625</v>
      </c>
      <c r="X1272" s="44">
        <v>251650.421875</v>
      </c>
      <c r="Y1272" s="44">
        <v>313288.625</v>
      </c>
      <c r="Z1272" s="44" t="s">
        <v>30</v>
      </c>
      <c r="AA1272" s="44">
        <v>320804.90625</v>
      </c>
      <c r="AB1272" s="44">
        <v>319281.6875</v>
      </c>
      <c r="AC1272" s="44">
        <v>600391.375</v>
      </c>
      <c r="AD1272" s="44">
        <v>446059.0625</v>
      </c>
      <c r="AE1272" s="44">
        <v>603104.5</v>
      </c>
      <c r="AF1272" s="44">
        <v>725756.25</v>
      </c>
      <c r="AG1272" s="44">
        <v>786087.28125</v>
      </c>
      <c r="AH1272" s="44">
        <v>602088.875</v>
      </c>
      <c r="AI1272" s="44">
        <v>1042544.25</v>
      </c>
      <c r="AJ1272" s="44">
        <v>425787.8125</v>
      </c>
      <c r="AK1272" s="44">
        <v>496749.7578125</v>
      </c>
      <c r="AL1272" s="44">
        <v>421697.8125</v>
      </c>
      <c r="AM1272" s="44">
        <v>793751.5</v>
      </c>
      <c r="AN1272" s="44">
        <v>1101920.1875</v>
      </c>
      <c r="AO1272" s="44">
        <v>696446.375</v>
      </c>
      <c r="AP1272" s="44">
        <v>2476443</v>
      </c>
      <c r="AQ1272" s="44">
        <v>2136530.9375</v>
      </c>
      <c r="AR1272" s="44">
        <v>2295766.1875</v>
      </c>
      <c r="AS1272" s="44">
        <v>8618316.8437632509</v>
      </c>
      <c r="AT1272" s="44">
        <v>9120268.1574086007</v>
      </c>
      <c r="AU1272" s="44">
        <v>9136620.5976871606</v>
      </c>
      <c r="AV1272" s="44">
        <v>257923.46456957399</v>
      </c>
      <c r="AW1272" s="44">
        <v>339989.92688990501</v>
      </c>
      <c r="AX1272" s="44" t="s">
        <v>30</v>
      </c>
      <c r="AY1272" s="44">
        <v>373094.05571834598</v>
      </c>
      <c r="AZ1272" s="44">
        <v>407886.918482879</v>
      </c>
      <c r="BA1272" s="44">
        <v>792337.28451132798</v>
      </c>
      <c r="BB1272" s="44">
        <v>1596166.9723269099</v>
      </c>
      <c r="BC1272" s="44">
        <v>2304233.7811143999</v>
      </c>
      <c r="BD1272" s="44">
        <v>2872111.9961517798</v>
      </c>
      <c r="BE1272" s="44">
        <v>1305208.5219208801</v>
      </c>
      <c r="BF1272" s="44">
        <v>1040606.7075295</v>
      </c>
      <c r="BG1272" s="44">
        <v>1919839.5766616301</v>
      </c>
      <c r="BH1272" s="44">
        <v>883784.44224420097</v>
      </c>
      <c r="BI1272" s="44">
        <v>1107664.4829321799</v>
      </c>
      <c r="BJ1272" s="44">
        <v>998543.30229542498</v>
      </c>
      <c r="BK1272" s="44">
        <v>793751.5</v>
      </c>
      <c r="BL1272" s="44">
        <v>1250790.9153122299</v>
      </c>
      <c r="BM1272" s="44">
        <v>763191.28502919001</v>
      </c>
      <c r="BN1272" s="44">
        <v>2878733.1044812799</v>
      </c>
      <c r="BO1272" s="44">
        <v>2627969.2770490898</v>
      </c>
      <c r="BP1272" s="44">
        <v>2971751.28765368</v>
      </c>
      <c r="BQ1272" s="44">
        <v>380.5</v>
      </c>
      <c r="BR1272" s="44">
        <v>402.7</v>
      </c>
      <c r="BS1272" s="44">
        <v>403.4</v>
      </c>
      <c r="BT1272" s="44">
        <v>11.4</v>
      </c>
      <c r="BU1272" s="44">
        <v>15</v>
      </c>
      <c r="BV1272" s="44" t="s">
        <v>30</v>
      </c>
      <c r="BW1272" s="44">
        <v>16.5</v>
      </c>
      <c r="BX1272" s="44">
        <v>18</v>
      </c>
      <c r="BY1272" s="44">
        <v>35</v>
      </c>
      <c r="BZ1272" s="44">
        <v>70.5</v>
      </c>
      <c r="CA1272" s="44">
        <v>101.7</v>
      </c>
      <c r="CB1272" s="44">
        <v>126.8</v>
      </c>
      <c r="CC1272" s="44">
        <v>57.6</v>
      </c>
      <c r="CD1272" s="44">
        <v>45.9</v>
      </c>
      <c r="CE1272" s="44">
        <v>84.8</v>
      </c>
      <c r="CF1272" s="44">
        <v>39</v>
      </c>
      <c r="CG1272" s="44">
        <v>48.9</v>
      </c>
      <c r="CH1272" s="44">
        <v>44.1</v>
      </c>
      <c r="CI1272" s="44">
        <v>35</v>
      </c>
      <c r="CJ1272" s="44">
        <v>55.2</v>
      </c>
      <c r="CK1272" s="44">
        <v>33.700000000000003</v>
      </c>
      <c r="CL1272" s="44">
        <v>127.1</v>
      </c>
      <c r="CM1272" s="44">
        <v>116</v>
      </c>
      <c r="CN1272" s="44">
        <v>131.19999999999999</v>
      </c>
      <c r="CO1272" s="45">
        <f t="shared" si="171"/>
        <v>402.7</v>
      </c>
      <c r="CP1272" s="45">
        <f t="shared" si="172"/>
        <v>13.2</v>
      </c>
      <c r="CQ1272" s="45">
        <f t="shared" si="173"/>
        <v>18</v>
      </c>
      <c r="CR1272" s="45">
        <f t="shared" si="174"/>
        <v>101.7</v>
      </c>
      <c r="CS1272" s="45">
        <f t="shared" si="175"/>
        <v>57.6</v>
      </c>
      <c r="CT1272" s="45">
        <f t="shared" si="176"/>
        <v>44.1</v>
      </c>
      <c r="CU1272" s="45">
        <f t="shared" si="177"/>
        <v>35</v>
      </c>
      <c r="CV1272" s="45">
        <f t="shared" si="178"/>
        <v>127.1</v>
      </c>
    </row>
    <row r="1273" spans="1:100" s="48" customFormat="1" x14ac:dyDescent="0.25">
      <c r="A1273" s="41">
        <v>442</v>
      </c>
      <c r="B1273" s="42" t="s">
        <v>1453</v>
      </c>
      <c r="C1273" s="42" t="s">
        <v>1454</v>
      </c>
      <c r="D1273" s="42" t="b">
        <v>0</v>
      </c>
      <c r="E1273" s="46">
        <v>0.61699999999999999</v>
      </c>
      <c r="F1273" s="46">
        <f t="shared" si="179"/>
        <v>1.6207455429497568</v>
      </c>
      <c r="G1273" s="46">
        <v>-0.7</v>
      </c>
      <c r="H1273" s="47">
        <v>0.37404817551255098</v>
      </c>
      <c r="I1273" s="47">
        <v>0.94516915493635201</v>
      </c>
      <c r="J1273" s="42" t="s">
        <v>1455</v>
      </c>
      <c r="K1273" s="42" t="s">
        <v>30</v>
      </c>
      <c r="L1273" s="42">
        <v>29</v>
      </c>
      <c r="M1273" s="42">
        <v>40.299999999999997</v>
      </c>
      <c r="N1273" s="42">
        <v>5</v>
      </c>
      <c r="O1273" s="42" t="b">
        <v>0</v>
      </c>
      <c r="P1273" s="42">
        <v>48.088000000000001</v>
      </c>
      <c r="Q1273" s="42">
        <v>128.69999999999999</v>
      </c>
      <c r="R1273" s="42">
        <v>9</v>
      </c>
      <c r="S1273" s="42">
        <v>9</v>
      </c>
      <c r="T1273" s="42">
        <v>73</v>
      </c>
      <c r="U1273" s="44">
        <v>6729310.734375</v>
      </c>
      <c r="V1273" s="44">
        <v>6833574.3046875</v>
      </c>
      <c r="W1273" s="44">
        <v>7175472.703125</v>
      </c>
      <c r="X1273" s="44">
        <v>14905518.515625</v>
      </c>
      <c r="Y1273" s="44">
        <v>12792346.1875</v>
      </c>
      <c r="Z1273" s="44">
        <v>12782364</v>
      </c>
      <c r="AA1273" s="44">
        <v>18061747.9375</v>
      </c>
      <c r="AB1273" s="44">
        <v>16235595.984375</v>
      </c>
      <c r="AC1273" s="44">
        <v>14648743.0625</v>
      </c>
      <c r="AD1273" s="44">
        <v>943992.0390625</v>
      </c>
      <c r="AE1273" s="44">
        <v>740949.7421875</v>
      </c>
      <c r="AF1273" s="44">
        <v>1630137.0390625</v>
      </c>
      <c r="AG1273" s="44">
        <v>3001240.8671875</v>
      </c>
      <c r="AH1273" s="44">
        <v>3463713.2265625</v>
      </c>
      <c r="AI1273" s="44">
        <v>2889400.34765625</v>
      </c>
      <c r="AJ1273" s="44">
        <v>2236055.84375</v>
      </c>
      <c r="AK1273" s="44">
        <v>2416271.40625</v>
      </c>
      <c r="AL1273" s="44">
        <v>1816301.390625</v>
      </c>
      <c r="AM1273" s="44">
        <v>8632070.5625</v>
      </c>
      <c r="AN1273" s="44">
        <v>7755548.8671875</v>
      </c>
      <c r="AO1273" s="44">
        <v>8690762.8359375</v>
      </c>
      <c r="AP1273" s="44">
        <v>9606598.625</v>
      </c>
      <c r="AQ1273" s="44">
        <v>9055975.84375</v>
      </c>
      <c r="AR1273" s="44">
        <v>8441262.078125</v>
      </c>
      <c r="AS1273" s="44">
        <v>9298930.8744282499</v>
      </c>
      <c r="AT1273" s="44">
        <v>10163839.3397466</v>
      </c>
      <c r="AU1273" s="44">
        <v>11315152.6754134</v>
      </c>
      <c r="AV1273" s="44">
        <v>15277077.416009899</v>
      </c>
      <c r="AW1273" s="44">
        <v>13882626.1088748</v>
      </c>
      <c r="AX1273" s="44">
        <v>14697425.715149799</v>
      </c>
      <c r="AY1273" s="44">
        <v>21005697.4194557</v>
      </c>
      <c r="AZ1273" s="44">
        <v>20741205.885162801</v>
      </c>
      <c r="BA1273" s="44">
        <v>19331965.419465601</v>
      </c>
      <c r="BB1273" s="44">
        <v>3377958.3054454802</v>
      </c>
      <c r="BC1273" s="44">
        <v>2830888.2226155498</v>
      </c>
      <c r="BD1273" s="44">
        <v>6451113.7799540199</v>
      </c>
      <c r="BE1273" s="44">
        <v>4983219.1025420297</v>
      </c>
      <c r="BF1273" s="44">
        <v>5986430.5191149404</v>
      </c>
      <c r="BG1273" s="44">
        <v>5320815.0543733099</v>
      </c>
      <c r="BH1273" s="44">
        <v>4641258.6473350003</v>
      </c>
      <c r="BI1273" s="44">
        <v>5387859.73366886</v>
      </c>
      <c r="BJ1273" s="44">
        <v>4300841.8227411602</v>
      </c>
      <c r="BK1273" s="44">
        <v>8632070.5625</v>
      </c>
      <c r="BL1273" s="44">
        <v>8803332.7425886393</v>
      </c>
      <c r="BM1273" s="44">
        <v>9523654.2176604308</v>
      </c>
      <c r="BN1273" s="44">
        <v>11167159.3019714</v>
      </c>
      <c r="BO1273" s="44">
        <v>11139003.827822501</v>
      </c>
      <c r="BP1273" s="44">
        <v>10926779.733352199</v>
      </c>
      <c r="BQ1273" s="44">
        <v>93.3</v>
      </c>
      <c r="BR1273" s="44">
        <v>102</v>
      </c>
      <c r="BS1273" s="44">
        <v>113.5</v>
      </c>
      <c r="BT1273" s="44">
        <v>153.30000000000001</v>
      </c>
      <c r="BU1273" s="44">
        <v>139.30000000000001</v>
      </c>
      <c r="BV1273" s="44">
        <v>147.5</v>
      </c>
      <c r="BW1273" s="44">
        <v>210.8</v>
      </c>
      <c r="BX1273" s="44">
        <v>208.1</v>
      </c>
      <c r="BY1273" s="44">
        <v>194</v>
      </c>
      <c r="BZ1273" s="44">
        <v>33.9</v>
      </c>
      <c r="CA1273" s="44">
        <v>28.4</v>
      </c>
      <c r="CB1273" s="44">
        <v>64.7</v>
      </c>
      <c r="CC1273" s="44">
        <v>50</v>
      </c>
      <c r="CD1273" s="44">
        <v>60.1</v>
      </c>
      <c r="CE1273" s="44">
        <v>53.4</v>
      </c>
      <c r="CF1273" s="44">
        <v>46.6</v>
      </c>
      <c r="CG1273" s="44">
        <v>54.1</v>
      </c>
      <c r="CH1273" s="44">
        <v>43.2</v>
      </c>
      <c r="CI1273" s="44">
        <v>86.6</v>
      </c>
      <c r="CJ1273" s="44">
        <v>88.3</v>
      </c>
      <c r="CK1273" s="44">
        <v>95.6</v>
      </c>
      <c r="CL1273" s="44">
        <v>112.1</v>
      </c>
      <c r="CM1273" s="44">
        <v>111.8</v>
      </c>
      <c r="CN1273" s="44">
        <v>109.6</v>
      </c>
      <c r="CO1273" s="45">
        <f t="shared" si="171"/>
        <v>102</v>
      </c>
      <c r="CP1273" s="45">
        <f t="shared" si="172"/>
        <v>147.5</v>
      </c>
      <c r="CQ1273" s="45">
        <f t="shared" si="173"/>
        <v>208.1</v>
      </c>
      <c r="CR1273" s="45">
        <f t="shared" si="174"/>
        <v>33.9</v>
      </c>
      <c r="CS1273" s="45">
        <f t="shared" si="175"/>
        <v>53.4</v>
      </c>
      <c r="CT1273" s="45">
        <f t="shared" si="176"/>
        <v>46.6</v>
      </c>
      <c r="CU1273" s="45">
        <f t="shared" si="177"/>
        <v>88.3</v>
      </c>
      <c r="CV1273" s="45">
        <f t="shared" si="178"/>
        <v>111.8</v>
      </c>
    </row>
    <row r="1274" spans="1:100" s="48" customFormat="1" x14ac:dyDescent="0.25">
      <c r="A1274" s="41">
        <v>564</v>
      </c>
      <c r="B1274" s="42" t="s">
        <v>830</v>
      </c>
      <c r="C1274" s="42" t="s">
        <v>831</v>
      </c>
      <c r="D1274" s="42" t="b">
        <v>0</v>
      </c>
      <c r="E1274" s="46">
        <v>0.61699999999999999</v>
      </c>
      <c r="F1274" s="46">
        <f t="shared" si="179"/>
        <v>1.6207455429497568</v>
      </c>
      <c r="G1274" s="46">
        <v>-0.7</v>
      </c>
      <c r="H1274" s="47">
        <v>0.37350064219125001</v>
      </c>
      <c r="I1274" s="47">
        <v>0.94516915493635201</v>
      </c>
      <c r="J1274" s="42" t="s">
        <v>832</v>
      </c>
      <c r="K1274" s="42" t="s">
        <v>30</v>
      </c>
      <c r="L1274" s="42">
        <v>29</v>
      </c>
      <c r="M1274" s="42">
        <v>55.2</v>
      </c>
      <c r="N1274" s="42">
        <v>7.23</v>
      </c>
      <c r="O1274" s="42" t="b">
        <v>0</v>
      </c>
      <c r="P1274" s="42">
        <v>36.136000000000003</v>
      </c>
      <c r="Q1274" s="42">
        <v>49.11</v>
      </c>
      <c r="R1274" s="42">
        <v>8</v>
      </c>
      <c r="S1274" s="42">
        <v>8</v>
      </c>
      <c r="T1274" s="42">
        <v>28</v>
      </c>
      <c r="U1274" s="44">
        <v>3837661.40625</v>
      </c>
      <c r="V1274" s="44">
        <v>3480577.40625</v>
      </c>
      <c r="W1274" s="44">
        <v>1354710.7109375</v>
      </c>
      <c r="X1274" s="44">
        <v>4349517.3359375</v>
      </c>
      <c r="Y1274" s="44">
        <v>3235833.73828125</v>
      </c>
      <c r="Z1274" s="44">
        <v>3111745.1875</v>
      </c>
      <c r="AA1274" s="44">
        <v>5301190.6875</v>
      </c>
      <c r="AB1274" s="44">
        <v>3689217.6171875</v>
      </c>
      <c r="AC1274" s="44">
        <v>3243048.8125</v>
      </c>
      <c r="AD1274" s="44">
        <v>1558095.640625</v>
      </c>
      <c r="AE1274" s="44">
        <v>1209380.59375</v>
      </c>
      <c r="AF1274" s="44">
        <v>1064967.484375</v>
      </c>
      <c r="AG1274" s="44">
        <v>577165.765625</v>
      </c>
      <c r="AH1274" s="44">
        <v>435841.46875</v>
      </c>
      <c r="AI1274" s="44">
        <v>617009.6328125</v>
      </c>
      <c r="AJ1274" s="44">
        <v>692398.5</v>
      </c>
      <c r="AK1274" s="44">
        <v>437271.203125</v>
      </c>
      <c r="AL1274" s="44">
        <v>482294.9765625</v>
      </c>
      <c r="AM1274" s="44">
        <v>2453247.25</v>
      </c>
      <c r="AN1274" s="44">
        <v>1502605.65625</v>
      </c>
      <c r="AO1274" s="44">
        <v>1302899.1875</v>
      </c>
      <c r="AP1274" s="44">
        <v>2055383.75</v>
      </c>
      <c r="AQ1274" s="44">
        <v>1424350.6171875</v>
      </c>
      <c r="AR1274" s="44">
        <v>1347248.46875</v>
      </c>
      <c r="AS1274" s="44">
        <v>5303091.1403579703</v>
      </c>
      <c r="AT1274" s="44">
        <v>5176797.3814831497</v>
      </c>
      <c r="AU1274" s="44">
        <v>2136271.5962391901</v>
      </c>
      <c r="AV1274" s="44">
        <v>4457940.3925961396</v>
      </c>
      <c r="AW1274" s="44">
        <v>3511620.8770941901</v>
      </c>
      <c r="AX1274" s="44">
        <v>3577948.7845719499</v>
      </c>
      <c r="AY1274" s="44">
        <v>6165250.88988005</v>
      </c>
      <c r="AZ1274" s="44">
        <v>4713028.2267984999</v>
      </c>
      <c r="BA1274" s="44">
        <v>4279855.7684709197</v>
      </c>
      <c r="BB1274" s="44">
        <v>5575451.79634629</v>
      </c>
      <c r="BC1274" s="44">
        <v>4620585.0202459702</v>
      </c>
      <c r="BD1274" s="44">
        <v>4214508.5039020004</v>
      </c>
      <c r="BE1274" s="44">
        <v>958318.10770025395</v>
      </c>
      <c r="BF1274" s="44">
        <v>753276.75802140997</v>
      </c>
      <c r="BG1274" s="44">
        <v>1136219.8892324199</v>
      </c>
      <c r="BH1274" s="44">
        <v>1437173.64416865</v>
      </c>
      <c r="BI1274" s="44">
        <v>975037.78007559001</v>
      </c>
      <c r="BJ1274" s="44">
        <v>1142032.0530527099</v>
      </c>
      <c r="BK1274" s="44">
        <v>2453247.25</v>
      </c>
      <c r="BL1274" s="44">
        <v>1705609.4674136899</v>
      </c>
      <c r="BM1274" s="44">
        <v>1427764.34893729</v>
      </c>
      <c r="BN1274" s="44">
        <v>2389274.1498745899</v>
      </c>
      <c r="BO1274" s="44">
        <v>1751975.4083666999</v>
      </c>
      <c r="BP1274" s="44">
        <v>1743943.87093797</v>
      </c>
      <c r="BQ1274" s="44">
        <v>177.7</v>
      </c>
      <c r="BR1274" s="44">
        <v>173.5</v>
      </c>
      <c r="BS1274" s="44">
        <v>71.599999999999994</v>
      </c>
      <c r="BT1274" s="44">
        <v>149.4</v>
      </c>
      <c r="BU1274" s="44">
        <v>117.7</v>
      </c>
      <c r="BV1274" s="44">
        <v>119.9</v>
      </c>
      <c r="BW1274" s="44">
        <v>206.6</v>
      </c>
      <c r="BX1274" s="44">
        <v>158</v>
      </c>
      <c r="BY1274" s="44">
        <v>143.4</v>
      </c>
      <c r="BZ1274" s="44">
        <v>186.9</v>
      </c>
      <c r="CA1274" s="44">
        <v>154.9</v>
      </c>
      <c r="CB1274" s="44">
        <v>141.30000000000001</v>
      </c>
      <c r="CC1274" s="44">
        <v>32.1</v>
      </c>
      <c r="CD1274" s="44">
        <v>25.2</v>
      </c>
      <c r="CE1274" s="44">
        <v>38.1</v>
      </c>
      <c r="CF1274" s="44">
        <v>48.2</v>
      </c>
      <c r="CG1274" s="44">
        <v>32.700000000000003</v>
      </c>
      <c r="CH1274" s="44">
        <v>38.299999999999997</v>
      </c>
      <c r="CI1274" s="44">
        <v>82.2</v>
      </c>
      <c r="CJ1274" s="44">
        <v>57.2</v>
      </c>
      <c r="CK1274" s="44">
        <v>47.9</v>
      </c>
      <c r="CL1274" s="44">
        <v>80.099999999999994</v>
      </c>
      <c r="CM1274" s="44">
        <v>58.7</v>
      </c>
      <c r="CN1274" s="44">
        <v>58.5</v>
      </c>
      <c r="CO1274" s="45">
        <f t="shared" si="171"/>
        <v>173.5</v>
      </c>
      <c r="CP1274" s="45">
        <f t="shared" si="172"/>
        <v>119.9</v>
      </c>
      <c r="CQ1274" s="45">
        <f t="shared" si="173"/>
        <v>158</v>
      </c>
      <c r="CR1274" s="45">
        <f t="shared" si="174"/>
        <v>154.9</v>
      </c>
      <c r="CS1274" s="45">
        <f t="shared" si="175"/>
        <v>32.1</v>
      </c>
      <c r="CT1274" s="45">
        <f t="shared" si="176"/>
        <v>38.299999999999997</v>
      </c>
      <c r="CU1274" s="45">
        <f t="shared" si="177"/>
        <v>57.2</v>
      </c>
      <c r="CV1274" s="45">
        <f t="shared" si="178"/>
        <v>58.7</v>
      </c>
    </row>
    <row r="1275" spans="1:100" s="48" customFormat="1" x14ac:dyDescent="0.25">
      <c r="A1275" s="41">
        <v>679</v>
      </c>
      <c r="B1275" s="42" t="s">
        <v>602</v>
      </c>
      <c r="C1275" s="43" t="s">
        <v>603</v>
      </c>
      <c r="D1275" s="42" t="b">
        <v>0</v>
      </c>
      <c r="E1275" s="46">
        <v>0.61699999999999999</v>
      </c>
      <c r="F1275" s="46">
        <f t="shared" si="179"/>
        <v>1.6207455429497568</v>
      </c>
      <c r="G1275" s="46">
        <v>-0.7</v>
      </c>
      <c r="H1275" s="47">
        <v>0.374355983252804</v>
      </c>
      <c r="I1275" s="47">
        <v>0.94516915493635201</v>
      </c>
      <c r="J1275" s="42" t="s">
        <v>604</v>
      </c>
      <c r="K1275" s="42" t="s">
        <v>30</v>
      </c>
      <c r="L1275" s="42">
        <v>5</v>
      </c>
      <c r="M1275" s="42">
        <v>182.2</v>
      </c>
      <c r="N1275" s="42">
        <v>5.71</v>
      </c>
      <c r="O1275" s="42" t="b">
        <v>0</v>
      </c>
      <c r="P1275" s="42">
        <v>27.957000000000001</v>
      </c>
      <c r="Q1275" s="42">
        <v>35.83</v>
      </c>
      <c r="R1275" s="42">
        <v>7</v>
      </c>
      <c r="S1275" s="42">
        <v>7</v>
      </c>
      <c r="T1275" s="42">
        <v>33</v>
      </c>
      <c r="U1275" s="44">
        <v>10310130.6875</v>
      </c>
      <c r="V1275" s="44">
        <v>12745179.0625</v>
      </c>
      <c r="W1275" s="44">
        <v>13113363.4375</v>
      </c>
      <c r="X1275" s="44">
        <v>9618981.0625</v>
      </c>
      <c r="Y1275" s="44">
        <v>8643623.609375</v>
      </c>
      <c r="Z1275" s="44">
        <v>9011953.296875</v>
      </c>
      <c r="AA1275" s="44">
        <v>6037134.65625</v>
      </c>
      <c r="AB1275" s="44">
        <v>4362357.25</v>
      </c>
      <c r="AC1275" s="44">
        <v>4613431.375</v>
      </c>
      <c r="AD1275" s="44">
        <v>3844350.34375</v>
      </c>
      <c r="AE1275" s="44">
        <v>3723869.09765625</v>
      </c>
      <c r="AF1275" s="44">
        <v>3556569.5625</v>
      </c>
      <c r="AG1275" s="44">
        <v>1919251.8515625</v>
      </c>
      <c r="AH1275" s="44">
        <v>2194277.3125</v>
      </c>
      <c r="AI1275" s="44">
        <v>1884036.84375</v>
      </c>
      <c r="AJ1275" s="44">
        <v>2091165.46875</v>
      </c>
      <c r="AK1275" s="44">
        <v>1998825.625</v>
      </c>
      <c r="AL1275" s="44">
        <v>1871629.46875</v>
      </c>
      <c r="AM1275" s="44">
        <v>2516443.75</v>
      </c>
      <c r="AN1275" s="44">
        <v>2186986.375</v>
      </c>
      <c r="AO1275" s="44">
        <v>2525262.484375</v>
      </c>
      <c r="AP1275" s="44">
        <v>2630016.4375</v>
      </c>
      <c r="AQ1275" s="44">
        <v>2733271.90625</v>
      </c>
      <c r="AR1275" s="44">
        <v>2332387.78125</v>
      </c>
      <c r="AS1275" s="44">
        <v>14247104.39951</v>
      </c>
      <c r="AT1275" s="44">
        <v>18956397.716886401</v>
      </c>
      <c r="AU1275" s="44">
        <v>20678736.512909502</v>
      </c>
      <c r="AV1275" s="44">
        <v>9858759.2374530807</v>
      </c>
      <c r="AW1275" s="44">
        <v>9380311.71420688</v>
      </c>
      <c r="AX1275" s="44">
        <v>10362129.7382253</v>
      </c>
      <c r="AY1275" s="44">
        <v>7021149.0221499503</v>
      </c>
      <c r="AZ1275" s="44">
        <v>5572973.7272324599</v>
      </c>
      <c r="BA1275" s="44">
        <v>6088351.43234172</v>
      </c>
      <c r="BB1275" s="44">
        <v>13756530.3893974</v>
      </c>
      <c r="BC1275" s="44">
        <v>14227492.866107799</v>
      </c>
      <c r="BD1275" s="44">
        <v>14074789.029518601</v>
      </c>
      <c r="BE1275" s="44">
        <v>3186699.40618861</v>
      </c>
      <c r="BF1275" s="44">
        <v>3792429.6302058399</v>
      </c>
      <c r="BG1275" s="44">
        <v>3469443.6197982999</v>
      </c>
      <c r="BH1275" s="44">
        <v>4340517.6315128803</v>
      </c>
      <c r="BI1275" s="44">
        <v>4457029.1531433798</v>
      </c>
      <c r="BJ1275" s="44">
        <v>4431853.8417816898</v>
      </c>
      <c r="BK1275" s="44">
        <v>2516443.75</v>
      </c>
      <c r="BL1275" s="44">
        <v>2482450.8351804898</v>
      </c>
      <c r="BM1275" s="44">
        <v>2767274.5378079698</v>
      </c>
      <c r="BN1275" s="44">
        <v>3057254.0470187198</v>
      </c>
      <c r="BO1275" s="44">
        <v>3361970.7860871502</v>
      </c>
      <c r="BP1275" s="44">
        <v>3019156.0577801201</v>
      </c>
      <c r="BQ1275" s="44">
        <v>184.7</v>
      </c>
      <c r="BR1275" s="44">
        <v>245.8</v>
      </c>
      <c r="BS1275" s="44">
        <v>268.10000000000002</v>
      </c>
      <c r="BT1275" s="44">
        <v>127.8</v>
      </c>
      <c r="BU1275" s="44">
        <v>121.6</v>
      </c>
      <c r="BV1275" s="44">
        <v>134.30000000000001</v>
      </c>
      <c r="BW1275" s="44">
        <v>91</v>
      </c>
      <c r="BX1275" s="44">
        <v>72.3</v>
      </c>
      <c r="BY1275" s="44">
        <v>78.900000000000006</v>
      </c>
      <c r="BZ1275" s="44">
        <v>178.4</v>
      </c>
      <c r="CA1275" s="44">
        <v>184.5</v>
      </c>
      <c r="CB1275" s="44">
        <v>182.5</v>
      </c>
      <c r="CC1275" s="44">
        <v>41.3</v>
      </c>
      <c r="CD1275" s="44">
        <v>49.2</v>
      </c>
      <c r="CE1275" s="44">
        <v>45</v>
      </c>
      <c r="CF1275" s="44">
        <v>56.3</v>
      </c>
      <c r="CG1275" s="44">
        <v>57.8</v>
      </c>
      <c r="CH1275" s="44">
        <v>57.5</v>
      </c>
      <c r="CI1275" s="44">
        <v>32.6</v>
      </c>
      <c r="CJ1275" s="44">
        <v>32.200000000000003</v>
      </c>
      <c r="CK1275" s="44">
        <v>35.9</v>
      </c>
      <c r="CL1275" s="44">
        <v>39.6</v>
      </c>
      <c r="CM1275" s="44">
        <v>43.6</v>
      </c>
      <c r="CN1275" s="44">
        <v>39.1</v>
      </c>
      <c r="CO1275" s="45">
        <f t="shared" si="171"/>
        <v>245.8</v>
      </c>
      <c r="CP1275" s="45">
        <f t="shared" si="172"/>
        <v>127.8</v>
      </c>
      <c r="CQ1275" s="45">
        <f t="shared" si="173"/>
        <v>78.900000000000006</v>
      </c>
      <c r="CR1275" s="45">
        <f t="shared" si="174"/>
        <v>182.5</v>
      </c>
      <c r="CS1275" s="45">
        <f t="shared" si="175"/>
        <v>45</v>
      </c>
      <c r="CT1275" s="45">
        <f t="shared" si="176"/>
        <v>57.5</v>
      </c>
      <c r="CU1275" s="45">
        <f t="shared" si="177"/>
        <v>32.6</v>
      </c>
      <c r="CV1275" s="45">
        <f t="shared" si="178"/>
        <v>39.6</v>
      </c>
    </row>
    <row r="1276" spans="1:100" s="48" customFormat="1" x14ac:dyDescent="0.25">
      <c r="A1276" s="41">
        <v>966</v>
      </c>
      <c r="B1276" s="42" t="s">
        <v>560</v>
      </c>
      <c r="C1276" s="42" t="s">
        <v>561</v>
      </c>
      <c r="D1276" s="42" t="b">
        <v>0</v>
      </c>
      <c r="E1276" s="46">
        <v>0.61699999999999999</v>
      </c>
      <c r="F1276" s="46">
        <f t="shared" si="179"/>
        <v>1.6207455429497568</v>
      </c>
      <c r="G1276" s="46">
        <v>-0.7</v>
      </c>
      <c r="H1276" s="47">
        <v>0.374335969391354</v>
      </c>
      <c r="I1276" s="47">
        <v>0.94516915493635201</v>
      </c>
      <c r="J1276" s="42" t="s">
        <v>562</v>
      </c>
      <c r="K1276" s="42" t="s">
        <v>30</v>
      </c>
      <c r="L1276" s="42">
        <v>25</v>
      </c>
      <c r="M1276" s="42">
        <v>28.2</v>
      </c>
      <c r="N1276" s="42">
        <v>4.8899999999999997</v>
      </c>
      <c r="O1276" s="42" t="b">
        <v>0</v>
      </c>
      <c r="P1276" s="42">
        <v>15.999000000000001</v>
      </c>
      <c r="Q1276" s="42">
        <v>26.24</v>
      </c>
      <c r="R1276" s="42">
        <v>5</v>
      </c>
      <c r="S1276" s="42">
        <v>3</v>
      </c>
      <c r="T1276" s="42">
        <v>14</v>
      </c>
      <c r="U1276" s="44">
        <v>160007.34375</v>
      </c>
      <c r="V1276" s="44" t="s">
        <v>30</v>
      </c>
      <c r="W1276" s="44" t="s">
        <v>30</v>
      </c>
      <c r="X1276" s="44">
        <v>803791.90625</v>
      </c>
      <c r="Y1276" s="44">
        <v>759084.078125</v>
      </c>
      <c r="Z1276" s="44">
        <v>1233160.4375</v>
      </c>
      <c r="AA1276" s="44">
        <v>2372894.34375</v>
      </c>
      <c r="AB1276" s="44">
        <v>1996311.1875</v>
      </c>
      <c r="AC1276" s="44">
        <v>2079782.71875</v>
      </c>
      <c r="AD1276" s="44" t="s">
        <v>30</v>
      </c>
      <c r="AE1276" s="44" t="s">
        <v>30</v>
      </c>
      <c r="AF1276" s="44" t="s">
        <v>30</v>
      </c>
      <c r="AG1276" s="44">
        <v>387526.46875</v>
      </c>
      <c r="AH1276" s="44">
        <v>361560.25</v>
      </c>
      <c r="AI1276" s="44">
        <v>929491.734375</v>
      </c>
      <c r="AJ1276" s="44">
        <v>234433.65625</v>
      </c>
      <c r="AK1276" s="44">
        <v>156276.46875</v>
      </c>
      <c r="AL1276" s="44">
        <v>136059.796875</v>
      </c>
      <c r="AM1276" s="44">
        <v>168377.328125</v>
      </c>
      <c r="AN1276" s="44">
        <v>498632.84375</v>
      </c>
      <c r="AO1276" s="44">
        <v>506853.90625</v>
      </c>
      <c r="AP1276" s="44">
        <v>165220.359375</v>
      </c>
      <c r="AQ1276" s="44">
        <v>443370.140625</v>
      </c>
      <c r="AR1276" s="44">
        <v>506505.734375</v>
      </c>
      <c r="AS1276" s="44">
        <v>221106.928727719</v>
      </c>
      <c r="AT1276" s="44" t="s">
        <v>30</v>
      </c>
      <c r="AU1276" s="44" t="s">
        <v>30</v>
      </c>
      <c r="AV1276" s="44">
        <v>823828.51460491703</v>
      </c>
      <c r="AW1276" s="44">
        <v>823780.11721622501</v>
      </c>
      <c r="AX1276" s="44">
        <v>1417913.30031111</v>
      </c>
      <c r="AY1276" s="44">
        <v>2759660.9567152099</v>
      </c>
      <c r="AZ1276" s="44">
        <v>2550316.0703580002</v>
      </c>
      <c r="BA1276" s="44">
        <v>2744691.9798738998</v>
      </c>
      <c r="BB1276" s="44" t="s">
        <v>30</v>
      </c>
      <c r="BC1276" s="44" t="s">
        <v>30</v>
      </c>
      <c r="BD1276" s="44" t="s">
        <v>30</v>
      </c>
      <c r="BE1276" s="44">
        <v>643443.62457830401</v>
      </c>
      <c r="BF1276" s="44">
        <v>624894.491408834</v>
      </c>
      <c r="BG1276" s="44">
        <v>1711653.9828721699</v>
      </c>
      <c r="BH1276" s="44">
        <v>486601.10047695402</v>
      </c>
      <c r="BI1276" s="44">
        <v>348469.005228533</v>
      </c>
      <c r="BJ1276" s="44">
        <v>322177.62306084402</v>
      </c>
      <c r="BK1276" s="44">
        <v>168377.328125</v>
      </c>
      <c r="BL1276" s="44">
        <v>565998.73394986801</v>
      </c>
      <c r="BM1276" s="44">
        <v>555428.95751737105</v>
      </c>
      <c r="BN1276" s="44">
        <v>192059.86896008</v>
      </c>
      <c r="BO1276" s="44">
        <v>545352.79011069005</v>
      </c>
      <c r="BP1276" s="44">
        <v>655645.62999858102</v>
      </c>
      <c r="BQ1276" s="44">
        <v>29.2</v>
      </c>
      <c r="BR1276" s="44" t="s">
        <v>30</v>
      </c>
      <c r="BS1276" s="44" t="s">
        <v>30</v>
      </c>
      <c r="BT1276" s="44">
        <v>108.9</v>
      </c>
      <c r="BU1276" s="44">
        <v>108.9</v>
      </c>
      <c r="BV1276" s="44">
        <v>187.4</v>
      </c>
      <c r="BW1276" s="44">
        <v>364.7</v>
      </c>
      <c r="BX1276" s="44">
        <v>337</v>
      </c>
      <c r="BY1276" s="44">
        <v>362.7</v>
      </c>
      <c r="BZ1276" s="44" t="s">
        <v>30</v>
      </c>
      <c r="CA1276" s="44" t="s">
        <v>30</v>
      </c>
      <c r="CB1276" s="44" t="s">
        <v>30</v>
      </c>
      <c r="CC1276" s="44">
        <v>85</v>
      </c>
      <c r="CD1276" s="44">
        <v>82.6</v>
      </c>
      <c r="CE1276" s="44">
        <v>226.2</v>
      </c>
      <c r="CF1276" s="44">
        <v>64.3</v>
      </c>
      <c r="CG1276" s="44">
        <v>46</v>
      </c>
      <c r="CH1276" s="44">
        <v>42.6</v>
      </c>
      <c r="CI1276" s="44">
        <v>22.3</v>
      </c>
      <c r="CJ1276" s="44">
        <v>74.8</v>
      </c>
      <c r="CK1276" s="44">
        <v>73.400000000000006</v>
      </c>
      <c r="CL1276" s="44">
        <v>25.4</v>
      </c>
      <c r="CM1276" s="44">
        <v>72.099999999999994</v>
      </c>
      <c r="CN1276" s="44">
        <v>86.6</v>
      </c>
      <c r="CO1276" s="45">
        <f t="shared" si="171"/>
        <v>29.2</v>
      </c>
      <c r="CP1276" s="45">
        <f t="shared" si="172"/>
        <v>108.9</v>
      </c>
      <c r="CQ1276" s="45">
        <f t="shared" si="173"/>
        <v>362.7</v>
      </c>
      <c r="CR1276" s="45" t="e">
        <f t="shared" si="174"/>
        <v>#NUM!</v>
      </c>
      <c r="CS1276" s="45">
        <f t="shared" si="175"/>
        <v>85</v>
      </c>
      <c r="CT1276" s="45">
        <f t="shared" si="176"/>
        <v>46</v>
      </c>
      <c r="CU1276" s="45">
        <f t="shared" si="177"/>
        <v>73.400000000000006</v>
      </c>
      <c r="CV1276" s="45">
        <f t="shared" si="178"/>
        <v>72.099999999999994</v>
      </c>
    </row>
    <row r="1277" spans="1:100" s="48" customFormat="1" x14ac:dyDescent="0.25">
      <c r="A1277" s="41">
        <v>1086</v>
      </c>
      <c r="B1277" s="42" t="s">
        <v>1150</v>
      </c>
      <c r="C1277" s="42" t="s">
        <v>1151</v>
      </c>
      <c r="D1277" s="42" t="b">
        <v>0</v>
      </c>
      <c r="E1277" s="46">
        <v>0.61699999999999999</v>
      </c>
      <c r="F1277" s="46">
        <f t="shared" si="179"/>
        <v>1.6207455429497568</v>
      </c>
      <c r="G1277" s="46">
        <v>-0.7</v>
      </c>
      <c r="H1277" s="47">
        <v>0.37330213368945198</v>
      </c>
      <c r="I1277" s="47">
        <v>0.94516915493635201</v>
      </c>
      <c r="J1277" s="42" t="s">
        <v>1152</v>
      </c>
      <c r="K1277" s="42" t="s">
        <v>30</v>
      </c>
      <c r="L1277" s="42">
        <v>20</v>
      </c>
      <c r="M1277" s="42">
        <v>28.8</v>
      </c>
      <c r="N1277" s="42">
        <v>7.18</v>
      </c>
      <c r="O1277" s="42" t="b">
        <v>0</v>
      </c>
      <c r="P1277" s="42">
        <v>12.930999999999999</v>
      </c>
      <c r="Q1277" s="42">
        <v>25.65</v>
      </c>
      <c r="R1277" s="42">
        <v>3</v>
      </c>
      <c r="S1277" s="42">
        <v>3</v>
      </c>
      <c r="T1277" s="42">
        <v>8</v>
      </c>
      <c r="U1277" s="44">
        <v>840000.25</v>
      </c>
      <c r="V1277" s="44">
        <v>867826.09375</v>
      </c>
      <c r="W1277" s="44">
        <v>287010.90625</v>
      </c>
      <c r="X1277" s="44">
        <v>1631860</v>
      </c>
      <c r="Y1277" s="44">
        <v>1501501.8125</v>
      </c>
      <c r="Z1277" s="44">
        <v>1426198.125</v>
      </c>
      <c r="AA1277" s="44">
        <v>3090237.8125</v>
      </c>
      <c r="AB1277" s="44">
        <v>2102193.59375</v>
      </c>
      <c r="AC1277" s="44">
        <v>2643865.25</v>
      </c>
      <c r="AD1277" s="44">
        <v>925735.171875</v>
      </c>
      <c r="AE1277" s="44">
        <v>877635.890625</v>
      </c>
      <c r="AF1277" s="44">
        <v>612020.375</v>
      </c>
      <c r="AG1277" s="44">
        <v>1059738.9375</v>
      </c>
      <c r="AH1277" s="44">
        <v>807275.3125</v>
      </c>
      <c r="AI1277" s="44">
        <v>1084877.6875</v>
      </c>
      <c r="AJ1277" s="44">
        <v>1214213.921875</v>
      </c>
      <c r="AK1277" s="44">
        <v>1031293.109375</v>
      </c>
      <c r="AL1277" s="44">
        <v>1038918.8125</v>
      </c>
      <c r="AM1277" s="44">
        <v>385913.078125</v>
      </c>
      <c r="AN1277" s="44">
        <v>196946.421875</v>
      </c>
      <c r="AO1277" s="44">
        <v>204512.21875</v>
      </c>
      <c r="AP1277" s="44">
        <v>621592.96875</v>
      </c>
      <c r="AQ1277" s="44">
        <v>298240.9375</v>
      </c>
      <c r="AR1277" s="44">
        <v>290249.84375</v>
      </c>
      <c r="AS1277" s="44">
        <v>1160758.4443011901</v>
      </c>
      <c r="AT1277" s="44">
        <v>1290751.3108717401</v>
      </c>
      <c r="AU1277" s="44">
        <v>452593.48869282898</v>
      </c>
      <c r="AV1277" s="44">
        <v>1672538.3639594</v>
      </c>
      <c r="AW1277" s="44">
        <v>1629473.4335054001</v>
      </c>
      <c r="AX1277" s="44">
        <v>1639872.01407138</v>
      </c>
      <c r="AY1277" s="44">
        <v>3593926.8263600999</v>
      </c>
      <c r="AZ1277" s="44">
        <v>2685582.35745712</v>
      </c>
      <c r="BA1277" s="44">
        <v>3489112.4356988999</v>
      </c>
      <c r="BB1277" s="44">
        <v>3312628.3729932099</v>
      </c>
      <c r="BC1277" s="44">
        <v>3353114.2060729899</v>
      </c>
      <c r="BD1277" s="44">
        <v>2422012.9842861299</v>
      </c>
      <c r="BE1277" s="44">
        <v>1759575.97232321</v>
      </c>
      <c r="BF1277" s="44">
        <v>1395236.05216999</v>
      </c>
      <c r="BG1277" s="44">
        <v>1997796.37200018</v>
      </c>
      <c r="BH1277" s="44">
        <v>2520277.33581369</v>
      </c>
      <c r="BI1277" s="44">
        <v>2299602.0245238999</v>
      </c>
      <c r="BJ1277" s="44">
        <v>2460068.3027033499</v>
      </c>
      <c r="BK1277" s="44">
        <v>385913.078125</v>
      </c>
      <c r="BL1277" s="44">
        <v>223554.11769284701</v>
      </c>
      <c r="BM1277" s="44">
        <v>224111.93256908501</v>
      </c>
      <c r="BN1277" s="44">
        <v>722568.72322658799</v>
      </c>
      <c r="BO1277" s="44">
        <v>366841.40966637299</v>
      </c>
      <c r="BP1277" s="44">
        <v>375713.49887534702</v>
      </c>
      <c r="BQ1277" s="44">
        <v>67.2</v>
      </c>
      <c r="BR1277" s="44">
        <v>74.8</v>
      </c>
      <c r="BS1277" s="44">
        <v>26.2</v>
      </c>
      <c r="BT1277" s="44">
        <v>96.9</v>
      </c>
      <c r="BU1277" s="44">
        <v>94.4</v>
      </c>
      <c r="BV1277" s="44">
        <v>95</v>
      </c>
      <c r="BW1277" s="44">
        <v>208.2</v>
      </c>
      <c r="BX1277" s="44">
        <v>155.6</v>
      </c>
      <c r="BY1277" s="44">
        <v>202.1</v>
      </c>
      <c r="BZ1277" s="44">
        <v>191.9</v>
      </c>
      <c r="CA1277" s="44">
        <v>194.2</v>
      </c>
      <c r="CB1277" s="44">
        <v>140.30000000000001</v>
      </c>
      <c r="CC1277" s="44">
        <v>101.9</v>
      </c>
      <c r="CD1277" s="44">
        <v>80.8</v>
      </c>
      <c r="CE1277" s="44">
        <v>115.7</v>
      </c>
      <c r="CF1277" s="44">
        <v>146</v>
      </c>
      <c r="CG1277" s="44">
        <v>133.19999999999999</v>
      </c>
      <c r="CH1277" s="44">
        <v>142.5</v>
      </c>
      <c r="CI1277" s="44">
        <v>22.4</v>
      </c>
      <c r="CJ1277" s="44">
        <v>12.9</v>
      </c>
      <c r="CK1277" s="44">
        <v>13</v>
      </c>
      <c r="CL1277" s="44">
        <v>41.9</v>
      </c>
      <c r="CM1277" s="44">
        <v>21.2</v>
      </c>
      <c r="CN1277" s="44">
        <v>21.8</v>
      </c>
      <c r="CO1277" s="45">
        <f t="shared" si="171"/>
        <v>67.2</v>
      </c>
      <c r="CP1277" s="45">
        <f t="shared" si="172"/>
        <v>95</v>
      </c>
      <c r="CQ1277" s="45">
        <f t="shared" si="173"/>
        <v>202.1</v>
      </c>
      <c r="CR1277" s="45">
        <f t="shared" si="174"/>
        <v>191.9</v>
      </c>
      <c r="CS1277" s="45">
        <f t="shared" si="175"/>
        <v>101.9</v>
      </c>
      <c r="CT1277" s="45">
        <f t="shared" si="176"/>
        <v>142.5</v>
      </c>
      <c r="CU1277" s="45">
        <f t="shared" si="177"/>
        <v>13</v>
      </c>
      <c r="CV1277" s="45">
        <f t="shared" si="178"/>
        <v>21.8</v>
      </c>
    </row>
    <row r="1278" spans="1:100" s="48" customFormat="1" x14ac:dyDescent="0.25">
      <c r="A1278" s="41">
        <v>700</v>
      </c>
      <c r="B1278" s="42" t="s">
        <v>1863</v>
      </c>
      <c r="C1278" s="42" t="s">
        <v>1864</v>
      </c>
      <c r="D1278" s="42" t="b">
        <v>0</v>
      </c>
      <c r="E1278" s="46">
        <v>0.61599999999999999</v>
      </c>
      <c r="F1278" s="46">
        <f t="shared" si="179"/>
        <v>1.6233766233766234</v>
      </c>
      <c r="G1278" s="46">
        <v>-0.7</v>
      </c>
      <c r="H1278" s="47">
        <v>0.37162815630475599</v>
      </c>
      <c r="I1278" s="47">
        <v>0.94516915493635201</v>
      </c>
      <c r="J1278" s="42" t="s">
        <v>1865</v>
      </c>
      <c r="K1278" s="42" t="s">
        <v>30</v>
      </c>
      <c r="L1278" s="42">
        <v>46</v>
      </c>
      <c r="M1278" s="42">
        <v>22.3</v>
      </c>
      <c r="N1278" s="42">
        <v>7.21</v>
      </c>
      <c r="O1278" s="42" t="b">
        <v>0</v>
      </c>
      <c r="P1278" s="42">
        <v>26.707999999999998</v>
      </c>
      <c r="Q1278" s="42">
        <v>115.92</v>
      </c>
      <c r="R1278" s="42">
        <v>6</v>
      </c>
      <c r="S1278" s="42">
        <v>6</v>
      </c>
      <c r="T1278" s="42">
        <v>44</v>
      </c>
      <c r="U1278" s="44">
        <v>5926693.21875</v>
      </c>
      <c r="V1278" s="44">
        <v>6244347.90625</v>
      </c>
      <c r="W1278" s="44">
        <v>5311959.78125</v>
      </c>
      <c r="X1278" s="44">
        <v>9973996.75</v>
      </c>
      <c r="Y1278" s="44">
        <v>8637690.78125</v>
      </c>
      <c r="Z1278" s="44">
        <v>10685912.8125</v>
      </c>
      <c r="AA1278" s="44">
        <v>8035911.90625</v>
      </c>
      <c r="AB1278" s="44">
        <v>8779109.1875</v>
      </c>
      <c r="AC1278" s="44">
        <v>10366950.5625</v>
      </c>
      <c r="AD1278" s="44">
        <v>3967066.15625</v>
      </c>
      <c r="AE1278" s="44">
        <v>3451692.5390625</v>
      </c>
      <c r="AF1278" s="44">
        <v>3523235.4453125</v>
      </c>
      <c r="AG1278" s="44">
        <v>3584122.6171875</v>
      </c>
      <c r="AH1278" s="44">
        <v>2662283.234375</v>
      </c>
      <c r="AI1278" s="44">
        <v>2620873.71875</v>
      </c>
      <c r="AJ1278" s="44">
        <v>4812145.46875</v>
      </c>
      <c r="AK1278" s="44">
        <v>3908378.28125</v>
      </c>
      <c r="AL1278" s="44">
        <v>3732062.53125</v>
      </c>
      <c r="AM1278" s="44">
        <v>6135658</v>
      </c>
      <c r="AN1278" s="44">
        <v>5841438.5625</v>
      </c>
      <c r="AO1278" s="44">
        <v>6967640.0625</v>
      </c>
      <c r="AP1278" s="44">
        <v>12032396.484375</v>
      </c>
      <c r="AQ1278" s="44">
        <v>3925537.0625</v>
      </c>
      <c r="AR1278" s="44">
        <v>6371598.1875</v>
      </c>
      <c r="AS1278" s="44">
        <v>8189829.9440347599</v>
      </c>
      <c r="AT1278" s="44">
        <v>9287460.1300629601</v>
      </c>
      <c r="AU1278" s="44">
        <v>8376540.2527867602</v>
      </c>
      <c r="AV1278" s="44">
        <v>10222624.616316</v>
      </c>
      <c r="AW1278" s="44">
        <v>9373873.2365875002</v>
      </c>
      <c r="AX1278" s="44">
        <v>12286882.908379599</v>
      </c>
      <c r="AY1278" s="44">
        <v>9345714.1898002196</v>
      </c>
      <c r="AZ1278" s="44">
        <v>11215437.445074599</v>
      </c>
      <c r="BA1278" s="44">
        <v>13681278.2451354</v>
      </c>
      <c r="BB1278" s="44">
        <v>14195653.687995899</v>
      </c>
      <c r="BC1278" s="44">
        <v>13187609.3621061</v>
      </c>
      <c r="BD1278" s="44">
        <v>13942872.4006844</v>
      </c>
      <c r="BE1278" s="44">
        <v>5951027.9521679804</v>
      </c>
      <c r="BF1278" s="44">
        <v>4601297.0942769097</v>
      </c>
      <c r="BG1278" s="44">
        <v>4826324.7250067098</v>
      </c>
      <c r="BH1278" s="44">
        <v>9988306.7909492496</v>
      </c>
      <c r="BI1278" s="44">
        <v>8714995.3068285491</v>
      </c>
      <c r="BJ1278" s="44">
        <v>8837195.5790674109</v>
      </c>
      <c r="BK1278" s="44">
        <v>6135658</v>
      </c>
      <c r="BL1278" s="44">
        <v>6630623.8593432801</v>
      </c>
      <c r="BM1278" s="44">
        <v>7635393.5691319304</v>
      </c>
      <c r="BN1278" s="44">
        <v>13987020.127583999</v>
      </c>
      <c r="BO1278" s="44">
        <v>4828477.1425957996</v>
      </c>
      <c r="BP1278" s="44">
        <v>8247706.2434368497</v>
      </c>
      <c r="BQ1278" s="44">
        <v>87.9</v>
      </c>
      <c r="BR1278" s="44">
        <v>99.6</v>
      </c>
      <c r="BS1278" s="44">
        <v>89.9</v>
      </c>
      <c r="BT1278" s="44">
        <v>109.7</v>
      </c>
      <c r="BU1278" s="44">
        <v>100.6</v>
      </c>
      <c r="BV1278" s="44">
        <v>131.80000000000001</v>
      </c>
      <c r="BW1278" s="44">
        <v>100.3</v>
      </c>
      <c r="BX1278" s="44">
        <v>120.3</v>
      </c>
      <c r="BY1278" s="44">
        <v>146.80000000000001</v>
      </c>
      <c r="BZ1278" s="44">
        <v>152.30000000000001</v>
      </c>
      <c r="CA1278" s="44">
        <v>141.5</v>
      </c>
      <c r="CB1278" s="44">
        <v>149.6</v>
      </c>
      <c r="CC1278" s="44">
        <v>63.8</v>
      </c>
      <c r="CD1278" s="44">
        <v>49.4</v>
      </c>
      <c r="CE1278" s="44">
        <v>51.8</v>
      </c>
      <c r="CF1278" s="44">
        <v>107.2</v>
      </c>
      <c r="CG1278" s="44">
        <v>93.5</v>
      </c>
      <c r="CH1278" s="44">
        <v>94.8</v>
      </c>
      <c r="CI1278" s="44">
        <v>65.8</v>
      </c>
      <c r="CJ1278" s="44">
        <v>71.099999999999994</v>
      </c>
      <c r="CK1278" s="44">
        <v>81.900000000000006</v>
      </c>
      <c r="CL1278" s="44">
        <v>150.1</v>
      </c>
      <c r="CM1278" s="44">
        <v>51.8</v>
      </c>
      <c r="CN1278" s="44">
        <v>88.5</v>
      </c>
      <c r="CO1278" s="45">
        <f t="shared" si="171"/>
        <v>89.9</v>
      </c>
      <c r="CP1278" s="45">
        <f t="shared" si="172"/>
        <v>109.7</v>
      </c>
      <c r="CQ1278" s="45">
        <f t="shared" si="173"/>
        <v>120.3</v>
      </c>
      <c r="CR1278" s="45">
        <f t="shared" si="174"/>
        <v>149.6</v>
      </c>
      <c r="CS1278" s="45">
        <f t="shared" si="175"/>
        <v>51.8</v>
      </c>
      <c r="CT1278" s="45">
        <f t="shared" si="176"/>
        <v>94.8</v>
      </c>
      <c r="CU1278" s="45">
        <f t="shared" si="177"/>
        <v>71.099999999999994</v>
      </c>
      <c r="CV1278" s="45">
        <f t="shared" si="178"/>
        <v>88.5</v>
      </c>
    </row>
    <row r="1279" spans="1:100" s="48" customFormat="1" x14ac:dyDescent="0.25">
      <c r="A1279" s="41">
        <v>1255</v>
      </c>
      <c r="B1279" s="42" t="s">
        <v>719</v>
      </c>
      <c r="C1279" s="42" t="s">
        <v>720</v>
      </c>
      <c r="D1279" s="42" t="b">
        <v>0</v>
      </c>
      <c r="E1279" s="46">
        <v>0.61499999999999999</v>
      </c>
      <c r="F1279" s="46">
        <f t="shared" si="179"/>
        <v>1.6260162601626016</v>
      </c>
      <c r="G1279" s="46">
        <v>-0.7</v>
      </c>
      <c r="H1279" s="47">
        <v>0.37006634296402402</v>
      </c>
      <c r="I1279" s="47">
        <v>0.94516915493635201</v>
      </c>
      <c r="J1279" s="42" t="s">
        <v>721</v>
      </c>
      <c r="K1279" s="42" t="s">
        <v>30</v>
      </c>
      <c r="L1279" s="42">
        <v>30</v>
      </c>
      <c r="M1279" s="42">
        <v>17.899999999999999</v>
      </c>
      <c r="N1279" s="42">
        <v>7.9</v>
      </c>
      <c r="O1279" s="42" t="b">
        <v>0</v>
      </c>
      <c r="P1279" s="42">
        <v>9.9710000000000001</v>
      </c>
      <c r="Q1279" s="42">
        <v>19.739999999999998</v>
      </c>
      <c r="R1279" s="42">
        <v>3</v>
      </c>
      <c r="S1279" s="42">
        <v>3</v>
      </c>
      <c r="T1279" s="42">
        <v>10</v>
      </c>
      <c r="U1279" s="44">
        <v>76143716</v>
      </c>
      <c r="V1279" s="44">
        <v>69519537.5</v>
      </c>
      <c r="W1279" s="44">
        <v>69738545.25</v>
      </c>
      <c r="X1279" s="44">
        <v>11499217.9375</v>
      </c>
      <c r="Y1279" s="44">
        <v>9850495.75</v>
      </c>
      <c r="Z1279" s="44">
        <v>9677232</v>
      </c>
      <c r="AA1279" s="44">
        <v>8917343.09375</v>
      </c>
      <c r="AB1279" s="44">
        <v>8260416.21875</v>
      </c>
      <c r="AC1279" s="44">
        <v>7887303.15625</v>
      </c>
      <c r="AD1279" s="44">
        <v>9790018.05078125</v>
      </c>
      <c r="AE1279" s="44">
        <v>8495980.6328125</v>
      </c>
      <c r="AF1279" s="44">
        <v>8933420.0390625</v>
      </c>
      <c r="AG1279" s="44">
        <v>10126562.5625</v>
      </c>
      <c r="AH1279" s="44">
        <v>10125474.5</v>
      </c>
      <c r="AI1279" s="44">
        <v>8981618.9375</v>
      </c>
      <c r="AJ1279" s="44">
        <v>18179580.984375</v>
      </c>
      <c r="AK1279" s="44">
        <v>15966094.078125</v>
      </c>
      <c r="AL1279" s="44">
        <v>15296642.90625</v>
      </c>
      <c r="AM1279" s="44">
        <v>3815913.5625</v>
      </c>
      <c r="AN1279" s="44">
        <v>3405159.296875</v>
      </c>
      <c r="AO1279" s="44">
        <v>3379440.453125</v>
      </c>
      <c r="AP1279" s="44">
        <v>6116989.1875</v>
      </c>
      <c r="AQ1279" s="44">
        <v>5572535.25</v>
      </c>
      <c r="AR1279" s="44">
        <v>478222.4375</v>
      </c>
      <c r="AS1279" s="44">
        <v>105219565.50307199</v>
      </c>
      <c r="AT1279" s="44">
        <v>103399096.668753</v>
      </c>
      <c r="AU1279" s="44">
        <v>109972167.620582</v>
      </c>
      <c r="AV1279" s="44">
        <v>11785865.9174187</v>
      </c>
      <c r="AW1279" s="44">
        <v>10690044.459392101</v>
      </c>
      <c r="AX1279" s="44">
        <v>11127080.9099374</v>
      </c>
      <c r="AY1279" s="44">
        <v>10370813.0276738</v>
      </c>
      <c r="AZ1279" s="44">
        <v>10552799.7651038</v>
      </c>
      <c r="BA1279" s="44">
        <v>10408884.313071201</v>
      </c>
      <c r="BB1279" s="44">
        <v>35032364.063091598</v>
      </c>
      <c r="BC1279" s="44">
        <v>32459922.911900401</v>
      </c>
      <c r="BD1279" s="44">
        <v>35353168.313540697</v>
      </c>
      <c r="BE1279" s="44">
        <v>16814005.352334902</v>
      </c>
      <c r="BF1279" s="44">
        <v>17500135.144697499</v>
      </c>
      <c r="BG1279" s="44">
        <v>16539602.5144314</v>
      </c>
      <c r="BH1279" s="44">
        <v>37734360.563711897</v>
      </c>
      <c r="BI1279" s="44">
        <v>35601578.185707398</v>
      </c>
      <c r="BJ1279" s="44">
        <v>36221103.996456601</v>
      </c>
      <c r="BK1279" s="44">
        <v>3815913.5625</v>
      </c>
      <c r="BL1279" s="44">
        <v>3865200.3675377099</v>
      </c>
      <c r="BM1279" s="44">
        <v>3703313.8439410999</v>
      </c>
      <c r="BN1279" s="44">
        <v>7110674.1700940803</v>
      </c>
      <c r="BO1279" s="44">
        <v>6854312.8373365998</v>
      </c>
      <c r="BP1279" s="44">
        <v>619034.35644423903</v>
      </c>
      <c r="BQ1279" s="44">
        <v>375.4</v>
      </c>
      <c r="BR1279" s="44">
        <v>368.9</v>
      </c>
      <c r="BS1279" s="44">
        <v>392.3</v>
      </c>
      <c r="BT1279" s="44">
        <v>42</v>
      </c>
      <c r="BU1279" s="44">
        <v>38.1</v>
      </c>
      <c r="BV1279" s="44">
        <v>39.700000000000003</v>
      </c>
      <c r="BW1279" s="44">
        <v>37</v>
      </c>
      <c r="BX1279" s="44">
        <v>37.6</v>
      </c>
      <c r="BY1279" s="44">
        <v>37.1</v>
      </c>
      <c r="BZ1279" s="44">
        <v>125</v>
      </c>
      <c r="CA1279" s="44">
        <v>115.8</v>
      </c>
      <c r="CB1279" s="44">
        <v>126.1</v>
      </c>
      <c r="CC1279" s="44">
        <v>60</v>
      </c>
      <c r="CD1279" s="44">
        <v>62.4</v>
      </c>
      <c r="CE1279" s="44">
        <v>59</v>
      </c>
      <c r="CF1279" s="44">
        <v>134.6</v>
      </c>
      <c r="CG1279" s="44">
        <v>127</v>
      </c>
      <c r="CH1279" s="44">
        <v>129.19999999999999</v>
      </c>
      <c r="CI1279" s="44">
        <v>13.6</v>
      </c>
      <c r="CJ1279" s="44">
        <v>13.8</v>
      </c>
      <c r="CK1279" s="44">
        <v>13.2</v>
      </c>
      <c r="CL1279" s="44">
        <v>25.4</v>
      </c>
      <c r="CM1279" s="44">
        <v>24.5</v>
      </c>
      <c r="CN1279" s="44">
        <v>2.2000000000000002</v>
      </c>
      <c r="CO1279" s="45">
        <f t="shared" si="171"/>
        <v>375.4</v>
      </c>
      <c r="CP1279" s="45">
        <f t="shared" si="172"/>
        <v>39.700000000000003</v>
      </c>
      <c r="CQ1279" s="45">
        <f t="shared" si="173"/>
        <v>37.1</v>
      </c>
      <c r="CR1279" s="45">
        <f t="shared" si="174"/>
        <v>125</v>
      </c>
      <c r="CS1279" s="45">
        <f t="shared" si="175"/>
        <v>60</v>
      </c>
      <c r="CT1279" s="45">
        <f t="shared" si="176"/>
        <v>129.19999999999999</v>
      </c>
      <c r="CU1279" s="45">
        <f t="shared" si="177"/>
        <v>13.6</v>
      </c>
      <c r="CV1279" s="45">
        <f t="shared" si="178"/>
        <v>24.5</v>
      </c>
    </row>
    <row r="1280" spans="1:100" s="48" customFormat="1" x14ac:dyDescent="0.25">
      <c r="A1280" s="41">
        <v>897</v>
      </c>
      <c r="B1280" s="42" t="s">
        <v>1339</v>
      </c>
      <c r="C1280" s="42" t="s">
        <v>1340</v>
      </c>
      <c r="D1280" s="42" t="b">
        <v>0</v>
      </c>
      <c r="E1280" s="46">
        <v>0.61399999999999999</v>
      </c>
      <c r="F1280" s="46">
        <f t="shared" si="179"/>
        <v>1.6286644951140066</v>
      </c>
      <c r="G1280" s="46">
        <v>-0.7</v>
      </c>
      <c r="H1280" s="47">
        <v>0.36937825196851498</v>
      </c>
      <c r="I1280" s="47">
        <v>0.94516915493635201</v>
      </c>
      <c r="J1280" s="42" t="s">
        <v>1341</v>
      </c>
      <c r="K1280" s="42" t="s">
        <v>30</v>
      </c>
      <c r="L1280" s="42">
        <v>8</v>
      </c>
      <c r="M1280" s="42">
        <v>105.5</v>
      </c>
      <c r="N1280" s="42">
        <v>5.78</v>
      </c>
      <c r="O1280" s="42" t="b">
        <v>0</v>
      </c>
      <c r="P1280" s="42">
        <v>18.286000000000001</v>
      </c>
      <c r="Q1280" s="42">
        <v>9.65</v>
      </c>
      <c r="R1280" s="42">
        <v>6</v>
      </c>
      <c r="S1280" s="42">
        <v>6</v>
      </c>
      <c r="T1280" s="42">
        <v>15</v>
      </c>
      <c r="U1280" s="44">
        <v>1084767.34375</v>
      </c>
      <c r="V1280" s="44">
        <v>1123981.9609375</v>
      </c>
      <c r="W1280" s="44">
        <v>701010.3125</v>
      </c>
      <c r="X1280" s="44">
        <v>2016308.796875</v>
      </c>
      <c r="Y1280" s="44">
        <v>1963185.9453125</v>
      </c>
      <c r="Z1280" s="44">
        <v>2482784.16015625</v>
      </c>
      <c r="AA1280" s="44">
        <v>2464246.484375</v>
      </c>
      <c r="AB1280" s="44">
        <v>2290695.0234375</v>
      </c>
      <c r="AC1280" s="44">
        <v>2863425.95703125</v>
      </c>
      <c r="AD1280" s="44">
        <v>402915.5</v>
      </c>
      <c r="AE1280" s="44">
        <v>605310.703125</v>
      </c>
      <c r="AF1280" s="44">
        <v>348281.546875</v>
      </c>
      <c r="AG1280" s="44">
        <v>597567.1875</v>
      </c>
      <c r="AH1280" s="44">
        <v>717347.37109375</v>
      </c>
      <c r="AI1280" s="44">
        <v>494727.453125</v>
      </c>
      <c r="AJ1280" s="44">
        <v>439067.5078125</v>
      </c>
      <c r="AK1280" s="44">
        <v>588171.7421875</v>
      </c>
      <c r="AL1280" s="44">
        <v>576100.4453125</v>
      </c>
      <c r="AM1280" s="44">
        <v>1457000.0625</v>
      </c>
      <c r="AN1280" s="44">
        <v>1193855.1640625</v>
      </c>
      <c r="AO1280" s="44">
        <v>764652.59765625</v>
      </c>
      <c r="AP1280" s="44">
        <v>1092363.28125</v>
      </c>
      <c r="AQ1280" s="44">
        <v>983785.5859375</v>
      </c>
      <c r="AR1280" s="44">
        <v>1417425.6640625</v>
      </c>
      <c r="AS1280" s="44">
        <v>1498991.0471574101</v>
      </c>
      <c r="AT1280" s="44">
        <v>1671741.83851425</v>
      </c>
      <c r="AU1280" s="44">
        <v>1105437.79359961</v>
      </c>
      <c r="AV1280" s="44">
        <v>2066570.5491661399</v>
      </c>
      <c r="AW1280" s="44">
        <v>2130506.48110217</v>
      </c>
      <c r="AX1280" s="44">
        <v>2854756.4253879199</v>
      </c>
      <c r="AY1280" s="44">
        <v>2865902.9124344699</v>
      </c>
      <c r="AZ1280" s="44">
        <v>2926395.62766652</v>
      </c>
      <c r="BA1280" s="44">
        <v>3778866.98854292</v>
      </c>
      <c r="BB1280" s="44">
        <v>1441783.09063855</v>
      </c>
      <c r="BC1280" s="44">
        <v>2312662.8473352999</v>
      </c>
      <c r="BD1280" s="44">
        <v>1378291.41508321</v>
      </c>
      <c r="BE1280" s="44">
        <v>992192.34829121002</v>
      </c>
      <c r="BF1280" s="44">
        <v>1239811.12587209</v>
      </c>
      <c r="BG1280" s="44">
        <v>911037.91917741997</v>
      </c>
      <c r="BH1280" s="44">
        <v>911348.37848281895</v>
      </c>
      <c r="BI1280" s="44">
        <v>1311519.4087952599</v>
      </c>
      <c r="BJ1280" s="44">
        <v>1364155.1463258001</v>
      </c>
      <c r="BK1280" s="44">
        <v>1457000.0625</v>
      </c>
      <c r="BL1280" s="44">
        <v>1355146.41654386</v>
      </c>
      <c r="BM1280" s="44">
        <v>837934.14619493403</v>
      </c>
      <c r="BN1280" s="44">
        <v>1269814.14062596</v>
      </c>
      <c r="BO1280" s="44">
        <v>1210072.9503466301</v>
      </c>
      <c r="BP1280" s="44">
        <v>1834784.64194913</v>
      </c>
      <c r="BQ1280" s="44">
        <v>88.3</v>
      </c>
      <c r="BR1280" s="44">
        <v>98.5</v>
      </c>
      <c r="BS1280" s="44">
        <v>65.099999999999994</v>
      </c>
      <c r="BT1280" s="44">
        <v>121.8</v>
      </c>
      <c r="BU1280" s="44">
        <v>125.5</v>
      </c>
      <c r="BV1280" s="44">
        <v>168.2</v>
      </c>
      <c r="BW1280" s="44">
        <v>168.9</v>
      </c>
      <c r="BX1280" s="44">
        <v>172.5</v>
      </c>
      <c r="BY1280" s="44">
        <v>222.7</v>
      </c>
      <c r="BZ1280" s="44">
        <v>85</v>
      </c>
      <c r="CA1280" s="44">
        <v>136.30000000000001</v>
      </c>
      <c r="CB1280" s="44">
        <v>81.2</v>
      </c>
      <c r="CC1280" s="44">
        <v>58.5</v>
      </c>
      <c r="CD1280" s="44">
        <v>73.099999999999994</v>
      </c>
      <c r="CE1280" s="44">
        <v>53.7</v>
      </c>
      <c r="CF1280" s="44">
        <v>53.7</v>
      </c>
      <c r="CG1280" s="44">
        <v>77.3</v>
      </c>
      <c r="CH1280" s="44">
        <v>80.400000000000006</v>
      </c>
      <c r="CI1280" s="44">
        <v>85.9</v>
      </c>
      <c r="CJ1280" s="44">
        <v>79.900000000000006</v>
      </c>
      <c r="CK1280" s="44">
        <v>49.4</v>
      </c>
      <c r="CL1280" s="44">
        <v>74.8</v>
      </c>
      <c r="CM1280" s="44">
        <v>71.3</v>
      </c>
      <c r="CN1280" s="44">
        <v>108.1</v>
      </c>
      <c r="CO1280" s="45">
        <f t="shared" si="171"/>
        <v>88.3</v>
      </c>
      <c r="CP1280" s="45">
        <f t="shared" si="172"/>
        <v>125.5</v>
      </c>
      <c r="CQ1280" s="45">
        <f t="shared" si="173"/>
        <v>172.5</v>
      </c>
      <c r="CR1280" s="45">
        <f t="shared" si="174"/>
        <v>85</v>
      </c>
      <c r="CS1280" s="45">
        <f t="shared" si="175"/>
        <v>58.5</v>
      </c>
      <c r="CT1280" s="45">
        <f t="shared" si="176"/>
        <v>77.3</v>
      </c>
      <c r="CU1280" s="45">
        <f t="shared" si="177"/>
        <v>79.900000000000006</v>
      </c>
      <c r="CV1280" s="45">
        <f t="shared" si="178"/>
        <v>74.8</v>
      </c>
    </row>
    <row r="1281" spans="1:106" s="48" customFormat="1" x14ac:dyDescent="0.25">
      <c r="A1281" s="41">
        <v>1075</v>
      </c>
      <c r="B1281" s="42" t="s">
        <v>401</v>
      </c>
      <c r="C1281" s="42" t="s">
        <v>402</v>
      </c>
      <c r="D1281" s="42" t="b">
        <v>0</v>
      </c>
      <c r="E1281" s="46">
        <v>0.61199999999999999</v>
      </c>
      <c r="F1281" s="46">
        <f t="shared" si="179"/>
        <v>1.6339869281045751</v>
      </c>
      <c r="G1281" s="46">
        <v>-0.71</v>
      </c>
      <c r="H1281" s="47">
        <v>0.36570012035093602</v>
      </c>
      <c r="I1281" s="47">
        <v>0.94516915493635201</v>
      </c>
      <c r="J1281" s="42" t="s">
        <v>403</v>
      </c>
      <c r="K1281" s="42" t="s">
        <v>30</v>
      </c>
      <c r="L1281" s="42">
        <v>18</v>
      </c>
      <c r="M1281" s="42">
        <v>25.8</v>
      </c>
      <c r="N1281" s="42">
        <v>5.83</v>
      </c>
      <c r="O1281" s="42" t="b">
        <v>0</v>
      </c>
      <c r="P1281" s="42">
        <v>13.029</v>
      </c>
      <c r="Q1281" s="42">
        <v>34.19</v>
      </c>
      <c r="R1281" s="42">
        <v>2</v>
      </c>
      <c r="S1281" s="42">
        <v>2</v>
      </c>
      <c r="T1281" s="42">
        <v>12</v>
      </c>
      <c r="U1281" s="44">
        <v>3484911.25</v>
      </c>
      <c r="V1281" s="44">
        <v>3857660.40625</v>
      </c>
      <c r="W1281" s="44">
        <v>3081593.21875</v>
      </c>
      <c r="X1281" s="44">
        <v>7024008.75</v>
      </c>
      <c r="Y1281" s="44">
        <v>8399361.3125</v>
      </c>
      <c r="Z1281" s="44">
        <v>7405445.3125</v>
      </c>
      <c r="AA1281" s="44">
        <v>6138464.5</v>
      </c>
      <c r="AB1281" s="44">
        <v>6506336.25</v>
      </c>
      <c r="AC1281" s="44">
        <v>6551654.875</v>
      </c>
      <c r="AD1281" s="44" t="s">
        <v>30</v>
      </c>
      <c r="AE1281" s="44" t="s">
        <v>30</v>
      </c>
      <c r="AF1281" s="44">
        <v>85502.3046875</v>
      </c>
      <c r="AG1281" s="44">
        <v>862786.65625</v>
      </c>
      <c r="AH1281" s="44">
        <v>1031406.0625</v>
      </c>
      <c r="AI1281" s="44">
        <v>1005260.03125</v>
      </c>
      <c r="AJ1281" s="44">
        <v>823558.59375</v>
      </c>
      <c r="AK1281" s="44">
        <v>649177.140625</v>
      </c>
      <c r="AL1281" s="44">
        <v>751278.5859375</v>
      </c>
      <c r="AM1281" s="44">
        <v>954218.75</v>
      </c>
      <c r="AN1281" s="44">
        <v>1313742.125</v>
      </c>
      <c r="AO1281" s="44">
        <v>312939.3125</v>
      </c>
      <c r="AP1281" s="44">
        <v>2024693.25</v>
      </c>
      <c r="AQ1281" s="44">
        <v>2020100.625</v>
      </c>
      <c r="AR1281" s="44">
        <v>1987126.875</v>
      </c>
      <c r="AS1281" s="44">
        <v>4815641.6156753898</v>
      </c>
      <c r="AT1281" s="44">
        <v>5737647.5104004098</v>
      </c>
      <c r="AU1281" s="44">
        <v>4859428.6671161102</v>
      </c>
      <c r="AV1281" s="44">
        <v>7199100.47624275</v>
      </c>
      <c r="AW1281" s="44">
        <v>9115231.1660175193</v>
      </c>
      <c r="AX1281" s="44">
        <v>8514933.7296350896</v>
      </c>
      <c r="AY1281" s="44">
        <v>7138994.9828365101</v>
      </c>
      <c r="AZ1281" s="44">
        <v>8311937.5383091699</v>
      </c>
      <c r="BA1281" s="44">
        <v>8646227.5256917309</v>
      </c>
      <c r="BB1281" s="44" t="s">
        <v>30</v>
      </c>
      <c r="BC1281" s="44" t="s">
        <v>30</v>
      </c>
      <c r="BD1281" s="44">
        <v>338367.31683894398</v>
      </c>
      <c r="BE1281" s="44">
        <v>1432559.11041636</v>
      </c>
      <c r="BF1281" s="44">
        <v>1782607.3714185299</v>
      </c>
      <c r="BG1281" s="44">
        <v>1851180.8902402499</v>
      </c>
      <c r="BH1281" s="44">
        <v>1709415.4672000201</v>
      </c>
      <c r="BI1281" s="44">
        <v>1447550.7043391501</v>
      </c>
      <c r="BJ1281" s="44">
        <v>1778961.5642027301</v>
      </c>
      <c r="BK1281" s="44">
        <v>954218.75</v>
      </c>
      <c r="BL1281" s="44">
        <v>1491230.2484820201</v>
      </c>
      <c r="BM1281" s="44">
        <v>342930.28812595399</v>
      </c>
      <c r="BN1281" s="44">
        <v>2353598.0780477398</v>
      </c>
      <c r="BO1281" s="44">
        <v>2484758.0186503399</v>
      </c>
      <c r="BP1281" s="44">
        <v>2572233.56701802</v>
      </c>
      <c r="BQ1281" s="44">
        <v>136.19999999999999</v>
      </c>
      <c r="BR1281" s="44">
        <v>162.19999999999999</v>
      </c>
      <c r="BS1281" s="44">
        <v>137.4</v>
      </c>
      <c r="BT1281" s="44">
        <v>203.6</v>
      </c>
      <c r="BU1281" s="44">
        <v>257.7</v>
      </c>
      <c r="BV1281" s="44">
        <v>240.8</v>
      </c>
      <c r="BW1281" s="44">
        <v>201.9</v>
      </c>
      <c r="BX1281" s="44">
        <v>235</v>
      </c>
      <c r="BY1281" s="44">
        <v>244.5</v>
      </c>
      <c r="BZ1281" s="44" t="s">
        <v>30</v>
      </c>
      <c r="CA1281" s="44" t="s">
        <v>30</v>
      </c>
      <c r="CB1281" s="44">
        <v>9.6</v>
      </c>
      <c r="CC1281" s="44">
        <v>40.5</v>
      </c>
      <c r="CD1281" s="44">
        <v>50.4</v>
      </c>
      <c r="CE1281" s="44">
        <v>52.3</v>
      </c>
      <c r="CF1281" s="44">
        <v>48.3</v>
      </c>
      <c r="CG1281" s="44">
        <v>40.9</v>
      </c>
      <c r="CH1281" s="44">
        <v>50.3</v>
      </c>
      <c r="CI1281" s="44">
        <v>27</v>
      </c>
      <c r="CJ1281" s="44">
        <v>42.2</v>
      </c>
      <c r="CK1281" s="44">
        <v>9.6999999999999993</v>
      </c>
      <c r="CL1281" s="44">
        <v>66.5</v>
      </c>
      <c r="CM1281" s="44">
        <v>70.3</v>
      </c>
      <c r="CN1281" s="44">
        <v>72.7</v>
      </c>
      <c r="CO1281" s="45">
        <f t="shared" si="171"/>
        <v>137.4</v>
      </c>
      <c r="CP1281" s="45">
        <f t="shared" si="172"/>
        <v>240.8</v>
      </c>
      <c r="CQ1281" s="45">
        <f t="shared" si="173"/>
        <v>235</v>
      </c>
      <c r="CR1281" s="45">
        <f t="shared" si="174"/>
        <v>9.6</v>
      </c>
      <c r="CS1281" s="45">
        <f t="shared" si="175"/>
        <v>50.4</v>
      </c>
      <c r="CT1281" s="45">
        <f t="shared" si="176"/>
        <v>48.3</v>
      </c>
      <c r="CU1281" s="45">
        <f t="shared" si="177"/>
        <v>27</v>
      </c>
      <c r="CV1281" s="45">
        <f t="shared" si="178"/>
        <v>70.3</v>
      </c>
    </row>
    <row r="1282" spans="1:106" s="48" customFormat="1" x14ac:dyDescent="0.25">
      <c r="A1282" s="41">
        <v>1372</v>
      </c>
      <c r="B1282" s="42" t="s">
        <v>749</v>
      </c>
      <c r="C1282" s="42" t="s">
        <v>750</v>
      </c>
      <c r="D1282" s="42" t="b">
        <v>0</v>
      </c>
      <c r="E1282" s="46">
        <v>0.61199999999999999</v>
      </c>
      <c r="F1282" s="46">
        <f t="shared" si="179"/>
        <v>1.6339869281045751</v>
      </c>
      <c r="G1282" s="46">
        <v>-0.71</v>
      </c>
      <c r="H1282" s="47">
        <v>0.36459991707961398</v>
      </c>
      <c r="I1282" s="47">
        <v>0.94516915493635201</v>
      </c>
      <c r="J1282" s="42" t="s">
        <v>751</v>
      </c>
      <c r="K1282" s="42" t="s">
        <v>30</v>
      </c>
      <c r="L1282" s="42">
        <v>6</v>
      </c>
      <c r="M1282" s="42">
        <v>89.7</v>
      </c>
      <c r="N1282" s="42">
        <v>6.58</v>
      </c>
      <c r="O1282" s="42" t="b">
        <v>0</v>
      </c>
      <c r="P1282" s="42">
        <v>8.01</v>
      </c>
      <c r="Q1282" s="42">
        <v>4.6500000000000004</v>
      </c>
      <c r="R1282" s="42">
        <v>3</v>
      </c>
      <c r="S1282" s="42">
        <v>3</v>
      </c>
      <c r="T1282" s="42">
        <v>3</v>
      </c>
      <c r="U1282" s="44">
        <v>329819.9375</v>
      </c>
      <c r="V1282" s="44" t="s">
        <v>30</v>
      </c>
      <c r="W1282" s="44">
        <v>192809.28125</v>
      </c>
      <c r="X1282" s="44" t="s">
        <v>30</v>
      </c>
      <c r="Y1282" s="44">
        <v>297566.75</v>
      </c>
      <c r="Z1282" s="44" t="s">
        <v>30</v>
      </c>
      <c r="AA1282" s="44">
        <v>1907964.0625</v>
      </c>
      <c r="AB1282" s="44">
        <v>1858819.78125</v>
      </c>
      <c r="AC1282" s="44">
        <v>1622042.34375</v>
      </c>
      <c r="AD1282" s="44">
        <v>216645.734375</v>
      </c>
      <c r="AE1282" s="44">
        <v>222547.046875</v>
      </c>
      <c r="AF1282" s="44">
        <v>212827.421875</v>
      </c>
      <c r="AG1282" s="44" t="s">
        <v>30</v>
      </c>
      <c r="AH1282" s="44" t="s">
        <v>30</v>
      </c>
      <c r="AI1282" s="44" t="s">
        <v>30</v>
      </c>
      <c r="AJ1282" s="44" t="s">
        <v>30</v>
      </c>
      <c r="AK1282" s="44" t="s">
        <v>30</v>
      </c>
      <c r="AL1282" s="44" t="s">
        <v>30</v>
      </c>
      <c r="AM1282" s="44">
        <v>326236.125</v>
      </c>
      <c r="AN1282" s="44">
        <v>225798.1875</v>
      </c>
      <c r="AO1282" s="44">
        <v>245674.65625</v>
      </c>
      <c r="AP1282" s="44">
        <v>234467.203125</v>
      </c>
      <c r="AQ1282" s="44">
        <v>268447.75</v>
      </c>
      <c r="AR1282" s="44">
        <v>294533.8125</v>
      </c>
      <c r="AS1282" s="44">
        <v>455763.29001332697</v>
      </c>
      <c r="AT1282" s="44" t="s">
        <v>30</v>
      </c>
      <c r="AU1282" s="44">
        <v>304044.980009516</v>
      </c>
      <c r="AV1282" s="44" t="s">
        <v>30</v>
      </c>
      <c r="AW1282" s="44">
        <v>322928.09091733501</v>
      </c>
      <c r="AX1282" s="44" t="s">
        <v>30</v>
      </c>
      <c r="AY1282" s="44">
        <v>2218950.0109709599</v>
      </c>
      <c r="AZ1282" s="44">
        <v>2374668.8340498102</v>
      </c>
      <c r="BA1282" s="44">
        <v>2140611.4070330602</v>
      </c>
      <c r="BB1282" s="44">
        <v>775239.86166043603</v>
      </c>
      <c r="BC1282" s="44">
        <v>850267.944106907</v>
      </c>
      <c r="BD1282" s="44">
        <v>842244.47461147502</v>
      </c>
      <c r="BE1282" s="44" t="s">
        <v>30</v>
      </c>
      <c r="BF1282" s="44" t="s">
        <v>30</v>
      </c>
      <c r="BG1282" s="44" t="s">
        <v>30</v>
      </c>
      <c r="BH1282" s="44" t="s">
        <v>30</v>
      </c>
      <c r="BI1282" s="44" t="s">
        <v>30</v>
      </c>
      <c r="BJ1282" s="44" t="s">
        <v>30</v>
      </c>
      <c r="BK1282" s="44">
        <v>326236.125</v>
      </c>
      <c r="BL1282" s="44">
        <v>256303.79116633401</v>
      </c>
      <c r="BM1282" s="44">
        <v>269219.22969667602</v>
      </c>
      <c r="BN1282" s="44">
        <v>272555.637077483</v>
      </c>
      <c r="BO1282" s="44">
        <v>330195.28391123703</v>
      </c>
      <c r="BP1282" s="44">
        <v>381258.87615217897</v>
      </c>
      <c r="BQ1282" s="44">
        <v>90.2</v>
      </c>
      <c r="BR1282" s="44" t="s">
        <v>30</v>
      </c>
      <c r="BS1282" s="44">
        <v>60.2</v>
      </c>
      <c r="BT1282" s="44" t="s">
        <v>30</v>
      </c>
      <c r="BU1282" s="44">
        <v>63.9</v>
      </c>
      <c r="BV1282" s="44" t="s">
        <v>30</v>
      </c>
      <c r="BW1282" s="44">
        <v>439.4</v>
      </c>
      <c r="BX1282" s="44">
        <v>470.2</v>
      </c>
      <c r="BY1282" s="44">
        <v>423.9</v>
      </c>
      <c r="BZ1282" s="44">
        <v>153.5</v>
      </c>
      <c r="CA1282" s="44">
        <v>168.4</v>
      </c>
      <c r="CB1282" s="44">
        <v>166.8</v>
      </c>
      <c r="CC1282" s="44" t="s">
        <v>30</v>
      </c>
      <c r="CD1282" s="44" t="s">
        <v>30</v>
      </c>
      <c r="CE1282" s="44" t="s">
        <v>30</v>
      </c>
      <c r="CF1282" s="44" t="s">
        <v>30</v>
      </c>
      <c r="CG1282" s="44" t="s">
        <v>30</v>
      </c>
      <c r="CH1282" s="44" t="s">
        <v>30</v>
      </c>
      <c r="CI1282" s="44">
        <v>64.599999999999994</v>
      </c>
      <c r="CJ1282" s="44">
        <v>50.8</v>
      </c>
      <c r="CK1282" s="44">
        <v>53.3</v>
      </c>
      <c r="CL1282" s="44">
        <v>54</v>
      </c>
      <c r="CM1282" s="44">
        <v>65.400000000000006</v>
      </c>
      <c r="CN1282" s="44">
        <v>75.5</v>
      </c>
      <c r="CO1282" s="45">
        <f t="shared" si="171"/>
        <v>75.2</v>
      </c>
      <c r="CP1282" s="45">
        <f t="shared" si="172"/>
        <v>63.9</v>
      </c>
      <c r="CQ1282" s="45">
        <f t="shared" si="173"/>
        <v>439.4</v>
      </c>
      <c r="CR1282" s="45">
        <f t="shared" si="174"/>
        <v>166.8</v>
      </c>
      <c r="CS1282" s="45" t="e">
        <f t="shared" si="175"/>
        <v>#NUM!</v>
      </c>
      <c r="CT1282" s="45" t="e">
        <f t="shared" si="176"/>
        <v>#NUM!</v>
      </c>
      <c r="CU1282" s="45">
        <f t="shared" si="177"/>
        <v>53.3</v>
      </c>
      <c r="CV1282" s="45">
        <f t="shared" si="178"/>
        <v>65.400000000000006</v>
      </c>
    </row>
    <row r="1283" spans="1:106" s="48" customFormat="1" x14ac:dyDescent="0.25">
      <c r="A1283" s="41">
        <v>407</v>
      </c>
      <c r="B1283" s="42" t="s">
        <v>821</v>
      </c>
      <c r="C1283" s="42" t="s">
        <v>822</v>
      </c>
      <c r="D1283" s="42" t="b">
        <v>0</v>
      </c>
      <c r="E1283" s="46">
        <v>0.61</v>
      </c>
      <c r="F1283" s="46">
        <f t="shared" si="179"/>
        <v>1.639344262295082</v>
      </c>
      <c r="G1283" s="46">
        <v>-0.71</v>
      </c>
      <c r="H1283" s="47">
        <v>0.36187006647033099</v>
      </c>
      <c r="I1283" s="47">
        <v>0.94516915493635201</v>
      </c>
      <c r="J1283" s="42" t="s">
        <v>823</v>
      </c>
      <c r="K1283" s="42" t="s">
        <v>30</v>
      </c>
      <c r="L1283" s="42">
        <v>27</v>
      </c>
      <c r="M1283" s="42">
        <v>66.7</v>
      </c>
      <c r="N1283" s="42">
        <v>9.17</v>
      </c>
      <c r="O1283" s="42" t="b">
        <v>0</v>
      </c>
      <c r="P1283" s="42">
        <v>52.720999999999997</v>
      </c>
      <c r="Q1283" s="42">
        <v>137.24</v>
      </c>
      <c r="R1283" s="42">
        <v>12</v>
      </c>
      <c r="S1283" s="42">
        <v>12</v>
      </c>
      <c r="T1283" s="42">
        <v>77</v>
      </c>
      <c r="U1283" s="44">
        <v>7779439.484375</v>
      </c>
      <c r="V1283" s="44">
        <v>7546045.734375</v>
      </c>
      <c r="W1283" s="44">
        <v>7361111.4375</v>
      </c>
      <c r="X1283" s="44">
        <v>13039899.125</v>
      </c>
      <c r="Y1283" s="44">
        <v>12019536.0625</v>
      </c>
      <c r="Z1283" s="44">
        <v>10960740.53125</v>
      </c>
      <c r="AA1283" s="44">
        <v>14951113.9375</v>
      </c>
      <c r="AB1283" s="44">
        <v>12669584.8125</v>
      </c>
      <c r="AC1283" s="44">
        <v>12996304.28125</v>
      </c>
      <c r="AD1283" s="44">
        <v>5807152.3125</v>
      </c>
      <c r="AE1283" s="44">
        <v>6196892.7578125</v>
      </c>
      <c r="AF1283" s="44">
        <v>5819771.8671875</v>
      </c>
      <c r="AG1283" s="44">
        <v>3422977.65625</v>
      </c>
      <c r="AH1283" s="44">
        <v>2172094.796875</v>
      </c>
      <c r="AI1283" s="44">
        <v>2126684.0625</v>
      </c>
      <c r="AJ1283" s="44">
        <v>2844081.25</v>
      </c>
      <c r="AK1283" s="44">
        <v>2711962.1015625</v>
      </c>
      <c r="AL1283" s="44">
        <v>2327783</v>
      </c>
      <c r="AM1283" s="44">
        <v>5316665.234375</v>
      </c>
      <c r="AN1283" s="44">
        <v>4044133.84375</v>
      </c>
      <c r="AO1283" s="44">
        <v>4660186.21875</v>
      </c>
      <c r="AP1283" s="44">
        <v>4655615.640625</v>
      </c>
      <c r="AQ1283" s="44">
        <v>4797002.609375</v>
      </c>
      <c r="AR1283" s="44">
        <v>4279967.6875</v>
      </c>
      <c r="AS1283" s="44">
        <v>10750056.411790799</v>
      </c>
      <c r="AT1283" s="44">
        <v>11223525.650691601</v>
      </c>
      <c r="AU1283" s="44">
        <v>11607890.2703887</v>
      </c>
      <c r="AV1283" s="44">
        <v>13364952.599318</v>
      </c>
      <c r="AW1283" s="44">
        <v>13043950.0864098</v>
      </c>
      <c r="AX1283" s="44">
        <v>12602885.4866814</v>
      </c>
      <c r="AY1283" s="44">
        <v>17388049.957384199</v>
      </c>
      <c r="AZ1283" s="44">
        <v>16185575.6529353</v>
      </c>
      <c r="BA1283" s="44">
        <v>17151239.794023599</v>
      </c>
      <c r="BB1283" s="44">
        <v>20780173.5324778</v>
      </c>
      <c r="BC1283" s="44">
        <v>23675979.2548302</v>
      </c>
      <c r="BD1283" s="44">
        <v>23031198.966065899</v>
      </c>
      <c r="BE1283" s="44">
        <v>5683465.0729597397</v>
      </c>
      <c r="BF1283" s="44">
        <v>3754090.9803690501</v>
      </c>
      <c r="BG1283" s="44">
        <v>3916277.1558550401</v>
      </c>
      <c r="BH1283" s="44">
        <v>5903303.6818742696</v>
      </c>
      <c r="BI1283" s="44">
        <v>6047197.9134668298</v>
      </c>
      <c r="BJ1283" s="44">
        <v>5511985.2532959301</v>
      </c>
      <c r="BK1283" s="44">
        <v>5316665.234375</v>
      </c>
      <c r="BL1283" s="44">
        <v>4590501.1356089897</v>
      </c>
      <c r="BM1283" s="44">
        <v>5106801.6669095801</v>
      </c>
      <c r="BN1283" s="44">
        <v>5411905.2473277198</v>
      </c>
      <c r="BO1283" s="44">
        <v>5900394.5405596504</v>
      </c>
      <c r="BP1283" s="44">
        <v>5540198.1071490403</v>
      </c>
      <c r="BQ1283" s="44">
        <v>101.8</v>
      </c>
      <c r="BR1283" s="44">
        <v>106.3</v>
      </c>
      <c r="BS1283" s="44">
        <v>109.9</v>
      </c>
      <c r="BT1283" s="44">
        <v>126.5</v>
      </c>
      <c r="BU1283" s="44">
        <v>123.5</v>
      </c>
      <c r="BV1283" s="44">
        <v>119.3</v>
      </c>
      <c r="BW1283" s="44">
        <v>164.6</v>
      </c>
      <c r="BX1283" s="44">
        <v>153.19999999999999</v>
      </c>
      <c r="BY1283" s="44">
        <v>162.4</v>
      </c>
      <c r="BZ1283" s="44">
        <v>196.7</v>
      </c>
      <c r="CA1283" s="44">
        <v>224.2</v>
      </c>
      <c r="CB1283" s="44">
        <v>218.1</v>
      </c>
      <c r="CC1283" s="44">
        <v>53.8</v>
      </c>
      <c r="CD1283" s="44">
        <v>35.5</v>
      </c>
      <c r="CE1283" s="44">
        <v>37.1</v>
      </c>
      <c r="CF1283" s="44">
        <v>55.9</v>
      </c>
      <c r="CG1283" s="44">
        <v>57.3</v>
      </c>
      <c r="CH1283" s="44">
        <v>52.2</v>
      </c>
      <c r="CI1283" s="44">
        <v>50.3</v>
      </c>
      <c r="CJ1283" s="44">
        <v>43.5</v>
      </c>
      <c r="CK1283" s="44">
        <v>48.4</v>
      </c>
      <c r="CL1283" s="44">
        <v>51.2</v>
      </c>
      <c r="CM1283" s="44">
        <v>55.9</v>
      </c>
      <c r="CN1283" s="44">
        <v>52.5</v>
      </c>
      <c r="CO1283" s="45">
        <f t="shared" ref="CO1283:CO1346" si="180">MEDIAN(BQ1283:BS1283)</f>
        <v>106.3</v>
      </c>
      <c r="CP1283" s="45">
        <f t="shared" ref="CP1283:CP1346" si="181">MEDIAN(BT1283:BV1283)</f>
        <v>123.5</v>
      </c>
      <c r="CQ1283" s="45">
        <f t="shared" ref="CQ1283:CQ1346" si="182">MEDIAN(BW1283:BY1283)</f>
        <v>162.4</v>
      </c>
      <c r="CR1283" s="45">
        <f t="shared" ref="CR1283:CR1346" si="183">MEDIAN(BZ1283:CB1283)</f>
        <v>218.1</v>
      </c>
      <c r="CS1283" s="45">
        <f t="shared" ref="CS1283:CS1346" si="184">MEDIAN(CC1283:CE1283)</f>
        <v>37.1</v>
      </c>
      <c r="CT1283" s="45">
        <f t="shared" ref="CT1283:CT1346" si="185">MEDIAN(CF1283:CH1283)</f>
        <v>55.9</v>
      </c>
      <c r="CU1283" s="45">
        <f t="shared" ref="CU1283:CU1346" si="186">MEDIAN(CI1283:CK1283)</f>
        <v>48.4</v>
      </c>
      <c r="CV1283" s="45">
        <f t="shared" ref="CV1283:CV1346" si="187">MEDIAN(CL1283:CN1283)</f>
        <v>52.5</v>
      </c>
    </row>
    <row r="1284" spans="1:106" s="48" customFormat="1" x14ac:dyDescent="0.25">
      <c r="A1284" s="41">
        <v>283</v>
      </c>
      <c r="B1284" s="42" t="s">
        <v>1633</v>
      </c>
      <c r="C1284" s="42" t="s">
        <v>1634</v>
      </c>
      <c r="D1284" s="42" t="b">
        <v>0</v>
      </c>
      <c r="E1284" s="46">
        <v>0.60899999999999999</v>
      </c>
      <c r="F1284" s="46">
        <f t="shared" ref="F1284:F1347" si="188">IF(E1284&lt;1,1/E1284,-E1284)</f>
        <v>1.6420361247947455</v>
      </c>
      <c r="G1284" s="46">
        <v>-0.72</v>
      </c>
      <c r="H1284" s="47">
        <v>0.35957945613248199</v>
      </c>
      <c r="I1284" s="47">
        <v>0.94516915493635201</v>
      </c>
      <c r="J1284" s="42" t="s">
        <v>1635</v>
      </c>
      <c r="K1284" s="42" t="s">
        <v>30</v>
      </c>
      <c r="L1284" s="42">
        <v>55</v>
      </c>
      <c r="M1284" s="42">
        <v>32.9</v>
      </c>
      <c r="N1284" s="42">
        <v>9.73</v>
      </c>
      <c r="O1284" s="42" t="b">
        <v>0</v>
      </c>
      <c r="P1284" s="42">
        <v>78.238</v>
      </c>
      <c r="Q1284" s="42">
        <v>321.94</v>
      </c>
      <c r="R1284" s="42">
        <v>16</v>
      </c>
      <c r="S1284" s="42">
        <v>6</v>
      </c>
      <c r="T1284" s="42">
        <v>207</v>
      </c>
      <c r="U1284" s="44">
        <v>8331919.84375</v>
      </c>
      <c r="V1284" s="44">
        <v>6983667.53125</v>
      </c>
      <c r="W1284" s="44">
        <v>6796871.578125</v>
      </c>
      <c r="X1284" s="44">
        <v>23880692.28125</v>
      </c>
      <c r="Y1284" s="44">
        <v>21909728.03125</v>
      </c>
      <c r="Z1284" s="44">
        <v>20466339.8671875</v>
      </c>
      <c r="AA1284" s="44">
        <v>34106296.375</v>
      </c>
      <c r="AB1284" s="44">
        <v>28774886.375</v>
      </c>
      <c r="AC1284" s="44">
        <v>28142283.1640625</v>
      </c>
      <c r="AD1284" s="44">
        <v>1808333.75</v>
      </c>
      <c r="AE1284" s="44">
        <v>1564054.9140625</v>
      </c>
      <c r="AF1284" s="44">
        <v>1438619.69140625</v>
      </c>
      <c r="AG1284" s="44">
        <v>4792364.2578125</v>
      </c>
      <c r="AH1284" s="44">
        <v>4978939.6875</v>
      </c>
      <c r="AI1284" s="44">
        <v>4689889.140625</v>
      </c>
      <c r="AJ1284" s="44">
        <v>1878455.734375</v>
      </c>
      <c r="AK1284" s="44">
        <v>2053186</v>
      </c>
      <c r="AL1284" s="44">
        <v>2089752.6171875</v>
      </c>
      <c r="AM1284" s="44">
        <v>23693510.1484375</v>
      </c>
      <c r="AN1284" s="44">
        <v>21577497</v>
      </c>
      <c r="AO1284" s="44">
        <v>21401994.96875</v>
      </c>
      <c r="AP1284" s="44">
        <v>11866960.609375</v>
      </c>
      <c r="AQ1284" s="44">
        <v>11591205.375</v>
      </c>
      <c r="AR1284" s="44">
        <v>10535974.484375</v>
      </c>
      <c r="AS1284" s="44">
        <v>11513504.0922589</v>
      </c>
      <c r="AT1284" s="44">
        <v>10387078.800202699</v>
      </c>
      <c r="AU1284" s="44">
        <v>10718128.6590594</v>
      </c>
      <c r="AV1284" s="44">
        <v>24475980.7816232</v>
      </c>
      <c r="AW1284" s="44">
        <v>23777074.036832299</v>
      </c>
      <c r="AX1284" s="44">
        <v>23532619.620204698</v>
      </c>
      <c r="AY1284" s="44">
        <v>39665404.712246902</v>
      </c>
      <c r="AZ1284" s="44">
        <v>36760328.552177697</v>
      </c>
      <c r="BA1284" s="44">
        <v>37139407.977275103</v>
      </c>
      <c r="BB1284" s="44">
        <v>6470897.8011046899</v>
      </c>
      <c r="BC1284" s="44">
        <v>5975661.2137710601</v>
      </c>
      <c r="BD1284" s="44">
        <v>5693201.9167427998</v>
      </c>
      <c r="BE1284" s="44">
        <v>7957175.7725165403</v>
      </c>
      <c r="BF1284" s="44">
        <v>8605237.9479646198</v>
      </c>
      <c r="BG1284" s="44">
        <v>8636405.3922195192</v>
      </c>
      <c r="BH1284" s="44">
        <v>3899007.6858647298</v>
      </c>
      <c r="BI1284" s="44">
        <v>4578243.2166016698</v>
      </c>
      <c r="BJ1284" s="44">
        <v>4948350.2581529599</v>
      </c>
      <c r="BK1284" s="44">
        <v>23693510.1484375</v>
      </c>
      <c r="BL1284" s="44">
        <v>24492642.5061768</v>
      </c>
      <c r="BM1284" s="44">
        <v>23453085.016615398</v>
      </c>
      <c r="BN1284" s="44">
        <v>13794709.7331871</v>
      </c>
      <c r="BO1284" s="44">
        <v>14257379.13494</v>
      </c>
      <c r="BP1284" s="44">
        <v>13638277.238817301</v>
      </c>
      <c r="BQ1284" s="44">
        <v>71.2</v>
      </c>
      <c r="BR1284" s="44">
        <v>64.2</v>
      </c>
      <c r="BS1284" s="44">
        <v>66.3</v>
      </c>
      <c r="BT1284" s="44">
        <v>151.4</v>
      </c>
      <c r="BU1284" s="44">
        <v>147.1</v>
      </c>
      <c r="BV1284" s="44">
        <v>145.5</v>
      </c>
      <c r="BW1284" s="44">
        <v>245.3</v>
      </c>
      <c r="BX1284" s="44">
        <v>227.3</v>
      </c>
      <c r="BY1284" s="44">
        <v>229.7</v>
      </c>
      <c r="BZ1284" s="44">
        <v>40</v>
      </c>
      <c r="CA1284" s="44">
        <v>37</v>
      </c>
      <c r="CB1284" s="44">
        <v>35.200000000000003</v>
      </c>
      <c r="CC1284" s="44">
        <v>49.2</v>
      </c>
      <c r="CD1284" s="44">
        <v>53.2</v>
      </c>
      <c r="CE1284" s="44">
        <v>53.4</v>
      </c>
      <c r="CF1284" s="44">
        <v>24.1</v>
      </c>
      <c r="CG1284" s="44">
        <v>28.3</v>
      </c>
      <c r="CH1284" s="44">
        <v>30.6</v>
      </c>
      <c r="CI1284" s="44">
        <v>146.5</v>
      </c>
      <c r="CJ1284" s="44">
        <v>151.5</v>
      </c>
      <c r="CK1284" s="44">
        <v>145</v>
      </c>
      <c r="CL1284" s="44">
        <v>85.3</v>
      </c>
      <c r="CM1284" s="44">
        <v>88.2</v>
      </c>
      <c r="CN1284" s="44">
        <v>84.3</v>
      </c>
      <c r="CO1284" s="45">
        <f t="shared" si="180"/>
        <v>66.3</v>
      </c>
      <c r="CP1284" s="45">
        <f t="shared" si="181"/>
        <v>147.1</v>
      </c>
      <c r="CQ1284" s="45">
        <f t="shared" si="182"/>
        <v>229.7</v>
      </c>
      <c r="CR1284" s="45">
        <f t="shared" si="183"/>
        <v>37</v>
      </c>
      <c r="CS1284" s="45">
        <f t="shared" si="184"/>
        <v>53.2</v>
      </c>
      <c r="CT1284" s="45">
        <f t="shared" si="185"/>
        <v>28.3</v>
      </c>
      <c r="CU1284" s="45">
        <f t="shared" si="186"/>
        <v>146.5</v>
      </c>
      <c r="CV1284" s="45">
        <f t="shared" si="187"/>
        <v>85.3</v>
      </c>
    </row>
    <row r="1285" spans="1:106" s="48" customFormat="1" x14ac:dyDescent="0.25">
      <c r="A1285" s="41">
        <v>956</v>
      </c>
      <c r="B1285" s="42" t="s">
        <v>2545</v>
      </c>
      <c r="C1285" s="42" t="s">
        <v>2546</v>
      </c>
      <c r="D1285" s="42" t="b">
        <v>0</v>
      </c>
      <c r="E1285" s="46">
        <v>0.60799999999999998</v>
      </c>
      <c r="F1285" s="46">
        <f t="shared" si="188"/>
        <v>1.6447368421052633</v>
      </c>
      <c r="G1285" s="46">
        <v>-0.72</v>
      </c>
      <c r="H1285" s="47">
        <v>0.357863279439532</v>
      </c>
      <c r="I1285" s="47">
        <v>0.94516915493635201</v>
      </c>
      <c r="J1285" s="42" t="s">
        <v>2547</v>
      </c>
      <c r="K1285" s="42" t="s">
        <v>30</v>
      </c>
      <c r="L1285" s="42">
        <v>7</v>
      </c>
      <c r="M1285" s="42">
        <v>69.099999999999994</v>
      </c>
      <c r="N1285" s="42">
        <v>7.96</v>
      </c>
      <c r="O1285" s="42" t="b">
        <v>0</v>
      </c>
      <c r="P1285" s="42">
        <v>16.3</v>
      </c>
      <c r="Q1285" s="42">
        <v>47.77</v>
      </c>
      <c r="R1285" s="42">
        <v>4</v>
      </c>
      <c r="S1285" s="42">
        <v>3</v>
      </c>
      <c r="T1285" s="42">
        <v>27</v>
      </c>
      <c r="U1285" s="44">
        <v>435392.390625</v>
      </c>
      <c r="V1285" s="44">
        <v>1004682.390625</v>
      </c>
      <c r="W1285" s="44">
        <v>671519.1875</v>
      </c>
      <c r="X1285" s="44">
        <v>3397623.8125</v>
      </c>
      <c r="Y1285" s="44">
        <v>3188779.25</v>
      </c>
      <c r="Z1285" s="44">
        <v>973025.8125</v>
      </c>
      <c r="AA1285" s="44">
        <v>2632956.15625</v>
      </c>
      <c r="AB1285" s="44">
        <v>3108743.65625</v>
      </c>
      <c r="AC1285" s="44">
        <v>991668.375</v>
      </c>
      <c r="AD1285" s="44">
        <v>593241.34375</v>
      </c>
      <c r="AE1285" s="44">
        <v>970300.9140625</v>
      </c>
      <c r="AF1285" s="44">
        <v>779543.3515625</v>
      </c>
      <c r="AG1285" s="44">
        <v>2333906.546875</v>
      </c>
      <c r="AH1285" s="44">
        <v>1969044.4296875</v>
      </c>
      <c r="AI1285" s="44">
        <v>1120593.296875</v>
      </c>
      <c r="AJ1285" s="44">
        <v>1989115.5625</v>
      </c>
      <c r="AK1285" s="44">
        <v>2216829.0546875</v>
      </c>
      <c r="AL1285" s="44">
        <v>1875261.328125</v>
      </c>
      <c r="AM1285" s="44">
        <v>1381062.6875</v>
      </c>
      <c r="AN1285" s="44">
        <v>1647271.8125</v>
      </c>
      <c r="AO1285" s="44">
        <v>173306.84375</v>
      </c>
      <c r="AP1285" s="44">
        <v>1906753.171875</v>
      </c>
      <c r="AQ1285" s="44">
        <v>707712.5</v>
      </c>
      <c r="AR1285" s="44">
        <v>676271.796875</v>
      </c>
      <c r="AS1285" s="44">
        <v>601649.09951211698</v>
      </c>
      <c r="AT1285" s="44">
        <v>1494302.9738888601</v>
      </c>
      <c r="AU1285" s="44">
        <v>1058932.62303442</v>
      </c>
      <c r="AV1285" s="44">
        <v>3482318.4419669802</v>
      </c>
      <c r="AW1285" s="44">
        <v>3460555.9779757299</v>
      </c>
      <c r="AX1285" s="44">
        <v>1118805.1441925799</v>
      </c>
      <c r="AY1285" s="44">
        <v>3062111.18260882</v>
      </c>
      <c r="AZ1285" s="44">
        <v>3971464.4464255702</v>
      </c>
      <c r="BA1285" s="44">
        <v>1308706.05425213</v>
      </c>
      <c r="BB1285" s="44">
        <v>2122840.49158308</v>
      </c>
      <c r="BC1285" s="44">
        <v>3707152.15029732</v>
      </c>
      <c r="BD1285" s="44">
        <v>3084969.3840639</v>
      </c>
      <c r="BE1285" s="44">
        <v>3875186.3654430299</v>
      </c>
      <c r="BF1285" s="44">
        <v>3403153.4646050502</v>
      </c>
      <c r="BG1285" s="44">
        <v>2063566.47277308</v>
      </c>
      <c r="BH1285" s="44">
        <v>4128698.2303264602</v>
      </c>
      <c r="BI1285" s="44">
        <v>4943138.4112245701</v>
      </c>
      <c r="BJ1285" s="44">
        <v>4440453.7651065998</v>
      </c>
      <c r="BK1285" s="44">
        <v>1381062.6875</v>
      </c>
      <c r="BL1285" s="44">
        <v>1869820.1934202299</v>
      </c>
      <c r="BM1285" s="44">
        <v>189915.946918261</v>
      </c>
      <c r="BN1285" s="44">
        <v>2216499.0181285199</v>
      </c>
      <c r="BO1285" s="44">
        <v>870498.373948119</v>
      </c>
      <c r="BP1285" s="44">
        <v>875399.068994759</v>
      </c>
      <c r="BQ1285" s="44">
        <v>24.6</v>
      </c>
      <c r="BR1285" s="44">
        <v>61.1</v>
      </c>
      <c r="BS1285" s="44">
        <v>43.3</v>
      </c>
      <c r="BT1285" s="44">
        <v>142.30000000000001</v>
      </c>
      <c r="BU1285" s="44">
        <v>141.4</v>
      </c>
      <c r="BV1285" s="44">
        <v>45.7</v>
      </c>
      <c r="BW1285" s="44">
        <v>125.1</v>
      </c>
      <c r="BX1285" s="44">
        <v>162.30000000000001</v>
      </c>
      <c r="BY1285" s="44">
        <v>53.5</v>
      </c>
      <c r="BZ1285" s="44">
        <v>86.7</v>
      </c>
      <c r="CA1285" s="44">
        <v>151.5</v>
      </c>
      <c r="CB1285" s="44">
        <v>126.1</v>
      </c>
      <c r="CC1285" s="44">
        <v>158.4</v>
      </c>
      <c r="CD1285" s="44">
        <v>139.1</v>
      </c>
      <c r="CE1285" s="44">
        <v>84.3</v>
      </c>
      <c r="CF1285" s="44">
        <v>168.7</v>
      </c>
      <c r="CG1285" s="44">
        <v>202</v>
      </c>
      <c r="CH1285" s="44">
        <v>181.5</v>
      </c>
      <c r="CI1285" s="44">
        <v>56.4</v>
      </c>
      <c r="CJ1285" s="44">
        <v>76.400000000000006</v>
      </c>
      <c r="CK1285" s="44">
        <v>7.8</v>
      </c>
      <c r="CL1285" s="44">
        <v>90.6</v>
      </c>
      <c r="CM1285" s="44">
        <v>35.6</v>
      </c>
      <c r="CN1285" s="44">
        <v>35.799999999999997</v>
      </c>
      <c r="CO1285" s="45">
        <f t="shared" si="180"/>
        <v>43.3</v>
      </c>
      <c r="CP1285" s="45">
        <f t="shared" si="181"/>
        <v>141.4</v>
      </c>
      <c r="CQ1285" s="45">
        <f t="shared" si="182"/>
        <v>125.1</v>
      </c>
      <c r="CR1285" s="45">
        <f t="shared" si="183"/>
        <v>126.1</v>
      </c>
      <c r="CS1285" s="45">
        <f t="shared" si="184"/>
        <v>139.1</v>
      </c>
      <c r="CT1285" s="45">
        <f t="shared" si="185"/>
        <v>181.5</v>
      </c>
      <c r="CU1285" s="45">
        <f t="shared" si="186"/>
        <v>56.4</v>
      </c>
      <c r="CV1285" s="45">
        <f t="shared" si="187"/>
        <v>35.799999999999997</v>
      </c>
    </row>
    <row r="1286" spans="1:106" s="48" customFormat="1" x14ac:dyDescent="0.25">
      <c r="A1286" s="41">
        <v>280</v>
      </c>
      <c r="B1286" s="42" t="s">
        <v>1147</v>
      </c>
      <c r="C1286" s="42" t="s">
        <v>1148</v>
      </c>
      <c r="D1286" s="42" t="b">
        <v>0</v>
      </c>
      <c r="E1286" s="46">
        <v>0.60499999999999998</v>
      </c>
      <c r="F1286" s="46">
        <f t="shared" si="188"/>
        <v>1.6528925619834711</v>
      </c>
      <c r="G1286" s="46">
        <v>-0.73</v>
      </c>
      <c r="H1286" s="47">
        <v>0.35278931748752601</v>
      </c>
      <c r="I1286" s="47">
        <v>0.93839363527226105</v>
      </c>
      <c r="J1286" s="42" t="s">
        <v>1149</v>
      </c>
      <c r="K1286" s="42" t="s">
        <v>30</v>
      </c>
      <c r="L1286" s="42">
        <v>36</v>
      </c>
      <c r="M1286" s="42">
        <v>77.2</v>
      </c>
      <c r="N1286" s="42">
        <v>4.49</v>
      </c>
      <c r="O1286" s="42" t="b">
        <v>0</v>
      </c>
      <c r="P1286" s="42">
        <v>78.554000000000002</v>
      </c>
      <c r="Q1286" s="42">
        <v>347.49</v>
      </c>
      <c r="R1286" s="42">
        <v>17</v>
      </c>
      <c r="S1286" s="42">
        <v>17</v>
      </c>
      <c r="T1286" s="42">
        <v>122</v>
      </c>
      <c r="U1286" s="44">
        <v>19937175.890625</v>
      </c>
      <c r="V1286" s="44">
        <v>20401930</v>
      </c>
      <c r="W1286" s="44">
        <v>22791470.03125</v>
      </c>
      <c r="X1286" s="44">
        <v>18926079.21875</v>
      </c>
      <c r="Y1286" s="44">
        <v>16072070.890625</v>
      </c>
      <c r="Z1286" s="44">
        <v>17589535.890625</v>
      </c>
      <c r="AA1286" s="44">
        <v>16762098.609375</v>
      </c>
      <c r="AB1286" s="44">
        <v>16858368.953125</v>
      </c>
      <c r="AC1286" s="44">
        <v>16849838.875</v>
      </c>
      <c r="AD1286" s="44">
        <v>7202290.0625</v>
      </c>
      <c r="AE1286" s="44">
        <v>6506500.49609375</v>
      </c>
      <c r="AF1286" s="44">
        <v>6111920.609375</v>
      </c>
      <c r="AG1286" s="44">
        <v>3370965.015625</v>
      </c>
      <c r="AH1286" s="44">
        <v>3795110.6484375</v>
      </c>
      <c r="AI1286" s="44">
        <v>3650322.0390625</v>
      </c>
      <c r="AJ1286" s="44">
        <v>2431532.30859375</v>
      </c>
      <c r="AK1286" s="44">
        <v>2592441.4296875</v>
      </c>
      <c r="AL1286" s="44">
        <v>2939428.28125</v>
      </c>
      <c r="AM1286" s="44">
        <v>15248424.46875</v>
      </c>
      <c r="AN1286" s="44">
        <v>14821234.859375</v>
      </c>
      <c r="AO1286" s="44">
        <v>14275259.8359375</v>
      </c>
      <c r="AP1286" s="44">
        <v>8390111.890625</v>
      </c>
      <c r="AQ1286" s="44">
        <v>8892741.734375</v>
      </c>
      <c r="AR1286" s="44">
        <v>10596410.78125</v>
      </c>
      <c r="AS1286" s="44">
        <v>27550283.7892741</v>
      </c>
      <c r="AT1286" s="44">
        <v>30344579.497513499</v>
      </c>
      <c r="AU1286" s="44">
        <v>35940344.806606099</v>
      </c>
      <c r="AV1286" s="44">
        <v>19397861.074292</v>
      </c>
      <c r="AW1286" s="44">
        <v>17441878.737451699</v>
      </c>
      <c r="AX1286" s="44">
        <v>20224811.084743202</v>
      </c>
      <c r="AY1286" s="44">
        <v>19494213.556849401</v>
      </c>
      <c r="AZ1286" s="44">
        <v>21536807.252491102</v>
      </c>
      <c r="BA1286" s="44">
        <v>22236754.448164601</v>
      </c>
      <c r="BB1286" s="44">
        <v>25772500.750123899</v>
      </c>
      <c r="BC1286" s="44">
        <v>24858873.113924399</v>
      </c>
      <c r="BD1286" s="44">
        <v>24187350.0940753</v>
      </c>
      <c r="BE1286" s="44">
        <v>5597103.9990553102</v>
      </c>
      <c r="BF1286" s="44">
        <v>6559193.7678315099</v>
      </c>
      <c r="BG1286" s="44">
        <v>6722048.2182433503</v>
      </c>
      <c r="BH1286" s="44">
        <v>5046998.4392737402</v>
      </c>
      <c r="BI1286" s="44">
        <v>5780687.8626212701</v>
      </c>
      <c r="BJ1286" s="44">
        <v>6960307.44247681</v>
      </c>
      <c r="BK1286" s="44">
        <v>15248424.46875</v>
      </c>
      <c r="BL1286" s="44">
        <v>16823601.315331299</v>
      </c>
      <c r="BM1286" s="44">
        <v>15643349.279138301</v>
      </c>
      <c r="BN1286" s="44">
        <v>9753058.2572844196</v>
      </c>
      <c r="BO1286" s="44">
        <v>10938223.1057301</v>
      </c>
      <c r="BP1286" s="44">
        <v>13716508.9176517</v>
      </c>
      <c r="BQ1286" s="44">
        <v>162.1</v>
      </c>
      <c r="BR1286" s="44">
        <v>178.6</v>
      </c>
      <c r="BS1286" s="44">
        <v>211.5</v>
      </c>
      <c r="BT1286" s="44">
        <v>114.2</v>
      </c>
      <c r="BU1286" s="44">
        <v>102.7</v>
      </c>
      <c r="BV1286" s="44">
        <v>119</v>
      </c>
      <c r="BW1286" s="44">
        <v>114.7</v>
      </c>
      <c r="BX1286" s="44">
        <v>126.8</v>
      </c>
      <c r="BY1286" s="44">
        <v>130.9</v>
      </c>
      <c r="BZ1286" s="44">
        <v>151.69999999999999</v>
      </c>
      <c r="CA1286" s="44">
        <v>146.30000000000001</v>
      </c>
      <c r="CB1286" s="44">
        <v>142.4</v>
      </c>
      <c r="CC1286" s="44">
        <v>32.9</v>
      </c>
      <c r="CD1286" s="44">
        <v>38.6</v>
      </c>
      <c r="CE1286" s="44">
        <v>39.6</v>
      </c>
      <c r="CF1286" s="44">
        <v>29.7</v>
      </c>
      <c r="CG1286" s="44">
        <v>34</v>
      </c>
      <c r="CH1286" s="44">
        <v>41</v>
      </c>
      <c r="CI1286" s="44">
        <v>89.7</v>
      </c>
      <c r="CJ1286" s="44">
        <v>99</v>
      </c>
      <c r="CK1286" s="44">
        <v>92.1</v>
      </c>
      <c r="CL1286" s="44">
        <v>57.4</v>
      </c>
      <c r="CM1286" s="44">
        <v>64.400000000000006</v>
      </c>
      <c r="CN1286" s="44">
        <v>80.7</v>
      </c>
      <c r="CO1286" s="45">
        <f t="shared" si="180"/>
        <v>178.6</v>
      </c>
      <c r="CP1286" s="45">
        <f t="shared" si="181"/>
        <v>114.2</v>
      </c>
      <c r="CQ1286" s="45">
        <f t="shared" si="182"/>
        <v>126.8</v>
      </c>
      <c r="CR1286" s="45">
        <f t="shared" si="183"/>
        <v>146.30000000000001</v>
      </c>
      <c r="CS1286" s="45">
        <f t="shared" si="184"/>
        <v>38.6</v>
      </c>
      <c r="CT1286" s="45">
        <f t="shared" si="185"/>
        <v>34</v>
      </c>
      <c r="CU1286" s="45">
        <f t="shared" si="186"/>
        <v>92.1</v>
      </c>
      <c r="CV1286" s="45">
        <f t="shared" si="187"/>
        <v>64.400000000000006</v>
      </c>
    </row>
    <row r="1287" spans="1:106" s="48" customFormat="1" x14ac:dyDescent="0.25">
      <c r="A1287" s="41">
        <v>1057</v>
      </c>
      <c r="B1287" s="42" t="s">
        <v>1423</v>
      </c>
      <c r="C1287" s="42" t="s">
        <v>1424</v>
      </c>
      <c r="D1287" s="42" t="b">
        <v>0</v>
      </c>
      <c r="E1287" s="46">
        <v>0.60399999999999998</v>
      </c>
      <c r="F1287" s="46">
        <f t="shared" si="188"/>
        <v>1.6556291390728477</v>
      </c>
      <c r="G1287" s="46">
        <v>-0.73</v>
      </c>
      <c r="H1287" s="47">
        <v>0.35168036275360398</v>
      </c>
      <c r="I1287" s="47">
        <v>0.93727924064995904</v>
      </c>
      <c r="J1287" s="42" t="s">
        <v>1425</v>
      </c>
      <c r="K1287" s="42" t="s">
        <v>30</v>
      </c>
      <c r="L1287" s="42">
        <v>20</v>
      </c>
      <c r="M1287" s="42">
        <v>31</v>
      </c>
      <c r="N1287" s="42">
        <v>11.56</v>
      </c>
      <c r="O1287" s="42" t="b">
        <v>0</v>
      </c>
      <c r="P1287" s="42">
        <v>13.515000000000001</v>
      </c>
      <c r="Q1287" s="42">
        <v>10.17</v>
      </c>
      <c r="R1287" s="42">
        <v>4</v>
      </c>
      <c r="S1287" s="42">
        <v>3</v>
      </c>
      <c r="T1287" s="42">
        <v>5</v>
      </c>
      <c r="U1287" s="44">
        <v>1828218.6875</v>
      </c>
      <c r="V1287" s="44">
        <v>1322851.25</v>
      </c>
      <c r="W1287" s="44">
        <v>1351456.0625</v>
      </c>
      <c r="X1287" s="44">
        <v>2250320</v>
      </c>
      <c r="Y1287" s="44">
        <v>1668284.640625</v>
      </c>
      <c r="Z1287" s="44">
        <v>1412235.0625</v>
      </c>
      <c r="AA1287" s="44">
        <v>2698435.5625</v>
      </c>
      <c r="AB1287" s="44">
        <v>2102375.875</v>
      </c>
      <c r="AC1287" s="44">
        <v>2158775.75</v>
      </c>
      <c r="AD1287" s="44" t="s">
        <v>30</v>
      </c>
      <c r="AE1287" s="44">
        <v>160621.375</v>
      </c>
      <c r="AF1287" s="44">
        <v>109876.828125</v>
      </c>
      <c r="AG1287" s="44">
        <v>212108.28125</v>
      </c>
      <c r="AH1287" s="44">
        <v>276612.15625</v>
      </c>
      <c r="AI1287" s="44">
        <v>280437.1328125</v>
      </c>
      <c r="AJ1287" s="44" t="s">
        <v>30</v>
      </c>
      <c r="AK1287" s="44" t="s">
        <v>30</v>
      </c>
      <c r="AL1287" s="44" t="s">
        <v>30</v>
      </c>
      <c r="AM1287" s="44">
        <v>1246940.59375</v>
      </c>
      <c r="AN1287" s="44">
        <v>819396.25</v>
      </c>
      <c r="AO1287" s="44">
        <v>902527.3125</v>
      </c>
      <c r="AP1287" s="44">
        <v>1610970.125</v>
      </c>
      <c r="AQ1287" s="44">
        <v>1530487.1875</v>
      </c>
      <c r="AR1287" s="44">
        <v>1316973.46875</v>
      </c>
      <c r="AS1287" s="44">
        <v>2526332.9142400501</v>
      </c>
      <c r="AT1287" s="44">
        <v>1967527.8230544899</v>
      </c>
      <c r="AU1287" s="44">
        <v>2131139.27318554</v>
      </c>
      <c r="AV1287" s="44">
        <v>2306415.0914815702</v>
      </c>
      <c r="AW1287" s="44">
        <v>1810471.00895427</v>
      </c>
      <c r="AX1287" s="44">
        <v>1623816.99687348</v>
      </c>
      <c r="AY1287" s="44">
        <v>3138263.3136014901</v>
      </c>
      <c r="AZ1287" s="44">
        <v>2685815.22435888</v>
      </c>
      <c r="BA1287" s="44">
        <v>2848939.18674949</v>
      </c>
      <c r="BB1287" s="44" t="s">
        <v>30</v>
      </c>
      <c r="BC1287" s="44">
        <v>613673.41521086905</v>
      </c>
      <c r="BD1287" s="44">
        <v>434827.197364019</v>
      </c>
      <c r="BE1287" s="44">
        <v>352181.67608215602</v>
      </c>
      <c r="BF1287" s="44">
        <v>478076.37232617498</v>
      </c>
      <c r="BG1287" s="44">
        <v>516423.45765079098</v>
      </c>
      <c r="BH1287" s="44" t="s">
        <v>30</v>
      </c>
      <c r="BI1287" s="44" t="s">
        <v>30</v>
      </c>
      <c r="BJ1287" s="44" t="s">
        <v>30</v>
      </c>
      <c r="BK1287" s="44">
        <v>1246940.59375</v>
      </c>
      <c r="BL1287" s="44">
        <v>930097.65785864298</v>
      </c>
      <c r="BM1287" s="44">
        <v>989022.27669835498</v>
      </c>
      <c r="BN1287" s="44">
        <v>1872666.97806808</v>
      </c>
      <c r="BO1287" s="44">
        <v>1882525.1893490399</v>
      </c>
      <c r="BP1287" s="44">
        <v>1704754.4400962801</v>
      </c>
      <c r="BQ1287" s="44">
        <v>189.1</v>
      </c>
      <c r="BR1287" s="44">
        <v>147.30000000000001</v>
      </c>
      <c r="BS1287" s="44">
        <v>159.5</v>
      </c>
      <c r="BT1287" s="44">
        <v>172.7</v>
      </c>
      <c r="BU1287" s="44">
        <v>135.5</v>
      </c>
      <c r="BV1287" s="44">
        <v>121.6</v>
      </c>
      <c r="BW1287" s="44">
        <v>234.9</v>
      </c>
      <c r="BX1287" s="44">
        <v>201.1</v>
      </c>
      <c r="BY1287" s="44">
        <v>213.3</v>
      </c>
      <c r="BZ1287" s="44" t="s">
        <v>30</v>
      </c>
      <c r="CA1287" s="44">
        <v>45.9</v>
      </c>
      <c r="CB1287" s="44">
        <v>32.6</v>
      </c>
      <c r="CC1287" s="44">
        <v>26.4</v>
      </c>
      <c r="CD1287" s="44">
        <v>35.799999999999997</v>
      </c>
      <c r="CE1287" s="44">
        <v>38.700000000000003</v>
      </c>
      <c r="CF1287" s="44" t="s">
        <v>30</v>
      </c>
      <c r="CG1287" s="44" t="s">
        <v>30</v>
      </c>
      <c r="CH1287" s="44" t="s">
        <v>30</v>
      </c>
      <c r="CI1287" s="44">
        <v>93.3</v>
      </c>
      <c r="CJ1287" s="44">
        <v>69.599999999999994</v>
      </c>
      <c r="CK1287" s="44">
        <v>74</v>
      </c>
      <c r="CL1287" s="44">
        <v>140.19999999999999</v>
      </c>
      <c r="CM1287" s="44">
        <v>140.9</v>
      </c>
      <c r="CN1287" s="44">
        <v>127.6</v>
      </c>
      <c r="CO1287" s="45">
        <f t="shared" si="180"/>
        <v>159.5</v>
      </c>
      <c r="CP1287" s="45">
        <f t="shared" si="181"/>
        <v>135.5</v>
      </c>
      <c r="CQ1287" s="45">
        <f t="shared" si="182"/>
        <v>213.3</v>
      </c>
      <c r="CR1287" s="45">
        <f t="shared" si="183"/>
        <v>39.25</v>
      </c>
      <c r="CS1287" s="45">
        <f t="shared" si="184"/>
        <v>35.799999999999997</v>
      </c>
      <c r="CT1287" s="45" t="e">
        <f t="shared" si="185"/>
        <v>#NUM!</v>
      </c>
      <c r="CU1287" s="45">
        <f t="shared" si="186"/>
        <v>74</v>
      </c>
      <c r="CV1287" s="45">
        <f t="shared" si="187"/>
        <v>140.19999999999999</v>
      </c>
    </row>
    <row r="1288" spans="1:106" s="48" customFormat="1" x14ac:dyDescent="0.25">
      <c r="A1288" s="35">
        <v>2</v>
      </c>
      <c r="B1288" s="36" t="s">
        <v>1555</v>
      </c>
      <c r="C1288" s="36" t="s">
        <v>1556</v>
      </c>
      <c r="D1288" s="36" t="b">
        <v>0</v>
      </c>
      <c r="E1288" s="38">
        <v>0.60199999999999998</v>
      </c>
      <c r="F1288" s="46">
        <f t="shared" si="188"/>
        <v>1.6611295681063123</v>
      </c>
      <c r="G1288" s="38">
        <v>-0.73</v>
      </c>
      <c r="H1288" s="39">
        <v>0.34846888061148201</v>
      </c>
      <c r="I1288" s="39">
        <v>0.932195171236191</v>
      </c>
      <c r="J1288" s="36" t="s">
        <v>1557</v>
      </c>
      <c r="K1288" s="36" t="s">
        <v>30</v>
      </c>
      <c r="L1288" s="36">
        <v>71</v>
      </c>
      <c r="M1288" s="36">
        <v>233.3</v>
      </c>
      <c r="N1288" s="36">
        <v>5.57</v>
      </c>
      <c r="O1288" s="36" t="b">
        <v>0</v>
      </c>
      <c r="P1288" s="36">
        <v>1518.5350000000001</v>
      </c>
      <c r="Q1288" s="36">
        <v>13007.88</v>
      </c>
      <c r="R1288" s="36">
        <v>208</v>
      </c>
      <c r="S1288" s="36">
        <v>172</v>
      </c>
      <c r="T1288" s="36">
        <v>4575</v>
      </c>
      <c r="U1288" s="40">
        <v>1558120060.7421899</v>
      </c>
      <c r="V1288" s="40">
        <v>1436551907.4921899</v>
      </c>
      <c r="W1288" s="40">
        <v>1330651675.45313</v>
      </c>
      <c r="X1288" s="40">
        <v>1918786663.1328101</v>
      </c>
      <c r="Y1288" s="40">
        <v>1790662521.6582</v>
      </c>
      <c r="Z1288" s="40">
        <v>1646653249.1328101</v>
      </c>
      <c r="AA1288" s="40">
        <v>1892974741.84375</v>
      </c>
      <c r="AB1288" s="40">
        <v>1701986166.92188</v>
      </c>
      <c r="AC1288" s="40">
        <v>1625358868.8867199</v>
      </c>
      <c r="AD1288" s="40">
        <v>945431107.93359399</v>
      </c>
      <c r="AE1288" s="40">
        <v>888966665.17968798</v>
      </c>
      <c r="AF1288" s="40">
        <v>839932977.91992199</v>
      </c>
      <c r="AG1288" s="40">
        <v>824409876.30468798</v>
      </c>
      <c r="AH1288" s="40">
        <v>780245830.17578101</v>
      </c>
      <c r="AI1288" s="40">
        <v>730357978.82031298</v>
      </c>
      <c r="AJ1288" s="40">
        <v>679260257.26953101</v>
      </c>
      <c r="AK1288" s="40">
        <v>634143002.453125</v>
      </c>
      <c r="AL1288" s="40">
        <v>594231900.22460902</v>
      </c>
      <c r="AM1288" s="40">
        <v>1332865198.8007801</v>
      </c>
      <c r="AN1288" s="40">
        <v>1148421249.8046899</v>
      </c>
      <c r="AO1288" s="40">
        <v>1200080847.6543</v>
      </c>
      <c r="AP1288" s="40">
        <v>1083196032.875</v>
      </c>
      <c r="AQ1288" s="40">
        <v>1019904696.7539099</v>
      </c>
      <c r="AR1288" s="40">
        <v>971257825.875</v>
      </c>
      <c r="AS1288" s="40">
        <v>2153095808.8900399</v>
      </c>
      <c r="AT1288" s="40">
        <v>2136639208.1142001</v>
      </c>
      <c r="AU1288" s="40">
        <v>2098332401.0123301</v>
      </c>
      <c r="AV1288" s="40">
        <v>1966617422.0480101</v>
      </c>
      <c r="AW1288" s="40">
        <v>1943279044.4372699</v>
      </c>
      <c r="AX1288" s="40">
        <v>1893355861.85307</v>
      </c>
      <c r="AY1288" s="40">
        <v>2201517526.8438501</v>
      </c>
      <c r="AZ1288" s="40">
        <v>2174311650.51159</v>
      </c>
      <c r="BA1288" s="40">
        <v>2144988229.60291</v>
      </c>
      <c r="BB1288" s="40">
        <v>3383107834.72545</v>
      </c>
      <c r="BC1288" s="40">
        <v>3396404802.4706302</v>
      </c>
      <c r="BD1288" s="40">
        <v>3323955641.9215102</v>
      </c>
      <c r="BE1288" s="40">
        <v>1368838832.2446401</v>
      </c>
      <c r="BF1288" s="40">
        <v>1348520256.9186101</v>
      </c>
      <c r="BG1288" s="40">
        <v>1344950253.06583</v>
      </c>
      <c r="BH1288" s="40">
        <v>1409903313.3072701</v>
      </c>
      <c r="BI1288" s="40">
        <v>1414027223.7081499</v>
      </c>
      <c r="BJ1288" s="40">
        <v>1407088835.6329</v>
      </c>
      <c r="BK1288" s="40">
        <v>1332865198.8007801</v>
      </c>
      <c r="BL1288" s="40">
        <v>1303574326.43661</v>
      </c>
      <c r="BM1288" s="40">
        <v>1315092270.0404601</v>
      </c>
      <c r="BN1288" s="40">
        <v>1259157702.592</v>
      </c>
      <c r="BO1288" s="40">
        <v>1254500069.0341401</v>
      </c>
      <c r="BP1288" s="40">
        <v>1257243316.1544399</v>
      </c>
      <c r="BQ1288" s="40">
        <v>115.3</v>
      </c>
      <c r="BR1288" s="40">
        <v>114.4</v>
      </c>
      <c r="BS1288" s="40">
        <v>112.3</v>
      </c>
      <c r="BT1288" s="40">
        <v>105.3</v>
      </c>
      <c r="BU1288" s="40">
        <v>104</v>
      </c>
      <c r="BV1288" s="40">
        <v>101.4</v>
      </c>
      <c r="BW1288" s="40">
        <v>117.9</v>
      </c>
      <c r="BX1288" s="40">
        <v>116.4</v>
      </c>
      <c r="BY1288" s="40">
        <v>114.8</v>
      </c>
      <c r="BZ1288" s="40">
        <v>181.1</v>
      </c>
      <c r="CA1288" s="40">
        <v>181.8</v>
      </c>
      <c r="CB1288" s="40">
        <v>177.9</v>
      </c>
      <c r="CC1288" s="40">
        <v>73.3</v>
      </c>
      <c r="CD1288" s="40">
        <v>72.2</v>
      </c>
      <c r="CE1288" s="40">
        <v>72</v>
      </c>
      <c r="CF1288" s="40">
        <v>75.5</v>
      </c>
      <c r="CG1288" s="40">
        <v>75.7</v>
      </c>
      <c r="CH1288" s="40">
        <v>75.3</v>
      </c>
      <c r="CI1288" s="40">
        <v>71.400000000000006</v>
      </c>
      <c r="CJ1288" s="40">
        <v>69.8</v>
      </c>
      <c r="CK1288" s="40">
        <v>70.400000000000006</v>
      </c>
      <c r="CL1288" s="40">
        <v>67.400000000000006</v>
      </c>
      <c r="CM1288" s="40">
        <v>67.2</v>
      </c>
      <c r="CN1288" s="40">
        <v>67.3</v>
      </c>
      <c r="CO1288" s="37">
        <f t="shared" si="180"/>
        <v>114.4</v>
      </c>
      <c r="CP1288" s="37">
        <f t="shared" si="181"/>
        <v>104</v>
      </c>
      <c r="CQ1288" s="37">
        <f t="shared" si="182"/>
        <v>116.4</v>
      </c>
      <c r="CR1288" s="37">
        <f t="shared" si="183"/>
        <v>181.1</v>
      </c>
      <c r="CS1288" s="37">
        <f t="shared" si="184"/>
        <v>72.2</v>
      </c>
      <c r="CT1288" s="37">
        <f t="shared" si="185"/>
        <v>75.5</v>
      </c>
      <c r="CU1288" s="37">
        <f t="shared" si="186"/>
        <v>70.400000000000006</v>
      </c>
      <c r="CV1288" s="37">
        <f t="shared" si="187"/>
        <v>67.3</v>
      </c>
      <c r="CW1288"/>
      <c r="CX1288"/>
      <c r="CY1288"/>
      <c r="CZ1288"/>
      <c r="DA1288"/>
      <c r="DB1288"/>
    </row>
    <row r="1289" spans="1:106" s="48" customFormat="1" x14ac:dyDescent="0.25">
      <c r="A1289" s="41">
        <v>321</v>
      </c>
      <c r="B1289" s="42" t="s">
        <v>770</v>
      </c>
      <c r="C1289" s="42" t="s">
        <v>771</v>
      </c>
      <c r="D1289" s="42" t="b">
        <v>0</v>
      </c>
      <c r="E1289" s="46">
        <v>0.59899999999999998</v>
      </c>
      <c r="F1289" s="46">
        <f t="shared" si="188"/>
        <v>1.669449081803005</v>
      </c>
      <c r="G1289" s="46">
        <v>-0.74</v>
      </c>
      <c r="H1289" s="47">
        <v>0.34195501038074499</v>
      </c>
      <c r="I1289" s="47">
        <v>0.92323540633691703</v>
      </c>
      <c r="J1289" s="42" t="s">
        <v>772</v>
      </c>
      <c r="K1289" s="42" t="s">
        <v>30</v>
      </c>
      <c r="L1289" s="42">
        <v>37</v>
      </c>
      <c r="M1289" s="42">
        <v>65.8</v>
      </c>
      <c r="N1289" s="42">
        <v>7.37</v>
      </c>
      <c r="O1289" s="42" t="b">
        <v>0</v>
      </c>
      <c r="P1289" s="42">
        <v>70.126000000000005</v>
      </c>
      <c r="Q1289" s="42">
        <v>162.86000000000001</v>
      </c>
      <c r="R1289" s="42">
        <v>14</v>
      </c>
      <c r="S1289" s="42">
        <v>14</v>
      </c>
      <c r="T1289" s="42">
        <v>63</v>
      </c>
      <c r="U1289" s="44">
        <v>4200387.15625</v>
      </c>
      <c r="V1289" s="44">
        <v>3310666.84375</v>
      </c>
      <c r="W1289" s="44">
        <v>3489210.984375</v>
      </c>
      <c r="X1289" s="44">
        <v>10802386.015625</v>
      </c>
      <c r="Y1289" s="44">
        <v>10633448.65625</v>
      </c>
      <c r="Z1289" s="44">
        <v>10382499.046875</v>
      </c>
      <c r="AA1289" s="44">
        <v>20539303.046875</v>
      </c>
      <c r="AB1289" s="44">
        <v>19764117.03125</v>
      </c>
      <c r="AC1289" s="44">
        <v>18792281.8515625</v>
      </c>
      <c r="AD1289" s="44">
        <v>1559440.9375</v>
      </c>
      <c r="AE1289" s="44">
        <v>1248018.58984375</v>
      </c>
      <c r="AF1289" s="44">
        <v>1160237.59375</v>
      </c>
      <c r="AG1289" s="44">
        <v>3033181.7109375</v>
      </c>
      <c r="AH1289" s="44">
        <v>3144017.515625</v>
      </c>
      <c r="AI1289" s="44">
        <v>1990263.21875</v>
      </c>
      <c r="AJ1289" s="44">
        <v>2882170.6328125</v>
      </c>
      <c r="AK1289" s="44">
        <v>2771480.15625</v>
      </c>
      <c r="AL1289" s="44">
        <v>2598853.875</v>
      </c>
      <c r="AM1289" s="44">
        <v>4585746.890625</v>
      </c>
      <c r="AN1289" s="44">
        <v>3319732.4609375</v>
      </c>
      <c r="AO1289" s="44">
        <v>3051065.1875</v>
      </c>
      <c r="AP1289" s="44">
        <v>4067913.640625</v>
      </c>
      <c r="AQ1289" s="44">
        <v>2961083.84375</v>
      </c>
      <c r="AR1289" s="44">
        <v>3357069.0859375</v>
      </c>
      <c r="AS1289" s="44">
        <v>5804325.4879405899</v>
      </c>
      <c r="AT1289" s="44">
        <v>4924082.8308867896</v>
      </c>
      <c r="AU1289" s="44">
        <v>5502209.6297207205</v>
      </c>
      <c r="AV1289" s="44">
        <v>11071663.6435916</v>
      </c>
      <c r="AW1289" s="44">
        <v>11539727.7230413</v>
      </c>
      <c r="AX1289" s="44">
        <v>11938011.5039017</v>
      </c>
      <c r="AY1289" s="44">
        <v>23887078.177710298</v>
      </c>
      <c r="AZ1289" s="44">
        <v>25248941.9469494</v>
      </c>
      <c r="BA1289" s="44">
        <v>24800198.990264501</v>
      </c>
      <c r="BB1289" s="44">
        <v>5580265.774181</v>
      </c>
      <c r="BC1289" s="44">
        <v>4768206.1635698704</v>
      </c>
      <c r="BD1289" s="44">
        <v>4591530.9877051096</v>
      </c>
      <c r="BE1289" s="44">
        <v>5036253.2406768603</v>
      </c>
      <c r="BF1289" s="44">
        <v>5433891.6581868501</v>
      </c>
      <c r="BG1289" s="44">
        <v>3665058.9126842399</v>
      </c>
      <c r="BH1289" s="44">
        <v>5982363.7276438298</v>
      </c>
      <c r="BI1289" s="44">
        <v>6179912.6943675298</v>
      </c>
      <c r="BJ1289" s="44">
        <v>6153857.2257254999</v>
      </c>
      <c r="BK1289" s="44">
        <v>4585746.890625</v>
      </c>
      <c r="BL1289" s="44">
        <v>3768232.2644694499</v>
      </c>
      <c r="BM1289" s="44">
        <v>3343468.2765861899</v>
      </c>
      <c r="BN1289" s="44">
        <v>4728732.9704088299</v>
      </c>
      <c r="BO1289" s="44">
        <v>3642183.3316613999</v>
      </c>
      <c r="BP1289" s="44">
        <v>4345553.3203670904</v>
      </c>
      <c r="BQ1289" s="44">
        <v>70.900000000000006</v>
      </c>
      <c r="BR1289" s="44">
        <v>60.1</v>
      </c>
      <c r="BS1289" s="44">
        <v>67.2</v>
      </c>
      <c r="BT1289" s="44">
        <v>135.19999999999999</v>
      </c>
      <c r="BU1289" s="44">
        <v>140.9</v>
      </c>
      <c r="BV1289" s="44">
        <v>145.80000000000001</v>
      </c>
      <c r="BW1289" s="44">
        <v>291.7</v>
      </c>
      <c r="BX1289" s="44">
        <v>308.39999999999998</v>
      </c>
      <c r="BY1289" s="44">
        <v>302.89999999999998</v>
      </c>
      <c r="BZ1289" s="44">
        <v>68.099999999999994</v>
      </c>
      <c r="CA1289" s="44">
        <v>58.2</v>
      </c>
      <c r="CB1289" s="44">
        <v>56.1</v>
      </c>
      <c r="CC1289" s="44">
        <v>61.5</v>
      </c>
      <c r="CD1289" s="44">
        <v>66.400000000000006</v>
      </c>
      <c r="CE1289" s="44">
        <v>44.8</v>
      </c>
      <c r="CF1289" s="44">
        <v>73.099999999999994</v>
      </c>
      <c r="CG1289" s="44">
        <v>75.5</v>
      </c>
      <c r="CH1289" s="44">
        <v>75.2</v>
      </c>
      <c r="CI1289" s="44">
        <v>56</v>
      </c>
      <c r="CJ1289" s="44">
        <v>46</v>
      </c>
      <c r="CK1289" s="44">
        <v>40.799999999999997</v>
      </c>
      <c r="CL1289" s="44">
        <v>57.7</v>
      </c>
      <c r="CM1289" s="44">
        <v>44.5</v>
      </c>
      <c r="CN1289" s="44">
        <v>53.1</v>
      </c>
      <c r="CO1289" s="45">
        <f t="shared" si="180"/>
        <v>67.2</v>
      </c>
      <c r="CP1289" s="45">
        <f t="shared" si="181"/>
        <v>140.9</v>
      </c>
      <c r="CQ1289" s="45">
        <f t="shared" si="182"/>
        <v>302.89999999999998</v>
      </c>
      <c r="CR1289" s="45">
        <f t="shared" si="183"/>
        <v>58.2</v>
      </c>
      <c r="CS1289" s="45">
        <f t="shared" si="184"/>
        <v>61.5</v>
      </c>
      <c r="CT1289" s="45">
        <f t="shared" si="185"/>
        <v>75.2</v>
      </c>
      <c r="CU1289" s="45">
        <f t="shared" si="186"/>
        <v>46</v>
      </c>
      <c r="CV1289" s="45">
        <f t="shared" si="187"/>
        <v>53.1</v>
      </c>
    </row>
    <row r="1290" spans="1:106" s="48" customFormat="1" x14ac:dyDescent="0.25">
      <c r="A1290" s="41">
        <v>1028</v>
      </c>
      <c r="B1290" s="42" t="s">
        <v>1219</v>
      </c>
      <c r="C1290" s="42" t="s">
        <v>1220</v>
      </c>
      <c r="D1290" s="42" t="b">
        <v>0</v>
      </c>
      <c r="E1290" s="46">
        <v>0.59799999999999998</v>
      </c>
      <c r="F1290" s="46">
        <f t="shared" si="188"/>
        <v>1.6722408026755853</v>
      </c>
      <c r="G1290" s="46">
        <v>-0.74</v>
      </c>
      <c r="H1290" s="47">
        <v>0.34056884161812401</v>
      </c>
      <c r="I1290" s="47">
        <v>0.92163119842973895</v>
      </c>
      <c r="J1290" s="42" t="s">
        <v>1221</v>
      </c>
      <c r="K1290" s="42" t="s">
        <v>30</v>
      </c>
      <c r="L1290" s="42">
        <v>12</v>
      </c>
      <c r="M1290" s="42">
        <v>42.8</v>
      </c>
      <c r="N1290" s="42">
        <v>5.71</v>
      </c>
      <c r="O1290" s="42" t="b">
        <v>0</v>
      </c>
      <c r="P1290" s="42">
        <v>14.409000000000001</v>
      </c>
      <c r="Q1290" s="42">
        <v>43.63</v>
      </c>
      <c r="R1290" s="42">
        <v>5</v>
      </c>
      <c r="S1290" s="42">
        <v>5</v>
      </c>
      <c r="T1290" s="42">
        <v>25</v>
      </c>
      <c r="U1290" s="44">
        <v>3203578.84375</v>
      </c>
      <c r="V1290" s="44">
        <v>2671311.40625</v>
      </c>
      <c r="W1290" s="44">
        <v>2730708.421875</v>
      </c>
      <c r="X1290" s="44">
        <v>4458097</v>
      </c>
      <c r="Y1290" s="44">
        <v>4304632.625</v>
      </c>
      <c r="Z1290" s="44">
        <v>3953300.78125</v>
      </c>
      <c r="AA1290" s="44">
        <v>4545912.15625</v>
      </c>
      <c r="AB1290" s="44">
        <v>4218666.9375</v>
      </c>
      <c r="AC1290" s="44">
        <v>3932665.59375</v>
      </c>
      <c r="AD1290" s="44">
        <v>2135888.6875</v>
      </c>
      <c r="AE1290" s="44">
        <v>1977191.625</v>
      </c>
      <c r="AF1290" s="44">
        <v>2056086.21875</v>
      </c>
      <c r="AG1290" s="44">
        <v>1581093.59375</v>
      </c>
      <c r="AH1290" s="44">
        <v>1492220.40625</v>
      </c>
      <c r="AI1290" s="44">
        <v>1183500.8125</v>
      </c>
      <c r="AJ1290" s="44">
        <v>2177023.125</v>
      </c>
      <c r="AK1290" s="44">
        <v>1783164.875</v>
      </c>
      <c r="AL1290" s="44">
        <v>1789429.65625</v>
      </c>
      <c r="AM1290" s="44">
        <v>1848782.3125</v>
      </c>
      <c r="AN1290" s="44">
        <v>1756358.234375</v>
      </c>
      <c r="AO1290" s="44">
        <v>1688389.515625</v>
      </c>
      <c r="AP1290" s="44">
        <v>2015055.234375</v>
      </c>
      <c r="AQ1290" s="44">
        <v>2061722.015625</v>
      </c>
      <c r="AR1290" s="44">
        <v>1457960.984375</v>
      </c>
      <c r="AS1290" s="44">
        <v>4426881.0573180998</v>
      </c>
      <c r="AT1290" s="44">
        <v>3973144.7627537102</v>
      </c>
      <c r="AU1290" s="44">
        <v>4306111.1070907097</v>
      </c>
      <c r="AV1290" s="44">
        <v>4569226.6877993802</v>
      </c>
      <c r="AW1290" s="44">
        <v>4671512.5117027499</v>
      </c>
      <c r="AX1290" s="44">
        <v>4545586.7601693803</v>
      </c>
      <c r="AY1290" s="44">
        <v>5286866.7849890199</v>
      </c>
      <c r="AZ1290" s="44">
        <v>5389407.2996043004</v>
      </c>
      <c r="BA1290" s="44">
        <v>5189943.9385567503</v>
      </c>
      <c r="BB1290" s="44">
        <v>7643012.4756274298</v>
      </c>
      <c r="BC1290" s="44">
        <v>7554100.0507564899</v>
      </c>
      <c r="BD1290" s="44">
        <v>8136767.5359244002</v>
      </c>
      <c r="BE1290" s="44">
        <v>2625226.0807928001</v>
      </c>
      <c r="BF1290" s="44">
        <v>2579045.4338757601</v>
      </c>
      <c r="BG1290" s="44">
        <v>2179410.3212872599</v>
      </c>
      <c r="BH1290" s="44">
        <v>4518727.6662148498</v>
      </c>
      <c r="BI1290" s="44">
        <v>3976143.6582224402</v>
      </c>
      <c r="BJ1290" s="44">
        <v>4237211.9209824996</v>
      </c>
      <c r="BK1290" s="44">
        <v>1848782.3125</v>
      </c>
      <c r="BL1290" s="44">
        <v>1993644.3206237899</v>
      </c>
      <c r="BM1290" s="44">
        <v>1850198.6804937499</v>
      </c>
      <c r="BN1290" s="44">
        <v>2342394.3981563901</v>
      </c>
      <c r="BO1290" s="44">
        <v>2535953.0347911101</v>
      </c>
      <c r="BP1290" s="44">
        <v>1887255.5298775299</v>
      </c>
      <c r="BQ1290" s="44">
        <v>108.1</v>
      </c>
      <c r="BR1290" s="44">
        <v>97</v>
      </c>
      <c r="BS1290" s="44">
        <v>105.2</v>
      </c>
      <c r="BT1290" s="44">
        <v>111.6</v>
      </c>
      <c r="BU1290" s="44">
        <v>114.1</v>
      </c>
      <c r="BV1290" s="44">
        <v>111</v>
      </c>
      <c r="BW1290" s="44">
        <v>129.1</v>
      </c>
      <c r="BX1290" s="44">
        <v>131.6</v>
      </c>
      <c r="BY1290" s="44">
        <v>126.8</v>
      </c>
      <c r="BZ1290" s="44">
        <v>186.7</v>
      </c>
      <c r="CA1290" s="44">
        <v>184.5</v>
      </c>
      <c r="CB1290" s="44">
        <v>198.7</v>
      </c>
      <c r="CC1290" s="44">
        <v>64.099999999999994</v>
      </c>
      <c r="CD1290" s="44">
        <v>63</v>
      </c>
      <c r="CE1290" s="44">
        <v>53.2</v>
      </c>
      <c r="CF1290" s="44">
        <v>110.4</v>
      </c>
      <c r="CG1290" s="44">
        <v>97.1</v>
      </c>
      <c r="CH1290" s="44">
        <v>103.5</v>
      </c>
      <c r="CI1290" s="44">
        <v>45.2</v>
      </c>
      <c r="CJ1290" s="44">
        <v>48.7</v>
      </c>
      <c r="CK1290" s="44">
        <v>45.2</v>
      </c>
      <c r="CL1290" s="44">
        <v>57.2</v>
      </c>
      <c r="CM1290" s="44">
        <v>61.9</v>
      </c>
      <c r="CN1290" s="44">
        <v>46.1</v>
      </c>
      <c r="CO1290" s="45">
        <f t="shared" si="180"/>
        <v>105.2</v>
      </c>
      <c r="CP1290" s="45">
        <f t="shared" si="181"/>
        <v>111.6</v>
      </c>
      <c r="CQ1290" s="45">
        <f t="shared" si="182"/>
        <v>129.1</v>
      </c>
      <c r="CR1290" s="45">
        <f t="shared" si="183"/>
        <v>186.7</v>
      </c>
      <c r="CS1290" s="45">
        <f t="shared" si="184"/>
        <v>63</v>
      </c>
      <c r="CT1290" s="45">
        <f t="shared" si="185"/>
        <v>103.5</v>
      </c>
      <c r="CU1290" s="45">
        <f t="shared" si="186"/>
        <v>45.2</v>
      </c>
      <c r="CV1290" s="45">
        <f t="shared" si="187"/>
        <v>57.2</v>
      </c>
    </row>
    <row r="1291" spans="1:106" s="48" customFormat="1" x14ac:dyDescent="0.25">
      <c r="A1291" s="41">
        <v>19</v>
      </c>
      <c r="B1291" s="42" t="s">
        <v>1351</v>
      </c>
      <c r="C1291" s="43" t="s">
        <v>1352</v>
      </c>
      <c r="D1291" s="42" t="b">
        <v>0</v>
      </c>
      <c r="E1291" s="46">
        <v>0.59599999999999997</v>
      </c>
      <c r="F1291" s="46">
        <f t="shared" si="188"/>
        <v>1.6778523489932886</v>
      </c>
      <c r="G1291" s="46">
        <v>-0.75</v>
      </c>
      <c r="H1291" s="47">
        <v>0.33741593963703298</v>
      </c>
      <c r="I1291" s="47">
        <v>0.919093545499857</v>
      </c>
      <c r="J1291" s="42" t="s">
        <v>1353</v>
      </c>
      <c r="K1291" s="42" t="s">
        <v>30</v>
      </c>
      <c r="L1291" s="42">
        <v>57</v>
      </c>
      <c r="M1291" s="42">
        <v>202.3</v>
      </c>
      <c r="N1291" s="42">
        <v>5.01</v>
      </c>
      <c r="O1291" s="42" t="b">
        <v>0</v>
      </c>
      <c r="P1291" s="42">
        <v>654.91200000000003</v>
      </c>
      <c r="Q1291" s="42">
        <v>4547.12</v>
      </c>
      <c r="R1291" s="42">
        <v>97</v>
      </c>
      <c r="S1291" s="42">
        <v>96</v>
      </c>
      <c r="T1291" s="42">
        <v>1794</v>
      </c>
      <c r="U1291" s="44">
        <v>829835111.609375</v>
      </c>
      <c r="V1291" s="44">
        <v>747713013.734375</v>
      </c>
      <c r="W1291" s="44">
        <v>718573659.07421899</v>
      </c>
      <c r="X1291" s="44">
        <v>728753764.21875</v>
      </c>
      <c r="Y1291" s="44">
        <v>672519898.69531298</v>
      </c>
      <c r="Z1291" s="44">
        <v>639385793.57031298</v>
      </c>
      <c r="AA1291" s="44">
        <v>700115845.92968798</v>
      </c>
      <c r="AB1291" s="44">
        <v>626907472.640625</v>
      </c>
      <c r="AC1291" s="44">
        <v>613384655.74218798</v>
      </c>
      <c r="AD1291" s="44">
        <v>88340049.404296905</v>
      </c>
      <c r="AE1291" s="44">
        <v>81666732.998046905</v>
      </c>
      <c r="AF1291" s="44">
        <v>81627370.65625</v>
      </c>
      <c r="AG1291" s="44">
        <v>234756263.64453101</v>
      </c>
      <c r="AH1291" s="44">
        <v>221532449.94140601</v>
      </c>
      <c r="AI1291" s="44">
        <v>218513621.61132801</v>
      </c>
      <c r="AJ1291" s="44">
        <v>142801602.42968801</v>
      </c>
      <c r="AK1291" s="44">
        <v>127291529.738281</v>
      </c>
      <c r="AL1291" s="44">
        <v>127296188.375</v>
      </c>
      <c r="AM1291" s="44">
        <v>543292316.125</v>
      </c>
      <c r="AN1291" s="44">
        <v>481273404.515625</v>
      </c>
      <c r="AO1291" s="44">
        <v>498004227.33203101</v>
      </c>
      <c r="AP1291" s="44">
        <v>386723828.08593798</v>
      </c>
      <c r="AQ1291" s="44">
        <v>359314981.60156298</v>
      </c>
      <c r="AR1291" s="44">
        <v>347910172.921875</v>
      </c>
      <c r="AS1291" s="44">
        <v>1146711698.2146201</v>
      </c>
      <c r="AT1291" s="44">
        <v>1112102481.8038399</v>
      </c>
      <c r="AU1291" s="44">
        <v>1133133801.4029601</v>
      </c>
      <c r="AV1291" s="44">
        <v>746919851.29587102</v>
      </c>
      <c r="AW1291" s="44">
        <v>729838152.245157</v>
      </c>
      <c r="AX1291" s="44">
        <v>735178970.36274397</v>
      </c>
      <c r="AY1291" s="44">
        <v>814230254.40586603</v>
      </c>
      <c r="AZ1291" s="44">
        <v>800883255.13274002</v>
      </c>
      <c r="BA1291" s="44">
        <v>809484534.13688803</v>
      </c>
      <c r="BB1291" s="44">
        <v>316113898.46578097</v>
      </c>
      <c r="BC1291" s="44">
        <v>312017643.654374</v>
      </c>
      <c r="BD1291" s="44">
        <v>323032630.41295701</v>
      </c>
      <c r="BE1291" s="44">
        <v>389786074.89477998</v>
      </c>
      <c r="BF1291" s="44">
        <v>382880606.03091198</v>
      </c>
      <c r="BG1291" s="44">
        <v>402391647.94116998</v>
      </c>
      <c r="BH1291" s="44">
        <v>296405464.99883503</v>
      </c>
      <c r="BI1291" s="44">
        <v>283837695.44266099</v>
      </c>
      <c r="BJ1291" s="44">
        <v>301426169.502819</v>
      </c>
      <c r="BK1291" s="44">
        <v>543292316.125</v>
      </c>
      <c r="BL1291" s="44">
        <v>546294013.82986295</v>
      </c>
      <c r="BM1291" s="44">
        <v>545731157.27323902</v>
      </c>
      <c r="BN1291" s="44">
        <v>449545855.16513598</v>
      </c>
      <c r="BO1291" s="44">
        <v>441963519.394328</v>
      </c>
      <c r="BP1291" s="44">
        <v>450351830.25074297</v>
      </c>
      <c r="BQ1291" s="44">
        <v>196.4</v>
      </c>
      <c r="BR1291" s="44">
        <v>190.5</v>
      </c>
      <c r="BS1291" s="44">
        <v>194.1</v>
      </c>
      <c r="BT1291" s="44">
        <v>127.9</v>
      </c>
      <c r="BU1291" s="44">
        <v>125</v>
      </c>
      <c r="BV1291" s="44">
        <v>125.9</v>
      </c>
      <c r="BW1291" s="44">
        <v>139.4</v>
      </c>
      <c r="BX1291" s="44">
        <v>137.19999999999999</v>
      </c>
      <c r="BY1291" s="44">
        <v>138.6</v>
      </c>
      <c r="BZ1291" s="44">
        <v>54.1</v>
      </c>
      <c r="CA1291" s="44">
        <v>53.4</v>
      </c>
      <c r="CB1291" s="44">
        <v>55.3</v>
      </c>
      <c r="CC1291" s="44">
        <v>66.8</v>
      </c>
      <c r="CD1291" s="44">
        <v>65.599999999999994</v>
      </c>
      <c r="CE1291" s="44">
        <v>68.900000000000006</v>
      </c>
      <c r="CF1291" s="44">
        <v>50.8</v>
      </c>
      <c r="CG1291" s="44">
        <v>48.6</v>
      </c>
      <c r="CH1291" s="44">
        <v>51.6</v>
      </c>
      <c r="CI1291" s="44">
        <v>93</v>
      </c>
      <c r="CJ1291" s="44">
        <v>93.6</v>
      </c>
      <c r="CK1291" s="44">
        <v>93.5</v>
      </c>
      <c r="CL1291" s="44">
        <v>77</v>
      </c>
      <c r="CM1291" s="44">
        <v>75.7</v>
      </c>
      <c r="CN1291" s="44">
        <v>77.099999999999994</v>
      </c>
      <c r="CO1291" s="45">
        <f t="shared" si="180"/>
        <v>194.1</v>
      </c>
      <c r="CP1291" s="45">
        <f t="shared" si="181"/>
        <v>125.9</v>
      </c>
      <c r="CQ1291" s="45">
        <f t="shared" si="182"/>
        <v>138.6</v>
      </c>
      <c r="CR1291" s="45">
        <f t="shared" si="183"/>
        <v>54.1</v>
      </c>
      <c r="CS1291" s="45">
        <f t="shared" si="184"/>
        <v>66.8</v>
      </c>
      <c r="CT1291" s="45">
        <f t="shared" si="185"/>
        <v>50.8</v>
      </c>
      <c r="CU1291" s="45">
        <f t="shared" si="186"/>
        <v>93.5</v>
      </c>
      <c r="CV1291" s="45">
        <f t="shared" si="187"/>
        <v>77</v>
      </c>
    </row>
    <row r="1292" spans="1:106" s="48" customFormat="1" x14ac:dyDescent="0.25">
      <c r="A1292" s="41">
        <v>245</v>
      </c>
      <c r="B1292" s="42" t="s">
        <v>1531</v>
      </c>
      <c r="C1292" s="42" t="s">
        <v>1532</v>
      </c>
      <c r="D1292" s="42" t="b">
        <v>0</v>
      </c>
      <c r="E1292" s="46">
        <v>0.59599999999999997</v>
      </c>
      <c r="F1292" s="46">
        <f t="shared" si="188"/>
        <v>1.6778523489932886</v>
      </c>
      <c r="G1292" s="46">
        <v>-0.75</v>
      </c>
      <c r="H1292" s="47">
        <v>0.33680374071934799</v>
      </c>
      <c r="I1292" s="47">
        <v>0.91900787855201604</v>
      </c>
      <c r="J1292" s="42" t="s">
        <v>1533</v>
      </c>
      <c r="K1292" s="42" t="s">
        <v>30</v>
      </c>
      <c r="L1292" s="42">
        <v>60</v>
      </c>
      <c r="M1292" s="42">
        <v>31.7</v>
      </c>
      <c r="N1292" s="42">
        <v>7.49</v>
      </c>
      <c r="O1292" s="42" t="b">
        <v>0</v>
      </c>
      <c r="P1292" s="42">
        <v>89.566000000000003</v>
      </c>
      <c r="Q1292" s="42">
        <v>806.09</v>
      </c>
      <c r="R1292" s="42">
        <v>16</v>
      </c>
      <c r="S1292" s="42">
        <v>5</v>
      </c>
      <c r="T1292" s="42">
        <v>315</v>
      </c>
      <c r="U1292" s="44">
        <v>21619914.5625</v>
      </c>
      <c r="V1292" s="44">
        <v>24502710.5</v>
      </c>
      <c r="W1292" s="44">
        <v>16607809.84375</v>
      </c>
      <c r="X1292" s="44">
        <v>59645554.0625</v>
      </c>
      <c r="Y1292" s="44">
        <v>56043281.1875</v>
      </c>
      <c r="Z1292" s="44">
        <v>51808848.8125</v>
      </c>
      <c r="AA1292" s="44">
        <v>45245909.4375</v>
      </c>
      <c r="AB1292" s="44">
        <v>41090847.96875</v>
      </c>
      <c r="AC1292" s="44">
        <v>37723595.5</v>
      </c>
      <c r="AD1292" s="44">
        <v>5866622.15625</v>
      </c>
      <c r="AE1292" s="44">
        <v>6077605.75</v>
      </c>
      <c r="AF1292" s="44">
        <v>5899779.03125</v>
      </c>
      <c r="AG1292" s="44">
        <v>8688979.171875</v>
      </c>
      <c r="AH1292" s="44">
        <v>9003144.375</v>
      </c>
      <c r="AI1292" s="44">
        <v>8310291.5</v>
      </c>
      <c r="AJ1292" s="44">
        <v>5832779.25</v>
      </c>
      <c r="AK1292" s="44">
        <v>5532774.46875</v>
      </c>
      <c r="AL1292" s="44">
        <v>4907479.125</v>
      </c>
      <c r="AM1292" s="44">
        <v>45689868.375</v>
      </c>
      <c r="AN1292" s="44">
        <v>40570185.0625</v>
      </c>
      <c r="AO1292" s="44">
        <v>40950208.109375</v>
      </c>
      <c r="AP1292" s="44">
        <v>24423677.5625</v>
      </c>
      <c r="AQ1292" s="44">
        <v>18702438.8125</v>
      </c>
      <c r="AR1292" s="44">
        <v>17204804.4453125</v>
      </c>
      <c r="AS1292" s="44">
        <v>29875584.434043001</v>
      </c>
      <c r="AT1292" s="44">
        <v>36443828.925587401</v>
      </c>
      <c r="AU1292" s="44">
        <v>26189201.988661099</v>
      </c>
      <c r="AV1292" s="44">
        <v>61132374.964240499</v>
      </c>
      <c r="AW1292" s="44">
        <v>60819798.591821</v>
      </c>
      <c r="AX1292" s="44">
        <v>59570882.726320997</v>
      </c>
      <c r="AY1292" s="44">
        <v>52620703.511144802</v>
      </c>
      <c r="AZ1292" s="44">
        <v>52494145.4896999</v>
      </c>
      <c r="BA1292" s="44">
        <v>49783878.4250919</v>
      </c>
      <c r="BB1292" s="44">
        <v>20992978.984543201</v>
      </c>
      <c r="BC1292" s="44">
        <v>23220228.795250401</v>
      </c>
      <c r="BD1292" s="44">
        <v>23347819.781500801</v>
      </c>
      <c r="BE1292" s="44">
        <v>14427061.6411583</v>
      </c>
      <c r="BF1292" s="44">
        <v>15560381.2235884</v>
      </c>
      <c r="BG1292" s="44">
        <v>15303356.682744799</v>
      </c>
      <c r="BH1292" s="44">
        <v>12106780.4311444</v>
      </c>
      <c r="BI1292" s="44">
        <v>12337112.7508865</v>
      </c>
      <c r="BJ1292" s="44">
        <v>11620478.613280401</v>
      </c>
      <c r="BK1292" s="44">
        <v>45689868.375</v>
      </c>
      <c r="BL1292" s="44">
        <v>46051265.3133609</v>
      </c>
      <c r="BM1292" s="44">
        <v>44874728.437213399</v>
      </c>
      <c r="BN1292" s="44">
        <v>28391224.482996501</v>
      </c>
      <c r="BO1292" s="44">
        <v>23004316.830839399</v>
      </c>
      <c r="BP1292" s="44">
        <v>22270734.7301181</v>
      </c>
      <c r="BQ1292" s="44">
        <v>91</v>
      </c>
      <c r="BR1292" s="44">
        <v>111</v>
      </c>
      <c r="BS1292" s="44">
        <v>79.8</v>
      </c>
      <c r="BT1292" s="44">
        <v>186.2</v>
      </c>
      <c r="BU1292" s="44">
        <v>185.2</v>
      </c>
      <c r="BV1292" s="44">
        <v>181.4</v>
      </c>
      <c r="BW1292" s="44">
        <v>160.19999999999999</v>
      </c>
      <c r="BX1292" s="44">
        <v>159.9</v>
      </c>
      <c r="BY1292" s="44">
        <v>151.6</v>
      </c>
      <c r="BZ1292" s="44">
        <v>63.9</v>
      </c>
      <c r="CA1292" s="44">
        <v>70.7</v>
      </c>
      <c r="CB1292" s="44">
        <v>71.099999999999994</v>
      </c>
      <c r="CC1292" s="44">
        <v>43.9</v>
      </c>
      <c r="CD1292" s="44">
        <v>47.4</v>
      </c>
      <c r="CE1292" s="44">
        <v>46.6</v>
      </c>
      <c r="CF1292" s="44">
        <v>36.9</v>
      </c>
      <c r="CG1292" s="44">
        <v>37.6</v>
      </c>
      <c r="CH1292" s="44">
        <v>35.4</v>
      </c>
      <c r="CI1292" s="44">
        <v>139.1</v>
      </c>
      <c r="CJ1292" s="44">
        <v>140.19999999999999</v>
      </c>
      <c r="CK1292" s="44">
        <v>136.69999999999999</v>
      </c>
      <c r="CL1292" s="44">
        <v>86.5</v>
      </c>
      <c r="CM1292" s="44">
        <v>70.099999999999994</v>
      </c>
      <c r="CN1292" s="44">
        <v>67.8</v>
      </c>
      <c r="CO1292" s="45">
        <f t="shared" si="180"/>
        <v>91</v>
      </c>
      <c r="CP1292" s="45">
        <f t="shared" si="181"/>
        <v>185.2</v>
      </c>
      <c r="CQ1292" s="45">
        <f t="shared" si="182"/>
        <v>159.9</v>
      </c>
      <c r="CR1292" s="45">
        <f t="shared" si="183"/>
        <v>70.7</v>
      </c>
      <c r="CS1292" s="45">
        <f t="shared" si="184"/>
        <v>46.6</v>
      </c>
      <c r="CT1292" s="45">
        <f t="shared" si="185"/>
        <v>36.9</v>
      </c>
      <c r="CU1292" s="45">
        <f t="shared" si="186"/>
        <v>139.1</v>
      </c>
      <c r="CV1292" s="45">
        <f t="shared" si="187"/>
        <v>70.099999999999994</v>
      </c>
    </row>
    <row r="1293" spans="1:106" s="48" customFormat="1" x14ac:dyDescent="0.25">
      <c r="A1293" s="41">
        <v>1188</v>
      </c>
      <c r="B1293" s="42" t="s">
        <v>1168</v>
      </c>
      <c r="C1293" s="42" t="s">
        <v>1169</v>
      </c>
      <c r="D1293" s="42" t="b">
        <v>0</v>
      </c>
      <c r="E1293" s="46">
        <v>0.59599999999999997</v>
      </c>
      <c r="F1293" s="46">
        <f t="shared" si="188"/>
        <v>1.6778523489932886</v>
      </c>
      <c r="G1293" s="46">
        <v>-0.75</v>
      </c>
      <c r="H1293" s="47">
        <v>0.33724140895953603</v>
      </c>
      <c r="I1293" s="47">
        <v>0.91900787855201604</v>
      </c>
      <c r="J1293" s="42" t="s">
        <v>1170</v>
      </c>
      <c r="K1293" s="42" t="s">
        <v>30</v>
      </c>
      <c r="L1293" s="42">
        <v>9</v>
      </c>
      <c r="M1293" s="42">
        <v>50.6</v>
      </c>
      <c r="N1293" s="42">
        <v>7.69</v>
      </c>
      <c r="O1293" s="42" t="b">
        <v>0</v>
      </c>
      <c r="P1293" s="42">
        <v>11.393000000000001</v>
      </c>
      <c r="Q1293" s="42">
        <v>7.93</v>
      </c>
      <c r="R1293" s="42">
        <v>4</v>
      </c>
      <c r="S1293" s="42">
        <v>4</v>
      </c>
      <c r="T1293" s="42">
        <v>10</v>
      </c>
      <c r="U1293" s="44">
        <v>554889.3125</v>
      </c>
      <c r="V1293" s="44">
        <v>466771.40625</v>
      </c>
      <c r="W1293" s="44" t="s">
        <v>30</v>
      </c>
      <c r="X1293" s="44">
        <v>4125258.5625</v>
      </c>
      <c r="Y1293" s="44">
        <v>3770346.53125</v>
      </c>
      <c r="Z1293" s="44">
        <v>2956415.3125</v>
      </c>
      <c r="AA1293" s="44">
        <v>5304477.0625</v>
      </c>
      <c r="AB1293" s="44">
        <v>4763274.3125</v>
      </c>
      <c r="AC1293" s="44">
        <v>3742372.9375</v>
      </c>
      <c r="AD1293" s="44">
        <v>1236723.6875</v>
      </c>
      <c r="AE1293" s="44">
        <v>416042.28125</v>
      </c>
      <c r="AF1293" s="44">
        <v>976358.84375</v>
      </c>
      <c r="AG1293" s="44" t="s">
        <v>30</v>
      </c>
      <c r="AH1293" s="44">
        <v>1111662.25</v>
      </c>
      <c r="AI1293" s="44">
        <v>860533.4375</v>
      </c>
      <c r="AJ1293" s="44" t="s">
        <v>30</v>
      </c>
      <c r="AK1293" s="44">
        <v>496215</v>
      </c>
      <c r="AL1293" s="44" t="s">
        <v>30</v>
      </c>
      <c r="AM1293" s="44">
        <v>1683771.09375</v>
      </c>
      <c r="AN1293" s="44">
        <v>1813770.125</v>
      </c>
      <c r="AO1293" s="44">
        <v>1547693</v>
      </c>
      <c r="AP1293" s="44">
        <v>1777407.875</v>
      </c>
      <c r="AQ1293" s="44">
        <v>1128404.625</v>
      </c>
      <c r="AR1293" s="44">
        <v>1027679.375</v>
      </c>
      <c r="AS1293" s="44">
        <v>766776.50409849198</v>
      </c>
      <c r="AT1293" s="44">
        <v>694247.164073169</v>
      </c>
      <c r="AU1293" s="44" t="s">
        <v>30</v>
      </c>
      <c r="AV1293" s="44">
        <v>4228091.3846979802</v>
      </c>
      <c r="AW1293" s="44">
        <v>4091689.70469099</v>
      </c>
      <c r="AX1293" s="44">
        <v>3399347.2912053098</v>
      </c>
      <c r="AY1293" s="44">
        <v>6169072.9230019702</v>
      </c>
      <c r="AZ1293" s="44">
        <v>6085151.0038898699</v>
      </c>
      <c r="BA1293" s="44">
        <v>4938814.4706899403</v>
      </c>
      <c r="BB1293" s="44">
        <v>4425462.1637282604</v>
      </c>
      <c r="BC1293" s="44">
        <v>1589539.9202429201</v>
      </c>
      <c r="BD1293" s="44">
        <v>3863848.1551943398</v>
      </c>
      <c r="BE1293" s="44" t="s">
        <v>30</v>
      </c>
      <c r="BF1293" s="44">
        <v>1921316.3403116099</v>
      </c>
      <c r="BG1293" s="44">
        <v>1584667.6535342999</v>
      </c>
      <c r="BH1293" s="44" t="s">
        <v>30</v>
      </c>
      <c r="BI1293" s="44">
        <v>1106472.0671804701</v>
      </c>
      <c r="BJ1293" s="44" t="s">
        <v>30</v>
      </c>
      <c r="BK1293" s="44">
        <v>1683771.09375</v>
      </c>
      <c r="BL1293" s="44">
        <v>2058812.6259504801</v>
      </c>
      <c r="BM1293" s="44">
        <v>1696018.31799424</v>
      </c>
      <c r="BN1293" s="44">
        <v>2066141.9987975601</v>
      </c>
      <c r="BO1293" s="44">
        <v>1387956.82034447</v>
      </c>
      <c r="BP1293" s="44">
        <v>1330278.1104538699</v>
      </c>
      <c r="BQ1293" s="44">
        <v>33.4</v>
      </c>
      <c r="BR1293" s="44">
        <v>30.2</v>
      </c>
      <c r="BS1293" s="44" t="s">
        <v>30</v>
      </c>
      <c r="BT1293" s="44">
        <v>184.2</v>
      </c>
      <c r="BU1293" s="44">
        <v>178.3</v>
      </c>
      <c r="BV1293" s="44">
        <v>148.1</v>
      </c>
      <c r="BW1293" s="44">
        <v>268.8</v>
      </c>
      <c r="BX1293" s="44">
        <v>265.10000000000002</v>
      </c>
      <c r="BY1293" s="44">
        <v>215.2</v>
      </c>
      <c r="BZ1293" s="44">
        <v>192.8</v>
      </c>
      <c r="CA1293" s="44">
        <v>69.3</v>
      </c>
      <c r="CB1293" s="44">
        <v>168.3</v>
      </c>
      <c r="CC1293" s="44" t="s">
        <v>30</v>
      </c>
      <c r="CD1293" s="44">
        <v>83.7</v>
      </c>
      <c r="CE1293" s="44">
        <v>69</v>
      </c>
      <c r="CF1293" s="44" t="s">
        <v>30</v>
      </c>
      <c r="CG1293" s="44">
        <v>48.2</v>
      </c>
      <c r="CH1293" s="44" t="s">
        <v>30</v>
      </c>
      <c r="CI1293" s="44">
        <v>73.400000000000006</v>
      </c>
      <c r="CJ1293" s="44">
        <v>89.7</v>
      </c>
      <c r="CK1293" s="44">
        <v>73.900000000000006</v>
      </c>
      <c r="CL1293" s="44">
        <v>90</v>
      </c>
      <c r="CM1293" s="44">
        <v>60.5</v>
      </c>
      <c r="CN1293" s="44">
        <v>58</v>
      </c>
      <c r="CO1293" s="45">
        <f t="shared" si="180"/>
        <v>31.799999999999997</v>
      </c>
      <c r="CP1293" s="45">
        <f t="shared" si="181"/>
        <v>178.3</v>
      </c>
      <c r="CQ1293" s="45">
        <f t="shared" si="182"/>
        <v>265.10000000000002</v>
      </c>
      <c r="CR1293" s="45">
        <f t="shared" si="183"/>
        <v>168.3</v>
      </c>
      <c r="CS1293" s="45">
        <f t="shared" si="184"/>
        <v>76.349999999999994</v>
      </c>
      <c r="CT1293" s="45">
        <f t="shared" si="185"/>
        <v>48.2</v>
      </c>
      <c r="CU1293" s="45">
        <f t="shared" si="186"/>
        <v>73.900000000000006</v>
      </c>
      <c r="CV1293" s="45">
        <f t="shared" si="187"/>
        <v>60.5</v>
      </c>
    </row>
    <row r="1294" spans="1:106" s="48" customFormat="1" x14ac:dyDescent="0.25">
      <c r="A1294" s="41">
        <v>137</v>
      </c>
      <c r="B1294" s="42" t="s">
        <v>1249</v>
      </c>
      <c r="C1294" s="42" t="s">
        <v>1250</v>
      </c>
      <c r="D1294" s="42" t="b">
        <v>0</v>
      </c>
      <c r="E1294" s="46">
        <v>0.59399999999999997</v>
      </c>
      <c r="F1294" s="46">
        <f t="shared" si="188"/>
        <v>1.6835016835016836</v>
      </c>
      <c r="G1294" s="46">
        <v>-0.75</v>
      </c>
      <c r="H1294" s="47">
        <v>0.334226519384558</v>
      </c>
      <c r="I1294" s="47">
        <v>0.91701705852499504</v>
      </c>
      <c r="J1294" s="42" t="s">
        <v>1251</v>
      </c>
      <c r="K1294" s="42" t="s">
        <v>30</v>
      </c>
      <c r="L1294" s="42">
        <v>35</v>
      </c>
      <c r="M1294" s="42">
        <v>148.1</v>
      </c>
      <c r="N1294" s="42">
        <v>5.77</v>
      </c>
      <c r="O1294" s="42" t="b">
        <v>0</v>
      </c>
      <c r="P1294" s="42">
        <v>143.99600000000001</v>
      </c>
      <c r="Q1294" s="42">
        <v>442.02</v>
      </c>
      <c r="R1294" s="42">
        <v>31</v>
      </c>
      <c r="S1294" s="42">
        <v>30</v>
      </c>
      <c r="T1294" s="42">
        <v>211</v>
      </c>
      <c r="U1294" s="44">
        <v>25094157.390625</v>
      </c>
      <c r="V1294" s="44">
        <v>23587220.5625</v>
      </c>
      <c r="W1294" s="44">
        <v>21855033.234375</v>
      </c>
      <c r="X1294" s="44">
        <v>25409888.265625</v>
      </c>
      <c r="Y1294" s="44">
        <v>23789321.90625</v>
      </c>
      <c r="Z1294" s="44">
        <v>22761334.8125</v>
      </c>
      <c r="AA1294" s="44">
        <v>32907173.46875</v>
      </c>
      <c r="AB1294" s="44">
        <v>30503809.3359375</v>
      </c>
      <c r="AC1294" s="44">
        <v>26543590.546875</v>
      </c>
      <c r="AD1294" s="44">
        <v>8951246.640625</v>
      </c>
      <c r="AE1294" s="44">
        <v>10159284.1992188</v>
      </c>
      <c r="AF1294" s="44">
        <v>8793683.0625</v>
      </c>
      <c r="AG1294" s="44">
        <v>10821837.3125</v>
      </c>
      <c r="AH1294" s="44">
        <v>9226766.03125</v>
      </c>
      <c r="AI1294" s="44">
        <v>9891541.5703125</v>
      </c>
      <c r="AJ1294" s="44">
        <v>7914553.890625</v>
      </c>
      <c r="AK1294" s="44">
        <v>8282378.3125</v>
      </c>
      <c r="AL1294" s="44">
        <v>7194600.5390625</v>
      </c>
      <c r="AM1294" s="44">
        <v>14036355.40625</v>
      </c>
      <c r="AN1294" s="44">
        <v>13075169</v>
      </c>
      <c r="AO1294" s="44">
        <v>13385551.4140625</v>
      </c>
      <c r="AP1294" s="44">
        <v>15446611.421875</v>
      </c>
      <c r="AQ1294" s="44">
        <v>14758770.796875</v>
      </c>
      <c r="AR1294" s="44">
        <v>13535178.359375</v>
      </c>
      <c r="AS1294" s="44">
        <v>34676483.838893101</v>
      </c>
      <c r="AT1294" s="44">
        <v>35082185.336591497</v>
      </c>
      <c r="AU1294" s="44">
        <v>34463658.075862698</v>
      </c>
      <c r="AV1294" s="44">
        <v>26043295.961773399</v>
      </c>
      <c r="AW1294" s="44">
        <v>25816863.972212099</v>
      </c>
      <c r="AX1294" s="44">
        <v>26171452.133922402</v>
      </c>
      <c r="AY1294" s="44">
        <v>38270832.435821198</v>
      </c>
      <c r="AZ1294" s="44">
        <v>38969052.341985099</v>
      </c>
      <c r="BA1294" s="44">
        <v>35029611.234990701</v>
      </c>
      <c r="BB1294" s="44">
        <v>32030924.713961702</v>
      </c>
      <c r="BC1294" s="44">
        <v>38814775.621441297</v>
      </c>
      <c r="BD1294" s="44">
        <v>34800172.391437203</v>
      </c>
      <c r="BE1294" s="44">
        <v>17968429.995020099</v>
      </c>
      <c r="BF1294" s="44">
        <v>15946872.662153199</v>
      </c>
      <c r="BG1294" s="44">
        <v>18215220.1030121</v>
      </c>
      <c r="BH1294" s="44">
        <v>16427806.035048701</v>
      </c>
      <c r="BI1294" s="44">
        <v>18468245.1207693</v>
      </c>
      <c r="BJ1294" s="44">
        <v>17036180.810095899</v>
      </c>
      <c r="BK1294" s="44">
        <v>14036355.40625</v>
      </c>
      <c r="BL1294" s="44">
        <v>14841639.881810499</v>
      </c>
      <c r="BM1294" s="44">
        <v>14668374.409332899</v>
      </c>
      <c r="BN1294" s="44">
        <v>17955863.1683468</v>
      </c>
      <c r="BO1294" s="44">
        <v>18153538.308497701</v>
      </c>
      <c r="BP1294" s="44">
        <v>17520592.444083501</v>
      </c>
      <c r="BQ1294" s="44">
        <v>138.4</v>
      </c>
      <c r="BR1294" s="44">
        <v>140</v>
      </c>
      <c r="BS1294" s="44">
        <v>137.5</v>
      </c>
      <c r="BT1294" s="44">
        <v>103.9</v>
      </c>
      <c r="BU1294" s="44">
        <v>103</v>
      </c>
      <c r="BV1294" s="44">
        <v>104.4</v>
      </c>
      <c r="BW1294" s="44">
        <v>152.69999999999999</v>
      </c>
      <c r="BX1294" s="44">
        <v>155.5</v>
      </c>
      <c r="BY1294" s="44">
        <v>139.80000000000001</v>
      </c>
      <c r="BZ1294" s="44">
        <v>127.8</v>
      </c>
      <c r="CA1294" s="44">
        <v>154.9</v>
      </c>
      <c r="CB1294" s="44">
        <v>138.9</v>
      </c>
      <c r="CC1294" s="44">
        <v>71.7</v>
      </c>
      <c r="CD1294" s="44">
        <v>63.6</v>
      </c>
      <c r="CE1294" s="44">
        <v>72.7</v>
      </c>
      <c r="CF1294" s="44">
        <v>65.599999999999994</v>
      </c>
      <c r="CG1294" s="44">
        <v>73.7</v>
      </c>
      <c r="CH1294" s="44">
        <v>68</v>
      </c>
      <c r="CI1294" s="44">
        <v>56</v>
      </c>
      <c r="CJ1294" s="44">
        <v>59.2</v>
      </c>
      <c r="CK1294" s="44">
        <v>58.5</v>
      </c>
      <c r="CL1294" s="44">
        <v>71.7</v>
      </c>
      <c r="CM1294" s="44">
        <v>72.400000000000006</v>
      </c>
      <c r="CN1294" s="44">
        <v>69.900000000000006</v>
      </c>
      <c r="CO1294" s="45">
        <f t="shared" si="180"/>
        <v>138.4</v>
      </c>
      <c r="CP1294" s="45">
        <f t="shared" si="181"/>
        <v>103.9</v>
      </c>
      <c r="CQ1294" s="45">
        <f t="shared" si="182"/>
        <v>152.69999999999999</v>
      </c>
      <c r="CR1294" s="45">
        <f t="shared" si="183"/>
        <v>138.9</v>
      </c>
      <c r="CS1294" s="45">
        <f t="shared" si="184"/>
        <v>71.7</v>
      </c>
      <c r="CT1294" s="45">
        <f t="shared" si="185"/>
        <v>68</v>
      </c>
      <c r="CU1294" s="45">
        <f t="shared" si="186"/>
        <v>58.5</v>
      </c>
      <c r="CV1294" s="45">
        <f t="shared" si="187"/>
        <v>71.7</v>
      </c>
    </row>
    <row r="1295" spans="1:106" s="48" customFormat="1" x14ac:dyDescent="0.25">
      <c r="A1295" s="41">
        <v>1231</v>
      </c>
      <c r="B1295" s="42" t="s">
        <v>908</v>
      </c>
      <c r="C1295" s="42" t="s">
        <v>909</v>
      </c>
      <c r="D1295" s="42" t="b">
        <v>0</v>
      </c>
      <c r="E1295" s="46">
        <v>0.59399999999999997</v>
      </c>
      <c r="F1295" s="46">
        <f t="shared" si="188"/>
        <v>1.6835016835016836</v>
      </c>
      <c r="G1295" s="46">
        <v>-0.75</v>
      </c>
      <c r="H1295" s="47">
        <v>0.33339373634486802</v>
      </c>
      <c r="I1295" s="47">
        <v>0.915945238282735</v>
      </c>
      <c r="J1295" s="42" t="s">
        <v>910</v>
      </c>
      <c r="K1295" s="42" t="s">
        <v>30</v>
      </c>
      <c r="L1295" s="42">
        <v>7</v>
      </c>
      <c r="M1295" s="42">
        <v>84.2</v>
      </c>
      <c r="N1295" s="42">
        <v>9.5399999999999991</v>
      </c>
      <c r="O1295" s="42" t="b">
        <v>0</v>
      </c>
      <c r="P1295" s="42">
        <v>10.62</v>
      </c>
      <c r="Q1295" s="42">
        <v>4.91</v>
      </c>
      <c r="R1295" s="42">
        <v>3</v>
      </c>
      <c r="S1295" s="42">
        <v>3</v>
      </c>
      <c r="T1295" s="42">
        <v>4</v>
      </c>
      <c r="U1295" s="44">
        <v>592552.3125</v>
      </c>
      <c r="V1295" s="44">
        <v>619123.9375</v>
      </c>
      <c r="W1295" s="44">
        <v>592255.8125</v>
      </c>
      <c r="X1295" s="44">
        <v>597646.9375</v>
      </c>
      <c r="Y1295" s="44">
        <v>641791.75</v>
      </c>
      <c r="Z1295" s="44">
        <v>678442.0625</v>
      </c>
      <c r="AA1295" s="44">
        <v>762288.0625</v>
      </c>
      <c r="AB1295" s="44">
        <v>697477.125</v>
      </c>
      <c r="AC1295" s="44">
        <v>652426.9375</v>
      </c>
      <c r="AD1295" s="44" t="s">
        <v>30</v>
      </c>
      <c r="AE1295" s="44" t="s">
        <v>30</v>
      </c>
      <c r="AF1295" s="44" t="s">
        <v>30</v>
      </c>
      <c r="AG1295" s="44" t="s">
        <v>30</v>
      </c>
      <c r="AH1295" s="44">
        <v>377418.1640625</v>
      </c>
      <c r="AI1295" s="44" t="s">
        <v>30</v>
      </c>
      <c r="AJ1295" s="44" t="s">
        <v>30</v>
      </c>
      <c r="AK1295" s="44" t="s">
        <v>30</v>
      </c>
      <c r="AL1295" s="44" t="s">
        <v>30</v>
      </c>
      <c r="AM1295" s="44">
        <v>235459.828125</v>
      </c>
      <c r="AN1295" s="44">
        <v>117817.8046875</v>
      </c>
      <c r="AO1295" s="44" t="s">
        <v>30</v>
      </c>
      <c r="AP1295" s="44">
        <v>318104.34375</v>
      </c>
      <c r="AQ1295" s="44">
        <v>254972.5625</v>
      </c>
      <c r="AR1295" s="44" t="s">
        <v>30</v>
      </c>
      <c r="AS1295" s="44">
        <v>818821.30442767695</v>
      </c>
      <c r="AT1295" s="44">
        <v>920846.97576564294</v>
      </c>
      <c r="AU1295" s="44">
        <v>933940.55257431802</v>
      </c>
      <c r="AV1295" s="44">
        <v>612544.84518990305</v>
      </c>
      <c r="AW1295" s="44">
        <v>696491.07164693403</v>
      </c>
      <c r="AX1295" s="44">
        <v>780086.67376604199</v>
      </c>
      <c r="AY1295" s="44">
        <v>886536.14493716799</v>
      </c>
      <c r="AZ1295" s="44">
        <v>891036.99449893297</v>
      </c>
      <c r="BA1295" s="44">
        <v>861008.68454479706</v>
      </c>
      <c r="BB1295" s="44" t="s">
        <v>30</v>
      </c>
      <c r="BC1295" s="44" t="s">
        <v>30</v>
      </c>
      <c r="BD1295" s="44" t="s">
        <v>30</v>
      </c>
      <c r="BE1295" s="44" t="s">
        <v>30</v>
      </c>
      <c r="BF1295" s="44">
        <v>652302.15899090702</v>
      </c>
      <c r="BG1295" s="44" t="s">
        <v>30</v>
      </c>
      <c r="BH1295" s="44" t="s">
        <v>30</v>
      </c>
      <c r="BI1295" s="44" t="s">
        <v>30</v>
      </c>
      <c r="BJ1295" s="44" t="s">
        <v>30</v>
      </c>
      <c r="BK1295" s="44">
        <v>235459.828125</v>
      </c>
      <c r="BL1295" s="44">
        <v>133735.13021800001</v>
      </c>
      <c r="BM1295" s="44" t="s">
        <v>30</v>
      </c>
      <c r="BN1295" s="44">
        <v>369779.35895654297</v>
      </c>
      <c r="BO1295" s="44">
        <v>313620.57482047501</v>
      </c>
      <c r="BP1295" s="44" t="s">
        <v>30</v>
      </c>
      <c r="BQ1295" s="44">
        <v>215.8</v>
      </c>
      <c r="BR1295" s="44">
        <v>242.7</v>
      </c>
      <c r="BS1295" s="44">
        <v>246.1</v>
      </c>
      <c r="BT1295" s="44">
        <v>161.4</v>
      </c>
      <c r="BU1295" s="44">
        <v>183.6</v>
      </c>
      <c r="BV1295" s="44">
        <v>205.6</v>
      </c>
      <c r="BW1295" s="44">
        <v>233.7</v>
      </c>
      <c r="BX1295" s="44">
        <v>234.8</v>
      </c>
      <c r="BY1295" s="44">
        <v>226.9</v>
      </c>
      <c r="BZ1295" s="44" t="s">
        <v>30</v>
      </c>
      <c r="CA1295" s="44" t="s">
        <v>30</v>
      </c>
      <c r="CB1295" s="44" t="s">
        <v>30</v>
      </c>
      <c r="CC1295" s="44" t="s">
        <v>30</v>
      </c>
      <c r="CD1295" s="44">
        <v>171.9</v>
      </c>
      <c r="CE1295" s="44" t="s">
        <v>30</v>
      </c>
      <c r="CF1295" s="44" t="s">
        <v>30</v>
      </c>
      <c r="CG1295" s="44" t="s">
        <v>30</v>
      </c>
      <c r="CH1295" s="44" t="s">
        <v>30</v>
      </c>
      <c r="CI1295" s="44">
        <v>62.1</v>
      </c>
      <c r="CJ1295" s="44">
        <v>35.200000000000003</v>
      </c>
      <c r="CK1295" s="44" t="s">
        <v>30</v>
      </c>
      <c r="CL1295" s="44">
        <v>97.5</v>
      </c>
      <c r="CM1295" s="44">
        <v>82.7</v>
      </c>
      <c r="CN1295" s="44" t="s">
        <v>30</v>
      </c>
      <c r="CO1295" s="45">
        <f t="shared" si="180"/>
        <v>242.7</v>
      </c>
      <c r="CP1295" s="45">
        <f t="shared" si="181"/>
        <v>183.6</v>
      </c>
      <c r="CQ1295" s="45">
        <f t="shared" si="182"/>
        <v>233.7</v>
      </c>
      <c r="CR1295" s="45" t="e">
        <f t="shared" si="183"/>
        <v>#NUM!</v>
      </c>
      <c r="CS1295" s="45">
        <f t="shared" si="184"/>
        <v>171.9</v>
      </c>
      <c r="CT1295" s="45" t="e">
        <f t="shared" si="185"/>
        <v>#NUM!</v>
      </c>
      <c r="CU1295" s="45">
        <f t="shared" si="186"/>
        <v>48.650000000000006</v>
      </c>
      <c r="CV1295" s="45">
        <f t="shared" si="187"/>
        <v>90.1</v>
      </c>
    </row>
    <row r="1296" spans="1:106" s="48" customFormat="1" x14ac:dyDescent="0.25">
      <c r="A1296" s="41">
        <v>208</v>
      </c>
      <c r="B1296" s="42" t="s">
        <v>1046</v>
      </c>
      <c r="C1296" s="42" t="s">
        <v>1047</v>
      </c>
      <c r="D1296" s="42" t="b">
        <v>0</v>
      </c>
      <c r="E1296" s="46">
        <v>0.59299999999999997</v>
      </c>
      <c r="F1296" s="46">
        <f t="shared" si="188"/>
        <v>1.6863406408094437</v>
      </c>
      <c r="G1296" s="46">
        <v>-0.75</v>
      </c>
      <c r="H1296" s="47">
        <v>0.33189904656244601</v>
      </c>
      <c r="I1296" s="47">
        <v>0.91577886967833</v>
      </c>
      <c r="J1296" s="42" t="s">
        <v>1048</v>
      </c>
      <c r="K1296" s="42" t="s">
        <v>30</v>
      </c>
      <c r="L1296" s="42">
        <v>52</v>
      </c>
      <c r="M1296" s="42">
        <v>49.9</v>
      </c>
      <c r="N1296" s="42">
        <v>5.0999999999999996</v>
      </c>
      <c r="O1296" s="42" t="b">
        <v>0</v>
      </c>
      <c r="P1296" s="42">
        <v>110.211</v>
      </c>
      <c r="Q1296" s="42">
        <v>816.14</v>
      </c>
      <c r="R1296" s="42">
        <v>19</v>
      </c>
      <c r="S1296" s="42">
        <v>1</v>
      </c>
      <c r="T1296" s="42">
        <v>317</v>
      </c>
      <c r="U1296" s="44">
        <v>656150.1875</v>
      </c>
      <c r="V1296" s="44">
        <v>912259.5</v>
      </c>
      <c r="W1296" s="44">
        <v>379185.78125</v>
      </c>
      <c r="X1296" s="44">
        <v>954751.625</v>
      </c>
      <c r="Y1296" s="44">
        <v>569475.875</v>
      </c>
      <c r="Z1296" s="44">
        <v>779822.125</v>
      </c>
      <c r="AA1296" s="44">
        <v>1844999.5</v>
      </c>
      <c r="AB1296" s="44">
        <v>1351191.5</v>
      </c>
      <c r="AC1296" s="44">
        <v>1408995.375</v>
      </c>
      <c r="AD1296" s="44">
        <v>134682.125</v>
      </c>
      <c r="AE1296" s="44" t="s">
        <v>30</v>
      </c>
      <c r="AF1296" s="44">
        <v>115150.5</v>
      </c>
      <c r="AG1296" s="44">
        <v>458457.90625</v>
      </c>
      <c r="AH1296" s="44">
        <v>315374.96875</v>
      </c>
      <c r="AI1296" s="44">
        <v>363704.78125</v>
      </c>
      <c r="AJ1296" s="44">
        <v>276831.15625</v>
      </c>
      <c r="AK1296" s="44">
        <v>229481.921875</v>
      </c>
      <c r="AL1296" s="44">
        <v>224475.34375</v>
      </c>
      <c r="AM1296" s="44">
        <v>393665.65625</v>
      </c>
      <c r="AN1296" s="44">
        <v>358916.8125</v>
      </c>
      <c r="AO1296" s="44">
        <v>447693.40625</v>
      </c>
      <c r="AP1296" s="44" t="s">
        <v>30</v>
      </c>
      <c r="AQ1296" s="44">
        <v>507359.53125</v>
      </c>
      <c r="AR1296" s="44">
        <v>520678.78125</v>
      </c>
      <c r="AS1296" s="44">
        <v>906704.33832661004</v>
      </c>
      <c r="AT1296" s="44">
        <v>1356838.8343706699</v>
      </c>
      <c r="AU1296" s="44">
        <v>597945.97299785796</v>
      </c>
      <c r="AV1296" s="44">
        <v>978551.29782277695</v>
      </c>
      <c r="AW1296" s="44">
        <v>618011.78101124801</v>
      </c>
      <c r="AX1296" s="44">
        <v>896655.56020919106</v>
      </c>
      <c r="AY1296" s="44">
        <v>2145722.62718728</v>
      </c>
      <c r="AZ1296" s="44">
        <v>1726166.4504803701</v>
      </c>
      <c r="BA1296" s="44">
        <v>1859453.04313627</v>
      </c>
      <c r="BB1296" s="44">
        <v>481943.262138755</v>
      </c>
      <c r="BC1296" s="44" t="s">
        <v>30</v>
      </c>
      <c r="BD1296" s="44">
        <v>455697.25705135299</v>
      </c>
      <c r="BE1296" s="44">
        <v>761217.20889311598</v>
      </c>
      <c r="BF1296" s="44">
        <v>545071.20376232802</v>
      </c>
      <c r="BG1296" s="44">
        <v>669760.38020909799</v>
      </c>
      <c r="BH1296" s="44">
        <v>574603.26913942199</v>
      </c>
      <c r="BI1296" s="44">
        <v>511704.27431169502</v>
      </c>
      <c r="BJ1296" s="44">
        <v>531537.855753107</v>
      </c>
      <c r="BK1296" s="44">
        <v>393665.65625</v>
      </c>
      <c r="BL1296" s="44">
        <v>407406.90071786399</v>
      </c>
      <c r="BM1296" s="44">
        <v>490598.72845921997</v>
      </c>
      <c r="BN1296" s="44" t="s">
        <v>30</v>
      </c>
      <c r="BO1296" s="44">
        <v>624060.82549086702</v>
      </c>
      <c r="BP1296" s="44">
        <v>673991.91043867404</v>
      </c>
      <c r="BQ1296" s="44">
        <v>119.5</v>
      </c>
      <c r="BR1296" s="44">
        <v>178.9</v>
      </c>
      <c r="BS1296" s="44">
        <v>78.8</v>
      </c>
      <c r="BT1296" s="44">
        <v>129</v>
      </c>
      <c r="BU1296" s="44">
        <v>81.5</v>
      </c>
      <c r="BV1296" s="44">
        <v>118.2</v>
      </c>
      <c r="BW1296" s="44">
        <v>282.8</v>
      </c>
      <c r="BX1296" s="44">
        <v>227.5</v>
      </c>
      <c r="BY1296" s="44">
        <v>245.1</v>
      </c>
      <c r="BZ1296" s="44">
        <v>63.5</v>
      </c>
      <c r="CA1296" s="44" t="s">
        <v>30</v>
      </c>
      <c r="CB1296" s="44">
        <v>60.1</v>
      </c>
      <c r="CC1296" s="44">
        <v>100.3</v>
      </c>
      <c r="CD1296" s="44">
        <v>71.8</v>
      </c>
      <c r="CE1296" s="44">
        <v>88.3</v>
      </c>
      <c r="CF1296" s="44">
        <v>75.7</v>
      </c>
      <c r="CG1296" s="44">
        <v>67.5</v>
      </c>
      <c r="CH1296" s="44">
        <v>70.099999999999994</v>
      </c>
      <c r="CI1296" s="44">
        <v>51.9</v>
      </c>
      <c r="CJ1296" s="44">
        <v>53.7</v>
      </c>
      <c r="CK1296" s="44">
        <v>64.7</v>
      </c>
      <c r="CL1296" s="44" t="s">
        <v>30</v>
      </c>
      <c r="CM1296" s="44">
        <v>82.3</v>
      </c>
      <c r="CN1296" s="44">
        <v>88.8</v>
      </c>
      <c r="CO1296" s="45">
        <f t="shared" si="180"/>
        <v>119.5</v>
      </c>
      <c r="CP1296" s="45">
        <f t="shared" si="181"/>
        <v>118.2</v>
      </c>
      <c r="CQ1296" s="45">
        <f t="shared" si="182"/>
        <v>245.1</v>
      </c>
      <c r="CR1296" s="45">
        <f t="shared" si="183"/>
        <v>61.8</v>
      </c>
      <c r="CS1296" s="45">
        <f t="shared" si="184"/>
        <v>88.3</v>
      </c>
      <c r="CT1296" s="45">
        <f t="shared" si="185"/>
        <v>70.099999999999994</v>
      </c>
      <c r="CU1296" s="45">
        <f t="shared" si="186"/>
        <v>53.7</v>
      </c>
      <c r="CV1296" s="45">
        <f t="shared" si="187"/>
        <v>85.55</v>
      </c>
    </row>
    <row r="1297" spans="1:100" s="48" customFormat="1" x14ac:dyDescent="0.25">
      <c r="A1297" s="41">
        <v>1247</v>
      </c>
      <c r="B1297" s="42" t="s">
        <v>1836</v>
      </c>
      <c r="C1297" s="42" t="s">
        <v>1837</v>
      </c>
      <c r="D1297" s="42" t="b">
        <v>0</v>
      </c>
      <c r="E1297" s="46">
        <v>0.59299999999999997</v>
      </c>
      <c r="F1297" s="46">
        <f t="shared" si="188"/>
        <v>1.6863406408094437</v>
      </c>
      <c r="G1297" s="46">
        <v>-0.75</v>
      </c>
      <c r="H1297" s="47">
        <v>0.33306234463157097</v>
      </c>
      <c r="I1297" s="47">
        <v>0.91577886967833</v>
      </c>
      <c r="J1297" s="42" t="s">
        <v>1838</v>
      </c>
      <c r="K1297" s="42" t="s">
        <v>30</v>
      </c>
      <c r="L1297" s="42">
        <v>10</v>
      </c>
      <c r="M1297" s="42">
        <v>52.6</v>
      </c>
      <c r="N1297" s="42">
        <v>9.36</v>
      </c>
      <c r="O1297" s="42" t="b">
        <v>0</v>
      </c>
      <c r="P1297" s="42">
        <v>10.112</v>
      </c>
      <c r="Q1297" s="42">
        <v>4.46</v>
      </c>
      <c r="R1297" s="42">
        <v>3</v>
      </c>
      <c r="S1297" s="42">
        <v>3</v>
      </c>
      <c r="T1297" s="42">
        <v>4</v>
      </c>
      <c r="U1297" s="44">
        <v>619498.25</v>
      </c>
      <c r="V1297" s="44">
        <v>666399.84375</v>
      </c>
      <c r="W1297" s="44">
        <v>384548.125</v>
      </c>
      <c r="X1297" s="44">
        <v>496023.78125</v>
      </c>
      <c r="Y1297" s="44">
        <v>567112.9375</v>
      </c>
      <c r="Z1297" s="44">
        <v>519650.3125</v>
      </c>
      <c r="AA1297" s="44">
        <v>1120394.25</v>
      </c>
      <c r="AB1297" s="44">
        <v>981996</v>
      </c>
      <c r="AC1297" s="44">
        <v>1005563.4375</v>
      </c>
      <c r="AD1297" s="44" t="s">
        <v>30</v>
      </c>
      <c r="AE1297" s="44">
        <v>77067.62109375</v>
      </c>
      <c r="AF1297" s="44" t="s">
        <v>30</v>
      </c>
      <c r="AG1297" s="44" t="s">
        <v>30</v>
      </c>
      <c r="AH1297" s="44" t="s">
        <v>30</v>
      </c>
      <c r="AI1297" s="44" t="s">
        <v>30</v>
      </c>
      <c r="AJ1297" s="44" t="s">
        <v>30</v>
      </c>
      <c r="AK1297" s="44" t="s">
        <v>30</v>
      </c>
      <c r="AL1297" s="44" t="s">
        <v>30</v>
      </c>
      <c r="AM1297" s="44" t="s">
        <v>30</v>
      </c>
      <c r="AN1297" s="44">
        <v>491164.6875</v>
      </c>
      <c r="AO1297" s="44">
        <v>445112.53125</v>
      </c>
      <c r="AP1297" s="44" t="s">
        <v>30</v>
      </c>
      <c r="AQ1297" s="44" t="s">
        <v>30</v>
      </c>
      <c r="AR1297" s="44" t="s">
        <v>30</v>
      </c>
      <c r="AS1297" s="44">
        <v>856056.67964659794</v>
      </c>
      <c r="AT1297" s="44">
        <v>991162.25944322301</v>
      </c>
      <c r="AU1297" s="44">
        <v>606401.96478260495</v>
      </c>
      <c r="AV1297" s="44">
        <v>508388.46688859898</v>
      </c>
      <c r="AW1297" s="44">
        <v>615447.45251744904</v>
      </c>
      <c r="AX1297" s="44">
        <v>597504.64513631095</v>
      </c>
      <c r="AY1297" s="44">
        <v>1303011.3523583701</v>
      </c>
      <c r="AZ1297" s="44">
        <v>1254513.9232343601</v>
      </c>
      <c r="BA1297" s="44">
        <v>1327043.3864454301</v>
      </c>
      <c r="BB1297" s="44" t="s">
        <v>30</v>
      </c>
      <c r="BC1297" s="44">
        <v>294446.17964937002</v>
      </c>
      <c r="BD1297" s="44" t="s">
        <v>30</v>
      </c>
      <c r="BE1297" s="44" t="s">
        <v>30</v>
      </c>
      <c r="BF1297" s="44" t="s">
        <v>30</v>
      </c>
      <c r="BG1297" s="44" t="s">
        <v>30</v>
      </c>
      <c r="BH1297" s="44" t="s">
        <v>30</v>
      </c>
      <c r="BI1297" s="44" t="s">
        <v>30</v>
      </c>
      <c r="BJ1297" s="44" t="s">
        <v>30</v>
      </c>
      <c r="BK1297" s="44" t="s">
        <v>30</v>
      </c>
      <c r="BL1297" s="44">
        <v>557521.62090883695</v>
      </c>
      <c r="BM1297" s="44">
        <v>487770.511702761</v>
      </c>
      <c r="BN1297" s="44" t="s">
        <v>30</v>
      </c>
      <c r="BO1297" s="44" t="s">
        <v>30</v>
      </c>
      <c r="BP1297" s="44" t="s">
        <v>30</v>
      </c>
      <c r="BQ1297" s="44">
        <v>218.6</v>
      </c>
      <c r="BR1297" s="44">
        <v>253.1</v>
      </c>
      <c r="BS1297" s="44">
        <v>154.80000000000001</v>
      </c>
      <c r="BT1297" s="44">
        <v>129.80000000000001</v>
      </c>
      <c r="BU1297" s="44">
        <v>157.1</v>
      </c>
      <c r="BV1297" s="44">
        <v>152.6</v>
      </c>
      <c r="BW1297" s="44">
        <v>332.7</v>
      </c>
      <c r="BX1297" s="44">
        <v>320.3</v>
      </c>
      <c r="BY1297" s="44">
        <v>338.8</v>
      </c>
      <c r="BZ1297" s="44" t="s">
        <v>30</v>
      </c>
      <c r="CA1297" s="44">
        <v>75.2</v>
      </c>
      <c r="CB1297" s="44" t="s">
        <v>30</v>
      </c>
      <c r="CC1297" s="44" t="s">
        <v>30</v>
      </c>
      <c r="CD1297" s="44" t="s">
        <v>30</v>
      </c>
      <c r="CE1297" s="44" t="s">
        <v>30</v>
      </c>
      <c r="CF1297" s="44" t="s">
        <v>30</v>
      </c>
      <c r="CG1297" s="44" t="s">
        <v>30</v>
      </c>
      <c r="CH1297" s="44" t="s">
        <v>30</v>
      </c>
      <c r="CI1297" s="44" t="s">
        <v>30</v>
      </c>
      <c r="CJ1297" s="44">
        <v>142.4</v>
      </c>
      <c r="CK1297" s="44">
        <v>124.5</v>
      </c>
      <c r="CL1297" s="44" t="s">
        <v>30</v>
      </c>
      <c r="CM1297" s="44" t="s">
        <v>30</v>
      </c>
      <c r="CN1297" s="44" t="s">
        <v>30</v>
      </c>
      <c r="CO1297" s="45">
        <f t="shared" si="180"/>
        <v>218.6</v>
      </c>
      <c r="CP1297" s="45">
        <f t="shared" si="181"/>
        <v>152.6</v>
      </c>
      <c r="CQ1297" s="45">
        <f t="shared" si="182"/>
        <v>332.7</v>
      </c>
      <c r="CR1297" s="45">
        <f t="shared" si="183"/>
        <v>75.2</v>
      </c>
      <c r="CS1297" s="45" t="e">
        <f t="shared" si="184"/>
        <v>#NUM!</v>
      </c>
      <c r="CT1297" s="45" t="e">
        <f t="shared" si="185"/>
        <v>#NUM!</v>
      </c>
      <c r="CU1297" s="45">
        <f t="shared" si="186"/>
        <v>133.44999999999999</v>
      </c>
      <c r="CV1297" s="45" t="e">
        <f t="shared" si="187"/>
        <v>#NUM!</v>
      </c>
    </row>
    <row r="1298" spans="1:100" s="48" customFormat="1" x14ac:dyDescent="0.25">
      <c r="A1298" s="41">
        <v>1359</v>
      </c>
      <c r="B1298" s="42" t="s">
        <v>881</v>
      </c>
      <c r="C1298" s="42" t="s">
        <v>882</v>
      </c>
      <c r="D1298" s="42" t="b">
        <v>0</v>
      </c>
      <c r="E1298" s="46">
        <v>0.59299999999999997</v>
      </c>
      <c r="F1298" s="46">
        <f t="shared" si="188"/>
        <v>1.6863406408094437</v>
      </c>
      <c r="G1298" s="46">
        <v>-0.75</v>
      </c>
      <c r="H1298" s="47">
        <v>0.33266027106127199</v>
      </c>
      <c r="I1298" s="47">
        <v>0.91577886967833</v>
      </c>
      <c r="J1298" s="42" t="s">
        <v>883</v>
      </c>
      <c r="K1298" s="42" t="s">
        <v>29</v>
      </c>
      <c r="L1298" s="42">
        <v>5</v>
      </c>
      <c r="M1298" s="42">
        <v>73</v>
      </c>
      <c r="N1298" s="42">
        <v>7.66</v>
      </c>
      <c r="O1298" s="42" t="b">
        <v>0</v>
      </c>
      <c r="P1298" s="42">
        <v>8.2240000000000002</v>
      </c>
      <c r="Q1298" s="42">
        <v>8.51</v>
      </c>
      <c r="R1298" s="42">
        <v>2</v>
      </c>
      <c r="S1298" s="42">
        <v>2</v>
      </c>
      <c r="T1298" s="42">
        <v>3</v>
      </c>
      <c r="U1298" s="44" t="s">
        <v>30</v>
      </c>
      <c r="V1298" s="44">
        <v>474702.796875</v>
      </c>
      <c r="W1298" s="44">
        <v>283188.71875</v>
      </c>
      <c r="X1298" s="44">
        <v>1092106.765625</v>
      </c>
      <c r="Y1298" s="44">
        <v>1046269.796875</v>
      </c>
      <c r="Z1298" s="44">
        <v>980110.96875</v>
      </c>
      <c r="AA1298" s="44">
        <v>2315269.21875</v>
      </c>
      <c r="AB1298" s="44">
        <v>2015642.8125</v>
      </c>
      <c r="AC1298" s="44">
        <v>1970317.3125</v>
      </c>
      <c r="AD1298" s="44">
        <v>874791.1875</v>
      </c>
      <c r="AE1298" s="44">
        <v>661626.875</v>
      </c>
      <c r="AF1298" s="44">
        <v>530575.875</v>
      </c>
      <c r="AG1298" s="44">
        <v>765183.09375</v>
      </c>
      <c r="AH1298" s="44">
        <v>787489.84375</v>
      </c>
      <c r="AI1298" s="44">
        <v>871263.03125</v>
      </c>
      <c r="AJ1298" s="44">
        <v>336550.28125</v>
      </c>
      <c r="AK1298" s="44">
        <v>395584.359375</v>
      </c>
      <c r="AL1298" s="44">
        <v>299942.15625</v>
      </c>
      <c r="AM1298" s="44">
        <v>242483</v>
      </c>
      <c r="AN1298" s="44">
        <v>242549.15625</v>
      </c>
      <c r="AO1298" s="44">
        <v>239033.125</v>
      </c>
      <c r="AP1298" s="44" t="s">
        <v>30</v>
      </c>
      <c r="AQ1298" s="44">
        <v>189286.28125</v>
      </c>
      <c r="AR1298" s="44">
        <v>443904.453125</v>
      </c>
      <c r="AS1298" s="44" t="s">
        <v>30</v>
      </c>
      <c r="AT1298" s="44">
        <v>706043.828082219</v>
      </c>
      <c r="AU1298" s="44">
        <v>446566.20144557598</v>
      </c>
      <c r="AV1298" s="44">
        <v>1119330.3733454</v>
      </c>
      <c r="AW1298" s="44">
        <v>1135442.41112057</v>
      </c>
      <c r="AX1298" s="44">
        <v>1126951.8029534</v>
      </c>
      <c r="AY1298" s="44">
        <v>2692643.30461992</v>
      </c>
      <c r="AZ1298" s="44">
        <v>2575012.4975544899</v>
      </c>
      <c r="BA1298" s="44">
        <v>2600230.3397711301</v>
      </c>
      <c r="BB1298" s="44">
        <v>3130331.6501279199</v>
      </c>
      <c r="BC1298" s="44">
        <v>2527825.6021438302</v>
      </c>
      <c r="BD1298" s="44">
        <v>2099704.0472696298</v>
      </c>
      <c r="BE1298" s="44">
        <v>1270499.4961935501</v>
      </c>
      <c r="BF1298" s="44">
        <v>1361040.2841567299</v>
      </c>
      <c r="BG1298" s="44">
        <v>1604426.14217663</v>
      </c>
      <c r="BH1298" s="44">
        <v>698558.98611860804</v>
      </c>
      <c r="BI1298" s="44">
        <v>882083.45951234305</v>
      </c>
      <c r="BJ1298" s="44">
        <v>710236.62518876698</v>
      </c>
      <c r="BK1298" s="44">
        <v>242483</v>
      </c>
      <c r="BL1298" s="44">
        <v>275317.835715889</v>
      </c>
      <c r="BM1298" s="44">
        <v>261941.19803307601</v>
      </c>
      <c r="BN1298" s="44" t="s">
        <v>30</v>
      </c>
      <c r="BO1298" s="44">
        <v>232825.33520152801</v>
      </c>
      <c r="BP1298" s="44">
        <v>574611.49020839494</v>
      </c>
      <c r="BQ1298" s="44" t="s">
        <v>30</v>
      </c>
      <c r="BR1298" s="44">
        <v>59.9</v>
      </c>
      <c r="BS1298" s="44">
        <v>37.9</v>
      </c>
      <c r="BT1298" s="44">
        <v>95</v>
      </c>
      <c r="BU1298" s="44">
        <v>96.4</v>
      </c>
      <c r="BV1298" s="44">
        <v>95.7</v>
      </c>
      <c r="BW1298" s="44">
        <v>228.6</v>
      </c>
      <c r="BX1298" s="44">
        <v>218.6</v>
      </c>
      <c r="BY1298" s="44">
        <v>220.7</v>
      </c>
      <c r="BZ1298" s="44">
        <v>265.7</v>
      </c>
      <c r="CA1298" s="44">
        <v>214.6</v>
      </c>
      <c r="CB1298" s="44">
        <v>178.2</v>
      </c>
      <c r="CC1298" s="44">
        <v>107.8</v>
      </c>
      <c r="CD1298" s="44">
        <v>115.5</v>
      </c>
      <c r="CE1298" s="44">
        <v>136.19999999999999</v>
      </c>
      <c r="CF1298" s="44">
        <v>59.3</v>
      </c>
      <c r="CG1298" s="44">
        <v>74.900000000000006</v>
      </c>
      <c r="CH1298" s="44">
        <v>60.3</v>
      </c>
      <c r="CI1298" s="44">
        <v>20.6</v>
      </c>
      <c r="CJ1298" s="44">
        <v>23.4</v>
      </c>
      <c r="CK1298" s="44">
        <v>22.2</v>
      </c>
      <c r="CL1298" s="44" t="s">
        <v>30</v>
      </c>
      <c r="CM1298" s="44">
        <v>19.8</v>
      </c>
      <c r="CN1298" s="44">
        <v>48.8</v>
      </c>
      <c r="CO1298" s="45">
        <f t="shared" si="180"/>
        <v>48.9</v>
      </c>
      <c r="CP1298" s="45">
        <f t="shared" si="181"/>
        <v>95.7</v>
      </c>
      <c r="CQ1298" s="45">
        <f t="shared" si="182"/>
        <v>220.7</v>
      </c>
      <c r="CR1298" s="45">
        <f t="shared" si="183"/>
        <v>214.6</v>
      </c>
      <c r="CS1298" s="45">
        <f t="shared" si="184"/>
        <v>115.5</v>
      </c>
      <c r="CT1298" s="45">
        <f t="shared" si="185"/>
        <v>60.3</v>
      </c>
      <c r="CU1298" s="45">
        <f t="shared" si="186"/>
        <v>22.2</v>
      </c>
      <c r="CV1298" s="45">
        <f t="shared" si="187"/>
        <v>34.299999999999997</v>
      </c>
    </row>
    <row r="1299" spans="1:100" s="48" customFormat="1" x14ac:dyDescent="0.25">
      <c r="A1299" s="41">
        <v>1204</v>
      </c>
      <c r="B1299" s="42" t="s">
        <v>707</v>
      </c>
      <c r="C1299" s="42" t="s">
        <v>708</v>
      </c>
      <c r="D1299" s="42" t="b">
        <v>0</v>
      </c>
      <c r="E1299" s="46">
        <v>0.59199999999999997</v>
      </c>
      <c r="F1299" s="46">
        <f t="shared" si="188"/>
        <v>1.6891891891891893</v>
      </c>
      <c r="G1299" s="46">
        <v>-0.76</v>
      </c>
      <c r="H1299" s="47">
        <v>0.33106809712246599</v>
      </c>
      <c r="I1299" s="47">
        <v>0.91577886967833</v>
      </c>
      <c r="J1299" s="42" t="s">
        <v>709</v>
      </c>
      <c r="K1299" s="42" t="s">
        <v>30</v>
      </c>
      <c r="L1299" s="42">
        <v>9</v>
      </c>
      <c r="M1299" s="42">
        <v>62.2</v>
      </c>
      <c r="N1299" s="42">
        <v>5.5</v>
      </c>
      <c r="O1299" s="42" t="b">
        <v>0</v>
      </c>
      <c r="P1299" s="42">
        <v>11.103999999999999</v>
      </c>
      <c r="Q1299" s="42">
        <v>11.26</v>
      </c>
      <c r="R1299" s="42">
        <v>3</v>
      </c>
      <c r="S1299" s="42">
        <v>3</v>
      </c>
      <c r="T1299" s="42">
        <v>6</v>
      </c>
      <c r="U1299" s="44">
        <v>868404.375</v>
      </c>
      <c r="V1299" s="44">
        <v>417090.6875</v>
      </c>
      <c r="W1299" s="44">
        <v>404314.8125</v>
      </c>
      <c r="X1299" s="44">
        <v>1182669.03125</v>
      </c>
      <c r="Y1299" s="44">
        <v>729794.125</v>
      </c>
      <c r="Z1299" s="44">
        <v>704892.25</v>
      </c>
      <c r="AA1299" s="44">
        <v>2357568.375</v>
      </c>
      <c r="AB1299" s="44">
        <v>1678306.21875</v>
      </c>
      <c r="AC1299" s="44">
        <v>1912348.0625</v>
      </c>
      <c r="AD1299" s="44">
        <v>284789.28125</v>
      </c>
      <c r="AE1299" s="44" t="s">
        <v>30</v>
      </c>
      <c r="AF1299" s="44" t="s">
        <v>30</v>
      </c>
      <c r="AG1299" s="44">
        <v>399215.46875</v>
      </c>
      <c r="AH1299" s="44" t="s">
        <v>30</v>
      </c>
      <c r="AI1299" s="44">
        <v>286890.71875</v>
      </c>
      <c r="AJ1299" s="44">
        <v>234136.296875</v>
      </c>
      <c r="AK1299" s="44">
        <v>202118.8125</v>
      </c>
      <c r="AL1299" s="44" t="s">
        <v>30</v>
      </c>
      <c r="AM1299" s="44" t="s">
        <v>30</v>
      </c>
      <c r="AN1299" s="44">
        <v>429368.59375</v>
      </c>
      <c r="AO1299" s="44">
        <v>443573.40625</v>
      </c>
      <c r="AP1299" s="44">
        <v>439779.03125</v>
      </c>
      <c r="AQ1299" s="44">
        <v>404267.0625</v>
      </c>
      <c r="AR1299" s="44" t="s">
        <v>30</v>
      </c>
      <c r="AS1299" s="44">
        <v>1200008.82303232</v>
      </c>
      <c r="AT1299" s="44">
        <v>620355.10976247501</v>
      </c>
      <c r="AU1299" s="44">
        <v>637572.46688099299</v>
      </c>
      <c r="AV1299" s="44">
        <v>1212150.1394925599</v>
      </c>
      <c r="AW1299" s="44">
        <v>791993.80827641801</v>
      </c>
      <c r="AX1299" s="44">
        <v>810499.64478869701</v>
      </c>
      <c r="AY1299" s="44">
        <v>2741836.9530065702</v>
      </c>
      <c r="AZ1299" s="44">
        <v>2144060.17832322</v>
      </c>
      <c r="BA1299" s="44">
        <v>2523728.24456672</v>
      </c>
      <c r="BB1299" s="44">
        <v>1019083.08342905</v>
      </c>
      <c r="BC1299" s="44" t="s">
        <v>30</v>
      </c>
      <c r="BD1299" s="44" t="s">
        <v>30</v>
      </c>
      <c r="BE1299" s="44">
        <v>662851.87958590698</v>
      </c>
      <c r="BF1299" s="44" t="s">
        <v>30</v>
      </c>
      <c r="BG1299" s="44">
        <v>528307.70111978403</v>
      </c>
      <c r="BH1299" s="44">
        <v>485983.88790847402</v>
      </c>
      <c r="BI1299" s="44">
        <v>450689.35901360598</v>
      </c>
      <c r="BJ1299" s="44" t="s">
        <v>30</v>
      </c>
      <c r="BK1299" s="44" t="s">
        <v>30</v>
      </c>
      <c r="BL1299" s="44">
        <v>487376.80140095099</v>
      </c>
      <c r="BM1299" s="44">
        <v>486083.88251100102</v>
      </c>
      <c r="BN1299" s="44">
        <v>511219.703387513</v>
      </c>
      <c r="BO1299" s="44">
        <v>497255.34104178299</v>
      </c>
      <c r="BP1299" s="44" t="s">
        <v>30</v>
      </c>
      <c r="BQ1299" s="44">
        <v>161.69999999999999</v>
      </c>
      <c r="BR1299" s="44">
        <v>83.6</v>
      </c>
      <c r="BS1299" s="44">
        <v>85.9</v>
      </c>
      <c r="BT1299" s="44">
        <v>163.30000000000001</v>
      </c>
      <c r="BU1299" s="44">
        <v>106.7</v>
      </c>
      <c r="BV1299" s="44">
        <v>109.2</v>
      </c>
      <c r="BW1299" s="44">
        <v>369.5</v>
      </c>
      <c r="BX1299" s="44">
        <v>288.89999999999998</v>
      </c>
      <c r="BY1299" s="44">
        <v>340.1</v>
      </c>
      <c r="BZ1299" s="44">
        <v>137.30000000000001</v>
      </c>
      <c r="CA1299" s="44" t="s">
        <v>30</v>
      </c>
      <c r="CB1299" s="44" t="s">
        <v>30</v>
      </c>
      <c r="CC1299" s="44">
        <v>89.3</v>
      </c>
      <c r="CD1299" s="44" t="s">
        <v>30</v>
      </c>
      <c r="CE1299" s="44">
        <v>71.2</v>
      </c>
      <c r="CF1299" s="44">
        <v>65.5</v>
      </c>
      <c r="CG1299" s="44">
        <v>60.7</v>
      </c>
      <c r="CH1299" s="44" t="s">
        <v>30</v>
      </c>
      <c r="CI1299" s="44" t="s">
        <v>30</v>
      </c>
      <c r="CJ1299" s="44">
        <v>65.7</v>
      </c>
      <c r="CK1299" s="44">
        <v>65.5</v>
      </c>
      <c r="CL1299" s="44">
        <v>68.900000000000006</v>
      </c>
      <c r="CM1299" s="44">
        <v>67</v>
      </c>
      <c r="CN1299" s="44" t="s">
        <v>30</v>
      </c>
      <c r="CO1299" s="45">
        <f t="shared" si="180"/>
        <v>85.9</v>
      </c>
      <c r="CP1299" s="45">
        <f t="shared" si="181"/>
        <v>109.2</v>
      </c>
      <c r="CQ1299" s="45">
        <f t="shared" si="182"/>
        <v>340.1</v>
      </c>
      <c r="CR1299" s="45">
        <f t="shared" si="183"/>
        <v>137.30000000000001</v>
      </c>
      <c r="CS1299" s="45">
        <f t="shared" si="184"/>
        <v>80.25</v>
      </c>
      <c r="CT1299" s="45">
        <f t="shared" si="185"/>
        <v>63.1</v>
      </c>
      <c r="CU1299" s="45">
        <f t="shared" si="186"/>
        <v>65.599999999999994</v>
      </c>
      <c r="CV1299" s="45">
        <f t="shared" si="187"/>
        <v>67.95</v>
      </c>
    </row>
    <row r="1300" spans="1:100" s="48" customFormat="1" x14ac:dyDescent="0.25">
      <c r="A1300" s="41">
        <v>1439</v>
      </c>
      <c r="B1300" s="42" t="s">
        <v>767</v>
      </c>
      <c r="C1300" s="42" t="s">
        <v>768</v>
      </c>
      <c r="D1300" s="42" t="b">
        <v>0</v>
      </c>
      <c r="E1300" s="46">
        <v>0.59199999999999997</v>
      </c>
      <c r="F1300" s="46">
        <f t="shared" si="188"/>
        <v>1.6891891891891893</v>
      </c>
      <c r="G1300" s="46">
        <v>-0.76</v>
      </c>
      <c r="H1300" s="47">
        <v>0.33121583209822703</v>
      </c>
      <c r="I1300" s="47">
        <v>0.91577886967833</v>
      </c>
      <c r="J1300" s="42" t="s">
        <v>769</v>
      </c>
      <c r="K1300" s="42" t="s">
        <v>30</v>
      </c>
      <c r="L1300" s="42">
        <v>8</v>
      </c>
      <c r="M1300" s="42">
        <v>42.4</v>
      </c>
      <c r="N1300" s="42">
        <v>5.85</v>
      </c>
      <c r="O1300" s="42" t="b">
        <v>0</v>
      </c>
      <c r="P1300" s="42">
        <v>7.0529999999999999</v>
      </c>
      <c r="Q1300" s="42">
        <v>5.17</v>
      </c>
      <c r="R1300" s="42">
        <v>2</v>
      </c>
      <c r="S1300" s="42">
        <v>2</v>
      </c>
      <c r="T1300" s="42">
        <v>3</v>
      </c>
      <c r="U1300" s="44">
        <v>313615.3125</v>
      </c>
      <c r="V1300" s="44">
        <v>274752.4375</v>
      </c>
      <c r="W1300" s="44">
        <v>240668.453125</v>
      </c>
      <c r="X1300" s="44">
        <v>618975.5625</v>
      </c>
      <c r="Y1300" s="44">
        <v>756438.4375</v>
      </c>
      <c r="Z1300" s="44">
        <v>791433.8125</v>
      </c>
      <c r="AA1300" s="44">
        <v>1207988.8125</v>
      </c>
      <c r="AB1300" s="44">
        <v>1556880</v>
      </c>
      <c r="AC1300" s="44">
        <v>1649848.3125</v>
      </c>
      <c r="AD1300" s="44">
        <v>144010.09375</v>
      </c>
      <c r="AE1300" s="44">
        <v>192136.3671875</v>
      </c>
      <c r="AF1300" s="44">
        <v>135287.625</v>
      </c>
      <c r="AG1300" s="44">
        <v>168435.578125</v>
      </c>
      <c r="AH1300" s="44" t="s">
        <v>30</v>
      </c>
      <c r="AI1300" s="44" t="s">
        <v>30</v>
      </c>
      <c r="AJ1300" s="44">
        <v>191798.109375</v>
      </c>
      <c r="AK1300" s="44">
        <v>182605.046875</v>
      </c>
      <c r="AL1300" s="44" t="s">
        <v>30</v>
      </c>
      <c r="AM1300" s="44">
        <v>294023.75</v>
      </c>
      <c r="AN1300" s="44">
        <v>244272.84375</v>
      </c>
      <c r="AO1300" s="44">
        <v>322123.21875</v>
      </c>
      <c r="AP1300" s="44" t="s">
        <v>30</v>
      </c>
      <c r="AQ1300" s="44" t="s">
        <v>30</v>
      </c>
      <c r="AR1300" s="44" t="s">
        <v>30</v>
      </c>
      <c r="AS1300" s="44">
        <v>433370.84988549998</v>
      </c>
      <c r="AT1300" s="44">
        <v>408649.92585771898</v>
      </c>
      <c r="AU1300" s="44">
        <v>379515.10707844503</v>
      </c>
      <c r="AV1300" s="44">
        <v>634405.14176130202</v>
      </c>
      <c r="AW1300" s="44">
        <v>820908.99106962199</v>
      </c>
      <c r="AX1300" s="44">
        <v>910006.91794386203</v>
      </c>
      <c r="AY1300" s="44">
        <v>1404883.2687327799</v>
      </c>
      <c r="AZ1300" s="44">
        <v>1988936.4486261799</v>
      </c>
      <c r="BA1300" s="44">
        <v>2177306.9804373002</v>
      </c>
      <c r="BB1300" s="44">
        <v>515322.24014718301</v>
      </c>
      <c r="BC1300" s="44">
        <v>734080.25948079897</v>
      </c>
      <c r="BD1300" s="44">
        <v>535388.03240534803</v>
      </c>
      <c r="BE1300" s="44">
        <v>279668.11982231098</v>
      </c>
      <c r="BF1300" s="44" t="s">
        <v>30</v>
      </c>
      <c r="BG1300" s="44" t="s">
        <v>30</v>
      </c>
      <c r="BH1300" s="44">
        <v>398104.83095374302</v>
      </c>
      <c r="BI1300" s="44">
        <v>407177.09801873699</v>
      </c>
      <c r="BJ1300" s="44" t="s">
        <v>30</v>
      </c>
      <c r="BK1300" s="44">
        <v>294023.75</v>
      </c>
      <c r="BL1300" s="44">
        <v>277274.39544706902</v>
      </c>
      <c r="BM1300" s="44">
        <v>352994.34684479702</v>
      </c>
      <c r="BN1300" s="44" t="s">
        <v>30</v>
      </c>
      <c r="BO1300" s="44" t="s">
        <v>30</v>
      </c>
      <c r="BP1300" s="44" t="s">
        <v>30</v>
      </c>
      <c r="BQ1300" s="44">
        <v>80.3</v>
      </c>
      <c r="BR1300" s="44">
        <v>75.7</v>
      </c>
      <c r="BS1300" s="44">
        <v>70.3</v>
      </c>
      <c r="BT1300" s="44">
        <v>117.6</v>
      </c>
      <c r="BU1300" s="44">
        <v>152.1</v>
      </c>
      <c r="BV1300" s="44">
        <v>168.6</v>
      </c>
      <c r="BW1300" s="44">
        <v>260.3</v>
      </c>
      <c r="BX1300" s="44">
        <v>368.5</v>
      </c>
      <c r="BY1300" s="44">
        <v>403.5</v>
      </c>
      <c r="BZ1300" s="44">
        <v>95.5</v>
      </c>
      <c r="CA1300" s="44">
        <v>136</v>
      </c>
      <c r="CB1300" s="44">
        <v>99.2</v>
      </c>
      <c r="CC1300" s="44">
        <v>51.8</v>
      </c>
      <c r="CD1300" s="44" t="s">
        <v>30</v>
      </c>
      <c r="CE1300" s="44" t="s">
        <v>30</v>
      </c>
      <c r="CF1300" s="44">
        <v>73.8</v>
      </c>
      <c r="CG1300" s="44">
        <v>75.400000000000006</v>
      </c>
      <c r="CH1300" s="44" t="s">
        <v>30</v>
      </c>
      <c r="CI1300" s="44">
        <v>54.5</v>
      </c>
      <c r="CJ1300" s="44">
        <v>51.4</v>
      </c>
      <c r="CK1300" s="44">
        <v>65.400000000000006</v>
      </c>
      <c r="CL1300" s="44" t="s">
        <v>30</v>
      </c>
      <c r="CM1300" s="44" t="s">
        <v>30</v>
      </c>
      <c r="CN1300" s="44" t="s">
        <v>30</v>
      </c>
      <c r="CO1300" s="45">
        <f t="shared" si="180"/>
        <v>75.7</v>
      </c>
      <c r="CP1300" s="45">
        <f t="shared" si="181"/>
        <v>152.1</v>
      </c>
      <c r="CQ1300" s="45">
        <f t="shared" si="182"/>
        <v>368.5</v>
      </c>
      <c r="CR1300" s="45">
        <f t="shared" si="183"/>
        <v>99.2</v>
      </c>
      <c r="CS1300" s="45">
        <f t="shared" si="184"/>
        <v>51.8</v>
      </c>
      <c r="CT1300" s="45">
        <f t="shared" si="185"/>
        <v>74.599999999999994</v>
      </c>
      <c r="CU1300" s="45">
        <f t="shared" si="186"/>
        <v>54.5</v>
      </c>
      <c r="CV1300" s="45" t="e">
        <f t="shared" si="187"/>
        <v>#NUM!</v>
      </c>
    </row>
    <row r="1301" spans="1:100" s="48" customFormat="1" x14ac:dyDescent="0.25">
      <c r="A1301" s="41">
        <v>1078</v>
      </c>
      <c r="B1301" s="42" t="s">
        <v>1627</v>
      </c>
      <c r="C1301" s="42" t="s">
        <v>1628</v>
      </c>
      <c r="D1301" s="42" t="b">
        <v>0</v>
      </c>
      <c r="E1301" s="46">
        <v>0.59</v>
      </c>
      <c r="F1301" s="46">
        <f t="shared" si="188"/>
        <v>1.6949152542372883</v>
      </c>
      <c r="G1301" s="46">
        <v>-0.76</v>
      </c>
      <c r="H1301" s="47">
        <v>0.327405132808755</v>
      </c>
      <c r="I1301" s="47">
        <v>0.91511016885580299</v>
      </c>
      <c r="J1301" s="42" t="s">
        <v>1629</v>
      </c>
      <c r="K1301" s="42" t="s">
        <v>30</v>
      </c>
      <c r="L1301" s="42">
        <v>17</v>
      </c>
      <c r="M1301" s="42">
        <v>35.1</v>
      </c>
      <c r="N1301" s="42">
        <v>8.57</v>
      </c>
      <c r="O1301" s="42" t="b">
        <v>0</v>
      </c>
      <c r="P1301" s="42">
        <v>12.972</v>
      </c>
      <c r="Q1301" s="42">
        <v>14.33</v>
      </c>
      <c r="R1301" s="42">
        <v>3</v>
      </c>
      <c r="S1301" s="42">
        <v>3</v>
      </c>
      <c r="T1301" s="42">
        <v>5</v>
      </c>
      <c r="U1301" s="44">
        <v>385399.84375</v>
      </c>
      <c r="V1301" s="44">
        <v>405124.15625</v>
      </c>
      <c r="W1301" s="44">
        <v>535582.5</v>
      </c>
      <c r="X1301" s="44">
        <v>649568.125</v>
      </c>
      <c r="Y1301" s="44">
        <v>583253.25</v>
      </c>
      <c r="Z1301" s="44">
        <v>375361.8125</v>
      </c>
      <c r="AA1301" s="44">
        <v>699034.875</v>
      </c>
      <c r="AB1301" s="44">
        <v>544684.6875</v>
      </c>
      <c r="AC1301" s="44">
        <v>483199.65625</v>
      </c>
      <c r="AD1301" s="44">
        <v>169017.640625</v>
      </c>
      <c r="AE1301" s="44" t="s">
        <v>30</v>
      </c>
      <c r="AF1301" s="44" t="s">
        <v>30</v>
      </c>
      <c r="AG1301" s="44">
        <v>235042.171875</v>
      </c>
      <c r="AH1301" s="44" t="s">
        <v>30</v>
      </c>
      <c r="AI1301" s="44" t="s">
        <v>30</v>
      </c>
      <c r="AJ1301" s="44">
        <v>182544.703125</v>
      </c>
      <c r="AK1301" s="44" t="s">
        <v>30</v>
      </c>
      <c r="AL1301" s="44" t="s">
        <v>30</v>
      </c>
      <c r="AM1301" s="44">
        <v>256586.453125</v>
      </c>
      <c r="AN1301" s="44">
        <v>265167.09375</v>
      </c>
      <c r="AO1301" s="44">
        <v>238761.3125</v>
      </c>
      <c r="AP1301" s="44" t="s">
        <v>30</v>
      </c>
      <c r="AQ1301" s="44">
        <v>557916.5</v>
      </c>
      <c r="AR1301" s="44">
        <v>478739.96875</v>
      </c>
      <c r="AS1301" s="44">
        <v>532566.65467084502</v>
      </c>
      <c r="AT1301" s="44">
        <v>602556.82504994504</v>
      </c>
      <c r="AU1301" s="44">
        <v>844571.22318092</v>
      </c>
      <c r="AV1301" s="44">
        <v>665760.30362143402</v>
      </c>
      <c r="AW1301" s="44">
        <v>632963.38903399301</v>
      </c>
      <c r="AX1301" s="44">
        <v>431598.75243129901</v>
      </c>
      <c r="AY1301" s="44">
        <v>812973.09212307795</v>
      </c>
      <c r="AZ1301" s="44">
        <v>695842.47210916202</v>
      </c>
      <c r="BA1301" s="44">
        <v>637679.21967555303</v>
      </c>
      <c r="BB1301" s="44">
        <v>604808.64169471804</v>
      </c>
      <c r="BC1301" s="44" t="s">
        <v>30</v>
      </c>
      <c r="BD1301" s="44" t="s">
        <v>30</v>
      </c>
      <c r="BE1301" s="44">
        <v>390260.79299262498</v>
      </c>
      <c r="BF1301" s="44" t="s">
        <v>30</v>
      </c>
      <c r="BG1301" s="44" t="s">
        <v>30</v>
      </c>
      <c r="BH1301" s="44">
        <v>378898.04240454</v>
      </c>
      <c r="BI1301" s="44" t="s">
        <v>30</v>
      </c>
      <c r="BJ1301" s="44" t="s">
        <v>30</v>
      </c>
      <c r="BK1301" s="44">
        <v>256586.453125</v>
      </c>
      <c r="BL1301" s="44">
        <v>300991.48347098002</v>
      </c>
      <c r="BM1301" s="44">
        <v>261643.336002906</v>
      </c>
      <c r="BN1301" s="44" t="s">
        <v>30</v>
      </c>
      <c r="BO1301" s="44">
        <v>686246.75422410399</v>
      </c>
      <c r="BP1301" s="44">
        <v>619704.27403731202</v>
      </c>
      <c r="BQ1301" s="44">
        <v>136.6</v>
      </c>
      <c r="BR1301" s="44">
        <v>154.6</v>
      </c>
      <c r="BS1301" s="44">
        <v>216.7</v>
      </c>
      <c r="BT1301" s="44">
        <v>170.8</v>
      </c>
      <c r="BU1301" s="44">
        <v>162.4</v>
      </c>
      <c r="BV1301" s="44">
        <v>110.7</v>
      </c>
      <c r="BW1301" s="44">
        <v>208.6</v>
      </c>
      <c r="BX1301" s="44">
        <v>178.5</v>
      </c>
      <c r="BY1301" s="44">
        <v>163.6</v>
      </c>
      <c r="BZ1301" s="44">
        <v>155.19999999999999</v>
      </c>
      <c r="CA1301" s="44" t="s">
        <v>30</v>
      </c>
      <c r="CB1301" s="44" t="s">
        <v>30</v>
      </c>
      <c r="CC1301" s="44">
        <v>100.1</v>
      </c>
      <c r="CD1301" s="44" t="s">
        <v>30</v>
      </c>
      <c r="CE1301" s="44" t="s">
        <v>30</v>
      </c>
      <c r="CF1301" s="44">
        <v>97.2</v>
      </c>
      <c r="CG1301" s="44" t="s">
        <v>30</v>
      </c>
      <c r="CH1301" s="44" t="s">
        <v>30</v>
      </c>
      <c r="CI1301" s="44">
        <v>65.8</v>
      </c>
      <c r="CJ1301" s="44">
        <v>77.2</v>
      </c>
      <c r="CK1301" s="44">
        <v>67.099999999999994</v>
      </c>
      <c r="CL1301" s="44" t="s">
        <v>30</v>
      </c>
      <c r="CM1301" s="44">
        <v>176</v>
      </c>
      <c r="CN1301" s="44">
        <v>159</v>
      </c>
      <c r="CO1301" s="45">
        <f t="shared" si="180"/>
        <v>154.6</v>
      </c>
      <c r="CP1301" s="45">
        <f t="shared" si="181"/>
        <v>162.4</v>
      </c>
      <c r="CQ1301" s="45">
        <f t="shared" si="182"/>
        <v>178.5</v>
      </c>
      <c r="CR1301" s="45">
        <f t="shared" si="183"/>
        <v>155.19999999999999</v>
      </c>
      <c r="CS1301" s="45">
        <f t="shared" si="184"/>
        <v>100.1</v>
      </c>
      <c r="CT1301" s="45">
        <f t="shared" si="185"/>
        <v>97.2</v>
      </c>
      <c r="CU1301" s="45">
        <f t="shared" si="186"/>
        <v>67.099999999999994</v>
      </c>
      <c r="CV1301" s="45">
        <f t="shared" si="187"/>
        <v>167.5</v>
      </c>
    </row>
    <row r="1302" spans="1:100" s="48" customFormat="1" x14ac:dyDescent="0.25">
      <c r="A1302" s="41">
        <v>1557</v>
      </c>
      <c r="B1302" s="42" t="s">
        <v>1549</v>
      </c>
      <c r="C1302" s="42" t="s">
        <v>1550</v>
      </c>
      <c r="D1302" s="42" t="b">
        <v>0</v>
      </c>
      <c r="E1302" s="46">
        <v>0.58899999999999997</v>
      </c>
      <c r="F1302" s="46">
        <f t="shared" si="188"/>
        <v>1.6977928692699491</v>
      </c>
      <c r="G1302" s="46">
        <v>-0.76</v>
      </c>
      <c r="H1302" s="47">
        <v>0.32515880840695</v>
      </c>
      <c r="I1302" s="47">
        <v>0.91362976676569096</v>
      </c>
      <c r="J1302" s="42" t="s">
        <v>1551</v>
      </c>
      <c r="K1302" s="42" t="s">
        <v>30</v>
      </c>
      <c r="L1302" s="42">
        <v>3</v>
      </c>
      <c r="M1302" s="42">
        <v>93.2</v>
      </c>
      <c r="N1302" s="42">
        <v>10.15</v>
      </c>
      <c r="O1302" s="42" t="b">
        <v>0</v>
      </c>
      <c r="P1302" s="42">
        <v>5.1589999999999998</v>
      </c>
      <c r="Q1302" s="42">
        <v>5.92</v>
      </c>
      <c r="R1302" s="42">
        <v>2</v>
      </c>
      <c r="S1302" s="42">
        <v>2</v>
      </c>
      <c r="T1302" s="42">
        <v>5</v>
      </c>
      <c r="U1302" s="44" t="s">
        <v>30</v>
      </c>
      <c r="V1302" s="44" t="s">
        <v>30</v>
      </c>
      <c r="W1302" s="44" t="s">
        <v>30</v>
      </c>
      <c r="X1302" s="44">
        <v>481857.03125</v>
      </c>
      <c r="Y1302" s="44">
        <v>485475.90625</v>
      </c>
      <c r="Z1302" s="44">
        <v>422281.4375</v>
      </c>
      <c r="AA1302" s="44">
        <v>587298.125</v>
      </c>
      <c r="AB1302" s="44">
        <v>558343.9375</v>
      </c>
      <c r="AC1302" s="44">
        <v>429127.53125</v>
      </c>
      <c r="AD1302" s="44">
        <v>460378</v>
      </c>
      <c r="AE1302" s="44">
        <v>543470.8125</v>
      </c>
      <c r="AF1302" s="44">
        <v>527160.125</v>
      </c>
      <c r="AG1302" s="44" t="s">
        <v>30</v>
      </c>
      <c r="AH1302" s="44" t="s">
        <v>30</v>
      </c>
      <c r="AI1302" s="44" t="s">
        <v>30</v>
      </c>
      <c r="AJ1302" s="44" t="s">
        <v>30</v>
      </c>
      <c r="AK1302" s="44" t="s">
        <v>30</v>
      </c>
      <c r="AL1302" s="44">
        <v>216486.421875</v>
      </c>
      <c r="AM1302" s="44">
        <v>383913.75</v>
      </c>
      <c r="AN1302" s="44">
        <v>293788.53125</v>
      </c>
      <c r="AO1302" s="44">
        <v>377350.75</v>
      </c>
      <c r="AP1302" s="44" t="s">
        <v>30</v>
      </c>
      <c r="AQ1302" s="44" t="s">
        <v>30</v>
      </c>
      <c r="AR1302" s="44">
        <v>288247.3125</v>
      </c>
      <c r="AS1302" s="44" t="s">
        <v>30</v>
      </c>
      <c r="AT1302" s="44" t="s">
        <v>30</v>
      </c>
      <c r="AU1302" s="44" t="s">
        <v>30</v>
      </c>
      <c r="AV1302" s="44">
        <v>493868.57371907402</v>
      </c>
      <c r="AW1302" s="44">
        <v>526852.57204198895</v>
      </c>
      <c r="AX1302" s="44">
        <v>485547.90479624399</v>
      </c>
      <c r="AY1302" s="44">
        <v>683023.96597785805</v>
      </c>
      <c r="AZ1302" s="44">
        <v>713292.35918195895</v>
      </c>
      <c r="BA1302" s="44">
        <v>566320.16544154205</v>
      </c>
      <c r="BB1302" s="44">
        <v>1647405.51232701</v>
      </c>
      <c r="BC1302" s="44">
        <v>2076396.0560934099</v>
      </c>
      <c r="BD1302" s="44">
        <v>2086186.53839409</v>
      </c>
      <c r="BE1302" s="44" t="s">
        <v>30</v>
      </c>
      <c r="BF1302" s="44" t="s">
        <v>30</v>
      </c>
      <c r="BG1302" s="44" t="s">
        <v>30</v>
      </c>
      <c r="BH1302" s="44" t="s">
        <v>30</v>
      </c>
      <c r="BI1302" s="44" t="s">
        <v>30</v>
      </c>
      <c r="BJ1302" s="44">
        <v>512620.79193541699</v>
      </c>
      <c r="BK1302" s="44">
        <v>383913.75</v>
      </c>
      <c r="BL1302" s="44">
        <v>333479.71121585701</v>
      </c>
      <c r="BM1302" s="44">
        <v>413514.68560551998</v>
      </c>
      <c r="BN1302" s="44" t="s">
        <v>30</v>
      </c>
      <c r="BO1302" s="44" t="s">
        <v>30</v>
      </c>
      <c r="BP1302" s="44">
        <v>373121.32513694302</v>
      </c>
      <c r="BQ1302" s="44" t="s">
        <v>30</v>
      </c>
      <c r="BR1302" s="44" t="s">
        <v>30</v>
      </c>
      <c r="BS1302" s="44" t="s">
        <v>30</v>
      </c>
      <c r="BT1302" s="44">
        <v>104.9</v>
      </c>
      <c r="BU1302" s="44">
        <v>111.9</v>
      </c>
      <c r="BV1302" s="44">
        <v>103.2</v>
      </c>
      <c r="BW1302" s="44">
        <v>145.1</v>
      </c>
      <c r="BX1302" s="44">
        <v>151.6</v>
      </c>
      <c r="BY1302" s="44">
        <v>120.3</v>
      </c>
      <c r="BZ1302" s="44">
        <v>350</v>
      </c>
      <c r="CA1302" s="44">
        <v>441.2</v>
      </c>
      <c r="CB1302" s="44">
        <v>443.3</v>
      </c>
      <c r="CC1302" s="44" t="s">
        <v>30</v>
      </c>
      <c r="CD1302" s="44" t="s">
        <v>30</v>
      </c>
      <c r="CE1302" s="44" t="s">
        <v>30</v>
      </c>
      <c r="CF1302" s="44" t="s">
        <v>30</v>
      </c>
      <c r="CG1302" s="44" t="s">
        <v>30</v>
      </c>
      <c r="CH1302" s="44">
        <v>108.9</v>
      </c>
      <c r="CI1302" s="44">
        <v>81.599999999999994</v>
      </c>
      <c r="CJ1302" s="44">
        <v>70.900000000000006</v>
      </c>
      <c r="CK1302" s="44">
        <v>87.9</v>
      </c>
      <c r="CL1302" s="44" t="s">
        <v>30</v>
      </c>
      <c r="CM1302" s="44" t="s">
        <v>30</v>
      </c>
      <c r="CN1302" s="44">
        <v>79.3</v>
      </c>
      <c r="CO1302" s="45" t="e">
        <f t="shared" si="180"/>
        <v>#NUM!</v>
      </c>
      <c r="CP1302" s="45">
        <f t="shared" si="181"/>
        <v>104.9</v>
      </c>
      <c r="CQ1302" s="45">
        <f t="shared" si="182"/>
        <v>145.1</v>
      </c>
      <c r="CR1302" s="45">
        <f t="shared" si="183"/>
        <v>441.2</v>
      </c>
      <c r="CS1302" s="45" t="e">
        <f t="shared" si="184"/>
        <v>#NUM!</v>
      </c>
      <c r="CT1302" s="45">
        <f t="shared" si="185"/>
        <v>108.9</v>
      </c>
      <c r="CU1302" s="45">
        <f t="shared" si="186"/>
        <v>81.599999999999994</v>
      </c>
      <c r="CV1302" s="45">
        <f t="shared" si="187"/>
        <v>79.3</v>
      </c>
    </row>
    <row r="1303" spans="1:100" s="48" customFormat="1" x14ac:dyDescent="0.25">
      <c r="A1303" s="41">
        <v>522</v>
      </c>
      <c r="B1303" s="42" t="s">
        <v>920</v>
      </c>
      <c r="C1303" s="42" t="s">
        <v>921</v>
      </c>
      <c r="D1303" s="42" t="b">
        <v>0</v>
      </c>
      <c r="E1303" s="46">
        <v>0.58799999999999997</v>
      </c>
      <c r="F1303" s="46">
        <f t="shared" si="188"/>
        <v>1.7006802721088436</v>
      </c>
      <c r="G1303" s="46">
        <v>-0.77</v>
      </c>
      <c r="H1303" s="47">
        <v>0.32300697098051201</v>
      </c>
      <c r="I1303" s="47">
        <v>0.91362976676569096</v>
      </c>
      <c r="J1303" s="42" t="s">
        <v>922</v>
      </c>
      <c r="K1303" s="42" t="s">
        <v>30</v>
      </c>
      <c r="L1303" s="42">
        <v>35</v>
      </c>
      <c r="M1303" s="42">
        <v>47.6</v>
      </c>
      <c r="N1303" s="42">
        <v>4.8899999999999997</v>
      </c>
      <c r="O1303" s="42" t="b">
        <v>0</v>
      </c>
      <c r="P1303" s="42">
        <v>39.543999999999997</v>
      </c>
      <c r="Q1303" s="42">
        <v>76.48</v>
      </c>
      <c r="R1303" s="42">
        <v>8</v>
      </c>
      <c r="S1303" s="42">
        <v>6</v>
      </c>
      <c r="T1303" s="42">
        <v>70</v>
      </c>
      <c r="U1303" s="44">
        <v>4900769.4375</v>
      </c>
      <c r="V1303" s="44">
        <v>5368819.921875</v>
      </c>
      <c r="W1303" s="44">
        <v>5603239</v>
      </c>
      <c r="X1303" s="44">
        <v>7985195.8125</v>
      </c>
      <c r="Y1303" s="44">
        <v>7293076.25</v>
      </c>
      <c r="Z1303" s="44">
        <v>7142249.671875</v>
      </c>
      <c r="AA1303" s="44">
        <v>7555440.875</v>
      </c>
      <c r="AB1303" s="44">
        <v>7069282.9375</v>
      </c>
      <c r="AC1303" s="44">
        <v>7756302.046875</v>
      </c>
      <c r="AD1303" s="44">
        <v>2992515.9140625</v>
      </c>
      <c r="AE1303" s="44">
        <v>3205743.984375</v>
      </c>
      <c r="AF1303" s="44">
        <v>2985285.4609375</v>
      </c>
      <c r="AG1303" s="44">
        <v>2692023.515625</v>
      </c>
      <c r="AH1303" s="44">
        <v>2263263</v>
      </c>
      <c r="AI1303" s="44">
        <v>1289423.75</v>
      </c>
      <c r="AJ1303" s="44">
        <v>2080149.796875</v>
      </c>
      <c r="AK1303" s="44">
        <v>1443290.96875</v>
      </c>
      <c r="AL1303" s="44">
        <v>1159352.28125</v>
      </c>
      <c r="AM1303" s="44">
        <v>2703360.75</v>
      </c>
      <c r="AN1303" s="44">
        <v>3617780.6875</v>
      </c>
      <c r="AO1303" s="44">
        <v>3313184.6953125</v>
      </c>
      <c r="AP1303" s="44">
        <v>3124051.84375</v>
      </c>
      <c r="AQ1303" s="44">
        <v>3638910.15625</v>
      </c>
      <c r="AR1303" s="44">
        <v>1325017.515625</v>
      </c>
      <c r="AS1303" s="44">
        <v>6772152.1608491596</v>
      </c>
      <c r="AT1303" s="44">
        <v>7985253.4994076705</v>
      </c>
      <c r="AU1303" s="44">
        <v>8835864.5325510707</v>
      </c>
      <c r="AV1303" s="44">
        <v>8184247.6316192504</v>
      </c>
      <c r="AW1303" s="44">
        <v>7914658.44328056</v>
      </c>
      <c r="AX1303" s="44">
        <v>8212305.9546290599</v>
      </c>
      <c r="AY1303" s="44">
        <v>8786929.4511262309</v>
      </c>
      <c r="AZ1303" s="44">
        <v>9031109.9763918296</v>
      </c>
      <c r="BA1303" s="44">
        <v>10236001.9773279</v>
      </c>
      <c r="BB1303" s="44">
        <v>10708346.6467834</v>
      </c>
      <c r="BC1303" s="44">
        <v>12247933.123366101</v>
      </c>
      <c r="BD1303" s="44">
        <v>11813986.010173701</v>
      </c>
      <c r="BE1303" s="44">
        <v>4469798.8602714697</v>
      </c>
      <c r="BF1303" s="44">
        <v>3911659.4849943598</v>
      </c>
      <c r="BG1303" s="44">
        <v>2374466.8356642402</v>
      </c>
      <c r="BH1303" s="44">
        <v>4317653.0047241803</v>
      </c>
      <c r="BI1303" s="44">
        <v>3218284.69864013</v>
      </c>
      <c r="BJ1303" s="44">
        <v>2745244.1561885299</v>
      </c>
      <c r="BK1303" s="44">
        <v>2703360.75</v>
      </c>
      <c r="BL1303" s="44">
        <v>4106547.1609004601</v>
      </c>
      <c r="BM1303" s="44">
        <v>3630708.3731387001</v>
      </c>
      <c r="BN1303" s="44">
        <v>3631543.8969194498</v>
      </c>
      <c r="BO1303" s="44">
        <v>4475921.1882776199</v>
      </c>
      <c r="BP1303" s="44">
        <v>1715167.04517292</v>
      </c>
      <c r="BQ1303" s="44">
        <v>106.9</v>
      </c>
      <c r="BR1303" s="44">
        <v>126.1</v>
      </c>
      <c r="BS1303" s="44">
        <v>139.5</v>
      </c>
      <c r="BT1303" s="44">
        <v>129.19999999999999</v>
      </c>
      <c r="BU1303" s="44">
        <v>124.9</v>
      </c>
      <c r="BV1303" s="44">
        <v>129.6</v>
      </c>
      <c r="BW1303" s="44">
        <v>138.69999999999999</v>
      </c>
      <c r="BX1303" s="44">
        <v>142.6</v>
      </c>
      <c r="BY1303" s="44">
        <v>161.6</v>
      </c>
      <c r="BZ1303" s="44">
        <v>169</v>
      </c>
      <c r="CA1303" s="44">
        <v>193.4</v>
      </c>
      <c r="CB1303" s="44">
        <v>186.5</v>
      </c>
      <c r="CC1303" s="44">
        <v>70.599999999999994</v>
      </c>
      <c r="CD1303" s="44">
        <v>61.8</v>
      </c>
      <c r="CE1303" s="44">
        <v>37.5</v>
      </c>
      <c r="CF1303" s="44">
        <v>68.2</v>
      </c>
      <c r="CG1303" s="44">
        <v>50.8</v>
      </c>
      <c r="CH1303" s="44">
        <v>43.3</v>
      </c>
      <c r="CI1303" s="44">
        <v>42.7</v>
      </c>
      <c r="CJ1303" s="44">
        <v>64.8</v>
      </c>
      <c r="CK1303" s="44">
        <v>57.3</v>
      </c>
      <c r="CL1303" s="44">
        <v>57.3</v>
      </c>
      <c r="CM1303" s="44">
        <v>70.7</v>
      </c>
      <c r="CN1303" s="44">
        <v>27.1</v>
      </c>
      <c r="CO1303" s="45">
        <f t="shared" si="180"/>
        <v>126.1</v>
      </c>
      <c r="CP1303" s="45">
        <f t="shared" si="181"/>
        <v>129.19999999999999</v>
      </c>
      <c r="CQ1303" s="45">
        <f t="shared" si="182"/>
        <v>142.6</v>
      </c>
      <c r="CR1303" s="45">
        <f t="shared" si="183"/>
        <v>186.5</v>
      </c>
      <c r="CS1303" s="45">
        <f t="shared" si="184"/>
        <v>61.8</v>
      </c>
      <c r="CT1303" s="45">
        <f t="shared" si="185"/>
        <v>50.8</v>
      </c>
      <c r="CU1303" s="45">
        <f t="shared" si="186"/>
        <v>57.3</v>
      </c>
      <c r="CV1303" s="45">
        <f t="shared" si="187"/>
        <v>57.3</v>
      </c>
    </row>
    <row r="1304" spans="1:100" s="48" customFormat="1" x14ac:dyDescent="0.25">
      <c r="A1304" s="41">
        <v>606</v>
      </c>
      <c r="B1304" s="42" t="s">
        <v>1159</v>
      </c>
      <c r="C1304" s="42" t="s">
        <v>1160</v>
      </c>
      <c r="D1304" s="42" t="b">
        <v>0</v>
      </c>
      <c r="E1304" s="46">
        <v>0.58799999999999997</v>
      </c>
      <c r="F1304" s="46">
        <f t="shared" si="188"/>
        <v>1.7006802721088436</v>
      </c>
      <c r="G1304" s="46">
        <v>-0.77</v>
      </c>
      <c r="H1304" s="47">
        <v>0.323388139687594</v>
      </c>
      <c r="I1304" s="47">
        <v>0.91362976676569096</v>
      </c>
      <c r="J1304" s="42" t="s">
        <v>1161</v>
      </c>
      <c r="K1304" s="42" t="s">
        <v>30</v>
      </c>
      <c r="L1304" s="42">
        <v>24</v>
      </c>
      <c r="M1304" s="42">
        <v>42.3</v>
      </c>
      <c r="N1304" s="42">
        <v>6.11</v>
      </c>
      <c r="O1304" s="42" t="b">
        <v>0</v>
      </c>
      <c r="P1304" s="42">
        <v>32.579000000000001</v>
      </c>
      <c r="Q1304" s="42">
        <v>101.26</v>
      </c>
      <c r="R1304" s="42">
        <v>7</v>
      </c>
      <c r="S1304" s="42">
        <v>7</v>
      </c>
      <c r="T1304" s="42">
        <v>41</v>
      </c>
      <c r="U1304" s="44">
        <v>2388188.78125</v>
      </c>
      <c r="V1304" s="44">
        <v>1255117.5</v>
      </c>
      <c r="W1304" s="44">
        <v>1333841.734375</v>
      </c>
      <c r="X1304" s="44">
        <v>4713953.90625</v>
      </c>
      <c r="Y1304" s="44">
        <v>3296432.8125</v>
      </c>
      <c r="Z1304" s="44">
        <v>3234992.828125</v>
      </c>
      <c r="AA1304" s="44">
        <v>6333088.875</v>
      </c>
      <c r="AB1304" s="44">
        <v>4515688.78125</v>
      </c>
      <c r="AC1304" s="44">
        <v>5029092.75</v>
      </c>
      <c r="AD1304" s="44">
        <v>1202165.921875</v>
      </c>
      <c r="AE1304" s="44">
        <v>1966540.625</v>
      </c>
      <c r="AF1304" s="44">
        <v>1547751.9375</v>
      </c>
      <c r="AG1304" s="44">
        <v>1406856.25</v>
      </c>
      <c r="AH1304" s="44">
        <v>1294133.203125</v>
      </c>
      <c r="AI1304" s="44">
        <v>1232842.203125</v>
      </c>
      <c r="AJ1304" s="44">
        <v>1118550.1875</v>
      </c>
      <c r="AK1304" s="44">
        <v>917230.125</v>
      </c>
      <c r="AL1304" s="44">
        <v>970522.21875</v>
      </c>
      <c r="AM1304" s="44">
        <v>2306843.1328125</v>
      </c>
      <c r="AN1304" s="44">
        <v>2030718.953125</v>
      </c>
      <c r="AO1304" s="44">
        <v>1658383.390625</v>
      </c>
      <c r="AP1304" s="44">
        <v>1880868.703125</v>
      </c>
      <c r="AQ1304" s="44">
        <v>1606602.734375</v>
      </c>
      <c r="AR1304" s="44">
        <v>1656267.4921875</v>
      </c>
      <c r="AS1304" s="44">
        <v>3300130.3207008699</v>
      </c>
      <c r="AT1304" s="44">
        <v>1866784.79719666</v>
      </c>
      <c r="AU1304" s="44">
        <v>2103362.87151065</v>
      </c>
      <c r="AV1304" s="44">
        <v>4831461.49433125</v>
      </c>
      <c r="AW1304" s="44">
        <v>3577384.7547748</v>
      </c>
      <c r="AX1304" s="44">
        <v>3719661.46327938</v>
      </c>
      <c r="AY1304" s="44">
        <v>7365341.8871254697</v>
      </c>
      <c r="AZ1304" s="44">
        <v>5768856.9495917903</v>
      </c>
      <c r="BA1304" s="44">
        <v>6636900.2937302496</v>
      </c>
      <c r="BB1304" s="44">
        <v>4301801.4901419198</v>
      </c>
      <c r="BC1304" s="44">
        <v>7513406.6153690098</v>
      </c>
      <c r="BD1304" s="44">
        <v>6125082.5008546803</v>
      </c>
      <c r="BE1304" s="44">
        <v>2335924.7890358199</v>
      </c>
      <c r="BF1304" s="44">
        <v>2236685.8906145901</v>
      </c>
      <c r="BG1304" s="44">
        <v>2270272.2242610701</v>
      </c>
      <c r="BH1304" s="44">
        <v>2321713.3618211201</v>
      </c>
      <c r="BI1304" s="44">
        <v>2045261.6557116299</v>
      </c>
      <c r="BJ1304" s="44">
        <v>2298111.1889493298</v>
      </c>
      <c r="BK1304" s="44">
        <v>2306843.1328125</v>
      </c>
      <c r="BL1304" s="44">
        <v>2305071.4987659701</v>
      </c>
      <c r="BM1304" s="44">
        <v>1817316.87663987</v>
      </c>
      <c r="BN1304" s="44">
        <v>2186409.7016845201</v>
      </c>
      <c r="BO1304" s="44">
        <v>1976148.60251026</v>
      </c>
      <c r="BP1304" s="44">
        <v>2143953.10785852</v>
      </c>
      <c r="BQ1304" s="44">
        <v>95</v>
      </c>
      <c r="BR1304" s="44">
        <v>53.8</v>
      </c>
      <c r="BS1304" s="44">
        <v>60.6</v>
      </c>
      <c r="BT1304" s="44">
        <v>139.1</v>
      </c>
      <c r="BU1304" s="44">
        <v>103</v>
      </c>
      <c r="BV1304" s="44">
        <v>107.1</v>
      </c>
      <c r="BW1304" s="44">
        <v>212.1</v>
      </c>
      <c r="BX1304" s="44">
        <v>166.1</v>
      </c>
      <c r="BY1304" s="44">
        <v>191.1</v>
      </c>
      <c r="BZ1304" s="44">
        <v>123.9</v>
      </c>
      <c r="CA1304" s="44">
        <v>216.3</v>
      </c>
      <c r="CB1304" s="44">
        <v>176.4</v>
      </c>
      <c r="CC1304" s="44">
        <v>67.3</v>
      </c>
      <c r="CD1304" s="44">
        <v>64.400000000000006</v>
      </c>
      <c r="CE1304" s="44">
        <v>65.400000000000006</v>
      </c>
      <c r="CF1304" s="44">
        <v>66.8</v>
      </c>
      <c r="CG1304" s="44">
        <v>58.9</v>
      </c>
      <c r="CH1304" s="44">
        <v>66.2</v>
      </c>
      <c r="CI1304" s="44">
        <v>66.400000000000006</v>
      </c>
      <c r="CJ1304" s="44">
        <v>66.400000000000006</v>
      </c>
      <c r="CK1304" s="44">
        <v>52.3</v>
      </c>
      <c r="CL1304" s="44">
        <v>63</v>
      </c>
      <c r="CM1304" s="44">
        <v>56.9</v>
      </c>
      <c r="CN1304" s="44">
        <v>61.7</v>
      </c>
      <c r="CO1304" s="45">
        <f t="shared" si="180"/>
        <v>60.6</v>
      </c>
      <c r="CP1304" s="45">
        <f t="shared" si="181"/>
        <v>107.1</v>
      </c>
      <c r="CQ1304" s="45">
        <f t="shared" si="182"/>
        <v>191.1</v>
      </c>
      <c r="CR1304" s="45">
        <f t="shared" si="183"/>
        <v>176.4</v>
      </c>
      <c r="CS1304" s="45">
        <f t="shared" si="184"/>
        <v>65.400000000000006</v>
      </c>
      <c r="CT1304" s="45">
        <f t="shared" si="185"/>
        <v>66.2</v>
      </c>
      <c r="CU1304" s="45">
        <f t="shared" si="186"/>
        <v>66.400000000000006</v>
      </c>
      <c r="CV1304" s="45">
        <f t="shared" si="187"/>
        <v>61.7</v>
      </c>
    </row>
    <row r="1305" spans="1:100" s="48" customFormat="1" x14ac:dyDescent="0.25">
      <c r="A1305" s="41">
        <v>915</v>
      </c>
      <c r="B1305" s="42" t="s">
        <v>222</v>
      </c>
      <c r="C1305" s="42" t="s">
        <v>223</v>
      </c>
      <c r="D1305" s="42" t="b">
        <v>0</v>
      </c>
      <c r="E1305" s="46">
        <v>0.58799999999999997</v>
      </c>
      <c r="F1305" s="46">
        <f t="shared" si="188"/>
        <v>1.7006802721088436</v>
      </c>
      <c r="G1305" s="46">
        <v>-0.77</v>
      </c>
      <c r="H1305" s="47">
        <v>0.32392755774779097</v>
      </c>
      <c r="I1305" s="47">
        <v>0.91362976676569096</v>
      </c>
      <c r="J1305" s="42" t="s">
        <v>224</v>
      </c>
      <c r="K1305" s="42" t="s">
        <v>30</v>
      </c>
      <c r="L1305" s="42">
        <v>23</v>
      </c>
      <c r="M1305" s="42">
        <v>32.799999999999997</v>
      </c>
      <c r="N1305" s="42">
        <v>8.35</v>
      </c>
      <c r="O1305" s="42" t="b">
        <v>0</v>
      </c>
      <c r="P1305" s="42">
        <v>17.518000000000001</v>
      </c>
      <c r="Q1305" s="42">
        <v>19.239999999999998</v>
      </c>
      <c r="R1305" s="42">
        <v>5</v>
      </c>
      <c r="S1305" s="42">
        <v>5</v>
      </c>
      <c r="T1305" s="42">
        <v>13</v>
      </c>
      <c r="U1305" s="44">
        <v>861794.125</v>
      </c>
      <c r="V1305" s="44">
        <v>951645.75</v>
      </c>
      <c r="W1305" s="44">
        <v>884461.09375</v>
      </c>
      <c r="X1305" s="44">
        <v>2921885.609375</v>
      </c>
      <c r="Y1305" s="44">
        <v>2841230.171875</v>
      </c>
      <c r="Z1305" s="44">
        <v>2657665.984375</v>
      </c>
      <c r="AA1305" s="44">
        <v>4041479.71875</v>
      </c>
      <c r="AB1305" s="44">
        <v>3314522.71875</v>
      </c>
      <c r="AC1305" s="44">
        <v>3235127.796875</v>
      </c>
      <c r="AD1305" s="44">
        <v>134018.71875</v>
      </c>
      <c r="AE1305" s="44">
        <v>94919.140625</v>
      </c>
      <c r="AF1305" s="44">
        <v>148552.78125</v>
      </c>
      <c r="AG1305" s="44">
        <v>174168.0546875</v>
      </c>
      <c r="AH1305" s="44">
        <v>181115.640625</v>
      </c>
      <c r="AI1305" s="44">
        <v>67802.2265625</v>
      </c>
      <c r="AJ1305" s="44">
        <v>233953.94921875</v>
      </c>
      <c r="AK1305" s="44">
        <v>264166.4140625</v>
      </c>
      <c r="AL1305" s="44">
        <v>117501.009765625</v>
      </c>
      <c r="AM1305" s="44">
        <v>185833.390625</v>
      </c>
      <c r="AN1305" s="44">
        <v>277304.296875</v>
      </c>
      <c r="AO1305" s="44" t="s">
        <v>30</v>
      </c>
      <c r="AP1305" s="44">
        <v>198166.734375</v>
      </c>
      <c r="AQ1305" s="44">
        <v>127807.125</v>
      </c>
      <c r="AR1305" s="44">
        <v>177345.0859375</v>
      </c>
      <c r="AS1305" s="44">
        <v>1190874.4168146499</v>
      </c>
      <c r="AT1305" s="44">
        <v>1415419.52718914</v>
      </c>
      <c r="AU1305" s="44">
        <v>1394725.1596241</v>
      </c>
      <c r="AV1305" s="44">
        <v>2994721.22411271</v>
      </c>
      <c r="AW1305" s="44">
        <v>3083385.61099425</v>
      </c>
      <c r="AX1305" s="44">
        <v>3055839.1531513399</v>
      </c>
      <c r="AY1305" s="44">
        <v>4700215.0839826101</v>
      </c>
      <c r="AZ1305" s="44">
        <v>4234350.1394593203</v>
      </c>
      <c r="BA1305" s="44">
        <v>4269402.3937686495</v>
      </c>
      <c r="BB1305" s="44">
        <v>479569.34524185199</v>
      </c>
      <c r="BC1305" s="44">
        <v>362650.071923643</v>
      </c>
      <c r="BD1305" s="44">
        <v>587883.63874212105</v>
      </c>
      <c r="BE1305" s="44">
        <v>289186.24514955102</v>
      </c>
      <c r="BF1305" s="44">
        <v>313027.12655648601</v>
      </c>
      <c r="BG1305" s="44">
        <v>124857.432133423</v>
      </c>
      <c r="BH1305" s="44">
        <v>485605.39886547602</v>
      </c>
      <c r="BI1305" s="44">
        <v>589044.58399561804</v>
      </c>
      <c r="BJ1305" s="44">
        <v>278232.048724261</v>
      </c>
      <c r="BK1305" s="44">
        <v>185833.390625</v>
      </c>
      <c r="BL1305" s="44">
        <v>314768.43717258301</v>
      </c>
      <c r="BM1305" s="44" t="s">
        <v>30</v>
      </c>
      <c r="BN1305" s="44">
        <v>230358.27533775699</v>
      </c>
      <c r="BO1305" s="44">
        <v>157204.93066249901</v>
      </c>
      <c r="BP1305" s="44">
        <v>229564.09514321201</v>
      </c>
      <c r="BQ1305" s="44">
        <v>92.3</v>
      </c>
      <c r="BR1305" s="44">
        <v>109.7</v>
      </c>
      <c r="BS1305" s="44">
        <v>108.1</v>
      </c>
      <c r="BT1305" s="44">
        <v>232.1</v>
      </c>
      <c r="BU1305" s="44">
        <v>239</v>
      </c>
      <c r="BV1305" s="44">
        <v>236.8</v>
      </c>
      <c r="BW1305" s="44">
        <v>364.3</v>
      </c>
      <c r="BX1305" s="44">
        <v>328.2</v>
      </c>
      <c r="BY1305" s="44">
        <v>330.9</v>
      </c>
      <c r="BZ1305" s="44">
        <v>37.200000000000003</v>
      </c>
      <c r="CA1305" s="44">
        <v>28.1</v>
      </c>
      <c r="CB1305" s="44">
        <v>45.6</v>
      </c>
      <c r="CC1305" s="44">
        <v>22.4</v>
      </c>
      <c r="CD1305" s="44">
        <v>24.3</v>
      </c>
      <c r="CE1305" s="44">
        <v>9.6999999999999993</v>
      </c>
      <c r="CF1305" s="44">
        <v>37.6</v>
      </c>
      <c r="CG1305" s="44">
        <v>45.7</v>
      </c>
      <c r="CH1305" s="44">
        <v>21.6</v>
      </c>
      <c r="CI1305" s="44">
        <v>14.4</v>
      </c>
      <c r="CJ1305" s="44">
        <v>24.4</v>
      </c>
      <c r="CK1305" s="44" t="s">
        <v>30</v>
      </c>
      <c r="CL1305" s="44">
        <v>17.899999999999999</v>
      </c>
      <c r="CM1305" s="44">
        <v>12.2</v>
      </c>
      <c r="CN1305" s="44">
        <v>17.8</v>
      </c>
      <c r="CO1305" s="45">
        <f t="shared" si="180"/>
        <v>108.1</v>
      </c>
      <c r="CP1305" s="45">
        <f t="shared" si="181"/>
        <v>236.8</v>
      </c>
      <c r="CQ1305" s="45">
        <f t="shared" si="182"/>
        <v>330.9</v>
      </c>
      <c r="CR1305" s="45">
        <f t="shared" si="183"/>
        <v>37.200000000000003</v>
      </c>
      <c r="CS1305" s="45">
        <f t="shared" si="184"/>
        <v>22.4</v>
      </c>
      <c r="CT1305" s="45">
        <f t="shared" si="185"/>
        <v>37.6</v>
      </c>
      <c r="CU1305" s="45">
        <f t="shared" si="186"/>
        <v>19.399999999999999</v>
      </c>
      <c r="CV1305" s="45">
        <f t="shared" si="187"/>
        <v>17.8</v>
      </c>
    </row>
    <row r="1306" spans="1:100" s="48" customFormat="1" x14ac:dyDescent="0.25">
      <c r="A1306" s="41">
        <v>1404</v>
      </c>
      <c r="B1306" s="42" t="s">
        <v>509</v>
      </c>
      <c r="C1306" s="42" t="s">
        <v>510</v>
      </c>
      <c r="D1306" s="42" t="b">
        <v>0</v>
      </c>
      <c r="E1306" s="46">
        <v>0.58799999999999997</v>
      </c>
      <c r="F1306" s="46">
        <f t="shared" si="188"/>
        <v>1.7006802721088436</v>
      </c>
      <c r="G1306" s="46">
        <v>-0.77</v>
      </c>
      <c r="H1306" s="47">
        <v>0.32430240166005703</v>
      </c>
      <c r="I1306" s="47">
        <v>0.91362976676569096</v>
      </c>
      <c r="J1306" s="42" t="s">
        <v>511</v>
      </c>
      <c r="K1306" s="42" t="s">
        <v>30</v>
      </c>
      <c r="L1306" s="42">
        <v>5</v>
      </c>
      <c r="M1306" s="42">
        <v>96.8</v>
      </c>
      <c r="N1306" s="42">
        <v>8.6300000000000008</v>
      </c>
      <c r="O1306" s="42" t="b">
        <v>0</v>
      </c>
      <c r="P1306" s="42">
        <v>7.5819999999999999</v>
      </c>
      <c r="Q1306" s="42">
        <v>2.2200000000000002</v>
      </c>
      <c r="R1306" s="42">
        <v>3</v>
      </c>
      <c r="S1306" s="42">
        <v>3</v>
      </c>
      <c r="T1306" s="42">
        <v>8</v>
      </c>
      <c r="U1306" s="44">
        <v>473657.515625</v>
      </c>
      <c r="V1306" s="44">
        <v>259693.03125</v>
      </c>
      <c r="W1306" s="44">
        <v>166940.828125</v>
      </c>
      <c r="X1306" s="44">
        <v>1440082.671875</v>
      </c>
      <c r="Y1306" s="44">
        <v>990632.71875</v>
      </c>
      <c r="Z1306" s="44">
        <v>966402.71875</v>
      </c>
      <c r="AA1306" s="44">
        <v>1919020.28125</v>
      </c>
      <c r="AB1306" s="44">
        <v>1823862.234375</v>
      </c>
      <c r="AC1306" s="44">
        <v>1756722.34375</v>
      </c>
      <c r="AD1306" s="44" t="s">
        <v>30</v>
      </c>
      <c r="AE1306" s="44">
        <v>73080.6171875</v>
      </c>
      <c r="AF1306" s="44" t="s">
        <v>30</v>
      </c>
      <c r="AG1306" s="44">
        <v>535229.1875</v>
      </c>
      <c r="AH1306" s="44">
        <v>695126.609375</v>
      </c>
      <c r="AI1306" s="44">
        <v>148001.875</v>
      </c>
      <c r="AJ1306" s="44" t="s">
        <v>30</v>
      </c>
      <c r="AK1306" s="44" t="s">
        <v>30</v>
      </c>
      <c r="AL1306" s="44">
        <v>95532.4453125</v>
      </c>
      <c r="AM1306" s="44">
        <v>218833.46875</v>
      </c>
      <c r="AN1306" s="44">
        <v>212401.671875</v>
      </c>
      <c r="AO1306" s="44">
        <v>188448.9375</v>
      </c>
      <c r="AP1306" s="44">
        <v>270498.6484375</v>
      </c>
      <c r="AQ1306" s="44">
        <v>94367.578125</v>
      </c>
      <c r="AR1306" s="44">
        <v>118963.7421875</v>
      </c>
      <c r="AS1306" s="44">
        <v>654525.94921066205</v>
      </c>
      <c r="AT1306" s="44">
        <v>386251.48854622501</v>
      </c>
      <c r="AU1306" s="44">
        <v>263252.476338131</v>
      </c>
      <c r="AV1306" s="44">
        <v>1475980.48606136</v>
      </c>
      <c r="AW1306" s="44">
        <v>1075063.4359053399</v>
      </c>
      <c r="AX1306" s="44">
        <v>1111189.7744225501</v>
      </c>
      <c r="AY1306" s="44">
        <v>2231808.32271739</v>
      </c>
      <c r="AZ1306" s="44">
        <v>2330010.0683554402</v>
      </c>
      <c r="BA1306" s="44">
        <v>2318348.77955609</v>
      </c>
      <c r="BB1306" s="44" t="s">
        <v>30</v>
      </c>
      <c r="BC1306" s="44">
        <v>279213.34838013502</v>
      </c>
      <c r="BD1306" s="44" t="s">
        <v>30</v>
      </c>
      <c r="BE1306" s="44">
        <v>888687.18953820004</v>
      </c>
      <c r="BF1306" s="44">
        <v>1201406.37426304</v>
      </c>
      <c r="BG1306" s="44">
        <v>272544.64934713999</v>
      </c>
      <c r="BH1306" s="44" t="s">
        <v>30</v>
      </c>
      <c r="BI1306" s="44" t="s">
        <v>30</v>
      </c>
      <c r="BJ1306" s="44">
        <v>226212.421765173</v>
      </c>
      <c r="BK1306" s="44">
        <v>218833.46875</v>
      </c>
      <c r="BL1306" s="44">
        <v>241097.390348318</v>
      </c>
      <c r="BM1306" s="44">
        <v>206509.20434902201</v>
      </c>
      <c r="BN1306" s="44">
        <v>314440.27339796402</v>
      </c>
      <c r="BO1306" s="44">
        <v>116073.72105372501</v>
      </c>
      <c r="BP1306" s="44">
        <v>153992.447469045</v>
      </c>
      <c r="BQ1306" s="44">
        <v>98.4</v>
      </c>
      <c r="BR1306" s="44">
        <v>58.1</v>
      </c>
      <c r="BS1306" s="44">
        <v>39.6</v>
      </c>
      <c r="BT1306" s="44">
        <v>221.9</v>
      </c>
      <c r="BU1306" s="44">
        <v>161.6</v>
      </c>
      <c r="BV1306" s="44">
        <v>167</v>
      </c>
      <c r="BW1306" s="44">
        <v>335.5</v>
      </c>
      <c r="BX1306" s="44">
        <v>350.3</v>
      </c>
      <c r="BY1306" s="44">
        <v>348.5</v>
      </c>
      <c r="BZ1306" s="44" t="s">
        <v>30</v>
      </c>
      <c r="CA1306" s="44">
        <v>42</v>
      </c>
      <c r="CB1306" s="44" t="s">
        <v>30</v>
      </c>
      <c r="CC1306" s="44">
        <v>133.6</v>
      </c>
      <c r="CD1306" s="44">
        <v>180.6</v>
      </c>
      <c r="CE1306" s="44">
        <v>41</v>
      </c>
      <c r="CF1306" s="44" t="s">
        <v>30</v>
      </c>
      <c r="CG1306" s="44" t="s">
        <v>30</v>
      </c>
      <c r="CH1306" s="44">
        <v>34</v>
      </c>
      <c r="CI1306" s="44">
        <v>32.9</v>
      </c>
      <c r="CJ1306" s="44">
        <v>36.200000000000003</v>
      </c>
      <c r="CK1306" s="44">
        <v>31</v>
      </c>
      <c r="CL1306" s="44">
        <v>47.3</v>
      </c>
      <c r="CM1306" s="44">
        <v>17.399999999999999</v>
      </c>
      <c r="CN1306" s="44">
        <v>23.1</v>
      </c>
      <c r="CO1306" s="45">
        <f t="shared" si="180"/>
        <v>58.1</v>
      </c>
      <c r="CP1306" s="45">
        <f t="shared" si="181"/>
        <v>167</v>
      </c>
      <c r="CQ1306" s="45">
        <f t="shared" si="182"/>
        <v>348.5</v>
      </c>
      <c r="CR1306" s="45">
        <f t="shared" si="183"/>
        <v>42</v>
      </c>
      <c r="CS1306" s="45">
        <f t="shared" si="184"/>
        <v>133.6</v>
      </c>
      <c r="CT1306" s="45">
        <f t="shared" si="185"/>
        <v>34</v>
      </c>
      <c r="CU1306" s="45">
        <f t="shared" si="186"/>
        <v>32.9</v>
      </c>
      <c r="CV1306" s="45">
        <f t="shared" si="187"/>
        <v>23.1</v>
      </c>
    </row>
    <row r="1307" spans="1:100" s="48" customFormat="1" x14ac:dyDescent="0.25">
      <c r="A1307" s="41">
        <v>44</v>
      </c>
      <c r="B1307" s="42" t="s">
        <v>1303</v>
      </c>
      <c r="C1307" s="43" t="s">
        <v>1304</v>
      </c>
      <c r="D1307" s="42" t="b">
        <v>0</v>
      </c>
      <c r="E1307" s="46">
        <v>0.58599999999999997</v>
      </c>
      <c r="F1307" s="46">
        <f t="shared" si="188"/>
        <v>1.7064846416382253</v>
      </c>
      <c r="G1307" s="46">
        <v>-0.77</v>
      </c>
      <c r="H1307" s="47">
        <v>0.32080265987920598</v>
      </c>
      <c r="I1307" s="47">
        <v>0.91362976676569096</v>
      </c>
      <c r="J1307" s="42" t="s">
        <v>1305</v>
      </c>
      <c r="K1307" s="42" t="s">
        <v>30</v>
      </c>
      <c r="L1307" s="42">
        <v>56</v>
      </c>
      <c r="M1307" s="42">
        <v>108.4</v>
      </c>
      <c r="N1307" s="42">
        <v>5.36</v>
      </c>
      <c r="O1307" s="42" t="b">
        <v>0</v>
      </c>
      <c r="P1307" s="42">
        <v>391.71300000000002</v>
      </c>
      <c r="Q1307" s="42">
        <v>2771.3</v>
      </c>
      <c r="R1307" s="42">
        <v>55</v>
      </c>
      <c r="S1307" s="42">
        <v>55</v>
      </c>
      <c r="T1307" s="42">
        <v>1025</v>
      </c>
      <c r="U1307" s="44">
        <v>469775015.46875</v>
      </c>
      <c r="V1307" s="44">
        <v>466854711.109375</v>
      </c>
      <c r="W1307" s="44">
        <v>427842490.35156298</v>
      </c>
      <c r="X1307" s="44">
        <v>862560847.640625</v>
      </c>
      <c r="Y1307" s="44">
        <v>787238478.828125</v>
      </c>
      <c r="Z1307" s="44">
        <v>754719286.21875</v>
      </c>
      <c r="AA1307" s="44">
        <v>1128411469.51563</v>
      </c>
      <c r="AB1307" s="44">
        <v>1034887201.71875</v>
      </c>
      <c r="AC1307" s="44">
        <v>994314606.171875</v>
      </c>
      <c r="AD1307" s="44">
        <v>315064331.98828101</v>
      </c>
      <c r="AE1307" s="44">
        <v>279569004.79492199</v>
      </c>
      <c r="AF1307" s="44">
        <v>294282476.11718798</v>
      </c>
      <c r="AG1307" s="44">
        <v>282599975.86718798</v>
      </c>
      <c r="AH1307" s="44">
        <v>267974973.30468801</v>
      </c>
      <c r="AI1307" s="44">
        <v>261172459.43359399</v>
      </c>
      <c r="AJ1307" s="44">
        <v>270196730.47851598</v>
      </c>
      <c r="AK1307" s="44">
        <v>237814928.44531301</v>
      </c>
      <c r="AL1307" s="44">
        <v>240068803.63281301</v>
      </c>
      <c r="AM1307" s="44">
        <v>472472714.89453101</v>
      </c>
      <c r="AN1307" s="44">
        <v>450360759.58593798</v>
      </c>
      <c r="AO1307" s="44">
        <v>429433000.52734399</v>
      </c>
      <c r="AP1307" s="44">
        <v>495664715.203125</v>
      </c>
      <c r="AQ1307" s="44">
        <v>471399138.13281298</v>
      </c>
      <c r="AR1307" s="44">
        <v>446946494.34375</v>
      </c>
      <c r="AS1307" s="44">
        <v>649160897.42482305</v>
      </c>
      <c r="AT1307" s="44">
        <v>694371066.61218596</v>
      </c>
      <c r="AU1307" s="44">
        <v>674673753.16592705</v>
      </c>
      <c r="AV1307" s="44">
        <v>884062425.04153705</v>
      </c>
      <c r="AW1307" s="44">
        <v>854334091.64374995</v>
      </c>
      <c r="AX1307" s="44">
        <v>867791798.52732897</v>
      </c>
      <c r="AY1307" s="44">
        <v>1312335327.41734</v>
      </c>
      <c r="AZ1307" s="44">
        <v>1322083189.2728901</v>
      </c>
      <c r="BA1307" s="44">
        <v>1312198288.9980299</v>
      </c>
      <c r="BB1307" s="44">
        <v>1127418593.5364499</v>
      </c>
      <c r="BC1307" s="44">
        <v>1068127239.9741499</v>
      </c>
      <c r="BD1307" s="44">
        <v>1164595179.0472701</v>
      </c>
      <c r="BE1307" s="44">
        <v>469225117.355869</v>
      </c>
      <c r="BF1307" s="44">
        <v>463148492.27349699</v>
      </c>
      <c r="BG1307" s="44">
        <v>480947666.20665401</v>
      </c>
      <c r="BH1307" s="44">
        <v>560832554.92936802</v>
      </c>
      <c r="BI1307" s="44">
        <v>530285411.53181601</v>
      </c>
      <c r="BJ1307" s="44">
        <v>568461796.22432995</v>
      </c>
      <c r="BK1307" s="44">
        <v>472472714.89453101</v>
      </c>
      <c r="BL1307" s="44">
        <v>511205033.80668402</v>
      </c>
      <c r="BM1307" s="44">
        <v>470588311.27723902</v>
      </c>
      <c r="BN1307" s="44">
        <v>576183834.78986597</v>
      </c>
      <c r="BO1307" s="44">
        <v>579828932.26438403</v>
      </c>
      <c r="BP1307" s="44">
        <v>578549256.15256596</v>
      </c>
      <c r="BQ1307" s="44">
        <v>85.6</v>
      </c>
      <c r="BR1307" s="44">
        <v>91.6</v>
      </c>
      <c r="BS1307" s="44">
        <v>89</v>
      </c>
      <c r="BT1307" s="44">
        <v>116.6</v>
      </c>
      <c r="BU1307" s="44">
        <v>112.7</v>
      </c>
      <c r="BV1307" s="44">
        <v>114.5</v>
      </c>
      <c r="BW1307" s="44">
        <v>173.1</v>
      </c>
      <c r="BX1307" s="44">
        <v>174.4</v>
      </c>
      <c r="BY1307" s="44">
        <v>173.1</v>
      </c>
      <c r="BZ1307" s="44">
        <v>148.69999999999999</v>
      </c>
      <c r="CA1307" s="44">
        <v>140.9</v>
      </c>
      <c r="CB1307" s="44">
        <v>153.6</v>
      </c>
      <c r="CC1307" s="44">
        <v>61.9</v>
      </c>
      <c r="CD1307" s="44">
        <v>61.1</v>
      </c>
      <c r="CE1307" s="44">
        <v>63.4</v>
      </c>
      <c r="CF1307" s="44">
        <v>74</v>
      </c>
      <c r="CG1307" s="44">
        <v>70</v>
      </c>
      <c r="CH1307" s="44">
        <v>75</v>
      </c>
      <c r="CI1307" s="44">
        <v>62.3</v>
      </c>
      <c r="CJ1307" s="44">
        <v>67.400000000000006</v>
      </c>
      <c r="CK1307" s="44">
        <v>62.1</v>
      </c>
      <c r="CL1307" s="44">
        <v>76</v>
      </c>
      <c r="CM1307" s="44">
        <v>76.5</v>
      </c>
      <c r="CN1307" s="44">
        <v>76.3</v>
      </c>
      <c r="CO1307" s="45">
        <f t="shared" si="180"/>
        <v>89</v>
      </c>
      <c r="CP1307" s="45">
        <f t="shared" si="181"/>
        <v>114.5</v>
      </c>
      <c r="CQ1307" s="45">
        <f t="shared" si="182"/>
        <v>173.1</v>
      </c>
      <c r="CR1307" s="45">
        <f t="shared" si="183"/>
        <v>148.69999999999999</v>
      </c>
      <c r="CS1307" s="45">
        <f t="shared" si="184"/>
        <v>61.9</v>
      </c>
      <c r="CT1307" s="45">
        <f t="shared" si="185"/>
        <v>74</v>
      </c>
      <c r="CU1307" s="45">
        <f t="shared" si="186"/>
        <v>62.3</v>
      </c>
      <c r="CV1307" s="45">
        <f t="shared" si="187"/>
        <v>76.3</v>
      </c>
    </row>
    <row r="1308" spans="1:100" s="48" customFormat="1" x14ac:dyDescent="0.25">
      <c r="A1308" s="41">
        <v>1282</v>
      </c>
      <c r="B1308" s="42" t="s">
        <v>1258</v>
      </c>
      <c r="C1308" s="42" t="s">
        <v>1259</v>
      </c>
      <c r="D1308" s="42" t="b">
        <v>0</v>
      </c>
      <c r="E1308" s="46">
        <v>0.58499999999999996</v>
      </c>
      <c r="F1308" s="46">
        <f t="shared" si="188"/>
        <v>1.7094017094017095</v>
      </c>
      <c r="G1308" s="46">
        <v>-0.77</v>
      </c>
      <c r="H1308" s="47">
        <v>0.31792314869836902</v>
      </c>
      <c r="I1308" s="47">
        <v>0.91362976676569096</v>
      </c>
      <c r="J1308" s="42" t="s">
        <v>1260</v>
      </c>
      <c r="K1308" s="42" t="s">
        <v>30</v>
      </c>
      <c r="L1308" s="42">
        <v>25</v>
      </c>
      <c r="M1308" s="42">
        <v>16.8</v>
      </c>
      <c r="N1308" s="42">
        <v>5.24</v>
      </c>
      <c r="O1308" s="42" t="b">
        <v>0</v>
      </c>
      <c r="P1308" s="42">
        <v>9.1690000000000005</v>
      </c>
      <c r="Q1308" s="42">
        <v>19.09</v>
      </c>
      <c r="R1308" s="42">
        <v>3</v>
      </c>
      <c r="S1308" s="42">
        <v>3</v>
      </c>
      <c r="T1308" s="42">
        <v>9</v>
      </c>
      <c r="U1308" s="44">
        <v>1217199.59375</v>
      </c>
      <c r="V1308" s="44">
        <v>1098394.015625</v>
      </c>
      <c r="W1308" s="44">
        <v>931528.203125</v>
      </c>
      <c r="X1308" s="44">
        <v>3036001.328125</v>
      </c>
      <c r="Y1308" s="44">
        <v>1761900.84375</v>
      </c>
      <c r="Z1308" s="44">
        <v>2105873.171875</v>
      </c>
      <c r="AA1308" s="44">
        <v>3660804.09375</v>
      </c>
      <c r="AB1308" s="44">
        <v>3221445.796875</v>
      </c>
      <c r="AC1308" s="44">
        <v>3145833.96875</v>
      </c>
      <c r="AD1308" s="44">
        <v>1491232.5</v>
      </c>
      <c r="AE1308" s="44">
        <v>1141956.875</v>
      </c>
      <c r="AF1308" s="44">
        <v>1253803.875</v>
      </c>
      <c r="AG1308" s="44">
        <v>1211147.875</v>
      </c>
      <c r="AH1308" s="44">
        <v>1257327.1875</v>
      </c>
      <c r="AI1308" s="44">
        <v>1119407.9609375</v>
      </c>
      <c r="AJ1308" s="44">
        <v>632993.1875</v>
      </c>
      <c r="AK1308" s="44">
        <v>516042.9375</v>
      </c>
      <c r="AL1308" s="44">
        <v>641269.390625</v>
      </c>
      <c r="AM1308" s="44">
        <v>1637900.46875</v>
      </c>
      <c r="AN1308" s="44">
        <v>1607959</v>
      </c>
      <c r="AO1308" s="44">
        <v>1319065.8125</v>
      </c>
      <c r="AP1308" s="44">
        <v>1043730.5</v>
      </c>
      <c r="AQ1308" s="44">
        <v>1080727.53125</v>
      </c>
      <c r="AR1308" s="44">
        <v>848566.09375</v>
      </c>
      <c r="AS1308" s="44">
        <v>1681993.19803214</v>
      </c>
      <c r="AT1308" s="44">
        <v>1633683.8978825</v>
      </c>
      <c r="AU1308" s="44">
        <v>1468946.26680447</v>
      </c>
      <c r="AV1308" s="44">
        <v>3111681.5745963198</v>
      </c>
      <c r="AW1308" s="44">
        <v>1912066.0351259999</v>
      </c>
      <c r="AX1308" s="44">
        <v>2421376.39869744</v>
      </c>
      <c r="AY1308" s="44">
        <v>4257491.7649892103</v>
      </c>
      <c r="AZ1308" s="44">
        <v>4115443.0416463101</v>
      </c>
      <c r="BA1308" s="44">
        <v>4151561.2117560301</v>
      </c>
      <c r="BB1308" s="44">
        <v>5336190.3493676698</v>
      </c>
      <c r="BC1308" s="44">
        <v>4362984.537424</v>
      </c>
      <c r="BD1308" s="44">
        <v>4961810.7321970602</v>
      </c>
      <c r="BE1308" s="44">
        <v>2010973.2919767399</v>
      </c>
      <c r="BF1308" s="44">
        <v>2173073.0448585302</v>
      </c>
      <c r="BG1308" s="44">
        <v>2061383.6830790699</v>
      </c>
      <c r="BH1308" s="44">
        <v>1313869.29060837</v>
      </c>
      <c r="BI1308" s="44">
        <v>1150684.8761313299</v>
      </c>
      <c r="BJ1308" s="44">
        <v>1518469.4726763901</v>
      </c>
      <c r="BK1308" s="44">
        <v>1637900.46875</v>
      </c>
      <c r="BL1308" s="44">
        <v>1825196.17319792</v>
      </c>
      <c r="BM1308" s="44">
        <v>1445480.32499982</v>
      </c>
      <c r="BN1308" s="44">
        <v>1213281.1223625201</v>
      </c>
      <c r="BO1308" s="44">
        <v>1329313.1866882199</v>
      </c>
      <c r="BP1308" s="44">
        <v>1098425.1773944299</v>
      </c>
      <c r="BQ1308" s="44">
        <v>69.400000000000006</v>
      </c>
      <c r="BR1308" s="44">
        <v>67.400000000000006</v>
      </c>
      <c r="BS1308" s="44">
        <v>60.6</v>
      </c>
      <c r="BT1308" s="44">
        <v>128.30000000000001</v>
      </c>
      <c r="BU1308" s="44">
        <v>78.900000000000006</v>
      </c>
      <c r="BV1308" s="44">
        <v>99.9</v>
      </c>
      <c r="BW1308" s="44">
        <v>175.6</v>
      </c>
      <c r="BX1308" s="44">
        <v>169.7</v>
      </c>
      <c r="BY1308" s="44">
        <v>171.2</v>
      </c>
      <c r="BZ1308" s="44">
        <v>220.1</v>
      </c>
      <c r="CA1308" s="44">
        <v>179.9</v>
      </c>
      <c r="CB1308" s="44">
        <v>204.6</v>
      </c>
      <c r="CC1308" s="44">
        <v>82.9</v>
      </c>
      <c r="CD1308" s="44">
        <v>89.6</v>
      </c>
      <c r="CE1308" s="44">
        <v>85</v>
      </c>
      <c r="CF1308" s="44">
        <v>54.2</v>
      </c>
      <c r="CG1308" s="44">
        <v>47.5</v>
      </c>
      <c r="CH1308" s="44">
        <v>62.6</v>
      </c>
      <c r="CI1308" s="44">
        <v>67.599999999999994</v>
      </c>
      <c r="CJ1308" s="44">
        <v>75.3</v>
      </c>
      <c r="CK1308" s="44">
        <v>59.6</v>
      </c>
      <c r="CL1308" s="44">
        <v>50</v>
      </c>
      <c r="CM1308" s="44">
        <v>54.8</v>
      </c>
      <c r="CN1308" s="44">
        <v>45.3</v>
      </c>
      <c r="CO1308" s="45">
        <f t="shared" si="180"/>
        <v>67.400000000000006</v>
      </c>
      <c r="CP1308" s="45">
        <f t="shared" si="181"/>
        <v>99.9</v>
      </c>
      <c r="CQ1308" s="45">
        <f t="shared" si="182"/>
        <v>171.2</v>
      </c>
      <c r="CR1308" s="45">
        <f t="shared" si="183"/>
        <v>204.6</v>
      </c>
      <c r="CS1308" s="45">
        <f t="shared" si="184"/>
        <v>85</v>
      </c>
      <c r="CT1308" s="45">
        <f t="shared" si="185"/>
        <v>54.2</v>
      </c>
      <c r="CU1308" s="45">
        <f t="shared" si="186"/>
        <v>67.599999999999994</v>
      </c>
      <c r="CV1308" s="45">
        <f t="shared" si="187"/>
        <v>50</v>
      </c>
    </row>
    <row r="1309" spans="1:100" s="48" customFormat="1" x14ac:dyDescent="0.25">
      <c r="A1309" s="41">
        <v>620</v>
      </c>
      <c r="B1309" s="42" t="s">
        <v>950</v>
      </c>
      <c r="C1309" s="42" t="s">
        <v>951</v>
      </c>
      <c r="D1309" s="42" t="b">
        <v>0</v>
      </c>
      <c r="E1309" s="46">
        <v>0.58399999999999996</v>
      </c>
      <c r="F1309" s="46">
        <f t="shared" si="188"/>
        <v>1.7123287671232879</v>
      </c>
      <c r="G1309" s="46">
        <v>-0.78</v>
      </c>
      <c r="H1309" s="47">
        <v>0.31701040558598298</v>
      </c>
      <c r="I1309" s="47">
        <v>0.91362976676569096</v>
      </c>
      <c r="J1309" s="42" t="s">
        <v>952</v>
      </c>
      <c r="K1309" s="42" t="s">
        <v>30</v>
      </c>
      <c r="L1309" s="42">
        <v>20</v>
      </c>
      <c r="M1309" s="42">
        <v>38.200000000000003</v>
      </c>
      <c r="N1309" s="42">
        <v>8.68</v>
      </c>
      <c r="O1309" s="42" t="b">
        <v>0</v>
      </c>
      <c r="P1309" s="42">
        <v>31.669</v>
      </c>
      <c r="Q1309" s="42">
        <v>130.88</v>
      </c>
      <c r="R1309" s="42">
        <v>6</v>
      </c>
      <c r="S1309" s="42">
        <v>6</v>
      </c>
      <c r="T1309" s="42">
        <v>57</v>
      </c>
      <c r="U1309" s="44">
        <v>8837253.09375</v>
      </c>
      <c r="V1309" s="44">
        <v>7625324.0625</v>
      </c>
      <c r="W1309" s="44">
        <v>6615728.5625</v>
      </c>
      <c r="X1309" s="44">
        <v>8214283.21875</v>
      </c>
      <c r="Y1309" s="44">
        <v>7178878.375</v>
      </c>
      <c r="Z1309" s="44">
        <v>6001059.3125</v>
      </c>
      <c r="AA1309" s="44">
        <v>13417419.625</v>
      </c>
      <c r="AB1309" s="44">
        <v>11277762.9375</v>
      </c>
      <c r="AC1309" s="44">
        <v>11987368.3125</v>
      </c>
      <c r="AD1309" s="44">
        <v>3192836.140625</v>
      </c>
      <c r="AE1309" s="44">
        <v>2503353.015625</v>
      </c>
      <c r="AF1309" s="44">
        <v>2471785.90625</v>
      </c>
      <c r="AG1309" s="44">
        <v>4933503.0625</v>
      </c>
      <c r="AH1309" s="44">
        <v>2264391.625</v>
      </c>
      <c r="AI1309" s="44">
        <v>2477947.5703125</v>
      </c>
      <c r="AJ1309" s="44">
        <v>2899536.625</v>
      </c>
      <c r="AK1309" s="44">
        <v>2694216.375</v>
      </c>
      <c r="AL1309" s="44">
        <v>2805855.40625</v>
      </c>
      <c r="AM1309" s="44">
        <v>3175072.078125</v>
      </c>
      <c r="AN1309" s="44">
        <v>2415405.125</v>
      </c>
      <c r="AO1309" s="44">
        <v>2357783.6875</v>
      </c>
      <c r="AP1309" s="44">
        <v>4520986.6875</v>
      </c>
      <c r="AQ1309" s="44">
        <v>3757732.65625</v>
      </c>
      <c r="AR1309" s="44">
        <v>3302610.65625</v>
      </c>
      <c r="AS1309" s="44">
        <v>12211801.3095796</v>
      </c>
      <c r="AT1309" s="44">
        <v>11341439.374060901</v>
      </c>
      <c r="AU1309" s="44">
        <v>10432480.4568177</v>
      </c>
      <c r="AV1309" s="44">
        <v>8419045.6385886408</v>
      </c>
      <c r="AW1309" s="44">
        <v>7790727.5882352004</v>
      </c>
      <c r="AX1309" s="44">
        <v>6900141.7466813596</v>
      </c>
      <c r="AY1309" s="44">
        <v>15604373.2737213</v>
      </c>
      <c r="AZ1309" s="44">
        <v>14407503.3177632</v>
      </c>
      <c r="BA1309" s="44">
        <v>15819745.6736673</v>
      </c>
      <c r="BB1309" s="44">
        <v>11425167.705716901</v>
      </c>
      <c r="BC1309" s="44">
        <v>9564363.3643219694</v>
      </c>
      <c r="BD1309" s="44">
        <v>9781859.8920223303</v>
      </c>
      <c r="BE1309" s="44">
        <v>8191520.7047471199</v>
      </c>
      <c r="BF1309" s="44">
        <v>3913610.1185204899</v>
      </c>
      <c r="BG1309" s="44">
        <v>4563126.9985695602</v>
      </c>
      <c r="BH1309" s="44">
        <v>6018409.3665016703</v>
      </c>
      <c r="BI1309" s="44">
        <v>6007628.0682319496</v>
      </c>
      <c r="BJ1309" s="44">
        <v>6644018.6315179104</v>
      </c>
      <c r="BK1309" s="44">
        <v>3175072.078125</v>
      </c>
      <c r="BL1309" s="44">
        <v>2741729.2299571298</v>
      </c>
      <c r="BM1309" s="44">
        <v>2583745.1767682601</v>
      </c>
      <c r="BN1309" s="44">
        <v>5255406.2589873504</v>
      </c>
      <c r="BO1309" s="44">
        <v>4622074.8778598299</v>
      </c>
      <c r="BP1309" s="44">
        <v>4275059.6832412397</v>
      </c>
      <c r="BQ1309" s="44">
        <v>152.9</v>
      </c>
      <c r="BR1309" s="44">
        <v>142</v>
      </c>
      <c r="BS1309" s="44">
        <v>130.6</v>
      </c>
      <c r="BT1309" s="44">
        <v>105.4</v>
      </c>
      <c r="BU1309" s="44">
        <v>97.5</v>
      </c>
      <c r="BV1309" s="44">
        <v>86.4</v>
      </c>
      <c r="BW1309" s="44">
        <v>195.4</v>
      </c>
      <c r="BX1309" s="44">
        <v>180.4</v>
      </c>
      <c r="BY1309" s="44">
        <v>198.1</v>
      </c>
      <c r="BZ1309" s="44">
        <v>143</v>
      </c>
      <c r="CA1309" s="44">
        <v>119.7</v>
      </c>
      <c r="CB1309" s="44">
        <v>122.5</v>
      </c>
      <c r="CC1309" s="44">
        <v>102.6</v>
      </c>
      <c r="CD1309" s="44">
        <v>49</v>
      </c>
      <c r="CE1309" s="44">
        <v>57.1</v>
      </c>
      <c r="CF1309" s="44">
        <v>75.400000000000006</v>
      </c>
      <c r="CG1309" s="44">
        <v>75.2</v>
      </c>
      <c r="CH1309" s="44">
        <v>83.2</v>
      </c>
      <c r="CI1309" s="44">
        <v>39.799999999999997</v>
      </c>
      <c r="CJ1309" s="44">
        <v>34.299999999999997</v>
      </c>
      <c r="CK1309" s="44">
        <v>32.299999999999997</v>
      </c>
      <c r="CL1309" s="44">
        <v>65.8</v>
      </c>
      <c r="CM1309" s="44">
        <v>57.9</v>
      </c>
      <c r="CN1309" s="44">
        <v>53.5</v>
      </c>
      <c r="CO1309" s="45">
        <f t="shared" si="180"/>
        <v>142</v>
      </c>
      <c r="CP1309" s="45">
        <f t="shared" si="181"/>
        <v>97.5</v>
      </c>
      <c r="CQ1309" s="45">
        <f t="shared" si="182"/>
        <v>195.4</v>
      </c>
      <c r="CR1309" s="45">
        <f t="shared" si="183"/>
        <v>122.5</v>
      </c>
      <c r="CS1309" s="45">
        <f t="shared" si="184"/>
        <v>57.1</v>
      </c>
      <c r="CT1309" s="45">
        <f t="shared" si="185"/>
        <v>75.400000000000006</v>
      </c>
      <c r="CU1309" s="45">
        <f t="shared" si="186"/>
        <v>34.299999999999997</v>
      </c>
      <c r="CV1309" s="45">
        <f t="shared" si="187"/>
        <v>57.9</v>
      </c>
    </row>
    <row r="1310" spans="1:100" s="48" customFormat="1" x14ac:dyDescent="0.25">
      <c r="A1310" s="41">
        <v>1428</v>
      </c>
      <c r="B1310" s="42" t="s">
        <v>692</v>
      </c>
      <c r="C1310" s="42" t="s">
        <v>693</v>
      </c>
      <c r="D1310" s="42" t="b">
        <v>0</v>
      </c>
      <c r="E1310" s="46">
        <v>0.58199999999999996</v>
      </c>
      <c r="F1310" s="46">
        <f t="shared" si="188"/>
        <v>1.7182130584192441</v>
      </c>
      <c r="G1310" s="46">
        <v>-0.78</v>
      </c>
      <c r="H1310" s="47">
        <v>0.31351970908431498</v>
      </c>
      <c r="I1310" s="47">
        <v>0.91119325404911999</v>
      </c>
      <c r="J1310" s="42" t="s">
        <v>694</v>
      </c>
      <c r="K1310" s="42" t="s">
        <v>30</v>
      </c>
      <c r="L1310" s="42">
        <v>5</v>
      </c>
      <c r="M1310" s="42">
        <v>62</v>
      </c>
      <c r="N1310" s="42">
        <v>7.87</v>
      </c>
      <c r="O1310" s="42" t="b">
        <v>0</v>
      </c>
      <c r="P1310" s="42">
        <v>7.3070000000000004</v>
      </c>
      <c r="Q1310" s="42">
        <v>6.99</v>
      </c>
      <c r="R1310" s="42">
        <v>2</v>
      </c>
      <c r="S1310" s="42">
        <v>2</v>
      </c>
      <c r="T1310" s="42">
        <v>3</v>
      </c>
      <c r="U1310" s="44">
        <v>613703.25</v>
      </c>
      <c r="V1310" s="44" t="s">
        <v>30</v>
      </c>
      <c r="W1310" s="44" t="s">
        <v>30</v>
      </c>
      <c r="X1310" s="44">
        <v>1001209.0625</v>
      </c>
      <c r="Y1310" s="44">
        <v>834250.625</v>
      </c>
      <c r="Z1310" s="44" t="s">
        <v>30</v>
      </c>
      <c r="AA1310" s="44">
        <v>788649.515625</v>
      </c>
      <c r="AB1310" s="44" t="s">
        <v>30</v>
      </c>
      <c r="AC1310" s="44" t="s">
        <v>30</v>
      </c>
      <c r="AD1310" s="44">
        <v>3330921.75</v>
      </c>
      <c r="AE1310" s="44">
        <v>3579607.75</v>
      </c>
      <c r="AF1310" s="44">
        <v>3168945.5</v>
      </c>
      <c r="AG1310" s="44">
        <v>847659.875</v>
      </c>
      <c r="AH1310" s="44">
        <v>671147.125</v>
      </c>
      <c r="AI1310" s="44">
        <v>608302.4375</v>
      </c>
      <c r="AJ1310" s="44" t="s">
        <v>30</v>
      </c>
      <c r="AK1310" s="44" t="s">
        <v>30</v>
      </c>
      <c r="AL1310" s="44">
        <v>610969.875</v>
      </c>
      <c r="AM1310" s="44" t="s">
        <v>30</v>
      </c>
      <c r="AN1310" s="44" t="s">
        <v>30</v>
      </c>
      <c r="AO1310" s="44" t="s">
        <v>30</v>
      </c>
      <c r="AP1310" s="44">
        <v>424572.375</v>
      </c>
      <c r="AQ1310" s="44" t="s">
        <v>30</v>
      </c>
      <c r="AR1310" s="44" t="s">
        <v>30</v>
      </c>
      <c r="AS1310" s="44">
        <v>848048.83061949897</v>
      </c>
      <c r="AT1310" s="44" t="s">
        <v>30</v>
      </c>
      <c r="AU1310" s="44" t="s">
        <v>30</v>
      </c>
      <c r="AV1310" s="44">
        <v>1026166.80804424</v>
      </c>
      <c r="AW1310" s="44">
        <v>905353.03987372003</v>
      </c>
      <c r="AX1310" s="44" t="s">
        <v>30</v>
      </c>
      <c r="AY1310" s="44">
        <v>917194.346446626</v>
      </c>
      <c r="AZ1310" s="44" t="s">
        <v>30</v>
      </c>
      <c r="BA1310" s="44" t="s">
        <v>30</v>
      </c>
      <c r="BB1310" s="44">
        <v>11919289.9141139</v>
      </c>
      <c r="BC1310" s="44">
        <v>13676324.916642001</v>
      </c>
      <c r="BD1310" s="44">
        <v>12540803.3147509</v>
      </c>
      <c r="BE1310" s="44">
        <v>1407442.81065212</v>
      </c>
      <c r="BF1310" s="44">
        <v>1159961.9740758999</v>
      </c>
      <c r="BG1310" s="44">
        <v>1120185.63633365</v>
      </c>
      <c r="BH1310" s="44" t="s">
        <v>30</v>
      </c>
      <c r="BI1310" s="44" t="s">
        <v>30</v>
      </c>
      <c r="BJ1310" s="44">
        <v>1446722.88662992</v>
      </c>
      <c r="BK1310" s="44" t="s">
        <v>30</v>
      </c>
      <c r="BL1310" s="44" t="s">
        <v>30</v>
      </c>
      <c r="BM1310" s="44" t="s">
        <v>30</v>
      </c>
      <c r="BN1310" s="44">
        <v>493542.77532765298</v>
      </c>
      <c r="BO1310" s="44" t="s">
        <v>30</v>
      </c>
      <c r="BP1310" s="44" t="s">
        <v>30</v>
      </c>
      <c r="BQ1310" s="44">
        <v>42.9</v>
      </c>
      <c r="BR1310" s="44" t="s">
        <v>30</v>
      </c>
      <c r="BS1310" s="44" t="s">
        <v>30</v>
      </c>
      <c r="BT1310" s="44">
        <v>51.9</v>
      </c>
      <c r="BU1310" s="44">
        <v>45.8</v>
      </c>
      <c r="BV1310" s="44" t="s">
        <v>30</v>
      </c>
      <c r="BW1310" s="44">
        <v>46.4</v>
      </c>
      <c r="BX1310" s="44" t="s">
        <v>30</v>
      </c>
      <c r="BY1310" s="44" t="s">
        <v>30</v>
      </c>
      <c r="BZ1310" s="44">
        <v>602.70000000000005</v>
      </c>
      <c r="CA1310" s="44">
        <v>691.6</v>
      </c>
      <c r="CB1310" s="44">
        <v>634.20000000000005</v>
      </c>
      <c r="CC1310" s="44">
        <v>71.2</v>
      </c>
      <c r="CD1310" s="44">
        <v>58.7</v>
      </c>
      <c r="CE1310" s="44">
        <v>56.6</v>
      </c>
      <c r="CF1310" s="44" t="s">
        <v>30</v>
      </c>
      <c r="CG1310" s="44" t="s">
        <v>30</v>
      </c>
      <c r="CH1310" s="44">
        <v>73.2</v>
      </c>
      <c r="CI1310" s="44" t="s">
        <v>30</v>
      </c>
      <c r="CJ1310" s="44" t="s">
        <v>30</v>
      </c>
      <c r="CK1310" s="44" t="s">
        <v>30</v>
      </c>
      <c r="CL1310" s="44">
        <v>25</v>
      </c>
      <c r="CM1310" s="44" t="s">
        <v>30</v>
      </c>
      <c r="CN1310" s="44" t="s">
        <v>30</v>
      </c>
      <c r="CO1310" s="45">
        <f t="shared" si="180"/>
        <v>42.9</v>
      </c>
      <c r="CP1310" s="45">
        <f t="shared" si="181"/>
        <v>48.849999999999994</v>
      </c>
      <c r="CQ1310" s="45">
        <f t="shared" si="182"/>
        <v>46.4</v>
      </c>
      <c r="CR1310" s="45">
        <f t="shared" si="183"/>
        <v>634.20000000000005</v>
      </c>
      <c r="CS1310" s="45">
        <f t="shared" si="184"/>
        <v>58.7</v>
      </c>
      <c r="CT1310" s="45">
        <f t="shared" si="185"/>
        <v>73.2</v>
      </c>
      <c r="CU1310" s="45" t="e">
        <f t="shared" si="186"/>
        <v>#NUM!</v>
      </c>
      <c r="CV1310" s="45">
        <f t="shared" si="187"/>
        <v>25</v>
      </c>
    </row>
    <row r="1311" spans="1:100" s="48" customFormat="1" x14ac:dyDescent="0.25">
      <c r="A1311" s="41">
        <v>1258</v>
      </c>
      <c r="B1311" s="42" t="s">
        <v>1600</v>
      </c>
      <c r="C1311" s="42" t="s">
        <v>1601</v>
      </c>
      <c r="D1311" s="42" t="b">
        <v>0</v>
      </c>
      <c r="E1311" s="46">
        <v>0.58099999999999996</v>
      </c>
      <c r="F1311" s="46">
        <f t="shared" si="188"/>
        <v>1.7211703958691911</v>
      </c>
      <c r="G1311" s="46">
        <v>-0.78</v>
      </c>
      <c r="H1311" s="47">
        <v>0.31216728355066198</v>
      </c>
      <c r="I1311" s="47">
        <v>0.91018414183836005</v>
      </c>
      <c r="J1311" s="42" t="s">
        <v>1602</v>
      </c>
      <c r="K1311" s="42" t="s">
        <v>30</v>
      </c>
      <c r="L1311" s="42">
        <v>10</v>
      </c>
      <c r="M1311" s="42">
        <v>39</v>
      </c>
      <c r="N1311" s="42">
        <v>7.97</v>
      </c>
      <c r="O1311" s="42" t="b">
        <v>0</v>
      </c>
      <c r="P1311" s="42">
        <v>9.9049999999999994</v>
      </c>
      <c r="Q1311" s="42">
        <v>5.05</v>
      </c>
      <c r="R1311" s="42">
        <v>3</v>
      </c>
      <c r="S1311" s="42">
        <v>1</v>
      </c>
      <c r="T1311" s="42">
        <v>11</v>
      </c>
      <c r="U1311" s="44" t="s">
        <v>30</v>
      </c>
      <c r="V1311" s="44">
        <v>1243344.375</v>
      </c>
      <c r="W1311" s="44">
        <v>996241.6875</v>
      </c>
      <c r="X1311" s="44" t="s">
        <v>30</v>
      </c>
      <c r="Y1311" s="44" t="s">
        <v>30</v>
      </c>
      <c r="Z1311" s="44">
        <v>952682.1875</v>
      </c>
      <c r="AA1311" s="44" t="s">
        <v>30</v>
      </c>
      <c r="AB1311" s="44">
        <v>675536.0625</v>
      </c>
      <c r="AC1311" s="44">
        <v>572075.9375</v>
      </c>
      <c r="AD1311" s="44">
        <v>107456.203125</v>
      </c>
      <c r="AE1311" s="44" t="s">
        <v>30</v>
      </c>
      <c r="AF1311" s="44">
        <v>88992.4765625</v>
      </c>
      <c r="AG1311" s="44">
        <v>252537.8125</v>
      </c>
      <c r="AH1311" s="44">
        <v>300384.78125</v>
      </c>
      <c r="AI1311" s="44">
        <v>159485.890625</v>
      </c>
      <c r="AJ1311" s="44">
        <v>146925.015625</v>
      </c>
      <c r="AK1311" s="44" t="s">
        <v>30</v>
      </c>
      <c r="AL1311" s="44">
        <v>91543.7265625</v>
      </c>
      <c r="AM1311" s="44">
        <v>686098</v>
      </c>
      <c r="AN1311" s="44">
        <v>560849.6875</v>
      </c>
      <c r="AO1311" s="44">
        <v>367685.875</v>
      </c>
      <c r="AP1311" s="44">
        <v>807637.5625</v>
      </c>
      <c r="AQ1311" s="44">
        <v>726031.9375</v>
      </c>
      <c r="AR1311" s="44">
        <v>606850.75</v>
      </c>
      <c r="AS1311" s="44" t="s">
        <v>30</v>
      </c>
      <c r="AT1311" s="44">
        <v>1849274.1730794001</v>
      </c>
      <c r="AU1311" s="44">
        <v>1570994.3110458199</v>
      </c>
      <c r="AV1311" s="44" t="s">
        <v>30</v>
      </c>
      <c r="AW1311" s="44" t="s">
        <v>30</v>
      </c>
      <c r="AX1311" s="44">
        <v>1095413.6246572</v>
      </c>
      <c r="AY1311" s="44" t="s">
        <v>30</v>
      </c>
      <c r="AZ1311" s="44">
        <v>863006.97360597097</v>
      </c>
      <c r="BA1311" s="44">
        <v>754969.36452996498</v>
      </c>
      <c r="BB1311" s="44">
        <v>384518.68108783697</v>
      </c>
      <c r="BC1311" s="44" t="s">
        <v>30</v>
      </c>
      <c r="BD1311" s="44">
        <v>352179.34327456699</v>
      </c>
      <c r="BE1311" s="44">
        <v>419310.31431792001</v>
      </c>
      <c r="BF1311" s="44">
        <v>519163.251784931</v>
      </c>
      <c r="BG1311" s="44">
        <v>293692.40177671303</v>
      </c>
      <c r="BH1311" s="44">
        <v>304964.20793129498</v>
      </c>
      <c r="BI1311" s="44" t="s">
        <v>30</v>
      </c>
      <c r="BJ1311" s="44">
        <v>216767.48685090299</v>
      </c>
      <c r="BK1311" s="44">
        <v>686098</v>
      </c>
      <c r="BL1311" s="44">
        <v>636621.14728313906</v>
      </c>
      <c r="BM1311" s="44">
        <v>402923.563825474</v>
      </c>
      <c r="BN1311" s="44">
        <v>938835.65565261</v>
      </c>
      <c r="BO1311" s="44">
        <v>893031.59267096804</v>
      </c>
      <c r="BP1311" s="44">
        <v>785537.09325684595</v>
      </c>
      <c r="BQ1311" s="44" t="s">
        <v>30</v>
      </c>
      <c r="BR1311" s="44">
        <v>342.3</v>
      </c>
      <c r="BS1311" s="44">
        <v>290.8</v>
      </c>
      <c r="BT1311" s="44" t="s">
        <v>30</v>
      </c>
      <c r="BU1311" s="44" t="s">
        <v>30</v>
      </c>
      <c r="BV1311" s="44">
        <v>202.7</v>
      </c>
      <c r="BW1311" s="44" t="s">
        <v>30</v>
      </c>
      <c r="BX1311" s="44">
        <v>159.69999999999999</v>
      </c>
      <c r="BY1311" s="44">
        <v>139.69999999999999</v>
      </c>
      <c r="BZ1311" s="44">
        <v>71.2</v>
      </c>
      <c r="CA1311" s="44" t="s">
        <v>30</v>
      </c>
      <c r="CB1311" s="44">
        <v>65.2</v>
      </c>
      <c r="CC1311" s="44">
        <v>77.599999999999994</v>
      </c>
      <c r="CD1311" s="44">
        <v>96.1</v>
      </c>
      <c r="CE1311" s="44">
        <v>54.4</v>
      </c>
      <c r="CF1311" s="44">
        <v>56.4</v>
      </c>
      <c r="CG1311" s="44" t="s">
        <v>30</v>
      </c>
      <c r="CH1311" s="44">
        <v>40.1</v>
      </c>
      <c r="CI1311" s="44">
        <v>127</v>
      </c>
      <c r="CJ1311" s="44">
        <v>117.8</v>
      </c>
      <c r="CK1311" s="44">
        <v>74.599999999999994</v>
      </c>
      <c r="CL1311" s="44">
        <v>173.8</v>
      </c>
      <c r="CM1311" s="44">
        <v>165.3</v>
      </c>
      <c r="CN1311" s="44">
        <v>145.4</v>
      </c>
      <c r="CO1311" s="45">
        <f t="shared" si="180"/>
        <v>316.55</v>
      </c>
      <c r="CP1311" s="45">
        <f t="shared" si="181"/>
        <v>202.7</v>
      </c>
      <c r="CQ1311" s="45">
        <f t="shared" si="182"/>
        <v>149.69999999999999</v>
      </c>
      <c r="CR1311" s="45">
        <f t="shared" si="183"/>
        <v>68.2</v>
      </c>
      <c r="CS1311" s="45">
        <f t="shared" si="184"/>
        <v>77.599999999999994</v>
      </c>
      <c r="CT1311" s="45">
        <f t="shared" si="185"/>
        <v>48.25</v>
      </c>
      <c r="CU1311" s="45">
        <f t="shared" si="186"/>
        <v>117.8</v>
      </c>
      <c r="CV1311" s="45">
        <f t="shared" si="187"/>
        <v>165.3</v>
      </c>
    </row>
    <row r="1312" spans="1:100" s="48" customFormat="1" x14ac:dyDescent="0.25">
      <c r="A1312" s="41">
        <v>1480</v>
      </c>
      <c r="B1312" s="42" t="s">
        <v>1750</v>
      </c>
      <c r="C1312" s="42" t="s">
        <v>1751</v>
      </c>
      <c r="D1312" s="42" t="b">
        <v>0</v>
      </c>
      <c r="E1312" s="46">
        <v>0.58099999999999996</v>
      </c>
      <c r="F1312" s="46">
        <f t="shared" si="188"/>
        <v>1.7211703958691911</v>
      </c>
      <c r="G1312" s="46">
        <v>-0.78</v>
      </c>
      <c r="H1312" s="47">
        <v>0.312053402261388</v>
      </c>
      <c r="I1312" s="47">
        <v>0.91018414183836005</v>
      </c>
      <c r="J1312" s="42" t="s">
        <v>1752</v>
      </c>
      <c r="K1312" s="42" t="s">
        <v>30</v>
      </c>
      <c r="L1312" s="42">
        <v>1</v>
      </c>
      <c r="M1312" s="42">
        <v>240.7</v>
      </c>
      <c r="N1312" s="42">
        <v>8.92</v>
      </c>
      <c r="O1312" s="42" t="b">
        <v>0</v>
      </c>
      <c r="P1312" s="42">
        <v>6.5940000000000003</v>
      </c>
      <c r="Q1312" s="42">
        <v>8.4499999999999993</v>
      </c>
      <c r="R1312" s="42">
        <v>2</v>
      </c>
      <c r="S1312" s="42">
        <v>2</v>
      </c>
      <c r="T1312" s="42">
        <v>5</v>
      </c>
      <c r="U1312" s="44">
        <v>878813.59375</v>
      </c>
      <c r="V1312" s="44">
        <v>698954.375</v>
      </c>
      <c r="W1312" s="44">
        <v>971555.625</v>
      </c>
      <c r="X1312" s="44">
        <v>1513803.0625</v>
      </c>
      <c r="Y1312" s="44">
        <v>1304215.1875</v>
      </c>
      <c r="Z1312" s="44">
        <v>1280406.3125</v>
      </c>
      <c r="AA1312" s="44">
        <v>1916337.4375</v>
      </c>
      <c r="AB1312" s="44">
        <v>675579</v>
      </c>
      <c r="AC1312" s="44">
        <v>1500361.125</v>
      </c>
      <c r="AD1312" s="44">
        <v>547777.703125</v>
      </c>
      <c r="AE1312" s="44">
        <v>231649.1875</v>
      </c>
      <c r="AF1312" s="44">
        <v>666471.1875</v>
      </c>
      <c r="AG1312" s="44">
        <v>841493.046875</v>
      </c>
      <c r="AH1312" s="44">
        <v>1031617.484375</v>
      </c>
      <c r="AI1312" s="44">
        <v>800552.390625</v>
      </c>
      <c r="AJ1312" s="44">
        <v>991134.4375</v>
      </c>
      <c r="AK1312" s="44">
        <v>628116.125</v>
      </c>
      <c r="AL1312" s="44">
        <v>748391.359375</v>
      </c>
      <c r="AM1312" s="44">
        <v>793820.09375</v>
      </c>
      <c r="AN1312" s="44">
        <v>226813.21875</v>
      </c>
      <c r="AO1312" s="44">
        <v>231123.84375</v>
      </c>
      <c r="AP1312" s="44">
        <v>923721.71875</v>
      </c>
      <c r="AQ1312" s="44">
        <v>684733.15625</v>
      </c>
      <c r="AR1312" s="44">
        <v>552153.75</v>
      </c>
      <c r="AS1312" s="44">
        <v>1214392.8527545</v>
      </c>
      <c r="AT1312" s="44">
        <v>1039581.87276019</v>
      </c>
      <c r="AU1312" s="44">
        <v>1532066.3438304199</v>
      </c>
      <c r="AV1312" s="44">
        <v>1551538.5495756201</v>
      </c>
      <c r="AW1312" s="44">
        <v>1415372.2505782901</v>
      </c>
      <c r="AX1312" s="44">
        <v>1472237.58165373</v>
      </c>
      <c r="AY1312" s="44">
        <v>2228688.1925820801</v>
      </c>
      <c r="AZ1312" s="44">
        <v>863061.82687582006</v>
      </c>
      <c r="BA1312" s="44">
        <v>1980028.5431629701</v>
      </c>
      <c r="BB1312" s="44">
        <v>1960154.4983860101</v>
      </c>
      <c r="BC1312" s="44">
        <v>885043.77467785904</v>
      </c>
      <c r="BD1312" s="44">
        <v>2637496.9457145901</v>
      </c>
      <c r="BE1312" s="44">
        <v>1397203.49395796</v>
      </c>
      <c r="BF1312" s="44">
        <v>1782972.7776407299</v>
      </c>
      <c r="BG1312" s="44">
        <v>1474212.88133617</v>
      </c>
      <c r="BH1312" s="44">
        <v>2057243.4680359899</v>
      </c>
      <c r="BI1312" s="44">
        <v>1400588.3483130001</v>
      </c>
      <c r="BJ1312" s="44">
        <v>1772124.8658354699</v>
      </c>
      <c r="BK1312" s="44">
        <v>793820.09375</v>
      </c>
      <c r="BL1312" s="44">
        <v>257455.95434535501</v>
      </c>
      <c r="BM1312" s="44">
        <v>253273.91977946399</v>
      </c>
      <c r="BN1312" s="44">
        <v>1073777.3052292999</v>
      </c>
      <c r="BO1312" s="44">
        <v>842233.39153114904</v>
      </c>
      <c r="BP1312" s="44">
        <v>714734.63912810001</v>
      </c>
      <c r="BQ1312" s="44">
        <v>89.4</v>
      </c>
      <c r="BR1312" s="44">
        <v>76.5</v>
      </c>
      <c r="BS1312" s="44">
        <v>112.8</v>
      </c>
      <c r="BT1312" s="44">
        <v>114.2</v>
      </c>
      <c r="BU1312" s="44">
        <v>104.2</v>
      </c>
      <c r="BV1312" s="44">
        <v>108.4</v>
      </c>
      <c r="BW1312" s="44">
        <v>164.1</v>
      </c>
      <c r="BX1312" s="44">
        <v>63.5</v>
      </c>
      <c r="BY1312" s="44">
        <v>145.80000000000001</v>
      </c>
      <c r="BZ1312" s="44">
        <v>144.30000000000001</v>
      </c>
      <c r="CA1312" s="44">
        <v>65.2</v>
      </c>
      <c r="CB1312" s="44">
        <v>194.2</v>
      </c>
      <c r="CC1312" s="44">
        <v>102.9</v>
      </c>
      <c r="CD1312" s="44">
        <v>131.30000000000001</v>
      </c>
      <c r="CE1312" s="44">
        <v>108.5</v>
      </c>
      <c r="CF1312" s="44">
        <v>151.5</v>
      </c>
      <c r="CG1312" s="44">
        <v>103.1</v>
      </c>
      <c r="CH1312" s="44">
        <v>130.5</v>
      </c>
      <c r="CI1312" s="44">
        <v>58.4</v>
      </c>
      <c r="CJ1312" s="44">
        <v>19</v>
      </c>
      <c r="CK1312" s="44">
        <v>18.600000000000001</v>
      </c>
      <c r="CL1312" s="44">
        <v>79.099999999999994</v>
      </c>
      <c r="CM1312" s="44">
        <v>62</v>
      </c>
      <c r="CN1312" s="44">
        <v>52.6</v>
      </c>
      <c r="CO1312" s="45">
        <f t="shared" si="180"/>
        <v>89.4</v>
      </c>
      <c r="CP1312" s="45">
        <f t="shared" si="181"/>
        <v>108.4</v>
      </c>
      <c r="CQ1312" s="45">
        <f t="shared" si="182"/>
        <v>145.80000000000001</v>
      </c>
      <c r="CR1312" s="45">
        <f t="shared" si="183"/>
        <v>144.30000000000001</v>
      </c>
      <c r="CS1312" s="45">
        <f t="shared" si="184"/>
        <v>108.5</v>
      </c>
      <c r="CT1312" s="45">
        <f t="shared" si="185"/>
        <v>130.5</v>
      </c>
      <c r="CU1312" s="45">
        <f t="shared" si="186"/>
        <v>19</v>
      </c>
      <c r="CV1312" s="45">
        <f t="shared" si="187"/>
        <v>62</v>
      </c>
    </row>
    <row r="1313" spans="1:100" s="48" customFormat="1" x14ac:dyDescent="0.25">
      <c r="A1313" s="41">
        <v>348</v>
      </c>
      <c r="B1313" s="42" t="s">
        <v>1495</v>
      </c>
      <c r="C1313" s="42" t="s">
        <v>1496</v>
      </c>
      <c r="D1313" s="42" t="b">
        <v>0</v>
      </c>
      <c r="E1313" s="46">
        <v>0.57999999999999996</v>
      </c>
      <c r="F1313" s="46">
        <f t="shared" si="188"/>
        <v>1.7241379310344829</v>
      </c>
      <c r="G1313" s="46">
        <v>-0.79</v>
      </c>
      <c r="H1313" s="47">
        <v>0.310733996749882</v>
      </c>
      <c r="I1313" s="47">
        <v>0.91009779349042097</v>
      </c>
      <c r="J1313" s="42" t="s">
        <v>1497</v>
      </c>
      <c r="K1313" s="42" t="s">
        <v>30</v>
      </c>
      <c r="L1313" s="42">
        <v>14</v>
      </c>
      <c r="M1313" s="42">
        <v>104.9</v>
      </c>
      <c r="N1313" s="42">
        <v>5.0599999999999996</v>
      </c>
      <c r="O1313" s="42" t="b">
        <v>0</v>
      </c>
      <c r="P1313" s="42">
        <v>63.561999999999998</v>
      </c>
      <c r="Q1313" s="42">
        <v>250.82</v>
      </c>
      <c r="R1313" s="42">
        <v>15</v>
      </c>
      <c r="S1313" s="42">
        <v>1</v>
      </c>
      <c r="T1313" s="42">
        <v>149</v>
      </c>
      <c r="U1313" s="44">
        <v>1218547</v>
      </c>
      <c r="V1313" s="44">
        <v>1032368.25</v>
      </c>
      <c r="W1313" s="44">
        <v>1001324.1875</v>
      </c>
      <c r="X1313" s="44">
        <v>2063510.5</v>
      </c>
      <c r="Y1313" s="44">
        <v>2047008.625</v>
      </c>
      <c r="Z1313" s="44">
        <v>1901070.5</v>
      </c>
      <c r="AA1313" s="44">
        <v>2260108.75</v>
      </c>
      <c r="AB1313" s="44">
        <v>1832319</v>
      </c>
      <c r="AC1313" s="44">
        <v>1720316.5</v>
      </c>
      <c r="AD1313" s="44">
        <v>719900.375</v>
      </c>
      <c r="AE1313" s="44">
        <v>602881.8125</v>
      </c>
      <c r="AF1313" s="44">
        <v>521976.625</v>
      </c>
      <c r="AG1313" s="44">
        <v>761446.75</v>
      </c>
      <c r="AH1313" s="44">
        <v>783488.1875</v>
      </c>
      <c r="AI1313" s="44">
        <v>620071.375</v>
      </c>
      <c r="AJ1313" s="44">
        <v>719014.875</v>
      </c>
      <c r="AK1313" s="44">
        <v>633089.6875</v>
      </c>
      <c r="AL1313" s="44">
        <v>620452.75</v>
      </c>
      <c r="AM1313" s="44">
        <v>1217989.375</v>
      </c>
      <c r="AN1313" s="44">
        <v>1143270.25</v>
      </c>
      <c r="AO1313" s="44">
        <v>1121888.5</v>
      </c>
      <c r="AP1313" s="44">
        <v>1003660.25</v>
      </c>
      <c r="AQ1313" s="44">
        <v>851028.625</v>
      </c>
      <c r="AR1313" s="44">
        <v>859410.5625</v>
      </c>
      <c r="AS1313" s="44">
        <v>1683855.11793346</v>
      </c>
      <c r="AT1313" s="44">
        <v>1535481.22323888</v>
      </c>
      <c r="AU1313" s="44">
        <v>1579009.01138016</v>
      </c>
      <c r="AV1313" s="44">
        <v>2114948.8777732402</v>
      </c>
      <c r="AW1313" s="44">
        <v>2221473.2908248901</v>
      </c>
      <c r="AX1313" s="44">
        <v>2185890.0632944601</v>
      </c>
      <c r="AY1313" s="44">
        <v>2628492.0319918599</v>
      </c>
      <c r="AZ1313" s="44">
        <v>2340813.7072929698</v>
      </c>
      <c r="BA1313" s="44">
        <v>2270303.9398426302</v>
      </c>
      <c r="BB1313" s="44">
        <v>2576074.1088872198</v>
      </c>
      <c r="BC1313" s="44">
        <v>2303382.9765521199</v>
      </c>
      <c r="BD1313" s="44">
        <v>2065673.3254082501</v>
      </c>
      <c r="BE1313" s="44">
        <v>1264295.72236379</v>
      </c>
      <c r="BF1313" s="44">
        <v>1354124.1119637501</v>
      </c>
      <c r="BG1313" s="44">
        <v>1141858.0708492601</v>
      </c>
      <c r="BH1313" s="44">
        <v>1492419.7959920701</v>
      </c>
      <c r="BI1313" s="44">
        <v>1411678.5168500801</v>
      </c>
      <c r="BJ1313" s="44">
        <v>1469177.49995034</v>
      </c>
      <c r="BK1313" s="44">
        <v>1217989.375</v>
      </c>
      <c r="BL1313" s="44">
        <v>1297727.4204323799</v>
      </c>
      <c r="BM1313" s="44">
        <v>1229406.24965486</v>
      </c>
      <c r="BN1313" s="44">
        <v>1166701.5906794399</v>
      </c>
      <c r="BO1313" s="44">
        <v>1046779.63755876</v>
      </c>
      <c r="BP1313" s="44">
        <v>1112462.7845981601</v>
      </c>
      <c r="BQ1313" s="44">
        <v>99.3</v>
      </c>
      <c r="BR1313" s="44">
        <v>90.5</v>
      </c>
      <c r="BS1313" s="44">
        <v>93.1</v>
      </c>
      <c r="BT1313" s="44">
        <v>124.7</v>
      </c>
      <c r="BU1313" s="44">
        <v>131</v>
      </c>
      <c r="BV1313" s="44">
        <v>128.9</v>
      </c>
      <c r="BW1313" s="44">
        <v>155</v>
      </c>
      <c r="BX1313" s="44">
        <v>138</v>
      </c>
      <c r="BY1313" s="44">
        <v>133.80000000000001</v>
      </c>
      <c r="BZ1313" s="44">
        <v>151.9</v>
      </c>
      <c r="CA1313" s="44">
        <v>135.80000000000001</v>
      </c>
      <c r="CB1313" s="44">
        <v>121.8</v>
      </c>
      <c r="CC1313" s="44">
        <v>74.5</v>
      </c>
      <c r="CD1313" s="44">
        <v>79.8</v>
      </c>
      <c r="CE1313" s="44">
        <v>67.3</v>
      </c>
      <c r="CF1313" s="44">
        <v>88</v>
      </c>
      <c r="CG1313" s="44">
        <v>83.2</v>
      </c>
      <c r="CH1313" s="44">
        <v>86.6</v>
      </c>
      <c r="CI1313" s="44">
        <v>71.8</v>
      </c>
      <c r="CJ1313" s="44">
        <v>76.5</v>
      </c>
      <c r="CK1313" s="44">
        <v>72.5</v>
      </c>
      <c r="CL1313" s="44">
        <v>68.8</v>
      </c>
      <c r="CM1313" s="44">
        <v>61.7</v>
      </c>
      <c r="CN1313" s="44">
        <v>65.599999999999994</v>
      </c>
      <c r="CO1313" s="45">
        <f t="shared" si="180"/>
        <v>93.1</v>
      </c>
      <c r="CP1313" s="45">
        <f t="shared" si="181"/>
        <v>128.9</v>
      </c>
      <c r="CQ1313" s="45">
        <f t="shared" si="182"/>
        <v>138</v>
      </c>
      <c r="CR1313" s="45">
        <f t="shared" si="183"/>
        <v>135.80000000000001</v>
      </c>
      <c r="CS1313" s="45">
        <f t="shared" si="184"/>
        <v>74.5</v>
      </c>
      <c r="CT1313" s="45">
        <f t="shared" si="185"/>
        <v>86.6</v>
      </c>
      <c r="CU1313" s="45">
        <f t="shared" si="186"/>
        <v>72.5</v>
      </c>
      <c r="CV1313" s="45">
        <f t="shared" si="187"/>
        <v>65.599999999999994</v>
      </c>
    </row>
    <row r="1314" spans="1:100" s="48" customFormat="1" x14ac:dyDescent="0.25">
      <c r="A1314" s="41">
        <v>924</v>
      </c>
      <c r="B1314" s="42" t="s">
        <v>350</v>
      </c>
      <c r="C1314" s="42" t="s">
        <v>351</v>
      </c>
      <c r="D1314" s="42" t="b">
        <v>0</v>
      </c>
      <c r="E1314" s="46">
        <v>0.57899999999999996</v>
      </c>
      <c r="F1314" s="46">
        <f t="shared" si="188"/>
        <v>1.7271157167530227</v>
      </c>
      <c r="G1314" s="46">
        <v>-0.79</v>
      </c>
      <c r="H1314" s="47">
        <v>0.30811398630050602</v>
      </c>
      <c r="I1314" s="47">
        <v>0.90822218173848002</v>
      </c>
      <c r="J1314" s="42" t="s">
        <v>352</v>
      </c>
      <c r="K1314" s="42" t="s">
        <v>30</v>
      </c>
      <c r="L1314" s="42">
        <v>26</v>
      </c>
      <c r="M1314" s="42">
        <v>12</v>
      </c>
      <c r="N1314" s="42">
        <v>8</v>
      </c>
      <c r="O1314" s="42" t="b">
        <v>0</v>
      </c>
      <c r="P1314" s="42">
        <v>17.193000000000001</v>
      </c>
      <c r="Q1314" s="42">
        <v>104.79</v>
      </c>
      <c r="R1314" s="42">
        <v>2</v>
      </c>
      <c r="S1314" s="42">
        <v>1</v>
      </c>
      <c r="T1314" s="42">
        <v>50</v>
      </c>
      <c r="U1314" s="44">
        <v>8004503</v>
      </c>
      <c r="V1314" s="44">
        <v>7277963.5</v>
      </c>
      <c r="W1314" s="44">
        <v>7477200.5</v>
      </c>
      <c r="X1314" s="44">
        <v>1072314</v>
      </c>
      <c r="Y1314" s="44">
        <v>995553.6875</v>
      </c>
      <c r="Z1314" s="44">
        <v>1050169.5</v>
      </c>
      <c r="AA1314" s="44">
        <v>454259.6875</v>
      </c>
      <c r="AB1314" s="44">
        <v>483986.78125</v>
      </c>
      <c r="AC1314" s="44">
        <v>459744.625</v>
      </c>
      <c r="AD1314" s="44">
        <v>64677.3359375</v>
      </c>
      <c r="AE1314" s="44">
        <v>91223.2109375</v>
      </c>
      <c r="AF1314" s="44" t="s">
        <v>30</v>
      </c>
      <c r="AG1314" s="44">
        <v>171878.515625</v>
      </c>
      <c r="AH1314" s="44">
        <v>206001.03125</v>
      </c>
      <c r="AI1314" s="44">
        <v>197229.515625</v>
      </c>
      <c r="AJ1314" s="44">
        <v>105777.6015625</v>
      </c>
      <c r="AK1314" s="44">
        <v>145764.140625</v>
      </c>
      <c r="AL1314" s="44">
        <v>111075.8984375</v>
      </c>
      <c r="AM1314" s="44">
        <v>721465.6875</v>
      </c>
      <c r="AN1314" s="44">
        <v>700413.25</v>
      </c>
      <c r="AO1314" s="44">
        <v>640958.9375</v>
      </c>
      <c r="AP1314" s="44">
        <v>899409.25</v>
      </c>
      <c r="AQ1314" s="44">
        <v>888620</v>
      </c>
      <c r="AR1314" s="44">
        <v>935915.1875</v>
      </c>
      <c r="AS1314" s="44">
        <v>11061061.5290701</v>
      </c>
      <c r="AT1314" s="44">
        <v>10824796.5759</v>
      </c>
      <c r="AU1314" s="44">
        <v>11790953.536110699</v>
      </c>
      <c r="AV1314" s="44">
        <v>1099044.22144716</v>
      </c>
      <c r="AW1314" s="44">
        <v>1080403.8143041399</v>
      </c>
      <c r="AX1314" s="44">
        <v>1207506.5468770899</v>
      </c>
      <c r="AY1314" s="44">
        <v>528301.11340830894</v>
      </c>
      <c r="AZ1314" s="44">
        <v>618300.02947008901</v>
      </c>
      <c r="BA1314" s="44">
        <v>606725.584192776</v>
      </c>
      <c r="BB1314" s="44">
        <v>231439.816294574</v>
      </c>
      <c r="BC1314" s="44">
        <v>348529.32495763502</v>
      </c>
      <c r="BD1314" s="44" t="s">
        <v>30</v>
      </c>
      <c r="BE1314" s="44">
        <v>285384.72594560997</v>
      </c>
      <c r="BF1314" s="44">
        <v>356037.22934881301</v>
      </c>
      <c r="BG1314" s="44">
        <v>363197.08231346298</v>
      </c>
      <c r="BH1314" s="44">
        <v>219556.77418278201</v>
      </c>
      <c r="BI1314" s="44">
        <v>325028.36471716501</v>
      </c>
      <c r="BJ1314" s="44">
        <v>263017.950635474</v>
      </c>
      <c r="BK1314" s="44">
        <v>721465.6875</v>
      </c>
      <c r="BL1314" s="44">
        <v>795039.91305569198</v>
      </c>
      <c r="BM1314" s="44">
        <v>702386.13154037797</v>
      </c>
      <c r="BN1314" s="44">
        <v>1045515.35506841</v>
      </c>
      <c r="BO1314" s="44">
        <v>1093017.6661536701</v>
      </c>
      <c r="BP1314" s="44">
        <v>1211494.0880005299</v>
      </c>
      <c r="BQ1314" s="44">
        <v>567.5</v>
      </c>
      <c r="BR1314" s="44">
        <v>555.4</v>
      </c>
      <c r="BS1314" s="44">
        <v>604.9</v>
      </c>
      <c r="BT1314" s="44">
        <v>56.4</v>
      </c>
      <c r="BU1314" s="44">
        <v>55.4</v>
      </c>
      <c r="BV1314" s="44">
        <v>62</v>
      </c>
      <c r="BW1314" s="44">
        <v>27.1</v>
      </c>
      <c r="BX1314" s="44">
        <v>31.7</v>
      </c>
      <c r="BY1314" s="44">
        <v>31.1</v>
      </c>
      <c r="BZ1314" s="44">
        <v>11.9</v>
      </c>
      <c r="CA1314" s="44">
        <v>17.899999999999999</v>
      </c>
      <c r="CB1314" s="44" t="s">
        <v>30</v>
      </c>
      <c r="CC1314" s="44">
        <v>14.6</v>
      </c>
      <c r="CD1314" s="44">
        <v>18.3</v>
      </c>
      <c r="CE1314" s="44">
        <v>18.600000000000001</v>
      </c>
      <c r="CF1314" s="44">
        <v>11.3</v>
      </c>
      <c r="CG1314" s="44">
        <v>16.7</v>
      </c>
      <c r="CH1314" s="44">
        <v>13.5</v>
      </c>
      <c r="CI1314" s="44">
        <v>37</v>
      </c>
      <c r="CJ1314" s="44">
        <v>40.799999999999997</v>
      </c>
      <c r="CK1314" s="44">
        <v>36</v>
      </c>
      <c r="CL1314" s="44">
        <v>53.6</v>
      </c>
      <c r="CM1314" s="44">
        <v>56.1</v>
      </c>
      <c r="CN1314" s="44">
        <v>62.2</v>
      </c>
      <c r="CO1314" s="45">
        <f t="shared" si="180"/>
        <v>567.5</v>
      </c>
      <c r="CP1314" s="45">
        <f t="shared" si="181"/>
        <v>56.4</v>
      </c>
      <c r="CQ1314" s="45">
        <f t="shared" si="182"/>
        <v>31.1</v>
      </c>
      <c r="CR1314" s="45">
        <f t="shared" si="183"/>
        <v>14.899999999999999</v>
      </c>
      <c r="CS1314" s="45">
        <f t="shared" si="184"/>
        <v>18.3</v>
      </c>
      <c r="CT1314" s="45">
        <f t="shared" si="185"/>
        <v>13.5</v>
      </c>
      <c r="CU1314" s="45">
        <f t="shared" si="186"/>
        <v>37</v>
      </c>
      <c r="CV1314" s="45">
        <f t="shared" si="187"/>
        <v>56.1</v>
      </c>
    </row>
    <row r="1315" spans="1:100" s="48" customFormat="1" x14ac:dyDescent="0.25">
      <c r="A1315" s="41">
        <v>1093</v>
      </c>
      <c r="B1315" s="42" t="s">
        <v>923</v>
      </c>
      <c r="C1315" s="42" t="s">
        <v>924</v>
      </c>
      <c r="D1315" s="42" t="b">
        <v>0</v>
      </c>
      <c r="E1315" s="46">
        <v>0.57799999999999996</v>
      </c>
      <c r="F1315" s="46">
        <f t="shared" si="188"/>
        <v>1.7301038062283738</v>
      </c>
      <c r="G1315" s="46">
        <v>-0.79</v>
      </c>
      <c r="H1315" s="47">
        <v>0.30709605591427802</v>
      </c>
      <c r="I1315" s="47">
        <v>0.90640366005804496</v>
      </c>
      <c r="J1315" s="42" t="s">
        <v>925</v>
      </c>
      <c r="K1315" s="42" t="s">
        <v>30</v>
      </c>
      <c r="L1315" s="42">
        <v>20</v>
      </c>
      <c r="M1315" s="42">
        <v>36.5</v>
      </c>
      <c r="N1315" s="42">
        <v>6.77</v>
      </c>
      <c r="O1315" s="42" t="b">
        <v>0</v>
      </c>
      <c r="P1315" s="42">
        <v>12.882999999999999</v>
      </c>
      <c r="Q1315" s="42">
        <v>55.73</v>
      </c>
      <c r="R1315" s="42">
        <v>3</v>
      </c>
      <c r="S1315" s="42">
        <v>3</v>
      </c>
      <c r="T1315" s="42">
        <v>20</v>
      </c>
      <c r="U1315" s="44">
        <v>1686175.59375</v>
      </c>
      <c r="V1315" s="44">
        <v>2054256.375</v>
      </c>
      <c r="W1315" s="44">
        <v>2203945.0625</v>
      </c>
      <c r="X1315" s="44">
        <v>2069194.03125</v>
      </c>
      <c r="Y1315" s="44">
        <v>1960628.875</v>
      </c>
      <c r="Z1315" s="44">
        <v>1278682.34375</v>
      </c>
      <c r="AA1315" s="44">
        <v>2500397.6875</v>
      </c>
      <c r="AB1315" s="44">
        <v>2121104.59375</v>
      </c>
      <c r="AC1315" s="44">
        <v>2171871.8125</v>
      </c>
      <c r="AD1315" s="44">
        <v>665491.984375</v>
      </c>
      <c r="AE1315" s="44">
        <v>718705.625</v>
      </c>
      <c r="AF1315" s="44">
        <v>444225.25</v>
      </c>
      <c r="AG1315" s="44">
        <v>549292.015625</v>
      </c>
      <c r="AH1315" s="44">
        <v>670943.484375</v>
      </c>
      <c r="AI1315" s="44">
        <v>896459.015625</v>
      </c>
      <c r="AJ1315" s="44">
        <v>482789.09375</v>
      </c>
      <c r="AK1315" s="44">
        <v>602965.28125</v>
      </c>
      <c r="AL1315" s="44">
        <v>904635.515625</v>
      </c>
      <c r="AM1315" s="44">
        <v>343663.0625</v>
      </c>
      <c r="AN1315" s="44">
        <v>332497.78125</v>
      </c>
      <c r="AO1315" s="44">
        <v>205799.078125</v>
      </c>
      <c r="AP1315" s="44">
        <v>1100681.4375</v>
      </c>
      <c r="AQ1315" s="44">
        <v>1767848.4375</v>
      </c>
      <c r="AR1315" s="44">
        <v>314958.5</v>
      </c>
      <c r="AS1315" s="44">
        <v>2330049.9720326201</v>
      </c>
      <c r="AT1315" s="44">
        <v>3055374.9512649798</v>
      </c>
      <c r="AU1315" s="44">
        <v>3475446.9708386199</v>
      </c>
      <c r="AV1315" s="44">
        <v>2120774.08585383</v>
      </c>
      <c r="AW1315" s="44">
        <v>2127731.4740344901</v>
      </c>
      <c r="AX1315" s="44">
        <v>1470255.32683464</v>
      </c>
      <c r="AY1315" s="44">
        <v>2907946.53062806</v>
      </c>
      <c r="AZ1315" s="44">
        <v>2709741.4302051598</v>
      </c>
      <c r="BA1315" s="44">
        <v>2866222.0775955501</v>
      </c>
      <c r="BB1315" s="44">
        <v>2381380.4383980501</v>
      </c>
      <c r="BC1315" s="44">
        <v>2745901.8790308102</v>
      </c>
      <c r="BD1315" s="44">
        <v>1757979.58270222</v>
      </c>
      <c r="BE1315" s="44">
        <v>912036.91615109099</v>
      </c>
      <c r="BF1315" s="44">
        <v>1159610.0164013801</v>
      </c>
      <c r="BG1315" s="44">
        <v>1650824.4106204601</v>
      </c>
      <c r="BH1315" s="44">
        <v>1002098.8798063</v>
      </c>
      <c r="BI1315" s="44">
        <v>1344506.3957815501</v>
      </c>
      <c r="BJ1315" s="44">
        <v>2142097.2752755601</v>
      </c>
      <c r="BK1315" s="44">
        <v>343663.0625</v>
      </c>
      <c r="BL1315" s="44">
        <v>377418.62692661898</v>
      </c>
      <c r="BM1315" s="44">
        <v>225522.11990771201</v>
      </c>
      <c r="BN1315" s="44">
        <v>1279483.5542830101</v>
      </c>
      <c r="BO1315" s="44">
        <v>2174483.5512025999</v>
      </c>
      <c r="BP1315" s="44">
        <v>407697.58393894398</v>
      </c>
      <c r="BQ1315" s="44">
        <v>130.1</v>
      </c>
      <c r="BR1315" s="44">
        <v>170.7</v>
      </c>
      <c r="BS1315" s="44">
        <v>194.1</v>
      </c>
      <c r="BT1315" s="44">
        <v>118.5</v>
      </c>
      <c r="BU1315" s="44">
        <v>118.8</v>
      </c>
      <c r="BV1315" s="44">
        <v>82.1</v>
      </c>
      <c r="BW1315" s="44">
        <v>162.4</v>
      </c>
      <c r="BX1315" s="44">
        <v>151.4</v>
      </c>
      <c r="BY1315" s="44">
        <v>160.1</v>
      </c>
      <c r="BZ1315" s="44">
        <v>133</v>
      </c>
      <c r="CA1315" s="44">
        <v>153.4</v>
      </c>
      <c r="CB1315" s="44">
        <v>98.2</v>
      </c>
      <c r="CC1315" s="44">
        <v>50.9</v>
      </c>
      <c r="CD1315" s="44">
        <v>64.8</v>
      </c>
      <c r="CE1315" s="44">
        <v>92.2</v>
      </c>
      <c r="CF1315" s="44">
        <v>56</v>
      </c>
      <c r="CG1315" s="44">
        <v>75.099999999999994</v>
      </c>
      <c r="CH1315" s="44">
        <v>119.6</v>
      </c>
      <c r="CI1315" s="44">
        <v>19.2</v>
      </c>
      <c r="CJ1315" s="44">
        <v>21.1</v>
      </c>
      <c r="CK1315" s="44">
        <v>12.6</v>
      </c>
      <c r="CL1315" s="44">
        <v>71.5</v>
      </c>
      <c r="CM1315" s="44">
        <v>121.5</v>
      </c>
      <c r="CN1315" s="44">
        <v>22.8</v>
      </c>
      <c r="CO1315" s="45">
        <f t="shared" si="180"/>
        <v>170.7</v>
      </c>
      <c r="CP1315" s="45">
        <f t="shared" si="181"/>
        <v>118.5</v>
      </c>
      <c r="CQ1315" s="45">
        <f t="shared" si="182"/>
        <v>160.1</v>
      </c>
      <c r="CR1315" s="45">
        <f t="shared" si="183"/>
        <v>133</v>
      </c>
      <c r="CS1315" s="45">
        <f t="shared" si="184"/>
        <v>64.8</v>
      </c>
      <c r="CT1315" s="45">
        <f t="shared" si="185"/>
        <v>75.099999999999994</v>
      </c>
      <c r="CU1315" s="45">
        <f t="shared" si="186"/>
        <v>19.2</v>
      </c>
      <c r="CV1315" s="45">
        <f t="shared" si="187"/>
        <v>71.5</v>
      </c>
    </row>
    <row r="1316" spans="1:100" s="48" customFormat="1" x14ac:dyDescent="0.25">
      <c r="A1316" s="41">
        <v>1012</v>
      </c>
      <c r="B1316" s="42" t="s">
        <v>656</v>
      </c>
      <c r="C1316" s="42" t="s">
        <v>657</v>
      </c>
      <c r="D1316" s="42" t="b">
        <v>0</v>
      </c>
      <c r="E1316" s="46">
        <v>0.57599999999999996</v>
      </c>
      <c r="F1316" s="46">
        <f t="shared" si="188"/>
        <v>1.7361111111111112</v>
      </c>
      <c r="G1316" s="46">
        <v>-0.8</v>
      </c>
      <c r="H1316" s="47">
        <v>0.30381688198816198</v>
      </c>
      <c r="I1316" s="47">
        <v>0.90259751758092799</v>
      </c>
      <c r="J1316" s="42" t="s">
        <v>658</v>
      </c>
      <c r="K1316" s="42" t="s">
        <v>30</v>
      </c>
      <c r="L1316" s="42">
        <v>33</v>
      </c>
      <c r="M1316" s="42">
        <v>13.5</v>
      </c>
      <c r="N1316" s="42">
        <v>9.91</v>
      </c>
      <c r="O1316" s="42" t="b">
        <v>0</v>
      </c>
      <c r="P1316" s="42">
        <v>14.917999999999999</v>
      </c>
      <c r="Q1316" s="42">
        <v>23.85</v>
      </c>
      <c r="R1316" s="42">
        <v>3</v>
      </c>
      <c r="S1316" s="42">
        <v>3</v>
      </c>
      <c r="T1316" s="42">
        <v>11</v>
      </c>
      <c r="U1316" s="44">
        <v>3822377.1875</v>
      </c>
      <c r="V1316" s="44">
        <v>3552451.3125</v>
      </c>
      <c r="W1316" s="44">
        <v>3291891.5625</v>
      </c>
      <c r="X1316" s="44">
        <v>3366460.6875</v>
      </c>
      <c r="Y1316" s="44">
        <v>2537021.25</v>
      </c>
      <c r="Z1316" s="44">
        <v>2188512.109375</v>
      </c>
      <c r="AA1316" s="44">
        <v>2577174.125</v>
      </c>
      <c r="AB1316" s="44">
        <v>2840461.46875</v>
      </c>
      <c r="AC1316" s="44">
        <v>2337528.1875</v>
      </c>
      <c r="AD1316" s="44">
        <v>596884.75</v>
      </c>
      <c r="AE1316" s="44" t="s">
        <v>30</v>
      </c>
      <c r="AF1316" s="44">
        <v>526508.125</v>
      </c>
      <c r="AG1316" s="44">
        <v>979415.796875</v>
      </c>
      <c r="AH1316" s="44">
        <v>329069.515625</v>
      </c>
      <c r="AI1316" s="44">
        <v>1132359.875</v>
      </c>
      <c r="AJ1316" s="44">
        <v>993384.3125</v>
      </c>
      <c r="AK1316" s="44">
        <v>1312995</v>
      </c>
      <c r="AL1316" s="44">
        <v>1350937.140625</v>
      </c>
      <c r="AM1316" s="44">
        <v>162233.890625</v>
      </c>
      <c r="AN1316" s="44" t="s">
        <v>30</v>
      </c>
      <c r="AO1316" s="44">
        <v>218610.640625</v>
      </c>
      <c r="AP1316" s="44">
        <v>1152747.5625</v>
      </c>
      <c r="AQ1316" s="44">
        <v>568036.84375</v>
      </c>
      <c r="AR1316" s="44">
        <v>530260.625</v>
      </c>
      <c r="AS1316" s="44">
        <v>5281970.5680978997</v>
      </c>
      <c r="AT1316" s="44">
        <v>5283698.2218448203</v>
      </c>
      <c r="AU1316" s="44">
        <v>5191052.5148218498</v>
      </c>
      <c r="AV1316" s="44">
        <v>3450378.4948493601</v>
      </c>
      <c r="AW1316" s="44">
        <v>2753249.24199095</v>
      </c>
      <c r="AX1316" s="44">
        <v>2516396.35315071</v>
      </c>
      <c r="AY1316" s="44">
        <v>2997237.0367656401</v>
      </c>
      <c r="AZ1316" s="44">
        <v>3628730.1180021102</v>
      </c>
      <c r="BA1316" s="44">
        <v>3084839.0128063299</v>
      </c>
      <c r="BB1316" s="44">
        <v>2135877.9684822699</v>
      </c>
      <c r="BC1316" s="44" t="s">
        <v>30</v>
      </c>
      <c r="BD1316" s="44">
        <v>2083606.30980978</v>
      </c>
      <c r="BE1316" s="44">
        <v>1626208.53317003</v>
      </c>
      <c r="BF1316" s="44">
        <v>568739.86453056103</v>
      </c>
      <c r="BG1316" s="44">
        <v>2085234.5625124399</v>
      </c>
      <c r="BH1316" s="44">
        <v>2061913.4103490801</v>
      </c>
      <c r="BI1316" s="44">
        <v>2927747.6332791601</v>
      </c>
      <c r="BJ1316" s="44">
        <v>3198900.2399513898</v>
      </c>
      <c r="BK1316" s="44">
        <v>162233.890625</v>
      </c>
      <c r="BL1316" s="44" t="s">
        <v>30</v>
      </c>
      <c r="BM1316" s="44">
        <v>239561.49637457501</v>
      </c>
      <c r="BN1316" s="44">
        <v>1340007.65181304</v>
      </c>
      <c r="BO1316" s="44">
        <v>698694.948622494</v>
      </c>
      <c r="BP1316" s="44">
        <v>686395.11450065498</v>
      </c>
      <c r="BQ1316" s="44">
        <v>234.7</v>
      </c>
      <c r="BR1316" s="44">
        <v>234.8</v>
      </c>
      <c r="BS1316" s="44">
        <v>230.7</v>
      </c>
      <c r="BT1316" s="44">
        <v>153.30000000000001</v>
      </c>
      <c r="BU1316" s="44">
        <v>122.4</v>
      </c>
      <c r="BV1316" s="44">
        <v>111.8</v>
      </c>
      <c r="BW1316" s="44">
        <v>133.19999999999999</v>
      </c>
      <c r="BX1316" s="44">
        <v>161.30000000000001</v>
      </c>
      <c r="BY1316" s="44">
        <v>137.1</v>
      </c>
      <c r="BZ1316" s="44">
        <v>94.9</v>
      </c>
      <c r="CA1316" s="44" t="s">
        <v>30</v>
      </c>
      <c r="CB1316" s="44">
        <v>92.6</v>
      </c>
      <c r="CC1316" s="44">
        <v>72.3</v>
      </c>
      <c r="CD1316" s="44">
        <v>25.3</v>
      </c>
      <c r="CE1316" s="44">
        <v>92.7</v>
      </c>
      <c r="CF1316" s="44">
        <v>91.6</v>
      </c>
      <c r="CG1316" s="44">
        <v>130.1</v>
      </c>
      <c r="CH1316" s="44">
        <v>142.19999999999999</v>
      </c>
      <c r="CI1316" s="44">
        <v>7.2</v>
      </c>
      <c r="CJ1316" s="44" t="s">
        <v>30</v>
      </c>
      <c r="CK1316" s="44">
        <v>10.6</v>
      </c>
      <c r="CL1316" s="44">
        <v>59.6</v>
      </c>
      <c r="CM1316" s="44">
        <v>31.1</v>
      </c>
      <c r="CN1316" s="44">
        <v>30.5</v>
      </c>
      <c r="CO1316" s="45">
        <f t="shared" si="180"/>
        <v>234.7</v>
      </c>
      <c r="CP1316" s="45">
        <f t="shared" si="181"/>
        <v>122.4</v>
      </c>
      <c r="CQ1316" s="45">
        <f t="shared" si="182"/>
        <v>137.1</v>
      </c>
      <c r="CR1316" s="45">
        <f t="shared" si="183"/>
        <v>93.75</v>
      </c>
      <c r="CS1316" s="45">
        <f t="shared" si="184"/>
        <v>72.3</v>
      </c>
      <c r="CT1316" s="45">
        <f t="shared" si="185"/>
        <v>130.1</v>
      </c>
      <c r="CU1316" s="45">
        <f t="shared" si="186"/>
        <v>8.9</v>
      </c>
      <c r="CV1316" s="45">
        <f t="shared" si="187"/>
        <v>31.1</v>
      </c>
    </row>
    <row r="1317" spans="1:100" s="48" customFormat="1" x14ac:dyDescent="0.25">
      <c r="A1317" s="41">
        <v>983</v>
      </c>
      <c r="B1317" s="42" t="s">
        <v>758</v>
      </c>
      <c r="C1317" s="42" t="s">
        <v>759</v>
      </c>
      <c r="D1317" s="42" t="b">
        <v>0</v>
      </c>
      <c r="E1317" s="46">
        <v>0.57399999999999995</v>
      </c>
      <c r="F1317" s="46">
        <f t="shared" si="188"/>
        <v>1.7421602787456447</v>
      </c>
      <c r="G1317" s="46">
        <v>-0.8</v>
      </c>
      <c r="H1317" s="47">
        <v>0.29985872135830299</v>
      </c>
      <c r="I1317" s="47">
        <v>0.89331751729331199</v>
      </c>
      <c r="J1317" s="42" t="s">
        <v>760</v>
      </c>
      <c r="K1317" s="42" t="s">
        <v>30</v>
      </c>
      <c r="L1317" s="42">
        <v>39</v>
      </c>
      <c r="M1317" s="42">
        <v>14.8</v>
      </c>
      <c r="N1317" s="42">
        <v>9.19</v>
      </c>
      <c r="O1317" s="42" t="b">
        <v>0</v>
      </c>
      <c r="P1317" s="42">
        <v>15.632</v>
      </c>
      <c r="Q1317" s="42">
        <v>26.64</v>
      </c>
      <c r="R1317" s="42">
        <v>3</v>
      </c>
      <c r="S1317" s="42">
        <v>3</v>
      </c>
      <c r="T1317" s="42">
        <v>17</v>
      </c>
      <c r="U1317" s="44">
        <v>3949187.140625</v>
      </c>
      <c r="V1317" s="44">
        <v>3132868.2890625</v>
      </c>
      <c r="W1317" s="44">
        <v>2922651.546875</v>
      </c>
      <c r="X1317" s="44">
        <v>1075931.96875</v>
      </c>
      <c r="Y1317" s="44">
        <v>814389.90625</v>
      </c>
      <c r="Z1317" s="44">
        <v>760564.3125</v>
      </c>
      <c r="AA1317" s="44">
        <v>1526402.625</v>
      </c>
      <c r="AB1317" s="44">
        <v>1171946.03125</v>
      </c>
      <c r="AC1317" s="44">
        <v>1224400.5</v>
      </c>
      <c r="AD1317" s="44">
        <v>375593.283203125</v>
      </c>
      <c r="AE1317" s="44">
        <v>226550.330078125</v>
      </c>
      <c r="AF1317" s="44">
        <v>310915.427734375</v>
      </c>
      <c r="AG1317" s="44">
        <v>541471.015625</v>
      </c>
      <c r="AH1317" s="44">
        <v>455071.078125</v>
      </c>
      <c r="AI1317" s="44">
        <v>480317.515625</v>
      </c>
      <c r="AJ1317" s="44" t="s">
        <v>30</v>
      </c>
      <c r="AK1317" s="44">
        <v>96083.296875</v>
      </c>
      <c r="AL1317" s="44">
        <v>113114.4453125</v>
      </c>
      <c r="AM1317" s="44">
        <v>385345.46875</v>
      </c>
      <c r="AN1317" s="44">
        <v>291986.0625</v>
      </c>
      <c r="AO1317" s="44">
        <v>287687.375</v>
      </c>
      <c r="AP1317" s="44">
        <v>1298625.53125</v>
      </c>
      <c r="AQ1317" s="44">
        <v>865148.4375</v>
      </c>
      <c r="AR1317" s="44">
        <v>803143.65625</v>
      </c>
      <c r="AS1317" s="44">
        <v>5457203.5206015203</v>
      </c>
      <c r="AT1317" s="44">
        <v>4659636.1644558301</v>
      </c>
      <c r="AU1317" s="44">
        <v>4608790.2272307798</v>
      </c>
      <c r="AV1317" s="44">
        <v>1102752.3774985201</v>
      </c>
      <c r="AW1317" s="44">
        <v>883799.61029805802</v>
      </c>
      <c r="AX1317" s="44">
        <v>874512.53027708805</v>
      </c>
      <c r="AY1317" s="44">
        <v>1775196.49770125</v>
      </c>
      <c r="AZ1317" s="44">
        <v>1497177.8026411301</v>
      </c>
      <c r="BA1317" s="44">
        <v>1615842.9446530801</v>
      </c>
      <c r="BB1317" s="44">
        <v>1344013.9301657099</v>
      </c>
      <c r="BC1317" s="44">
        <v>865562.972401354</v>
      </c>
      <c r="BD1317" s="44">
        <v>1230418.51831736</v>
      </c>
      <c r="BE1317" s="44">
        <v>899051.035201955</v>
      </c>
      <c r="BF1317" s="44">
        <v>786511.81903926597</v>
      </c>
      <c r="BG1317" s="44">
        <v>884502.097499136</v>
      </c>
      <c r="BH1317" s="44" t="s">
        <v>30</v>
      </c>
      <c r="BI1317" s="44">
        <v>214248.831886976</v>
      </c>
      <c r="BJ1317" s="44">
        <v>267845.05020324001</v>
      </c>
      <c r="BK1317" s="44">
        <v>385345.46875</v>
      </c>
      <c r="BL1317" s="44">
        <v>331433.72679410898</v>
      </c>
      <c r="BM1317" s="44">
        <v>315258.29596417199</v>
      </c>
      <c r="BN1317" s="44">
        <v>1509583.02175094</v>
      </c>
      <c r="BO1317" s="44">
        <v>1064147.24632885</v>
      </c>
      <c r="BP1317" s="44">
        <v>1039628.16754911</v>
      </c>
      <c r="BQ1317" s="44">
        <v>389.7</v>
      </c>
      <c r="BR1317" s="44">
        <v>332.7</v>
      </c>
      <c r="BS1317" s="44">
        <v>329.1</v>
      </c>
      <c r="BT1317" s="44">
        <v>78.7</v>
      </c>
      <c r="BU1317" s="44">
        <v>63.1</v>
      </c>
      <c r="BV1317" s="44">
        <v>62.4</v>
      </c>
      <c r="BW1317" s="44">
        <v>126.8</v>
      </c>
      <c r="BX1317" s="44">
        <v>106.9</v>
      </c>
      <c r="BY1317" s="44">
        <v>115.4</v>
      </c>
      <c r="BZ1317" s="44">
        <v>96</v>
      </c>
      <c r="CA1317" s="44">
        <v>61.8</v>
      </c>
      <c r="CB1317" s="44">
        <v>87.9</v>
      </c>
      <c r="CC1317" s="44">
        <v>64.2</v>
      </c>
      <c r="CD1317" s="44">
        <v>56.2</v>
      </c>
      <c r="CE1317" s="44">
        <v>63.2</v>
      </c>
      <c r="CF1317" s="44" t="s">
        <v>30</v>
      </c>
      <c r="CG1317" s="44">
        <v>15.3</v>
      </c>
      <c r="CH1317" s="44">
        <v>19.100000000000001</v>
      </c>
      <c r="CI1317" s="44">
        <v>27.5</v>
      </c>
      <c r="CJ1317" s="44">
        <v>23.7</v>
      </c>
      <c r="CK1317" s="44">
        <v>22.5</v>
      </c>
      <c r="CL1317" s="44">
        <v>107.8</v>
      </c>
      <c r="CM1317" s="44">
        <v>76</v>
      </c>
      <c r="CN1317" s="44">
        <v>74.2</v>
      </c>
      <c r="CO1317" s="45">
        <f t="shared" si="180"/>
        <v>332.7</v>
      </c>
      <c r="CP1317" s="45">
        <f t="shared" si="181"/>
        <v>63.1</v>
      </c>
      <c r="CQ1317" s="45">
        <f t="shared" si="182"/>
        <v>115.4</v>
      </c>
      <c r="CR1317" s="45">
        <f t="shared" si="183"/>
        <v>87.9</v>
      </c>
      <c r="CS1317" s="45">
        <f t="shared" si="184"/>
        <v>63.2</v>
      </c>
      <c r="CT1317" s="45">
        <f t="shared" si="185"/>
        <v>17.200000000000003</v>
      </c>
      <c r="CU1317" s="45">
        <f t="shared" si="186"/>
        <v>23.7</v>
      </c>
      <c r="CV1317" s="45">
        <f t="shared" si="187"/>
        <v>76</v>
      </c>
    </row>
    <row r="1318" spans="1:100" s="48" customFormat="1" x14ac:dyDescent="0.25">
      <c r="A1318" s="41">
        <v>1125</v>
      </c>
      <c r="B1318" s="42" t="s">
        <v>788</v>
      </c>
      <c r="C1318" s="42" t="s">
        <v>789</v>
      </c>
      <c r="D1318" s="42" t="b">
        <v>0</v>
      </c>
      <c r="E1318" s="46">
        <v>0.57399999999999995</v>
      </c>
      <c r="F1318" s="46">
        <f t="shared" si="188"/>
        <v>1.7421602787456447</v>
      </c>
      <c r="G1318" s="46">
        <v>-0.8</v>
      </c>
      <c r="H1318" s="47">
        <v>0.29940859472797199</v>
      </c>
      <c r="I1318" s="47">
        <v>0.89239044266253598</v>
      </c>
      <c r="J1318" s="42" t="s">
        <v>790</v>
      </c>
      <c r="K1318" s="42" t="s">
        <v>30</v>
      </c>
      <c r="L1318" s="42">
        <v>3</v>
      </c>
      <c r="M1318" s="42">
        <v>167.6</v>
      </c>
      <c r="N1318" s="42">
        <v>7.47</v>
      </c>
      <c r="O1318" s="42" t="b">
        <v>0</v>
      </c>
      <c r="P1318" s="42">
        <v>12.388999999999999</v>
      </c>
      <c r="Q1318" s="42">
        <v>10.55</v>
      </c>
      <c r="R1318" s="42">
        <v>3</v>
      </c>
      <c r="S1318" s="42">
        <v>3</v>
      </c>
      <c r="T1318" s="42">
        <v>5</v>
      </c>
      <c r="U1318" s="44">
        <v>1569633.5625</v>
      </c>
      <c r="V1318" s="44">
        <v>1331584.1875</v>
      </c>
      <c r="W1318" s="44">
        <v>802982.375</v>
      </c>
      <c r="X1318" s="44">
        <v>778655.125</v>
      </c>
      <c r="Y1318" s="44">
        <v>646796.6875</v>
      </c>
      <c r="Z1318" s="44">
        <v>646604.25</v>
      </c>
      <c r="AA1318" s="44">
        <v>327913.9375</v>
      </c>
      <c r="AB1318" s="44" t="s">
        <v>30</v>
      </c>
      <c r="AC1318" s="44" t="s">
        <v>30</v>
      </c>
      <c r="AD1318" s="44" t="s">
        <v>30</v>
      </c>
      <c r="AE1318" s="44">
        <v>115798.875</v>
      </c>
      <c r="AF1318" s="44" t="s">
        <v>30</v>
      </c>
      <c r="AG1318" s="44">
        <v>266465.90625</v>
      </c>
      <c r="AH1318" s="44">
        <v>377172.3125</v>
      </c>
      <c r="AI1318" s="44">
        <v>284604.59375</v>
      </c>
      <c r="AJ1318" s="44">
        <v>309010.5</v>
      </c>
      <c r="AK1318" s="44">
        <v>261385.71875</v>
      </c>
      <c r="AL1318" s="44">
        <v>233038.046875</v>
      </c>
      <c r="AM1318" s="44" t="s">
        <v>30</v>
      </c>
      <c r="AN1318" s="44" t="s">
        <v>30</v>
      </c>
      <c r="AO1318" s="44" t="s">
        <v>30</v>
      </c>
      <c r="AP1318" s="44">
        <v>249442.640625</v>
      </c>
      <c r="AQ1318" s="44">
        <v>202833.5</v>
      </c>
      <c r="AR1318" s="44">
        <v>335014.8125</v>
      </c>
      <c r="AS1318" s="44">
        <v>2169005.7974749901</v>
      </c>
      <c r="AT1318" s="44">
        <v>1980516.6587291399</v>
      </c>
      <c r="AU1318" s="44">
        <v>1266239.66736492</v>
      </c>
      <c r="AV1318" s="44">
        <v>798065.13356299</v>
      </c>
      <c r="AW1318" s="44">
        <v>701922.57537520898</v>
      </c>
      <c r="AX1318" s="44">
        <v>743478.90041898203</v>
      </c>
      <c r="AY1318" s="44">
        <v>381361.81362858199</v>
      </c>
      <c r="AZ1318" s="44" t="s">
        <v>30</v>
      </c>
      <c r="BA1318" s="44" t="s">
        <v>30</v>
      </c>
      <c r="BB1318" s="44" t="s">
        <v>30</v>
      </c>
      <c r="BC1318" s="44">
        <v>442423.62573988998</v>
      </c>
      <c r="BD1318" s="44" t="s">
        <v>30</v>
      </c>
      <c r="BE1318" s="44">
        <v>442436.32982564502</v>
      </c>
      <c r="BF1318" s="44">
        <v>651877.246995989</v>
      </c>
      <c r="BG1318" s="44">
        <v>524097.81434308802</v>
      </c>
      <c r="BH1318" s="44">
        <v>641396.17051651003</v>
      </c>
      <c r="BI1318" s="44">
        <v>582844.12312559003</v>
      </c>
      <c r="BJ1318" s="44">
        <v>551813.58306675695</v>
      </c>
      <c r="BK1318" s="44" t="s">
        <v>30</v>
      </c>
      <c r="BL1318" s="44" t="s">
        <v>30</v>
      </c>
      <c r="BM1318" s="44" t="s">
        <v>30</v>
      </c>
      <c r="BN1318" s="44">
        <v>289963.78565402603</v>
      </c>
      <c r="BO1318" s="44">
        <v>249488.643951048</v>
      </c>
      <c r="BP1318" s="44">
        <v>433659.449229052</v>
      </c>
      <c r="BQ1318" s="44">
        <v>405.1</v>
      </c>
      <c r="BR1318" s="44">
        <v>369.9</v>
      </c>
      <c r="BS1318" s="44">
        <v>236.5</v>
      </c>
      <c r="BT1318" s="44">
        <v>149</v>
      </c>
      <c r="BU1318" s="44">
        <v>131.1</v>
      </c>
      <c r="BV1318" s="44">
        <v>138.9</v>
      </c>
      <c r="BW1318" s="44">
        <v>71.2</v>
      </c>
      <c r="BX1318" s="44" t="s">
        <v>30</v>
      </c>
      <c r="BY1318" s="44" t="s">
        <v>30</v>
      </c>
      <c r="BZ1318" s="44" t="s">
        <v>30</v>
      </c>
      <c r="CA1318" s="44">
        <v>82.6</v>
      </c>
      <c r="CB1318" s="44" t="s">
        <v>30</v>
      </c>
      <c r="CC1318" s="44">
        <v>82.6</v>
      </c>
      <c r="CD1318" s="44">
        <v>121.7</v>
      </c>
      <c r="CE1318" s="44">
        <v>97.9</v>
      </c>
      <c r="CF1318" s="44">
        <v>119.8</v>
      </c>
      <c r="CG1318" s="44">
        <v>108.9</v>
      </c>
      <c r="CH1318" s="44">
        <v>103.1</v>
      </c>
      <c r="CI1318" s="44" t="s">
        <v>30</v>
      </c>
      <c r="CJ1318" s="44" t="s">
        <v>30</v>
      </c>
      <c r="CK1318" s="44" t="s">
        <v>30</v>
      </c>
      <c r="CL1318" s="44">
        <v>54.2</v>
      </c>
      <c r="CM1318" s="44">
        <v>46.6</v>
      </c>
      <c r="CN1318" s="44">
        <v>81</v>
      </c>
      <c r="CO1318" s="45">
        <f t="shared" si="180"/>
        <v>369.9</v>
      </c>
      <c r="CP1318" s="45">
        <f t="shared" si="181"/>
        <v>138.9</v>
      </c>
      <c r="CQ1318" s="45">
        <f t="shared" si="182"/>
        <v>71.2</v>
      </c>
      <c r="CR1318" s="45">
        <f t="shared" si="183"/>
        <v>82.6</v>
      </c>
      <c r="CS1318" s="45">
        <f t="shared" si="184"/>
        <v>97.9</v>
      </c>
      <c r="CT1318" s="45">
        <f t="shared" si="185"/>
        <v>108.9</v>
      </c>
      <c r="CU1318" s="45" t="e">
        <f t="shared" si="186"/>
        <v>#NUM!</v>
      </c>
      <c r="CV1318" s="45">
        <f t="shared" si="187"/>
        <v>54.2</v>
      </c>
    </row>
    <row r="1319" spans="1:100" s="48" customFormat="1" x14ac:dyDescent="0.25">
      <c r="A1319" s="41">
        <v>667</v>
      </c>
      <c r="B1319" s="42" t="s">
        <v>947</v>
      </c>
      <c r="C1319" s="42" t="s">
        <v>948</v>
      </c>
      <c r="D1319" s="42" t="b">
        <v>0</v>
      </c>
      <c r="E1319" s="46">
        <v>0.56999999999999995</v>
      </c>
      <c r="F1319" s="46">
        <f t="shared" si="188"/>
        <v>1.7543859649122808</v>
      </c>
      <c r="G1319" s="46">
        <v>-0.81</v>
      </c>
      <c r="H1319" s="47">
        <v>0.29309677976357801</v>
      </c>
      <c r="I1319" s="47">
        <v>0.88591087831598003</v>
      </c>
      <c r="J1319" s="42" t="s">
        <v>949</v>
      </c>
      <c r="K1319" s="42" t="s">
        <v>30</v>
      </c>
      <c r="L1319" s="42">
        <v>12</v>
      </c>
      <c r="M1319" s="42">
        <v>83.9</v>
      </c>
      <c r="N1319" s="42">
        <v>6.11</v>
      </c>
      <c r="O1319" s="42" t="b">
        <v>0</v>
      </c>
      <c r="P1319" s="42">
        <v>28.417000000000002</v>
      </c>
      <c r="Q1319" s="42">
        <v>120.11</v>
      </c>
      <c r="R1319" s="42">
        <v>6</v>
      </c>
      <c r="S1319" s="42">
        <v>6</v>
      </c>
      <c r="T1319" s="42">
        <v>57</v>
      </c>
      <c r="U1319" s="44">
        <v>3338253.265625</v>
      </c>
      <c r="V1319" s="44">
        <v>3174348.3515625</v>
      </c>
      <c r="W1319" s="44">
        <v>3353222.578125</v>
      </c>
      <c r="X1319" s="44">
        <v>7438913.5</v>
      </c>
      <c r="Y1319" s="44">
        <v>6248426.9375</v>
      </c>
      <c r="Z1319" s="44">
        <v>6290026.625</v>
      </c>
      <c r="AA1319" s="44">
        <v>7829182.28125</v>
      </c>
      <c r="AB1319" s="44">
        <v>7370984.625</v>
      </c>
      <c r="AC1319" s="44">
        <v>6495359.5</v>
      </c>
      <c r="AD1319" s="44">
        <v>2040656</v>
      </c>
      <c r="AE1319" s="44">
        <v>2258058.6875</v>
      </c>
      <c r="AF1319" s="44">
        <v>1545609.25</v>
      </c>
      <c r="AG1319" s="44">
        <v>1285222.6171875</v>
      </c>
      <c r="AH1319" s="44">
        <v>1820402.90625</v>
      </c>
      <c r="AI1319" s="44">
        <v>1878491.03125</v>
      </c>
      <c r="AJ1319" s="44">
        <v>2672387.703125</v>
      </c>
      <c r="AK1319" s="44">
        <v>2004957.71875</v>
      </c>
      <c r="AL1319" s="44">
        <v>2589394.890625</v>
      </c>
      <c r="AM1319" s="44">
        <v>1109747.375</v>
      </c>
      <c r="AN1319" s="44">
        <v>1250886.0625</v>
      </c>
      <c r="AO1319" s="44">
        <v>1901886.046875</v>
      </c>
      <c r="AP1319" s="44">
        <v>2564562.09375</v>
      </c>
      <c r="AQ1319" s="44">
        <v>2798790.96875</v>
      </c>
      <c r="AR1319" s="44">
        <v>2250278.890625</v>
      </c>
      <c r="AS1319" s="44">
        <v>4612981.5643391302</v>
      </c>
      <c r="AT1319" s="44">
        <v>4721331.0655800402</v>
      </c>
      <c r="AU1319" s="44">
        <v>5287766.67349084</v>
      </c>
      <c r="AV1319" s="44">
        <v>7624347.8085898804</v>
      </c>
      <c r="AW1319" s="44">
        <v>6780974.6289305603</v>
      </c>
      <c r="AX1319" s="44">
        <v>7232402.3214526</v>
      </c>
      <c r="AY1319" s="44">
        <v>9105288.9571253899</v>
      </c>
      <c r="AZ1319" s="44">
        <v>9416538.1936473493</v>
      </c>
      <c r="BA1319" s="44">
        <v>8571934.4455187395</v>
      </c>
      <c r="BB1319" s="44">
        <v>7302234.1275282297</v>
      </c>
      <c r="BC1319" s="44">
        <v>8627186.6773939505</v>
      </c>
      <c r="BD1319" s="44">
        <v>6116603.0169056896</v>
      </c>
      <c r="BE1319" s="44">
        <v>2133965.9762095599</v>
      </c>
      <c r="BF1319" s="44">
        <v>3146252.2449861602</v>
      </c>
      <c r="BG1319" s="44">
        <v>3459231.0361863901</v>
      </c>
      <c r="BH1319" s="44">
        <v>5546928.7901860503</v>
      </c>
      <c r="BI1319" s="44">
        <v>4470702.6423521005</v>
      </c>
      <c r="BJ1319" s="44">
        <v>6131459.1833022404</v>
      </c>
      <c r="BK1319" s="44">
        <v>1109747.375</v>
      </c>
      <c r="BL1319" s="44">
        <v>1419882.25718542</v>
      </c>
      <c r="BM1319" s="44">
        <v>2084155.9496861701</v>
      </c>
      <c r="BN1319" s="44">
        <v>2981166.8581816498</v>
      </c>
      <c r="BO1319" s="44">
        <v>3442560.3438084801</v>
      </c>
      <c r="BP1319" s="44">
        <v>2912870.32068231</v>
      </c>
      <c r="BQ1319" s="44">
        <v>89.1</v>
      </c>
      <c r="BR1319" s="44">
        <v>91.2</v>
      </c>
      <c r="BS1319" s="44">
        <v>102.1</v>
      </c>
      <c r="BT1319" s="44">
        <v>147.30000000000001</v>
      </c>
      <c r="BU1319" s="44">
        <v>131</v>
      </c>
      <c r="BV1319" s="44">
        <v>139.69999999999999</v>
      </c>
      <c r="BW1319" s="44">
        <v>175.9</v>
      </c>
      <c r="BX1319" s="44">
        <v>181.9</v>
      </c>
      <c r="BY1319" s="44">
        <v>165.6</v>
      </c>
      <c r="BZ1319" s="44">
        <v>141.1</v>
      </c>
      <c r="CA1319" s="44">
        <v>166.7</v>
      </c>
      <c r="CB1319" s="44">
        <v>118.2</v>
      </c>
      <c r="CC1319" s="44">
        <v>41.2</v>
      </c>
      <c r="CD1319" s="44">
        <v>60.8</v>
      </c>
      <c r="CE1319" s="44">
        <v>66.8</v>
      </c>
      <c r="CF1319" s="44">
        <v>107.2</v>
      </c>
      <c r="CG1319" s="44">
        <v>86.4</v>
      </c>
      <c r="CH1319" s="44">
        <v>118.4</v>
      </c>
      <c r="CI1319" s="44">
        <v>21.4</v>
      </c>
      <c r="CJ1319" s="44">
        <v>27.4</v>
      </c>
      <c r="CK1319" s="44">
        <v>40.299999999999997</v>
      </c>
      <c r="CL1319" s="44">
        <v>57.6</v>
      </c>
      <c r="CM1319" s="44">
        <v>66.5</v>
      </c>
      <c r="CN1319" s="44">
        <v>56.3</v>
      </c>
      <c r="CO1319" s="45">
        <f t="shared" si="180"/>
        <v>91.2</v>
      </c>
      <c r="CP1319" s="45">
        <f t="shared" si="181"/>
        <v>139.69999999999999</v>
      </c>
      <c r="CQ1319" s="45">
        <f t="shared" si="182"/>
        <v>175.9</v>
      </c>
      <c r="CR1319" s="45">
        <f t="shared" si="183"/>
        <v>141.1</v>
      </c>
      <c r="CS1319" s="45">
        <f t="shared" si="184"/>
        <v>60.8</v>
      </c>
      <c r="CT1319" s="45">
        <f t="shared" si="185"/>
        <v>107.2</v>
      </c>
      <c r="CU1319" s="45">
        <f t="shared" si="186"/>
        <v>27.4</v>
      </c>
      <c r="CV1319" s="45">
        <f t="shared" si="187"/>
        <v>57.6</v>
      </c>
    </row>
    <row r="1320" spans="1:100" s="48" customFormat="1" x14ac:dyDescent="0.25">
      <c r="A1320" s="41">
        <v>1327</v>
      </c>
      <c r="B1320" s="42" t="s">
        <v>980</v>
      </c>
      <c r="C1320" s="42" t="s">
        <v>981</v>
      </c>
      <c r="D1320" s="42" t="b">
        <v>0</v>
      </c>
      <c r="E1320" s="46">
        <v>0.56899999999999995</v>
      </c>
      <c r="F1320" s="46">
        <f t="shared" si="188"/>
        <v>1.7574692442882252</v>
      </c>
      <c r="G1320" s="46">
        <v>-0.81</v>
      </c>
      <c r="H1320" s="47">
        <v>0.291583845040923</v>
      </c>
      <c r="I1320" s="47">
        <v>0.88466841601220902</v>
      </c>
      <c r="J1320" s="42" t="s">
        <v>982</v>
      </c>
      <c r="K1320" s="42" t="s">
        <v>30</v>
      </c>
      <c r="L1320" s="42">
        <v>7</v>
      </c>
      <c r="M1320" s="42">
        <v>45.3</v>
      </c>
      <c r="N1320" s="42">
        <v>8.5</v>
      </c>
      <c r="O1320" s="42" t="b">
        <v>0</v>
      </c>
      <c r="P1320" s="42">
        <v>8.5120000000000005</v>
      </c>
      <c r="Q1320" s="42">
        <v>5.17</v>
      </c>
      <c r="R1320" s="42">
        <v>2</v>
      </c>
      <c r="S1320" s="42">
        <v>2</v>
      </c>
      <c r="T1320" s="42">
        <v>3</v>
      </c>
      <c r="U1320" s="44">
        <v>1164663.25</v>
      </c>
      <c r="V1320" s="44" t="s">
        <v>30</v>
      </c>
      <c r="W1320" s="44">
        <v>510654.28125</v>
      </c>
      <c r="X1320" s="44">
        <v>1055445.078125</v>
      </c>
      <c r="Y1320" s="44">
        <v>934774.9375</v>
      </c>
      <c r="Z1320" s="44">
        <v>789525.03125</v>
      </c>
      <c r="AA1320" s="44">
        <v>1419982.03125</v>
      </c>
      <c r="AB1320" s="44">
        <v>1422261.625</v>
      </c>
      <c r="AC1320" s="44">
        <v>1126678.3125</v>
      </c>
      <c r="AD1320" s="44" t="s">
        <v>30</v>
      </c>
      <c r="AE1320" s="44" t="s">
        <v>30</v>
      </c>
      <c r="AF1320" s="44">
        <v>156756.34375</v>
      </c>
      <c r="AG1320" s="44">
        <v>74563.796875</v>
      </c>
      <c r="AH1320" s="44">
        <v>526874.4375</v>
      </c>
      <c r="AI1320" s="44">
        <v>89960.203125</v>
      </c>
      <c r="AJ1320" s="44" t="s">
        <v>30</v>
      </c>
      <c r="AK1320" s="44" t="s">
        <v>30</v>
      </c>
      <c r="AL1320" s="44">
        <v>103849.4609375</v>
      </c>
      <c r="AM1320" s="44">
        <v>470615.59375</v>
      </c>
      <c r="AN1320" s="44">
        <v>595838.53125</v>
      </c>
      <c r="AO1320" s="44">
        <v>552443.28125</v>
      </c>
      <c r="AP1320" s="44" t="s">
        <v>30</v>
      </c>
      <c r="AQ1320" s="44">
        <v>755658.53125</v>
      </c>
      <c r="AR1320" s="44">
        <v>482871.3125</v>
      </c>
      <c r="AS1320" s="44">
        <v>1609395.5950665199</v>
      </c>
      <c r="AT1320" s="44" t="s">
        <v>30</v>
      </c>
      <c r="AU1320" s="44">
        <v>805261.39472048904</v>
      </c>
      <c r="AV1320" s="44">
        <v>1081754.79772541</v>
      </c>
      <c r="AW1320" s="44">
        <v>1014444.94724039</v>
      </c>
      <c r="AX1320" s="44">
        <v>907812.161901213</v>
      </c>
      <c r="AY1320" s="44">
        <v>1651430.02729946</v>
      </c>
      <c r="AZ1320" s="44">
        <v>1816959.55079698</v>
      </c>
      <c r="BA1320" s="44">
        <v>1486878.8457263501</v>
      </c>
      <c r="BB1320" s="44" t="s">
        <v>30</v>
      </c>
      <c r="BC1320" s="44" t="s">
        <v>30</v>
      </c>
      <c r="BD1320" s="44">
        <v>620348.46459436999</v>
      </c>
      <c r="BE1320" s="44">
        <v>123804.703916938</v>
      </c>
      <c r="BF1320" s="44">
        <v>910611.533369274</v>
      </c>
      <c r="BG1320" s="44">
        <v>165661.225683125</v>
      </c>
      <c r="BH1320" s="44" t="s">
        <v>30</v>
      </c>
      <c r="BI1320" s="44" t="s">
        <v>30</v>
      </c>
      <c r="BJ1320" s="44">
        <v>245906.382704157</v>
      </c>
      <c r="BK1320" s="44">
        <v>470615.59375</v>
      </c>
      <c r="BL1320" s="44">
        <v>676337.02543495805</v>
      </c>
      <c r="BM1320" s="44">
        <v>605387.45387673203</v>
      </c>
      <c r="BN1320" s="44" t="s">
        <v>30</v>
      </c>
      <c r="BO1320" s="44">
        <v>929472.805289082</v>
      </c>
      <c r="BP1320" s="44">
        <v>625052.086099206</v>
      </c>
      <c r="BQ1320" s="44">
        <v>245.3</v>
      </c>
      <c r="BR1320" s="44" t="s">
        <v>30</v>
      </c>
      <c r="BS1320" s="44">
        <v>122.7</v>
      </c>
      <c r="BT1320" s="44">
        <v>164.9</v>
      </c>
      <c r="BU1320" s="44">
        <v>154.6</v>
      </c>
      <c r="BV1320" s="44">
        <v>138.4</v>
      </c>
      <c r="BW1320" s="44">
        <v>251.7</v>
      </c>
      <c r="BX1320" s="44">
        <v>276.89999999999998</v>
      </c>
      <c r="BY1320" s="44">
        <v>226.6</v>
      </c>
      <c r="BZ1320" s="44" t="s">
        <v>30</v>
      </c>
      <c r="CA1320" s="44" t="s">
        <v>30</v>
      </c>
      <c r="CB1320" s="44">
        <v>94.5</v>
      </c>
      <c r="CC1320" s="44">
        <v>18.899999999999999</v>
      </c>
      <c r="CD1320" s="44">
        <v>138.80000000000001</v>
      </c>
      <c r="CE1320" s="44">
        <v>25.2</v>
      </c>
      <c r="CF1320" s="44" t="s">
        <v>30</v>
      </c>
      <c r="CG1320" s="44" t="s">
        <v>30</v>
      </c>
      <c r="CH1320" s="44">
        <v>37.5</v>
      </c>
      <c r="CI1320" s="44">
        <v>71.7</v>
      </c>
      <c r="CJ1320" s="44">
        <v>103.1</v>
      </c>
      <c r="CK1320" s="44">
        <v>92.3</v>
      </c>
      <c r="CL1320" s="44" t="s">
        <v>30</v>
      </c>
      <c r="CM1320" s="44">
        <v>141.69999999999999</v>
      </c>
      <c r="CN1320" s="44">
        <v>95.3</v>
      </c>
      <c r="CO1320" s="45">
        <f t="shared" si="180"/>
        <v>184</v>
      </c>
      <c r="CP1320" s="45">
        <f t="shared" si="181"/>
        <v>154.6</v>
      </c>
      <c r="CQ1320" s="45">
        <f t="shared" si="182"/>
        <v>251.7</v>
      </c>
      <c r="CR1320" s="45">
        <f t="shared" si="183"/>
        <v>94.5</v>
      </c>
      <c r="CS1320" s="45">
        <f t="shared" si="184"/>
        <v>25.2</v>
      </c>
      <c r="CT1320" s="45">
        <f t="shared" si="185"/>
        <v>37.5</v>
      </c>
      <c r="CU1320" s="45">
        <f t="shared" si="186"/>
        <v>92.3</v>
      </c>
      <c r="CV1320" s="45">
        <f t="shared" si="187"/>
        <v>118.5</v>
      </c>
    </row>
    <row r="1321" spans="1:100" s="48" customFormat="1" x14ac:dyDescent="0.25">
      <c r="A1321" s="41">
        <v>1133</v>
      </c>
      <c r="B1321" s="42" t="s">
        <v>1570</v>
      </c>
      <c r="C1321" s="42" t="s">
        <v>1571</v>
      </c>
      <c r="D1321" s="42" t="b">
        <v>0</v>
      </c>
      <c r="E1321" s="46">
        <v>0.56699999999999995</v>
      </c>
      <c r="F1321" s="46">
        <f t="shared" si="188"/>
        <v>1.7636684303350971</v>
      </c>
      <c r="G1321" s="46">
        <v>-0.82</v>
      </c>
      <c r="H1321" s="47">
        <v>0.28816395565966801</v>
      </c>
      <c r="I1321" s="47">
        <v>0.87636225719793903</v>
      </c>
      <c r="J1321" s="42" t="s">
        <v>1572</v>
      </c>
      <c r="K1321" s="42" t="s">
        <v>30</v>
      </c>
      <c r="L1321" s="42">
        <v>18</v>
      </c>
      <c r="M1321" s="42">
        <v>42.7</v>
      </c>
      <c r="N1321" s="42">
        <v>4.7300000000000004</v>
      </c>
      <c r="O1321" s="42" t="b">
        <v>0</v>
      </c>
      <c r="P1321" s="42">
        <v>12.332000000000001</v>
      </c>
      <c r="Q1321" s="42">
        <v>38.44</v>
      </c>
      <c r="R1321" s="42">
        <v>3</v>
      </c>
      <c r="S1321" s="42">
        <v>1</v>
      </c>
      <c r="T1321" s="42">
        <v>27</v>
      </c>
      <c r="U1321" s="44">
        <v>527041.25</v>
      </c>
      <c r="V1321" s="44">
        <v>430901.84375</v>
      </c>
      <c r="W1321" s="44">
        <v>292228.5</v>
      </c>
      <c r="X1321" s="44">
        <v>375696.84375</v>
      </c>
      <c r="Y1321" s="44">
        <v>225637.0625</v>
      </c>
      <c r="Z1321" s="44" t="s">
        <v>30</v>
      </c>
      <c r="AA1321" s="44">
        <v>149243.4375</v>
      </c>
      <c r="AB1321" s="44" t="s">
        <v>30</v>
      </c>
      <c r="AC1321" s="44" t="s">
        <v>30</v>
      </c>
      <c r="AD1321" s="44" t="s">
        <v>30</v>
      </c>
      <c r="AE1321" s="44" t="s">
        <v>30</v>
      </c>
      <c r="AF1321" s="44" t="s">
        <v>30</v>
      </c>
      <c r="AG1321" s="44" t="s">
        <v>30</v>
      </c>
      <c r="AH1321" s="44" t="s">
        <v>30</v>
      </c>
      <c r="AI1321" s="44" t="s">
        <v>30</v>
      </c>
      <c r="AJ1321" s="44" t="s">
        <v>30</v>
      </c>
      <c r="AK1321" s="44" t="s">
        <v>30</v>
      </c>
      <c r="AL1321" s="44" t="s">
        <v>30</v>
      </c>
      <c r="AM1321" s="44" t="s">
        <v>30</v>
      </c>
      <c r="AN1321" s="44">
        <v>68998.6875</v>
      </c>
      <c r="AO1321" s="44" t="s">
        <v>30</v>
      </c>
      <c r="AP1321" s="44">
        <v>338342.5</v>
      </c>
      <c r="AQ1321" s="44">
        <v>222776.828125</v>
      </c>
      <c r="AR1321" s="44" t="s">
        <v>30</v>
      </c>
      <c r="AS1321" s="44">
        <v>728294.52304633998</v>
      </c>
      <c r="AT1321" s="44">
        <v>640896.97657510999</v>
      </c>
      <c r="AU1321" s="44">
        <v>460821.22118128499</v>
      </c>
      <c r="AV1321" s="44">
        <v>385062.06683804601</v>
      </c>
      <c r="AW1321" s="44">
        <v>244867.90218772899</v>
      </c>
      <c r="AX1321" s="44" t="s">
        <v>30</v>
      </c>
      <c r="AY1321" s="44">
        <v>173569.164004088</v>
      </c>
      <c r="AZ1321" s="44" t="s">
        <v>30</v>
      </c>
      <c r="BA1321" s="44" t="s">
        <v>30</v>
      </c>
      <c r="BB1321" s="44" t="s">
        <v>30</v>
      </c>
      <c r="BC1321" s="44" t="s">
        <v>30</v>
      </c>
      <c r="BD1321" s="44" t="s">
        <v>30</v>
      </c>
      <c r="BE1321" s="44" t="s">
        <v>30</v>
      </c>
      <c r="BF1321" s="44" t="s">
        <v>30</v>
      </c>
      <c r="BG1321" s="44" t="s">
        <v>30</v>
      </c>
      <c r="BH1321" s="44" t="s">
        <v>30</v>
      </c>
      <c r="BI1321" s="44" t="s">
        <v>30</v>
      </c>
      <c r="BJ1321" s="44" t="s">
        <v>30</v>
      </c>
      <c r="BK1321" s="44" t="s">
        <v>30</v>
      </c>
      <c r="BL1321" s="44">
        <v>78320.492239341402</v>
      </c>
      <c r="BM1321" s="44" t="s">
        <v>30</v>
      </c>
      <c r="BN1321" s="44">
        <v>393305.137813774</v>
      </c>
      <c r="BO1321" s="44">
        <v>274019.27567498398</v>
      </c>
      <c r="BP1321" s="44" t="s">
        <v>30</v>
      </c>
      <c r="BQ1321" s="44">
        <v>517.29999999999995</v>
      </c>
      <c r="BR1321" s="44">
        <v>455.2</v>
      </c>
      <c r="BS1321" s="44">
        <v>327.3</v>
      </c>
      <c r="BT1321" s="44">
        <v>273.5</v>
      </c>
      <c r="BU1321" s="44">
        <v>173.9</v>
      </c>
      <c r="BV1321" s="44" t="s">
        <v>30</v>
      </c>
      <c r="BW1321" s="44">
        <v>123.3</v>
      </c>
      <c r="BX1321" s="44" t="s">
        <v>30</v>
      </c>
      <c r="BY1321" s="44" t="s">
        <v>30</v>
      </c>
      <c r="BZ1321" s="44" t="s">
        <v>30</v>
      </c>
      <c r="CA1321" s="44" t="s">
        <v>30</v>
      </c>
      <c r="CB1321" s="44" t="s">
        <v>30</v>
      </c>
      <c r="CC1321" s="44" t="s">
        <v>30</v>
      </c>
      <c r="CD1321" s="44" t="s">
        <v>30</v>
      </c>
      <c r="CE1321" s="44" t="s">
        <v>30</v>
      </c>
      <c r="CF1321" s="44" t="s">
        <v>30</v>
      </c>
      <c r="CG1321" s="44" t="s">
        <v>30</v>
      </c>
      <c r="CH1321" s="44" t="s">
        <v>30</v>
      </c>
      <c r="CI1321" s="44" t="s">
        <v>30</v>
      </c>
      <c r="CJ1321" s="44">
        <v>55.6</v>
      </c>
      <c r="CK1321" s="44" t="s">
        <v>30</v>
      </c>
      <c r="CL1321" s="44">
        <v>279.3</v>
      </c>
      <c r="CM1321" s="44">
        <v>194.6</v>
      </c>
      <c r="CN1321" s="44" t="s">
        <v>30</v>
      </c>
      <c r="CO1321" s="45">
        <f t="shared" si="180"/>
        <v>455.2</v>
      </c>
      <c r="CP1321" s="45">
        <f t="shared" si="181"/>
        <v>223.7</v>
      </c>
      <c r="CQ1321" s="45">
        <f t="shared" si="182"/>
        <v>123.3</v>
      </c>
      <c r="CR1321" s="45" t="e">
        <f t="shared" si="183"/>
        <v>#NUM!</v>
      </c>
      <c r="CS1321" s="45" t="e">
        <f t="shared" si="184"/>
        <v>#NUM!</v>
      </c>
      <c r="CT1321" s="45" t="e">
        <f t="shared" si="185"/>
        <v>#NUM!</v>
      </c>
      <c r="CU1321" s="45">
        <f t="shared" si="186"/>
        <v>55.6</v>
      </c>
      <c r="CV1321" s="45">
        <f t="shared" si="187"/>
        <v>236.95</v>
      </c>
    </row>
    <row r="1322" spans="1:100" s="48" customFormat="1" x14ac:dyDescent="0.25">
      <c r="A1322" s="41">
        <v>643</v>
      </c>
      <c r="B1322" s="42" t="s">
        <v>473</v>
      </c>
      <c r="C1322" s="42" t="s">
        <v>474</v>
      </c>
      <c r="D1322" s="42" t="b">
        <v>0</v>
      </c>
      <c r="E1322" s="46">
        <v>0.56599999999999995</v>
      </c>
      <c r="F1322" s="46">
        <f t="shared" si="188"/>
        <v>1.7667844522968199</v>
      </c>
      <c r="G1322" s="46">
        <v>-0.82</v>
      </c>
      <c r="H1322" s="47">
        <v>0.286761330690678</v>
      </c>
      <c r="I1322" s="47">
        <v>0.87260861106117404</v>
      </c>
      <c r="J1322" s="42" t="s">
        <v>475</v>
      </c>
      <c r="K1322" s="42" t="s">
        <v>30</v>
      </c>
      <c r="L1322" s="42">
        <v>14</v>
      </c>
      <c r="M1322" s="42">
        <v>104.6</v>
      </c>
      <c r="N1322" s="42">
        <v>6.4</v>
      </c>
      <c r="O1322" s="42" t="b">
        <v>0</v>
      </c>
      <c r="P1322" s="42">
        <v>29.779</v>
      </c>
      <c r="Q1322" s="42">
        <v>65.819999999999993</v>
      </c>
      <c r="R1322" s="42">
        <v>9</v>
      </c>
      <c r="S1322" s="42">
        <v>9</v>
      </c>
      <c r="T1322" s="42">
        <v>34</v>
      </c>
      <c r="U1322" s="44">
        <v>2962769.171875</v>
      </c>
      <c r="V1322" s="44">
        <v>3324440.171875</v>
      </c>
      <c r="W1322" s="44">
        <v>3183253.6875</v>
      </c>
      <c r="X1322" s="44">
        <v>3542127.5625</v>
      </c>
      <c r="Y1322" s="44">
        <v>4163480.8125</v>
      </c>
      <c r="Z1322" s="44">
        <v>4205657.375</v>
      </c>
      <c r="AA1322" s="44">
        <v>5401347.1015625</v>
      </c>
      <c r="AB1322" s="44">
        <v>5481764.546875</v>
      </c>
      <c r="AC1322" s="44">
        <v>4932790.9375</v>
      </c>
      <c r="AD1322" s="44">
        <v>1585922.765625</v>
      </c>
      <c r="AE1322" s="44">
        <v>1309132.015625</v>
      </c>
      <c r="AF1322" s="44">
        <v>1477575.640625</v>
      </c>
      <c r="AG1322" s="44">
        <v>898447.75</v>
      </c>
      <c r="AH1322" s="44">
        <v>1017565.69921875</v>
      </c>
      <c r="AI1322" s="44">
        <v>880988.4375</v>
      </c>
      <c r="AJ1322" s="44">
        <v>884250.375</v>
      </c>
      <c r="AK1322" s="44">
        <v>713260.8125</v>
      </c>
      <c r="AL1322" s="44">
        <v>796817.9375</v>
      </c>
      <c r="AM1322" s="44">
        <v>556002.515625</v>
      </c>
      <c r="AN1322" s="44">
        <v>536006.171875</v>
      </c>
      <c r="AO1322" s="44">
        <v>1015398.1484375</v>
      </c>
      <c r="AP1322" s="44">
        <v>883252.875</v>
      </c>
      <c r="AQ1322" s="44">
        <v>868723.4375</v>
      </c>
      <c r="AR1322" s="44">
        <v>766307.875</v>
      </c>
      <c r="AS1322" s="44">
        <v>4094117.03719036</v>
      </c>
      <c r="AT1322" s="44">
        <v>4944568.4344661804</v>
      </c>
      <c r="AU1322" s="44">
        <v>5019739.18219331</v>
      </c>
      <c r="AV1322" s="44">
        <v>3630424.3245862001</v>
      </c>
      <c r="AW1322" s="44">
        <v>4518330.4598097</v>
      </c>
      <c r="AX1322" s="44">
        <v>4835751.57556416</v>
      </c>
      <c r="AY1322" s="44">
        <v>6281732.1593393898</v>
      </c>
      <c r="AZ1322" s="44">
        <v>7003032.5459036501</v>
      </c>
      <c r="BA1322" s="44">
        <v>6509810.6655526804</v>
      </c>
      <c r="BB1322" s="44">
        <v>5675027.70813445</v>
      </c>
      <c r="BC1322" s="44">
        <v>5001697.4078978105</v>
      </c>
      <c r="BD1322" s="44">
        <v>5847366.4162874501</v>
      </c>
      <c r="BE1322" s="44">
        <v>1491770.3005395599</v>
      </c>
      <c r="BF1322" s="44">
        <v>1758686.69215816</v>
      </c>
      <c r="BG1322" s="44">
        <v>1622335.42498919</v>
      </c>
      <c r="BH1322" s="44">
        <v>1835390.0734854899</v>
      </c>
      <c r="BI1322" s="44">
        <v>1590446.00756869</v>
      </c>
      <c r="BJ1322" s="44">
        <v>1886794.74034379</v>
      </c>
      <c r="BK1322" s="44">
        <v>556002.515625</v>
      </c>
      <c r="BL1322" s="44">
        <v>608421.24315154599</v>
      </c>
      <c r="BM1322" s="44">
        <v>1112710.24667517</v>
      </c>
      <c r="BN1322" s="44">
        <v>1026734.42953897</v>
      </c>
      <c r="BO1322" s="44">
        <v>1068544.55694137</v>
      </c>
      <c r="BP1322" s="44">
        <v>991946.14271685504</v>
      </c>
      <c r="BQ1322" s="44">
        <v>124.5</v>
      </c>
      <c r="BR1322" s="44">
        <v>150.4</v>
      </c>
      <c r="BS1322" s="44">
        <v>152.69999999999999</v>
      </c>
      <c r="BT1322" s="44">
        <v>110.4</v>
      </c>
      <c r="BU1322" s="44">
        <v>137.4</v>
      </c>
      <c r="BV1322" s="44">
        <v>147.1</v>
      </c>
      <c r="BW1322" s="44">
        <v>191.1</v>
      </c>
      <c r="BX1322" s="44">
        <v>213</v>
      </c>
      <c r="BY1322" s="44">
        <v>198</v>
      </c>
      <c r="BZ1322" s="44">
        <v>172.6</v>
      </c>
      <c r="CA1322" s="44">
        <v>152.1</v>
      </c>
      <c r="CB1322" s="44">
        <v>177.8</v>
      </c>
      <c r="CC1322" s="44">
        <v>45.4</v>
      </c>
      <c r="CD1322" s="44">
        <v>53.5</v>
      </c>
      <c r="CE1322" s="44">
        <v>49.3</v>
      </c>
      <c r="CF1322" s="44">
        <v>55.8</v>
      </c>
      <c r="CG1322" s="44">
        <v>48.4</v>
      </c>
      <c r="CH1322" s="44">
        <v>57.4</v>
      </c>
      <c r="CI1322" s="44">
        <v>16.899999999999999</v>
      </c>
      <c r="CJ1322" s="44">
        <v>18.5</v>
      </c>
      <c r="CK1322" s="44">
        <v>33.799999999999997</v>
      </c>
      <c r="CL1322" s="44">
        <v>31.2</v>
      </c>
      <c r="CM1322" s="44">
        <v>32.5</v>
      </c>
      <c r="CN1322" s="44">
        <v>30.2</v>
      </c>
      <c r="CO1322" s="45">
        <f t="shared" si="180"/>
        <v>150.4</v>
      </c>
      <c r="CP1322" s="45">
        <f t="shared" si="181"/>
        <v>137.4</v>
      </c>
      <c r="CQ1322" s="45">
        <f t="shared" si="182"/>
        <v>198</v>
      </c>
      <c r="CR1322" s="45">
        <f t="shared" si="183"/>
        <v>172.6</v>
      </c>
      <c r="CS1322" s="45">
        <f t="shared" si="184"/>
        <v>49.3</v>
      </c>
      <c r="CT1322" s="45">
        <f t="shared" si="185"/>
        <v>55.8</v>
      </c>
      <c r="CU1322" s="45">
        <f t="shared" si="186"/>
        <v>18.5</v>
      </c>
      <c r="CV1322" s="45">
        <f t="shared" si="187"/>
        <v>31.2</v>
      </c>
    </row>
    <row r="1323" spans="1:100" s="48" customFormat="1" x14ac:dyDescent="0.25">
      <c r="A1323" s="41">
        <v>784</v>
      </c>
      <c r="B1323" s="42" t="s">
        <v>1028</v>
      </c>
      <c r="C1323" s="42" t="s">
        <v>1029</v>
      </c>
      <c r="D1323" s="42" t="b">
        <v>0</v>
      </c>
      <c r="E1323" s="46">
        <v>0.56599999999999995</v>
      </c>
      <c r="F1323" s="46">
        <f t="shared" si="188"/>
        <v>1.7667844522968199</v>
      </c>
      <c r="G1323" s="46">
        <v>-0.82</v>
      </c>
      <c r="H1323" s="47">
        <v>0.28679383122374902</v>
      </c>
      <c r="I1323" s="47">
        <v>0.87260861106117404</v>
      </c>
      <c r="J1323" s="42" t="s">
        <v>1030</v>
      </c>
      <c r="K1323" s="42" t="s">
        <v>30</v>
      </c>
      <c r="L1323" s="42">
        <v>8</v>
      </c>
      <c r="M1323" s="42">
        <v>128.5</v>
      </c>
      <c r="N1323" s="42">
        <v>5.17</v>
      </c>
      <c r="O1323" s="42" t="b">
        <v>0</v>
      </c>
      <c r="P1323" s="42">
        <v>23.010999999999999</v>
      </c>
      <c r="Q1323" s="42">
        <v>22.47</v>
      </c>
      <c r="R1323" s="42">
        <v>5</v>
      </c>
      <c r="S1323" s="42">
        <v>5</v>
      </c>
      <c r="T1323" s="42">
        <v>12</v>
      </c>
      <c r="U1323" s="44">
        <v>698803.125</v>
      </c>
      <c r="V1323" s="44">
        <v>86250.0703125</v>
      </c>
      <c r="W1323" s="44">
        <v>732103.8125</v>
      </c>
      <c r="X1323" s="44">
        <v>1742926.484375</v>
      </c>
      <c r="Y1323" s="44">
        <v>2252761.9140625</v>
      </c>
      <c r="Z1323" s="44">
        <v>1341489.859375</v>
      </c>
      <c r="AA1323" s="44">
        <v>2352794.203125</v>
      </c>
      <c r="AB1323" s="44">
        <v>1940635.359375</v>
      </c>
      <c r="AC1323" s="44">
        <v>2741314.0234375</v>
      </c>
      <c r="AD1323" s="44" t="s">
        <v>30</v>
      </c>
      <c r="AE1323" s="44" t="s">
        <v>30</v>
      </c>
      <c r="AF1323" s="44" t="s">
        <v>30</v>
      </c>
      <c r="AG1323" s="44">
        <v>390808.625</v>
      </c>
      <c r="AH1323" s="44">
        <v>482128.09375</v>
      </c>
      <c r="AI1323" s="44">
        <v>351258.3125</v>
      </c>
      <c r="AJ1323" s="44" t="s">
        <v>30</v>
      </c>
      <c r="AK1323" s="44" t="s">
        <v>30</v>
      </c>
      <c r="AL1323" s="44">
        <v>204343.6875</v>
      </c>
      <c r="AM1323" s="44">
        <v>1661256.96875</v>
      </c>
      <c r="AN1323" s="44">
        <v>689223.125</v>
      </c>
      <c r="AO1323" s="44">
        <v>696975.1796875</v>
      </c>
      <c r="AP1323" s="44">
        <v>555541.0625</v>
      </c>
      <c r="AQ1323" s="44">
        <v>852770.9609375</v>
      </c>
      <c r="AR1323" s="44">
        <v>956390.484375</v>
      </c>
      <c r="AS1323" s="44">
        <v>965644.50813891203</v>
      </c>
      <c r="AT1323" s="44">
        <v>128283.06514451301</v>
      </c>
      <c r="AU1323" s="44">
        <v>1154469.78274783</v>
      </c>
      <c r="AV1323" s="44">
        <v>1786373.46995335</v>
      </c>
      <c r="AW1323" s="44">
        <v>2444762.7438196102</v>
      </c>
      <c r="AX1323" s="44">
        <v>1542472.7034679099</v>
      </c>
      <c r="AY1323" s="44">
        <v>2736284.6216274798</v>
      </c>
      <c r="AZ1323" s="44">
        <v>2479189.4042917299</v>
      </c>
      <c r="BA1323" s="44">
        <v>3617715.7097289902</v>
      </c>
      <c r="BB1323" s="44" t="s">
        <v>30</v>
      </c>
      <c r="BC1323" s="44" t="s">
        <v>30</v>
      </c>
      <c r="BD1323" s="44" t="s">
        <v>30</v>
      </c>
      <c r="BE1323" s="44">
        <v>648893.27172303805</v>
      </c>
      <c r="BF1323" s="44">
        <v>833275.20084914495</v>
      </c>
      <c r="BG1323" s="44">
        <v>646840.27557475597</v>
      </c>
      <c r="BH1323" s="44" t="s">
        <v>30</v>
      </c>
      <c r="BI1323" s="44" t="s">
        <v>30</v>
      </c>
      <c r="BJ1323" s="44">
        <v>483867.865734955</v>
      </c>
      <c r="BK1323" s="44">
        <v>1661256.96875</v>
      </c>
      <c r="BL1323" s="44">
        <v>782337.98886010901</v>
      </c>
      <c r="BM1323" s="44">
        <v>763770.76845170395</v>
      </c>
      <c r="BN1323" s="44">
        <v>645786.89980647794</v>
      </c>
      <c r="BO1323" s="44">
        <v>1048922.74030241</v>
      </c>
      <c r="BP1323" s="44">
        <v>1237998.30702103</v>
      </c>
      <c r="BQ1323" s="44">
        <v>90.5</v>
      </c>
      <c r="BR1323" s="44">
        <v>12</v>
      </c>
      <c r="BS1323" s="44">
        <v>108.2</v>
      </c>
      <c r="BT1323" s="44">
        <v>167.4</v>
      </c>
      <c r="BU1323" s="44">
        <v>229.1</v>
      </c>
      <c r="BV1323" s="44">
        <v>144.6</v>
      </c>
      <c r="BW1323" s="44">
        <v>256.39999999999998</v>
      </c>
      <c r="BX1323" s="44">
        <v>232.4</v>
      </c>
      <c r="BY1323" s="44">
        <v>339.1</v>
      </c>
      <c r="BZ1323" s="44" t="s">
        <v>30</v>
      </c>
      <c r="CA1323" s="44" t="s">
        <v>30</v>
      </c>
      <c r="CB1323" s="44" t="s">
        <v>30</v>
      </c>
      <c r="CC1323" s="44">
        <v>60.8</v>
      </c>
      <c r="CD1323" s="44">
        <v>78.099999999999994</v>
      </c>
      <c r="CE1323" s="44">
        <v>60.6</v>
      </c>
      <c r="CF1323" s="44" t="s">
        <v>30</v>
      </c>
      <c r="CG1323" s="44" t="s">
        <v>30</v>
      </c>
      <c r="CH1323" s="44">
        <v>45.3</v>
      </c>
      <c r="CI1323" s="44">
        <v>155.69999999999999</v>
      </c>
      <c r="CJ1323" s="44">
        <v>73.3</v>
      </c>
      <c r="CK1323" s="44">
        <v>71.599999999999994</v>
      </c>
      <c r="CL1323" s="44">
        <v>60.5</v>
      </c>
      <c r="CM1323" s="44">
        <v>98.3</v>
      </c>
      <c r="CN1323" s="44">
        <v>116</v>
      </c>
      <c r="CO1323" s="45">
        <f t="shared" si="180"/>
        <v>90.5</v>
      </c>
      <c r="CP1323" s="45">
        <f t="shared" si="181"/>
        <v>167.4</v>
      </c>
      <c r="CQ1323" s="45">
        <f t="shared" si="182"/>
        <v>256.39999999999998</v>
      </c>
      <c r="CR1323" s="45" t="e">
        <f t="shared" si="183"/>
        <v>#NUM!</v>
      </c>
      <c r="CS1323" s="45">
        <f t="shared" si="184"/>
        <v>60.8</v>
      </c>
      <c r="CT1323" s="45">
        <f t="shared" si="185"/>
        <v>45.3</v>
      </c>
      <c r="CU1323" s="45">
        <f t="shared" si="186"/>
        <v>73.3</v>
      </c>
      <c r="CV1323" s="45">
        <f t="shared" si="187"/>
        <v>98.3</v>
      </c>
    </row>
    <row r="1324" spans="1:100" s="48" customFormat="1" x14ac:dyDescent="0.25">
      <c r="A1324" s="41">
        <v>831</v>
      </c>
      <c r="B1324" s="42" t="s">
        <v>1414</v>
      </c>
      <c r="C1324" s="42" t="s">
        <v>1415</v>
      </c>
      <c r="D1324" s="42" t="b">
        <v>0</v>
      </c>
      <c r="E1324" s="46">
        <v>0.56299999999999994</v>
      </c>
      <c r="F1324" s="46">
        <f t="shared" si="188"/>
        <v>1.7761989342806397</v>
      </c>
      <c r="G1324" s="46">
        <v>-0.83</v>
      </c>
      <c r="H1324" s="47">
        <v>0.282570803329528</v>
      </c>
      <c r="I1324" s="47">
        <v>0.87125550300854504</v>
      </c>
      <c r="J1324" s="42" t="s">
        <v>1416</v>
      </c>
      <c r="K1324" s="42" t="s">
        <v>30</v>
      </c>
      <c r="L1324" s="42">
        <v>34</v>
      </c>
      <c r="M1324" s="42">
        <v>20.5</v>
      </c>
      <c r="N1324" s="42">
        <v>6.79</v>
      </c>
      <c r="O1324" s="42" t="b">
        <v>0</v>
      </c>
      <c r="P1324" s="42">
        <v>21.213000000000001</v>
      </c>
      <c r="Q1324" s="42">
        <v>109.22</v>
      </c>
      <c r="R1324" s="42">
        <v>4</v>
      </c>
      <c r="S1324" s="42">
        <v>1</v>
      </c>
      <c r="T1324" s="42">
        <v>50</v>
      </c>
      <c r="U1324" s="44">
        <v>745453.125</v>
      </c>
      <c r="V1324" s="44">
        <v>628148.3125</v>
      </c>
      <c r="W1324" s="44">
        <v>560871.5625</v>
      </c>
      <c r="X1324" s="44">
        <v>1147296.875</v>
      </c>
      <c r="Y1324" s="44">
        <v>932124.375</v>
      </c>
      <c r="Z1324" s="44">
        <v>841361.75</v>
      </c>
      <c r="AA1324" s="44">
        <v>1234599.375</v>
      </c>
      <c r="AB1324" s="44">
        <v>1224840</v>
      </c>
      <c r="AC1324" s="44">
        <v>1072614.75</v>
      </c>
      <c r="AD1324" s="44">
        <v>1334951</v>
      </c>
      <c r="AE1324" s="44">
        <v>1195323.25</v>
      </c>
      <c r="AF1324" s="44">
        <v>1156132.875</v>
      </c>
      <c r="AG1324" s="44">
        <v>571177.5625</v>
      </c>
      <c r="AH1324" s="44">
        <v>462055.5</v>
      </c>
      <c r="AI1324" s="44">
        <v>446612.09375</v>
      </c>
      <c r="AJ1324" s="44">
        <v>983173.125</v>
      </c>
      <c r="AK1324" s="44">
        <v>790650.875</v>
      </c>
      <c r="AL1324" s="44">
        <v>856219.375</v>
      </c>
      <c r="AM1324" s="44">
        <v>533032.875</v>
      </c>
      <c r="AN1324" s="44">
        <v>510308.5</v>
      </c>
      <c r="AO1324" s="44">
        <v>425488.65625</v>
      </c>
      <c r="AP1324" s="44">
        <v>503608.34375</v>
      </c>
      <c r="AQ1324" s="44">
        <v>493266.125</v>
      </c>
      <c r="AR1324" s="44">
        <v>497043.8125</v>
      </c>
      <c r="AS1324" s="44">
        <v>1030108.03827078</v>
      </c>
      <c r="AT1324" s="44">
        <v>934269.27770486602</v>
      </c>
      <c r="AU1324" s="44">
        <v>884450.07368242799</v>
      </c>
      <c r="AV1324" s="44">
        <v>1175896.2400501501</v>
      </c>
      <c r="AW1324" s="44">
        <v>1011568.4797319</v>
      </c>
      <c r="AX1324" s="44">
        <v>967415.09005638305</v>
      </c>
      <c r="AY1324" s="44">
        <v>1435831.1828533199</v>
      </c>
      <c r="AZ1324" s="44">
        <v>1564750.6036016201</v>
      </c>
      <c r="BA1324" s="44">
        <v>1415531.0914348101</v>
      </c>
      <c r="BB1324" s="44">
        <v>4776956.4055764098</v>
      </c>
      <c r="BC1324" s="44">
        <v>4566877.2360369498</v>
      </c>
      <c r="BD1324" s="44">
        <v>4575286.9498994304</v>
      </c>
      <c r="BE1324" s="44">
        <v>948375.37750200601</v>
      </c>
      <c r="BF1324" s="44">
        <v>798583.18682752002</v>
      </c>
      <c r="BG1324" s="44">
        <v>822433.74609467399</v>
      </c>
      <c r="BH1324" s="44">
        <v>2040718.6077163999</v>
      </c>
      <c r="BI1324" s="44">
        <v>1763012.2186538</v>
      </c>
      <c r="BJ1324" s="44">
        <v>2027452.1158485401</v>
      </c>
      <c r="BK1324" s="44">
        <v>533032.875</v>
      </c>
      <c r="BL1324" s="44">
        <v>579251.78524475498</v>
      </c>
      <c r="BM1324" s="44">
        <v>466265.955262932</v>
      </c>
      <c r="BN1324" s="44">
        <v>585417.87993752002</v>
      </c>
      <c r="BO1324" s="44">
        <v>606725.696855983</v>
      </c>
      <c r="BP1324" s="44">
        <v>643397.65863773006</v>
      </c>
      <c r="BQ1324" s="44">
        <v>68.400000000000006</v>
      </c>
      <c r="BR1324" s="44">
        <v>62</v>
      </c>
      <c r="BS1324" s="44">
        <v>58.7</v>
      </c>
      <c r="BT1324" s="44">
        <v>78.099999999999994</v>
      </c>
      <c r="BU1324" s="44">
        <v>67.2</v>
      </c>
      <c r="BV1324" s="44">
        <v>64.2</v>
      </c>
      <c r="BW1324" s="44">
        <v>95.3</v>
      </c>
      <c r="BX1324" s="44">
        <v>103.9</v>
      </c>
      <c r="BY1324" s="44">
        <v>94</v>
      </c>
      <c r="BZ1324" s="44">
        <v>317.10000000000002</v>
      </c>
      <c r="CA1324" s="44">
        <v>303.2</v>
      </c>
      <c r="CB1324" s="44">
        <v>303.7</v>
      </c>
      <c r="CC1324" s="44">
        <v>63</v>
      </c>
      <c r="CD1324" s="44">
        <v>53</v>
      </c>
      <c r="CE1324" s="44">
        <v>54.6</v>
      </c>
      <c r="CF1324" s="44">
        <v>135.5</v>
      </c>
      <c r="CG1324" s="44">
        <v>117</v>
      </c>
      <c r="CH1324" s="44">
        <v>134.6</v>
      </c>
      <c r="CI1324" s="44">
        <v>35.4</v>
      </c>
      <c r="CJ1324" s="44">
        <v>38.5</v>
      </c>
      <c r="CK1324" s="44">
        <v>31</v>
      </c>
      <c r="CL1324" s="44">
        <v>38.9</v>
      </c>
      <c r="CM1324" s="44">
        <v>40.299999999999997</v>
      </c>
      <c r="CN1324" s="44">
        <v>42.7</v>
      </c>
      <c r="CO1324" s="45">
        <f t="shared" si="180"/>
        <v>62</v>
      </c>
      <c r="CP1324" s="45">
        <f t="shared" si="181"/>
        <v>67.2</v>
      </c>
      <c r="CQ1324" s="45">
        <f t="shared" si="182"/>
        <v>95.3</v>
      </c>
      <c r="CR1324" s="45">
        <f t="shared" si="183"/>
        <v>303.7</v>
      </c>
      <c r="CS1324" s="45">
        <f t="shared" si="184"/>
        <v>54.6</v>
      </c>
      <c r="CT1324" s="45">
        <f t="shared" si="185"/>
        <v>134.6</v>
      </c>
      <c r="CU1324" s="45">
        <f t="shared" si="186"/>
        <v>35.4</v>
      </c>
      <c r="CV1324" s="45">
        <f t="shared" si="187"/>
        <v>40.299999999999997</v>
      </c>
    </row>
    <row r="1325" spans="1:100" s="48" customFormat="1" x14ac:dyDescent="0.25">
      <c r="A1325" s="41">
        <v>869</v>
      </c>
      <c r="B1325" s="42" t="s">
        <v>2339</v>
      </c>
      <c r="C1325" s="42" t="s">
        <v>2340</v>
      </c>
      <c r="D1325" s="42" t="b">
        <v>0</v>
      </c>
      <c r="E1325" s="46">
        <v>0.56299999999999994</v>
      </c>
      <c r="F1325" s="46">
        <f t="shared" si="188"/>
        <v>1.7761989342806397</v>
      </c>
      <c r="G1325" s="46">
        <v>-0.83</v>
      </c>
      <c r="H1325" s="47">
        <v>0.28209668055335302</v>
      </c>
      <c r="I1325" s="47">
        <v>0.87125550300854504</v>
      </c>
      <c r="J1325" s="42" t="s">
        <v>2341</v>
      </c>
      <c r="K1325" s="42" t="s">
        <v>29</v>
      </c>
      <c r="L1325" s="42">
        <v>31</v>
      </c>
      <c r="M1325" s="42">
        <v>17.2</v>
      </c>
      <c r="N1325" s="42">
        <v>6.11</v>
      </c>
      <c r="O1325" s="42" t="b">
        <v>0</v>
      </c>
      <c r="P1325" s="42">
        <v>19.599</v>
      </c>
      <c r="Q1325" s="42">
        <v>147.53</v>
      </c>
      <c r="R1325" s="42">
        <v>4</v>
      </c>
      <c r="S1325" s="42">
        <v>4</v>
      </c>
      <c r="T1325" s="42">
        <v>54</v>
      </c>
      <c r="U1325" s="44">
        <v>8992311.625</v>
      </c>
      <c r="V1325" s="44">
        <v>8932078.5</v>
      </c>
      <c r="W1325" s="44">
        <v>8042108.125</v>
      </c>
      <c r="X1325" s="44">
        <v>8281825.875</v>
      </c>
      <c r="Y1325" s="44">
        <v>7551923.3125</v>
      </c>
      <c r="Z1325" s="44">
        <v>7081027.1875</v>
      </c>
      <c r="AA1325" s="44">
        <v>6291007.375</v>
      </c>
      <c r="AB1325" s="44">
        <v>5951613.25</v>
      </c>
      <c r="AC1325" s="44">
        <v>5869687.375</v>
      </c>
      <c r="AD1325" s="44">
        <v>3802782.890625</v>
      </c>
      <c r="AE1325" s="44">
        <v>3415409.0546875</v>
      </c>
      <c r="AF1325" s="44">
        <v>3237782.90234375</v>
      </c>
      <c r="AG1325" s="44">
        <v>5167119.078125</v>
      </c>
      <c r="AH1325" s="44">
        <v>4687508.25</v>
      </c>
      <c r="AI1325" s="44">
        <v>4232351.671875</v>
      </c>
      <c r="AJ1325" s="44">
        <v>5094499.7109375</v>
      </c>
      <c r="AK1325" s="44">
        <v>4516650.1875</v>
      </c>
      <c r="AL1325" s="44">
        <v>4130271.5</v>
      </c>
      <c r="AM1325" s="44">
        <v>6371188.5625</v>
      </c>
      <c r="AN1325" s="44">
        <v>6309590.390625</v>
      </c>
      <c r="AO1325" s="44">
        <v>5473649.4375</v>
      </c>
      <c r="AP1325" s="44">
        <v>8092608.25</v>
      </c>
      <c r="AQ1325" s="44">
        <v>8048128.09375</v>
      </c>
      <c r="AR1325" s="44">
        <v>7024927.078125</v>
      </c>
      <c r="AS1325" s="44">
        <v>12426069.6976061</v>
      </c>
      <c r="AT1325" s="44">
        <v>13285025.7853684</v>
      </c>
      <c r="AU1325" s="44">
        <v>12681768.1609919</v>
      </c>
      <c r="AV1325" s="44">
        <v>8488271.9715962801</v>
      </c>
      <c r="AW1325" s="44">
        <v>8195566.8032793999</v>
      </c>
      <c r="AX1325" s="44">
        <v>8141911.0796123203</v>
      </c>
      <c r="AY1325" s="44">
        <v>7316401.3715665303</v>
      </c>
      <c r="AZ1325" s="44">
        <v>7603270.9785285499</v>
      </c>
      <c r="BA1325" s="44">
        <v>7746234.1220973199</v>
      </c>
      <c r="BB1325" s="44">
        <v>13607786.419417201</v>
      </c>
      <c r="BC1325" s="44">
        <v>13048983.9159465</v>
      </c>
      <c r="BD1325" s="44">
        <v>12813220.850329001</v>
      </c>
      <c r="BE1325" s="44">
        <v>8579413.5274958592</v>
      </c>
      <c r="BF1325" s="44">
        <v>8101549.0056179203</v>
      </c>
      <c r="BG1325" s="44">
        <v>7793852.6273734896</v>
      </c>
      <c r="BH1325" s="44">
        <v>10574374.0270728</v>
      </c>
      <c r="BI1325" s="44">
        <v>10071334.5418703</v>
      </c>
      <c r="BJ1325" s="44">
        <v>9780119.3668432403</v>
      </c>
      <c r="BK1325" s="44">
        <v>6371188.5625</v>
      </c>
      <c r="BL1325" s="44">
        <v>7162023.5562070403</v>
      </c>
      <c r="BM1325" s="44">
        <v>5998224.2681713002</v>
      </c>
      <c r="BN1325" s="44">
        <v>9407226.1186198499</v>
      </c>
      <c r="BO1325" s="44">
        <v>9899334.0077157803</v>
      </c>
      <c r="BP1325" s="44">
        <v>9093406.8999529406</v>
      </c>
      <c r="BQ1325" s="44">
        <v>130.69999999999999</v>
      </c>
      <c r="BR1325" s="44">
        <v>139.69999999999999</v>
      </c>
      <c r="BS1325" s="44">
        <v>133.4</v>
      </c>
      <c r="BT1325" s="44">
        <v>89.3</v>
      </c>
      <c r="BU1325" s="44">
        <v>86.2</v>
      </c>
      <c r="BV1325" s="44">
        <v>85.6</v>
      </c>
      <c r="BW1325" s="44">
        <v>77</v>
      </c>
      <c r="BX1325" s="44">
        <v>80</v>
      </c>
      <c r="BY1325" s="44">
        <v>81.5</v>
      </c>
      <c r="BZ1325" s="44">
        <v>143.1</v>
      </c>
      <c r="CA1325" s="44">
        <v>137.19999999999999</v>
      </c>
      <c r="CB1325" s="44">
        <v>134.80000000000001</v>
      </c>
      <c r="CC1325" s="44">
        <v>90.2</v>
      </c>
      <c r="CD1325" s="44">
        <v>85.2</v>
      </c>
      <c r="CE1325" s="44">
        <v>82</v>
      </c>
      <c r="CF1325" s="44">
        <v>111.2</v>
      </c>
      <c r="CG1325" s="44">
        <v>105.9</v>
      </c>
      <c r="CH1325" s="44">
        <v>102.9</v>
      </c>
      <c r="CI1325" s="44">
        <v>67</v>
      </c>
      <c r="CJ1325" s="44">
        <v>75.3</v>
      </c>
      <c r="CK1325" s="44">
        <v>63.1</v>
      </c>
      <c r="CL1325" s="44">
        <v>98.9</v>
      </c>
      <c r="CM1325" s="44">
        <v>104.1</v>
      </c>
      <c r="CN1325" s="44">
        <v>95.6</v>
      </c>
      <c r="CO1325" s="45">
        <f t="shared" si="180"/>
        <v>133.4</v>
      </c>
      <c r="CP1325" s="45">
        <f t="shared" si="181"/>
        <v>86.2</v>
      </c>
      <c r="CQ1325" s="45">
        <f t="shared" si="182"/>
        <v>80</v>
      </c>
      <c r="CR1325" s="45">
        <f t="shared" si="183"/>
        <v>137.19999999999999</v>
      </c>
      <c r="CS1325" s="45">
        <f t="shared" si="184"/>
        <v>85.2</v>
      </c>
      <c r="CT1325" s="45">
        <f t="shared" si="185"/>
        <v>105.9</v>
      </c>
      <c r="CU1325" s="45">
        <f t="shared" si="186"/>
        <v>67</v>
      </c>
      <c r="CV1325" s="45">
        <f t="shared" si="187"/>
        <v>98.9</v>
      </c>
    </row>
    <row r="1326" spans="1:100" s="48" customFormat="1" x14ac:dyDescent="0.25">
      <c r="A1326" s="41">
        <v>1243</v>
      </c>
      <c r="B1326" s="42" t="s">
        <v>1079</v>
      </c>
      <c r="C1326" s="42" t="s">
        <v>1080</v>
      </c>
      <c r="D1326" s="42" t="b">
        <v>0</v>
      </c>
      <c r="E1326" s="46">
        <v>0.56299999999999994</v>
      </c>
      <c r="F1326" s="46">
        <f t="shared" si="188"/>
        <v>1.7761989342806397</v>
      </c>
      <c r="G1326" s="46">
        <v>-0.83</v>
      </c>
      <c r="H1326" s="47">
        <v>0.28202250437825199</v>
      </c>
      <c r="I1326" s="47">
        <v>0.87125550300854504</v>
      </c>
      <c r="J1326" s="42" t="s">
        <v>1081</v>
      </c>
      <c r="K1326" s="42" t="s">
        <v>30</v>
      </c>
      <c r="L1326" s="42">
        <v>14</v>
      </c>
      <c r="M1326" s="42">
        <v>21.4</v>
      </c>
      <c r="N1326" s="42">
        <v>7.77</v>
      </c>
      <c r="O1326" s="42" t="b">
        <v>0</v>
      </c>
      <c r="P1326" s="42">
        <v>10.166</v>
      </c>
      <c r="Q1326" s="42">
        <v>6.44</v>
      </c>
      <c r="R1326" s="42">
        <v>2</v>
      </c>
      <c r="S1326" s="42">
        <v>2</v>
      </c>
      <c r="T1326" s="42">
        <v>6</v>
      </c>
      <c r="U1326" s="44">
        <v>1013759.75</v>
      </c>
      <c r="V1326" s="44">
        <v>1229899.03125</v>
      </c>
      <c r="W1326" s="44">
        <v>1438632.75</v>
      </c>
      <c r="X1326" s="44">
        <v>1135778.59375</v>
      </c>
      <c r="Y1326" s="44">
        <v>1727332.21875</v>
      </c>
      <c r="Z1326" s="44">
        <v>1840084.28125</v>
      </c>
      <c r="AA1326" s="44">
        <v>2302764</v>
      </c>
      <c r="AB1326" s="44">
        <v>2062046.125</v>
      </c>
      <c r="AC1326" s="44">
        <v>2268262.0625</v>
      </c>
      <c r="AD1326" s="44">
        <v>59641.18359375</v>
      </c>
      <c r="AE1326" s="44">
        <v>565321.015625</v>
      </c>
      <c r="AF1326" s="44">
        <v>75077.0390625</v>
      </c>
      <c r="AG1326" s="44">
        <v>105259.703125</v>
      </c>
      <c r="AH1326" s="44">
        <v>538038.5078125</v>
      </c>
      <c r="AI1326" s="44">
        <v>593012.6875</v>
      </c>
      <c r="AJ1326" s="44">
        <v>393931.25</v>
      </c>
      <c r="AK1326" s="44">
        <v>528917.5625</v>
      </c>
      <c r="AL1326" s="44">
        <v>585490</v>
      </c>
      <c r="AM1326" s="44">
        <v>1086865.046875</v>
      </c>
      <c r="AN1326" s="44">
        <v>913140.09375</v>
      </c>
      <c r="AO1326" s="44">
        <v>1018807.6875</v>
      </c>
      <c r="AP1326" s="44">
        <v>124079.71875</v>
      </c>
      <c r="AQ1326" s="44">
        <v>807938.5</v>
      </c>
      <c r="AR1326" s="44">
        <v>560602.5</v>
      </c>
      <c r="AS1326" s="44">
        <v>1400868.8572475601</v>
      </c>
      <c r="AT1326" s="44">
        <v>1829276.3933451599</v>
      </c>
      <c r="AU1326" s="44">
        <v>2268610.0112972902</v>
      </c>
      <c r="AV1326" s="44">
        <v>1164090.8356174701</v>
      </c>
      <c r="AW1326" s="44">
        <v>1874551.15795344</v>
      </c>
      <c r="AX1326" s="44">
        <v>2115766.8513654298</v>
      </c>
      <c r="AY1326" s="44">
        <v>2678099.8151339898</v>
      </c>
      <c r="AZ1326" s="44">
        <v>2634293.39240075</v>
      </c>
      <c r="BA1326" s="44">
        <v>2993428.41685778</v>
      </c>
      <c r="BB1326" s="44">
        <v>213418.570422677</v>
      </c>
      <c r="BC1326" s="44">
        <v>2159877.4032974802</v>
      </c>
      <c r="BD1326" s="44">
        <v>297110.31014471099</v>
      </c>
      <c r="BE1326" s="44">
        <v>174771.76493066599</v>
      </c>
      <c r="BF1326" s="44">
        <v>929906.70212740602</v>
      </c>
      <c r="BG1326" s="44">
        <v>1092029.6447129</v>
      </c>
      <c r="BH1326" s="44">
        <v>817661.52022918896</v>
      </c>
      <c r="BI1326" s="44">
        <v>1179393.02267652</v>
      </c>
      <c r="BJ1326" s="44">
        <v>1386388.7853602499</v>
      </c>
      <c r="BK1326" s="44">
        <v>1086865.046875</v>
      </c>
      <c r="BL1326" s="44">
        <v>1036506.40638604</v>
      </c>
      <c r="BM1326" s="44">
        <v>1116446.5436707099</v>
      </c>
      <c r="BN1326" s="44">
        <v>144236.06517911001</v>
      </c>
      <c r="BO1326" s="44">
        <v>993778.05323501094</v>
      </c>
      <c r="BP1326" s="44">
        <v>725671.11159131106</v>
      </c>
      <c r="BQ1326" s="44">
        <v>104</v>
      </c>
      <c r="BR1326" s="44">
        <v>135.9</v>
      </c>
      <c r="BS1326" s="44">
        <v>168.5</v>
      </c>
      <c r="BT1326" s="44">
        <v>86.5</v>
      </c>
      <c r="BU1326" s="44">
        <v>139.19999999999999</v>
      </c>
      <c r="BV1326" s="44">
        <v>157.1</v>
      </c>
      <c r="BW1326" s="44">
        <v>198.9</v>
      </c>
      <c r="BX1326" s="44">
        <v>195.7</v>
      </c>
      <c r="BY1326" s="44">
        <v>222.3</v>
      </c>
      <c r="BZ1326" s="44">
        <v>15.9</v>
      </c>
      <c r="CA1326" s="44">
        <v>160.4</v>
      </c>
      <c r="CB1326" s="44">
        <v>22.1</v>
      </c>
      <c r="CC1326" s="44">
        <v>13</v>
      </c>
      <c r="CD1326" s="44">
        <v>69.099999999999994</v>
      </c>
      <c r="CE1326" s="44">
        <v>81.099999999999994</v>
      </c>
      <c r="CF1326" s="44">
        <v>60.7</v>
      </c>
      <c r="CG1326" s="44">
        <v>87.6</v>
      </c>
      <c r="CH1326" s="44">
        <v>103</v>
      </c>
      <c r="CI1326" s="44">
        <v>80.7</v>
      </c>
      <c r="CJ1326" s="44">
        <v>77</v>
      </c>
      <c r="CK1326" s="44">
        <v>82.9</v>
      </c>
      <c r="CL1326" s="44">
        <v>10.7</v>
      </c>
      <c r="CM1326" s="44">
        <v>73.8</v>
      </c>
      <c r="CN1326" s="44">
        <v>53.9</v>
      </c>
      <c r="CO1326" s="45">
        <f t="shared" si="180"/>
        <v>135.9</v>
      </c>
      <c r="CP1326" s="45">
        <f t="shared" si="181"/>
        <v>139.19999999999999</v>
      </c>
      <c r="CQ1326" s="45">
        <f t="shared" si="182"/>
        <v>198.9</v>
      </c>
      <c r="CR1326" s="45">
        <f t="shared" si="183"/>
        <v>22.1</v>
      </c>
      <c r="CS1326" s="45">
        <f t="shared" si="184"/>
        <v>69.099999999999994</v>
      </c>
      <c r="CT1326" s="45">
        <f t="shared" si="185"/>
        <v>87.6</v>
      </c>
      <c r="CU1326" s="45">
        <f t="shared" si="186"/>
        <v>80.7</v>
      </c>
      <c r="CV1326" s="45">
        <f t="shared" si="187"/>
        <v>53.9</v>
      </c>
    </row>
    <row r="1327" spans="1:100" s="48" customFormat="1" x14ac:dyDescent="0.25">
      <c r="A1327" s="41">
        <v>533</v>
      </c>
      <c r="B1327" s="42" t="s">
        <v>641</v>
      </c>
      <c r="C1327" s="42" t="s">
        <v>642</v>
      </c>
      <c r="D1327" s="42" t="b">
        <v>0</v>
      </c>
      <c r="E1327" s="46">
        <v>0.56200000000000006</v>
      </c>
      <c r="F1327" s="46">
        <f t="shared" si="188"/>
        <v>1.779359430604982</v>
      </c>
      <c r="G1327" s="46">
        <v>-0.83</v>
      </c>
      <c r="H1327" s="47">
        <v>0.280929689629412</v>
      </c>
      <c r="I1327" s="47">
        <v>0.87125550300854504</v>
      </c>
      <c r="J1327" s="42" t="s">
        <v>643</v>
      </c>
      <c r="K1327" s="42" t="s">
        <v>29</v>
      </c>
      <c r="L1327" s="42">
        <v>42</v>
      </c>
      <c r="M1327" s="42">
        <v>20.100000000000001</v>
      </c>
      <c r="N1327" s="42">
        <v>7.33</v>
      </c>
      <c r="O1327" s="42" t="b">
        <v>0</v>
      </c>
      <c r="P1327" s="42">
        <v>38.152000000000001</v>
      </c>
      <c r="Q1327" s="42">
        <v>67.59</v>
      </c>
      <c r="R1327" s="42">
        <v>8</v>
      </c>
      <c r="S1327" s="42">
        <v>8</v>
      </c>
      <c r="T1327" s="42">
        <v>29</v>
      </c>
      <c r="U1327" s="44">
        <v>5142086.8125</v>
      </c>
      <c r="V1327" s="44">
        <v>7365293.22265625</v>
      </c>
      <c r="W1327" s="44">
        <v>6233276.640625</v>
      </c>
      <c r="X1327" s="44">
        <v>6980755.3125</v>
      </c>
      <c r="Y1327" s="44">
        <v>8192064.84375</v>
      </c>
      <c r="Z1327" s="44">
        <v>6198180.421875</v>
      </c>
      <c r="AA1327" s="44">
        <v>7504611.71875</v>
      </c>
      <c r="AB1327" s="44">
        <v>8141969.9375</v>
      </c>
      <c r="AC1327" s="44">
        <v>7626701.6875</v>
      </c>
      <c r="AD1327" s="44">
        <v>27083270.4375</v>
      </c>
      <c r="AE1327" s="44">
        <v>27291310.3125</v>
      </c>
      <c r="AF1327" s="44">
        <v>26644869.892578099</v>
      </c>
      <c r="AG1327" s="44">
        <v>4043811.3359375</v>
      </c>
      <c r="AH1327" s="44">
        <v>4077084.96875</v>
      </c>
      <c r="AI1327" s="44">
        <v>4060820.6875</v>
      </c>
      <c r="AJ1327" s="44">
        <v>6517512.734375</v>
      </c>
      <c r="AK1327" s="44">
        <v>6144284.375</v>
      </c>
      <c r="AL1327" s="44">
        <v>6173838.546875</v>
      </c>
      <c r="AM1327" s="44">
        <v>1725679.9921875</v>
      </c>
      <c r="AN1327" s="44">
        <v>1687104.1875</v>
      </c>
      <c r="AO1327" s="44">
        <v>1783737.6875</v>
      </c>
      <c r="AP1327" s="44">
        <v>2692134.671875</v>
      </c>
      <c r="AQ1327" s="44">
        <v>2985372.484375</v>
      </c>
      <c r="AR1327" s="44">
        <v>2617271.28125</v>
      </c>
      <c r="AS1327" s="44">
        <v>7105617.7530175596</v>
      </c>
      <c r="AT1327" s="44">
        <v>10954685.449728999</v>
      </c>
      <c r="AU1327" s="44">
        <v>9829384.0384958703</v>
      </c>
      <c r="AV1327" s="44">
        <v>7154768.8340725498</v>
      </c>
      <c r="AW1327" s="44">
        <v>8890267.0095472708</v>
      </c>
      <c r="AX1327" s="44">
        <v>7126795.6631186502</v>
      </c>
      <c r="AY1327" s="44">
        <v>8727815.4672544394</v>
      </c>
      <c r="AZ1327" s="44">
        <v>10401482.9481478</v>
      </c>
      <c r="BA1327" s="44">
        <v>10064968.213195501</v>
      </c>
      <c r="BB1327" s="44">
        <v>96914120.593470305</v>
      </c>
      <c r="BC1327" s="44">
        <v>104269756.158242</v>
      </c>
      <c r="BD1327" s="44">
        <v>105444562.763844</v>
      </c>
      <c r="BE1327" s="44">
        <v>6714288.7852262501</v>
      </c>
      <c r="BF1327" s="44">
        <v>7046537.7152981702</v>
      </c>
      <c r="BG1327" s="44">
        <v>7477979.2508459697</v>
      </c>
      <c r="BH1327" s="44">
        <v>13528044.222188899</v>
      </c>
      <c r="BI1327" s="44">
        <v>13700672.155720601</v>
      </c>
      <c r="BJ1327" s="44">
        <v>14619106.2597351</v>
      </c>
      <c r="BK1327" s="44">
        <v>1725679.9921875</v>
      </c>
      <c r="BL1327" s="44">
        <v>1915033.9696541899</v>
      </c>
      <c r="BM1327" s="44">
        <v>1954684.6774500399</v>
      </c>
      <c r="BN1327" s="44">
        <v>3129463.1863719099</v>
      </c>
      <c r="BO1327" s="44">
        <v>3672058.77143317</v>
      </c>
      <c r="BP1327" s="44">
        <v>3387923.1005939199</v>
      </c>
      <c r="BQ1327" s="44">
        <v>36.6</v>
      </c>
      <c r="BR1327" s="44">
        <v>56.4</v>
      </c>
      <c r="BS1327" s="44">
        <v>50.6</v>
      </c>
      <c r="BT1327" s="44">
        <v>36.9</v>
      </c>
      <c r="BU1327" s="44">
        <v>45.8</v>
      </c>
      <c r="BV1327" s="44">
        <v>36.700000000000003</v>
      </c>
      <c r="BW1327" s="44">
        <v>45</v>
      </c>
      <c r="BX1327" s="44">
        <v>53.6</v>
      </c>
      <c r="BY1327" s="44">
        <v>51.9</v>
      </c>
      <c r="BZ1327" s="44">
        <v>499.4</v>
      </c>
      <c r="CA1327" s="44">
        <v>537.29999999999995</v>
      </c>
      <c r="CB1327" s="44">
        <v>543.29999999999995</v>
      </c>
      <c r="CC1327" s="44">
        <v>34.6</v>
      </c>
      <c r="CD1327" s="44">
        <v>36.299999999999997</v>
      </c>
      <c r="CE1327" s="44">
        <v>38.5</v>
      </c>
      <c r="CF1327" s="44">
        <v>69.7</v>
      </c>
      <c r="CG1327" s="44">
        <v>70.599999999999994</v>
      </c>
      <c r="CH1327" s="44">
        <v>75.3</v>
      </c>
      <c r="CI1327" s="44">
        <v>8.9</v>
      </c>
      <c r="CJ1327" s="44">
        <v>9.9</v>
      </c>
      <c r="CK1327" s="44">
        <v>10.1</v>
      </c>
      <c r="CL1327" s="44">
        <v>16.100000000000001</v>
      </c>
      <c r="CM1327" s="44">
        <v>18.899999999999999</v>
      </c>
      <c r="CN1327" s="44">
        <v>17.5</v>
      </c>
      <c r="CO1327" s="45">
        <f t="shared" si="180"/>
        <v>50.6</v>
      </c>
      <c r="CP1327" s="45">
        <f t="shared" si="181"/>
        <v>36.9</v>
      </c>
      <c r="CQ1327" s="45">
        <f t="shared" si="182"/>
        <v>51.9</v>
      </c>
      <c r="CR1327" s="45">
        <f t="shared" si="183"/>
        <v>537.29999999999995</v>
      </c>
      <c r="CS1327" s="45">
        <f t="shared" si="184"/>
        <v>36.299999999999997</v>
      </c>
      <c r="CT1327" s="45">
        <f t="shared" si="185"/>
        <v>70.599999999999994</v>
      </c>
      <c r="CU1327" s="45">
        <f t="shared" si="186"/>
        <v>9.9</v>
      </c>
      <c r="CV1327" s="45">
        <f t="shared" si="187"/>
        <v>17.5</v>
      </c>
    </row>
    <row r="1328" spans="1:100" s="48" customFormat="1" x14ac:dyDescent="0.25">
      <c r="A1328" s="41">
        <v>805</v>
      </c>
      <c r="B1328" s="42" t="s">
        <v>752</v>
      </c>
      <c r="C1328" s="42" t="s">
        <v>753</v>
      </c>
      <c r="D1328" s="42" t="b">
        <v>0</v>
      </c>
      <c r="E1328" s="46">
        <v>0.56100000000000005</v>
      </c>
      <c r="F1328" s="46">
        <f t="shared" si="188"/>
        <v>1.7825311942958999</v>
      </c>
      <c r="G1328" s="46">
        <v>-0.83</v>
      </c>
      <c r="H1328" s="47">
        <v>0.27880052138410599</v>
      </c>
      <c r="I1328" s="47">
        <v>0.87073923832056399</v>
      </c>
      <c r="J1328" s="42" t="s">
        <v>754</v>
      </c>
      <c r="K1328" s="42" t="s">
        <v>30</v>
      </c>
      <c r="L1328" s="42">
        <v>12</v>
      </c>
      <c r="M1328" s="42">
        <v>88.3</v>
      </c>
      <c r="N1328" s="42">
        <v>8.69</v>
      </c>
      <c r="O1328" s="42" t="b">
        <v>0</v>
      </c>
      <c r="P1328" s="42">
        <v>21.821999999999999</v>
      </c>
      <c r="Q1328" s="42">
        <v>29.17</v>
      </c>
      <c r="R1328" s="42">
        <v>5</v>
      </c>
      <c r="S1328" s="42">
        <v>5</v>
      </c>
      <c r="T1328" s="42">
        <v>15</v>
      </c>
      <c r="U1328" s="44">
        <v>2079291.640625</v>
      </c>
      <c r="V1328" s="44">
        <v>1707538.875</v>
      </c>
      <c r="W1328" s="44">
        <v>1886101.25</v>
      </c>
      <c r="X1328" s="44">
        <v>2386118.1640625</v>
      </c>
      <c r="Y1328" s="44">
        <v>2209947.765625</v>
      </c>
      <c r="Z1328" s="44">
        <v>2255162.01953125</v>
      </c>
      <c r="AA1328" s="44">
        <v>3429916.1171875</v>
      </c>
      <c r="AB1328" s="44">
        <v>3116737</v>
      </c>
      <c r="AC1328" s="44">
        <v>3206176.734375</v>
      </c>
      <c r="AD1328" s="44">
        <v>1172286.1875</v>
      </c>
      <c r="AE1328" s="44">
        <v>1143522.9526367199</v>
      </c>
      <c r="AF1328" s="44">
        <v>1118402.9375</v>
      </c>
      <c r="AG1328" s="44">
        <v>896290.421875</v>
      </c>
      <c r="AH1328" s="44">
        <v>558325.15625</v>
      </c>
      <c r="AI1328" s="44">
        <v>717773.875</v>
      </c>
      <c r="AJ1328" s="44">
        <v>658433.130859375</v>
      </c>
      <c r="AK1328" s="44">
        <v>731668.5</v>
      </c>
      <c r="AL1328" s="44">
        <v>791820.234375</v>
      </c>
      <c r="AM1328" s="44">
        <v>773694.71875</v>
      </c>
      <c r="AN1328" s="44">
        <v>896713.96875</v>
      </c>
      <c r="AO1328" s="44">
        <v>638164.96875</v>
      </c>
      <c r="AP1328" s="44">
        <v>800964.59375</v>
      </c>
      <c r="AQ1328" s="44">
        <v>802907.71875</v>
      </c>
      <c r="AR1328" s="44">
        <v>699964.46875</v>
      </c>
      <c r="AS1328" s="44">
        <v>2873279.2996434802</v>
      </c>
      <c r="AT1328" s="44">
        <v>2539688.6048296602</v>
      </c>
      <c r="AU1328" s="44">
        <v>2974232.4287211802</v>
      </c>
      <c r="AV1328" s="44">
        <v>2445598.3787425999</v>
      </c>
      <c r="AW1328" s="44">
        <v>2398299.5848168898</v>
      </c>
      <c r="AX1328" s="44">
        <v>2593031.7942508799</v>
      </c>
      <c r="AY1328" s="44">
        <v>3988970.5238421801</v>
      </c>
      <c r="AZ1328" s="44">
        <v>3981676.05729524</v>
      </c>
      <c r="BA1328" s="44">
        <v>4231195.6386416899</v>
      </c>
      <c r="BB1328" s="44">
        <v>4194880.5705579203</v>
      </c>
      <c r="BC1328" s="44">
        <v>4368967.92669464</v>
      </c>
      <c r="BD1328" s="44">
        <v>4425974.27624653</v>
      </c>
      <c r="BE1328" s="44">
        <v>1488188.30255983</v>
      </c>
      <c r="BF1328" s="44">
        <v>964968.67273324903</v>
      </c>
      <c r="BG1328" s="44">
        <v>1321776.6941966999</v>
      </c>
      <c r="BH1328" s="44">
        <v>1366673.5877078599</v>
      </c>
      <c r="BI1328" s="44">
        <v>1631491.9091237299</v>
      </c>
      <c r="BJ1328" s="44">
        <v>1874960.6192399899</v>
      </c>
      <c r="BK1328" s="44">
        <v>773694.71875</v>
      </c>
      <c r="BL1328" s="44">
        <v>1017861.09236344</v>
      </c>
      <c r="BM1328" s="44">
        <v>699324.39889707998</v>
      </c>
      <c r="BN1328" s="44">
        <v>931078.68484981195</v>
      </c>
      <c r="BO1328" s="44">
        <v>987590.10700286995</v>
      </c>
      <c r="BP1328" s="44">
        <v>906068.01452407695</v>
      </c>
      <c r="BQ1328" s="44">
        <v>125.4</v>
      </c>
      <c r="BR1328" s="44">
        <v>110.9</v>
      </c>
      <c r="BS1328" s="44">
        <v>129.80000000000001</v>
      </c>
      <c r="BT1328" s="44">
        <v>106.8</v>
      </c>
      <c r="BU1328" s="44">
        <v>104.7</v>
      </c>
      <c r="BV1328" s="44">
        <v>113.2</v>
      </c>
      <c r="BW1328" s="44">
        <v>174.1</v>
      </c>
      <c r="BX1328" s="44">
        <v>173.8</v>
      </c>
      <c r="BY1328" s="44">
        <v>184.7</v>
      </c>
      <c r="BZ1328" s="44">
        <v>183.1</v>
      </c>
      <c r="CA1328" s="44">
        <v>190.7</v>
      </c>
      <c r="CB1328" s="44">
        <v>193.2</v>
      </c>
      <c r="CC1328" s="44">
        <v>65</v>
      </c>
      <c r="CD1328" s="44">
        <v>42.1</v>
      </c>
      <c r="CE1328" s="44">
        <v>57.7</v>
      </c>
      <c r="CF1328" s="44">
        <v>59.7</v>
      </c>
      <c r="CG1328" s="44">
        <v>71.2</v>
      </c>
      <c r="CH1328" s="44">
        <v>81.8</v>
      </c>
      <c r="CI1328" s="44">
        <v>33.799999999999997</v>
      </c>
      <c r="CJ1328" s="44">
        <v>44.4</v>
      </c>
      <c r="CK1328" s="44">
        <v>30.5</v>
      </c>
      <c r="CL1328" s="44">
        <v>40.6</v>
      </c>
      <c r="CM1328" s="44">
        <v>43.1</v>
      </c>
      <c r="CN1328" s="44">
        <v>39.6</v>
      </c>
      <c r="CO1328" s="45">
        <f t="shared" si="180"/>
        <v>125.4</v>
      </c>
      <c r="CP1328" s="45">
        <f t="shared" si="181"/>
        <v>106.8</v>
      </c>
      <c r="CQ1328" s="45">
        <f t="shared" si="182"/>
        <v>174.1</v>
      </c>
      <c r="CR1328" s="45">
        <f t="shared" si="183"/>
        <v>190.7</v>
      </c>
      <c r="CS1328" s="45">
        <f t="shared" si="184"/>
        <v>57.7</v>
      </c>
      <c r="CT1328" s="45">
        <f t="shared" si="185"/>
        <v>71.2</v>
      </c>
      <c r="CU1328" s="45">
        <f t="shared" si="186"/>
        <v>33.799999999999997</v>
      </c>
      <c r="CV1328" s="45">
        <f t="shared" si="187"/>
        <v>40.6</v>
      </c>
    </row>
    <row r="1329" spans="1:100" s="48" customFormat="1" x14ac:dyDescent="0.25">
      <c r="A1329" s="41">
        <v>1297</v>
      </c>
      <c r="B1329" s="42" t="s">
        <v>1522</v>
      </c>
      <c r="C1329" s="42" t="s">
        <v>1523</v>
      </c>
      <c r="D1329" s="42" t="b">
        <v>0</v>
      </c>
      <c r="E1329" s="46">
        <v>0.56000000000000005</v>
      </c>
      <c r="F1329" s="46">
        <f t="shared" si="188"/>
        <v>1.7857142857142856</v>
      </c>
      <c r="G1329" s="46">
        <v>-0.84</v>
      </c>
      <c r="H1329" s="47">
        <v>0.27667037997590899</v>
      </c>
      <c r="I1329" s="47">
        <v>0.86830472203463704</v>
      </c>
      <c r="J1329" s="42" t="s">
        <v>1524</v>
      </c>
      <c r="K1329" s="42" t="s">
        <v>30</v>
      </c>
      <c r="L1329" s="42">
        <v>10</v>
      </c>
      <c r="M1329" s="42">
        <v>36.5</v>
      </c>
      <c r="N1329" s="42">
        <v>6.05</v>
      </c>
      <c r="O1329" s="42" t="b">
        <v>0</v>
      </c>
      <c r="P1329" s="42">
        <v>8.7409999999999997</v>
      </c>
      <c r="Q1329" s="42">
        <v>3.85</v>
      </c>
      <c r="R1329" s="42">
        <v>3</v>
      </c>
      <c r="S1329" s="42">
        <v>2</v>
      </c>
      <c r="T1329" s="42">
        <v>4</v>
      </c>
      <c r="U1329" s="44" t="s">
        <v>30</v>
      </c>
      <c r="V1329" s="44">
        <v>146118.640625</v>
      </c>
      <c r="W1329" s="44" t="s">
        <v>30</v>
      </c>
      <c r="X1329" s="44">
        <v>855982.6875</v>
      </c>
      <c r="Y1329" s="44">
        <v>621194.5625</v>
      </c>
      <c r="Z1329" s="44">
        <v>296163.28125</v>
      </c>
      <c r="AA1329" s="44">
        <v>1442658.1875</v>
      </c>
      <c r="AB1329" s="44">
        <v>1352462.0625</v>
      </c>
      <c r="AC1329" s="44">
        <v>629862.0625</v>
      </c>
      <c r="AD1329" s="44">
        <v>354377.90625</v>
      </c>
      <c r="AE1329" s="44">
        <v>312959.8125</v>
      </c>
      <c r="AF1329" s="44" t="s">
        <v>30</v>
      </c>
      <c r="AG1329" s="44">
        <v>449952</v>
      </c>
      <c r="AH1329" s="44">
        <v>283713.09375</v>
      </c>
      <c r="AI1329" s="44">
        <v>169827.546875</v>
      </c>
      <c r="AJ1329" s="44">
        <v>205777.609375</v>
      </c>
      <c r="AK1329" s="44">
        <v>186007.515625</v>
      </c>
      <c r="AL1329" s="44" t="s">
        <v>30</v>
      </c>
      <c r="AM1329" s="44">
        <v>956674.78125</v>
      </c>
      <c r="AN1329" s="44">
        <v>603292.140625</v>
      </c>
      <c r="AO1329" s="44">
        <v>678787.46875</v>
      </c>
      <c r="AP1329" s="44">
        <v>199193.9375</v>
      </c>
      <c r="AQ1329" s="44">
        <v>362133.15625</v>
      </c>
      <c r="AR1329" s="44">
        <v>414750.5625</v>
      </c>
      <c r="AS1329" s="44" t="s">
        <v>30</v>
      </c>
      <c r="AT1329" s="44">
        <v>217327.905081231</v>
      </c>
      <c r="AU1329" s="44" t="s">
        <v>30</v>
      </c>
      <c r="AV1329" s="44">
        <v>877320.28711336595</v>
      </c>
      <c r="AW1329" s="44">
        <v>674138.40476583503</v>
      </c>
      <c r="AX1329" s="44">
        <v>340534.64802965301</v>
      </c>
      <c r="AY1329" s="44">
        <v>1677802.25209586</v>
      </c>
      <c r="AZ1329" s="44">
        <v>1727789.61223112</v>
      </c>
      <c r="BA1329" s="44">
        <v>831229.78943185904</v>
      </c>
      <c r="BB1329" s="44">
        <v>1268097.33784663</v>
      </c>
      <c r="BC1329" s="44">
        <v>1195700.8645993001</v>
      </c>
      <c r="BD1329" s="44" t="s">
        <v>30</v>
      </c>
      <c r="BE1329" s="44">
        <v>747094.11901624303</v>
      </c>
      <c r="BF1329" s="44">
        <v>490349.11726312101</v>
      </c>
      <c r="BG1329" s="44">
        <v>312736.50561880902</v>
      </c>
      <c r="BH1329" s="44">
        <v>427121.31345429103</v>
      </c>
      <c r="BI1329" s="44">
        <v>414764.00416089199</v>
      </c>
      <c r="BJ1329" s="44" t="s">
        <v>30</v>
      </c>
      <c r="BK1329" s="44">
        <v>956674.78125</v>
      </c>
      <c r="BL1329" s="44">
        <v>684797.62630087696</v>
      </c>
      <c r="BM1329" s="44">
        <v>743840.01286103902</v>
      </c>
      <c r="BN1329" s="44">
        <v>231552.344266848</v>
      </c>
      <c r="BO1329" s="44">
        <v>445429.92199279403</v>
      </c>
      <c r="BP1329" s="44">
        <v>536873.27780824504</v>
      </c>
      <c r="BQ1329" s="44" t="s">
        <v>30</v>
      </c>
      <c r="BR1329" s="44">
        <v>35.200000000000003</v>
      </c>
      <c r="BS1329" s="44" t="s">
        <v>30</v>
      </c>
      <c r="BT1329" s="44">
        <v>142.30000000000001</v>
      </c>
      <c r="BU1329" s="44">
        <v>109.3</v>
      </c>
      <c r="BV1329" s="44">
        <v>55.2</v>
      </c>
      <c r="BW1329" s="44">
        <v>272.10000000000002</v>
      </c>
      <c r="BX1329" s="44">
        <v>280.2</v>
      </c>
      <c r="BY1329" s="44">
        <v>134.80000000000001</v>
      </c>
      <c r="BZ1329" s="44">
        <v>205.6</v>
      </c>
      <c r="CA1329" s="44">
        <v>193.9</v>
      </c>
      <c r="CB1329" s="44" t="s">
        <v>30</v>
      </c>
      <c r="CC1329" s="44">
        <v>121.1</v>
      </c>
      <c r="CD1329" s="44">
        <v>79.5</v>
      </c>
      <c r="CE1329" s="44">
        <v>50.7</v>
      </c>
      <c r="CF1329" s="44">
        <v>69.3</v>
      </c>
      <c r="CG1329" s="44">
        <v>67.3</v>
      </c>
      <c r="CH1329" s="44" t="s">
        <v>30</v>
      </c>
      <c r="CI1329" s="44">
        <v>155.1</v>
      </c>
      <c r="CJ1329" s="44">
        <v>111</v>
      </c>
      <c r="CK1329" s="44">
        <v>120.6</v>
      </c>
      <c r="CL1329" s="44">
        <v>37.5</v>
      </c>
      <c r="CM1329" s="44">
        <v>72.2</v>
      </c>
      <c r="CN1329" s="44">
        <v>87.1</v>
      </c>
      <c r="CO1329" s="45">
        <f t="shared" si="180"/>
        <v>35.200000000000003</v>
      </c>
      <c r="CP1329" s="45">
        <f t="shared" si="181"/>
        <v>109.3</v>
      </c>
      <c r="CQ1329" s="45">
        <f t="shared" si="182"/>
        <v>272.10000000000002</v>
      </c>
      <c r="CR1329" s="45">
        <f t="shared" si="183"/>
        <v>199.75</v>
      </c>
      <c r="CS1329" s="45">
        <f t="shared" si="184"/>
        <v>79.5</v>
      </c>
      <c r="CT1329" s="45">
        <f t="shared" si="185"/>
        <v>68.3</v>
      </c>
      <c r="CU1329" s="45">
        <f t="shared" si="186"/>
        <v>120.6</v>
      </c>
      <c r="CV1329" s="45">
        <f t="shared" si="187"/>
        <v>72.2</v>
      </c>
    </row>
    <row r="1330" spans="1:100" s="48" customFormat="1" x14ac:dyDescent="0.25">
      <c r="A1330" s="41">
        <v>1062</v>
      </c>
      <c r="B1330" s="42" t="s">
        <v>1204</v>
      </c>
      <c r="C1330" s="42" t="s">
        <v>1205</v>
      </c>
      <c r="D1330" s="42" t="b">
        <v>0</v>
      </c>
      <c r="E1330" s="46">
        <v>0.55900000000000005</v>
      </c>
      <c r="F1330" s="46">
        <f t="shared" si="188"/>
        <v>1.7889087656529514</v>
      </c>
      <c r="G1330" s="46">
        <v>-0.84</v>
      </c>
      <c r="H1330" s="47">
        <v>0.27516001687439301</v>
      </c>
      <c r="I1330" s="47">
        <v>0.86805146777221398</v>
      </c>
      <c r="J1330" s="42" t="s">
        <v>1206</v>
      </c>
      <c r="K1330" s="42" t="s">
        <v>30</v>
      </c>
      <c r="L1330" s="42">
        <v>11</v>
      </c>
      <c r="M1330" s="42">
        <v>38.6</v>
      </c>
      <c r="N1330" s="42">
        <v>7.36</v>
      </c>
      <c r="O1330" s="42" t="b">
        <v>0</v>
      </c>
      <c r="P1330" s="42">
        <v>13.426</v>
      </c>
      <c r="Q1330" s="42">
        <v>16.34</v>
      </c>
      <c r="R1330" s="42">
        <v>3</v>
      </c>
      <c r="S1330" s="42">
        <v>3</v>
      </c>
      <c r="T1330" s="42">
        <v>14</v>
      </c>
      <c r="U1330" s="44">
        <v>1169547.5</v>
      </c>
      <c r="V1330" s="44">
        <v>1048378.109375</v>
      </c>
      <c r="W1330" s="44">
        <v>1074576.625</v>
      </c>
      <c r="X1330" s="44">
        <v>3485163.859375</v>
      </c>
      <c r="Y1330" s="44">
        <v>3233184.53125</v>
      </c>
      <c r="Z1330" s="44">
        <v>2760893.71875</v>
      </c>
      <c r="AA1330" s="44">
        <v>4878320.125</v>
      </c>
      <c r="AB1330" s="44">
        <v>4375129.859375</v>
      </c>
      <c r="AC1330" s="44">
        <v>3868913.2734375</v>
      </c>
      <c r="AD1330" s="44">
        <v>1397983.4375</v>
      </c>
      <c r="AE1330" s="44">
        <v>1433477.3125</v>
      </c>
      <c r="AF1330" s="44">
        <v>1208060.6875</v>
      </c>
      <c r="AG1330" s="44">
        <v>984511.4375</v>
      </c>
      <c r="AH1330" s="44">
        <v>1016138.21875</v>
      </c>
      <c r="AI1330" s="44">
        <v>748128.03125</v>
      </c>
      <c r="AJ1330" s="44">
        <v>1154469.96875</v>
      </c>
      <c r="AK1330" s="44">
        <v>771523.609375</v>
      </c>
      <c r="AL1330" s="44">
        <v>826213.109375</v>
      </c>
      <c r="AM1330" s="44">
        <v>2071684.15625</v>
      </c>
      <c r="AN1330" s="44">
        <v>1593269.421875</v>
      </c>
      <c r="AO1330" s="44">
        <v>1635160.21875</v>
      </c>
      <c r="AP1330" s="44">
        <v>1645295.03125</v>
      </c>
      <c r="AQ1330" s="44">
        <v>1551899.6875</v>
      </c>
      <c r="AR1330" s="44">
        <v>1333023.34375</v>
      </c>
      <c r="AS1330" s="44">
        <v>1616144.91976205</v>
      </c>
      <c r="AT1330" s="44">
        <v>1559293.3062402699</v>
      </c>
      <c r="AU1330" s="44">
        <v>1694522.3090333899</v>
      </c>
      <c r="AV1330" s="44">
        <v>3572040.65268435</v>
      </c>
      <c r="AW1330" s="44">
        <v>3508745.8805797999</v>
      </c>
      <c r="AX1330" s="44">
        <v>3174532.5308176102</v>
      </c>
      <c r="AY1330" s="44">
        <v>5673455.1282401904</v>
      </c>
      <c r="AZ1330" s="44">
        <v>5589290.9182362696</v>
      </c>
      <c r="BA1330" s="44">
        <v>5105809.9178811498</v>
      </c>
      <c r="BB1330" s="44">
        <v>5002510.1570434803</v>
      </c>
      <c r="BC1330" s="44">
        <v>5476773.6734240605</v>
      </c>
      <c r="BD1330" s="44">
        <v>4780786.3764840104</v>
      </c>
      <c r="BE1330" s="44">
        <v>1634669.2648559799</v>
      </c>
      <c r="BF1330" s="44">
        <v>1756219.53853296</v>
      </c>
      <c r="BG1330" s="44">
        <v>1377673.7081459099</v>
      </c>
      <c r="BH1330" s="44">
        <v>2396270.0844552699</v>
      </c>
      <c r="BI1330" s="44">
        <v>1720361.7845967801</v>
      </c>
      <c r="BJ1330" s="44">
        <v>1956399.9199903</v>
      </c>
      <c r="BK1330" s="44">
        <v>2071684.15625</v>
      </c>
      <c r="BL1330" s="44">
        <v>1808522.01559835</v>
      </c>
      <c r="BM1330" s="44">
        <v>1791868.0796872899</v>
      </c>
      <c r="BN1330" s="44">
        <v>1912567.8536101701</v>
      </c>
      <c r="BO1330" s="44">
        <v>1908862.92738837</v>
      </c>
      <c r="BP1330" s="44">
        <v>1725530.1780427799</v>
      </c>
      <c r="BQ1330" s="44">
        <v>56.4</v>
      </c>
      <c r="BR1330" s="44">
        <v>54.4</v>
      </c>
      <c r="BS1330" s="44">
        <v>59.1</v>
      </c>
      <c r="BT1330" s="44">
        <v>124.6</v>
      </c>
      <c r="BU1330" s="44">
        <v>122.4</v>
      </c>
      <c r="BV1330" s="44">
        <v>110.7</v>
      </c>
      <c r="BW1330" s="44">
        <v>197.9</v>
      </c>
      <c r="BX1330" s="44">
        <v>194.9</v>
      </c>
      <c r="BY1330" s="44">
        <v>178.1</v>
      </c>
      <c r="BZ1330" s="44">
        <v>174.5</v>
      </c>
      <c r="CA1330" s="44">
        <v>191</v>
      </c>
      <c r="CB1330" s="44">
        <v>166.7</v>
      </c>
      <c r="CC1330" s="44">
        <v>57</v>
      </c>
      <c r="CD1330" s="44">
        <v>61.3</v>
      </c>
      <c r="CE1330" s="44">
        <v>48</v>
      </c>
      <c r="CF1330" s="44">
        <v>83.6</v>
      </c>
      <c r="CG1330" s="44">
        <v>60</v>
      </c>
      <c r="CH1330" s="44">
        <v>68.2</v>
      </c>
      <c r="CI1330" s="44">
        <v>72.3</v>
      </c>
      <c r="CJ1330" s="44">
        <v>63.1</v>
      </c>
      <c r="CK1330" s="44">
        <v>62.5</v>
      </c>
      <c r="CL1330" s="44">
        <v>66.7</v>
      </c>
      <c r="CM1330" s="44">
        <v>66.599999999999994</v>
      </c>
      <c r="CN1330" s="44">
        <v>60.2</v>
      </c>
      <c r="CO1330" s="45">
        <f t="shared" si="180"/>
        <v>56.4</v>
      </c>
      <c r="CP1330" s="45">
        <f t="shared" si="181"/>
        <v>122.4</v>
      </c>
      <c r="CQ1330" s="45">
        <f t="shared" si="182"/>
        <v>194.9</v>
      </c>
      <c r="CR1330" s="45">
        <f t="shared" si="183"/>
        <v>174.5</v>
      </c>
      <c r="CS1330" s="45">
        <f t="shared" si="184"/>
        <v>57</v>
      </c>
      <c r="CT1330" s="45">
        <f t="shared" si="185"/>
        <v>68.2</v>
      </c>
      <c r="CU1330" s="45">
        <f t="shared" si="186"/>
        <v>63.1</v>
      </c>
      <c r="CV1330" s="45">
        <f t="shared" si="187"/>
        <v>66.599999999999994</v>
      </c>
    </row>
    <row r="1331" spans="1:100" s="48" customFormat="1" x14ac:dyDescent="0.25">
      <c r="A1331" s="41">
        <v>1005</v>
      </c>
      <c r="B1331" s="42" t="s">
        <v>632</v>
      </c>
      <c r="C1331" s="42" t="s">
        <v>633</v>
      </c>
      <c r="D1331" s="42" t="b">
        <v>0</v>
      </c>
      <c r="E1331" s="46">
        <v>0.55800000000000005</v>
      </c>
      <c r="F1331" s="46">
        <f t="shared" si="188"/>
        <v>1.7921146953405016</v>
      </c>
      <c r="G1331" s="46">
        <v>-0.84</v>
      </c>
      <c r="H1331" s="47">
        <v>0.27378511750531798</v>
      </c>
      <c r="I1331" s="47">
        <v>0.86541427644520397</v>
      </c>
      <c r="J1331" s="42" t="s">
        <v>634</v>
      </c>
      <c r="K1331" s="42" t="s">
        <v>30</v>
      </c>
      <c r="L1331" s="42">
        <v>13</v>
      </c>
      <c r="M1331" s="42">
        <v>52.2</v>
      </c>
      <c r="N1331" s="42">
        <v>7.2</v>
      </c>
      <c r="O1331" s="42" t="b">
        <v>0</v>
      </c>
      <c r="P1331" s="42">
        <v>15.087999999999999</v>
      </c>
      <c r="Q1331" s="42">
        <v>16.510000000000002</v>
      </c>
      <c r="R1331" s="42">
        <v>4</v>
      </c>
      <c r="S1331" s="42">
        <v>4</v>
      </c>
      <c r="T1331" s="42">
        <v>9</v>
      </c>
      <c r="U1331" s="44">
        <v>406002.75</v>
      </c>
      <c r="V1331" s="44">
        <v>302211.40625</v>
      </c>
      <c r="W1331" s="44">
        <v>328575.53125</v>
      </c>
      <c r="X1331" s="44">
        <v>1748279.359375</v>
      </c>
      <c r="Y1331" s="44">
        <v>1661702.5</v>
      </c>
      <c r="Z1331" s="44">
        <v>1372513.25</v>
      </c>
      <c r="AA1331" s="44">
        <v>2631541.8125</v>
      </c>
      <c r="AB1331" s="44">
        <v>2375026.78125</v>
      </c>
      <c r="AC1331" s="44">
        <v>1991550.125</v>
      </c>
      <c r="AD1331" s="44">
        <v>186714.421875</v>
      </c>
      <c r="AE1331" s="44" t="s">
        <v>30</v>
      </c>
      <c r="AF1331" s="44">
        <v>175535.0625</v>
      </c>
      <c r="AG1331" s="44" t="s">
        <v>30</v>
      </c>
      <c r="AH1331" s="44">
        <v>338413.9375</v>
      </c>
      <c r="AI1331" s="44">
        <v>288892.53125</v>
      </c>
      <c r="AJ1331" s="44">
        <v>292118.59375</v>
      </c>
      <c r="AK1331" s="44">
        <v>192929.421875</v>
      </c>
      <c r="AL1331" s="44">
        <v>224885.828125</v>
      </c>
      <c r="AM1331" s="44">
        <v>684387.21875</v>
      </c>
      <c r="AN1331" s="44">
        <v>391536.4375</v>
      </c>
      <c r="AO1331" s="44">
        <v>563161.265625</v>
      </c>
      <c r="AP1331" s="44">
        <v>380823.8125</v>
      </c>
      <c r="AQ1331" s="44">
        <v>394710.71875</v>
      </c>
      <c r="AR1331" s="44">
        <v>287903.90625</v>
      </c>
      <c r="AS1331" s="44">
        <v>561036.88120569801</v>
      </c>
      <c r="AT1331" s="44">
        <v>449490.71200658398</v>
      </c>
      <c r="AU1331" s="44">
        <v>518137.61341181397</v>
      </c>
      <c r="AV1331" s="44">
        <v>1791859.77931504</v>
      </c>
      <c r="AW1331" s="44">
        <v>1803327.8785266201</v>
      </c>
      <c r="AX1331" s="44">
        <v>1578144.03774872</v>
      </c>
      <c r="AY1331" s="44">
        <v>3060466.3098665802</v>
      </c>
      <c r="AZ1331" s="44">
        <v>3034130.65341673</v>
      </c>
      <c r="BA1331" s="44">
        <v>2628251.31025691</v>
      </c>
      <c r="BB1331" s="44">
        <v>668134.37616008206</v>
      </c>
      <c r="BC1331" s="44" t="s">
        <v>30</v>
      </c>
      <c r="BD1331" s="44">
        <v>694663.47517021501</v>
      </c>
      <c r="BE1331" s="44" t="s">
        <v>30</v>
      </c>
      <c r="BF1331" s="44">
        <v>584890.08501272905</v>
      </c>
      <c r="BG1331" s="44">
        <v>531994.02797119203</v>
      </c>
      <c r="BH1331" s="44">
        <v>606334.56587370997</v>
      </c>
      <c r="BI1331" s="44">
        <v>430198.63615965599</v>
      </c>
      <c r="BJ1331" s="44">
        <v>532509.84662240604</v>
      </c>
      <c r="BK1331" s="44">
        <v>684387.21875</v>
      </c>
      <c r="BL1331" s="44">
        <v>444433.47584891599</v>
      </c>
      <c r="BM1331" s="44">
        <v>617132.61123802804</v>
      </c>
      <c r="BN1331" s="44">
        <v>442687.40125192498</v>
      </c>
      <c r="BO1331" s="44">
        <v>485500.87620575901</v>
      </c>
      <c r="BP1331" s="44">
        <v>372676.80340333498</v>
      </c>
      <c r="BQ1331" s="44">
        <v>59.8</v>
      </c>
      <c r="BR1331" s="44">
        <v>47.9</v>
      </c>
      <c r="BS1331" s="44">
        <v>55.2</v>
      </c>
      <c r="BT1331" s="44">
        <v>191</v>
      </c>
      <c r="BU1331" s="44">
        <v>192.2</v>
      </c>
      <c r="BV1331" s="44">
        <v>168.2</v>
      </c>
      <c r="BW1331" s="44">
        <v>326.2</v>
      </c>
      <c r="BX1331" s="44">
        <v>323.3</v>
      </c>
      <c r="BY1331" s="44">
        <v>280.10000000000002</v>
      </c>
      <c r="BZ1331" s="44">
        <v>71.2</v>
      </c>
      <c r="CA1331" s="44" t="s">
        <v>30</v>
      </c>
      <c r="CB1331" s="44">
        <v>74</v>
      </c>
      <c r="CC1331" s="44" t="s">
        <v>30</v>
      </c>
      <c r="CD1331" s="44">
        <v>62.3</v>
      </c>
      <c r="CE1331" s="44">
        <v>56.7</v>
      </c>
      <c r="CF1331" s="44">
        <v>64.599999999999994</v>
      </c>
      <c r="CG1331" s="44">
        <v>45.8</v>
      </c>
      <c r="CH1331" s="44">
        <v>56.7</v>
      </c>
      <c r="CI1331" s="44">
        <v>72.900000000000006</v>
      </c>
      <c r="CJ1331" s="44">
        <v>47.4</v>
      </c>
      <c r="CK1331" s="44">
        <v>65.8</v>
      </c>
      <c r="CL1331" s="44">
        <v>47.2</v>
      </c>
      <c r="CM1331" s="44">
        <v>51.7</v>
      </c>
      <c r="CN1331" s="44">
        <v>39.700000000000003</v>
      </c>
      <c r="CO1331" s="45">
        <f t="shared" si="180"/>
        <v>55.2</v>
      </c>
      <c r="CP1331" s="45">
        <f t="shared" si="181"/>
        <v>191</v>
      </c>
      <c r="CQ1331" s="45">
        <f t="shared" si="182"/>
        <v>323.3</v>
      </c>
      <c r="CR1331" s="45">
        <f t="shared" si="183"/>
        <v>72.599999999999994</v>
      </c>
      <c r="CS1331" s="45">
        <f t="shared" si="184"/>
        <v>59.5</v>
      </c>
      <c r="CT1331" s="45">
        <f t="shared" si="185"/>
        <v>56.7</v>
      </c>
      <c r="CU1331" s="45">
        <f t="shared" si="186"/>
        <v>65.8</v>
      </c>
      <c r="CV1331" s="45">
        <f t="shared" si="187"/>
        <v>47.2</v>
      </c>
    </row>
    <row r="1332" spans="1:100" s="48" customFormat="1" x14ac:dyDescent="0.25">
      <c r="A1332" s="41">
        <v>911</v>
      </c>
      <c r="B1332" s="42" t="s">
        <v>1117</v>
      </c>
      <c r="C1332" s="42" t="s">
        <v>1118</v>
      </c>
      <c r="D1332" s="42" t="b">
        <v>0</v>
      </c>
      <c r="E1332" s="46">
        <v>0.55700000000000005</v>
      </c>
      <c r="F1332" s="46">
        <f t="shared" si="188"/>
        <v>1.7953321364452421</v>
      </c>
      <c r="G1332" s="46">
        <v>-0.84</v>
      </c>
      <c r="H1332" s="47">
        <v>0.273220588993696</v>
      </c>
      <c r="I1332" s="47">
        <v>0.86541427644520397</v>
      </c>
      <c r="J1332" s="42" t="s">
        <v>1119</v>
      </c>
      <c r="K1332" s="42" t="s">
        <v>30</v>
      </c>
      <c r="L1332" s="42">
        <v>10</v>
      </c>
      <c r="M1332" s="42">
        <v>28.8</v>
      </c>
      <c r="N1332" s="42">
        <v>7.43</v>
      </c>
      <c r="O1332" s="42" t="b">
        <v>0</v>
      </c>
      <c r="P1332" s="42">
        <v>17.712</v>
      </c>
      <c r="Q1332" s="42">
        <v>134.59</v>
      </c>
      <c r="R1332" s="42">
        <v>3</v>
      </c>
      <c r="S1332" s="42">
        <v>3</v>
      </c>
      <c r="T1332" s="42">
        <v>31</v>
      </c>
      <c r="U1332" s="44">
        <v>5235179.125</v>
      </c>
      <c r="V1332" s="44">
        <v>6606036.9375</v>
      </c>
      <c r="W1332" s="44">
        <v>6471085.5625</v>
      </c>
      <c r="X1332" s="44">
        <v>5194076.8125</v>
      </c>
      <c r="Y1332" s="44">
        <v>6219031.8125</v>
      </c>
      <c r="Z1332" s="44">
        <v>5376475.9375</v>
      </c>
      <c r="AA1332" s="44">
        <v>8284316.3125</v>
      </c>
      <c r="AB1332" s="44">
        <v>8123215.125</v>
      </c>
      <c r="AC1332" s="44">
        <v>7915872.34375</v>
      </c>
      <c r="AD1332" s="44">
        <v>1799698.65625</v>
      </c>
      <c r="AE1332" s="44">
        <v>2015591.09375</v>
      </c>
      <c r="AF1332" s="44">
        <v>2089010.421875</v>
      </c>
      <c r="AG1332" s="44">
        <v>3314935.09375</v>
      </c>
      <c r="AH1332" s="44">
        <v>2422611.8125</v>
      </c>
      <c r="AI1332" s="44">
        <v>3103875.75</v>
      </c>
      <c r="AJ1332" s="44">
        <v>2610873.390625</v>
      </c>
      <c r="AK1332" s="44">
        <v>2234227.1875</v>
      </c>
      <c r="AL1332" s="44">
        <v>2404931.625</v>
      </c>
      <c r="AM1332" s="44">
        <v>2040235.75</v>
      </c>
      <c r="AN1332" s="44">
        <v>2399760</v>
      </c>
      <c r="AO1332" s="44">
        <v>2734341.90625</v>
      </c>
      <c r="AP1332" s="44">
        <v>2300855.03125</v>
      </c>
      <c r="AQ1332" s="44">
        <v>2986672.15625</v>
      </c>
      <c r="AR1332" s="44">
        <v>2481572.75</v>
      </c>
      <c r="AS1332" s="44">
        <v>7234257.8192959903</v>
      </c>
      <c r="AT1332" s="44">
        <v>9825414.2139238603</v>
      </c>
      <c r="AU1332" s="44">
        <v>10204389.891060701</v>
      </c>
      <c r="AV1332" s="44">
        <v>5323552.7154646805</v>
      </c>
      <c r="AW1332" s="44">
        <v>6749074.1844133995</v>
      </c>
      <c r="AX1332" s="44">
        <v>6181982.9024347002</v>
      </c>
      <c r="AY1332" s="44">
        <v>9634606.9267270602</v>
      </c>
      <c r="AZ1332" s="44">
        <v>10377523.407163</v>
      </c>
      <c r="BA1332" s="44">
        <v>10446587.107260199</v>
      </c>
      <c r="BB1332" s="44">
        <v>6439998.1902561896</v>
      </c>
      <c r="BC1332" s="44">
        <v>7700809.8714767797</v>
      </c>
      <c r="BD1332" s="44">
        <v>8267061.9684684603</v>
      </c>
      <c r="BE1332" s="44">
        <v>5504072.6865558596</v>
      </c>
      <c r="BF1332" s="44">
        <v>4187066.40581541</v>
      </c>
      <c r="BG1332" s="44">
        <v>5715770.3434557198</v>
      </c>
      <c r="BH1332" s="44">
        <v>5419246.9008345399</v>
      </c>
      <c r="BI1332" s="44">
        <v>4981933.1836077701</v>
      </c>
      <c r="BJ1332" s="44">
        <v>5694666.4066989999</v>
      </c>
      <c r="BK1332" s="44">
        <v>2040235.75</v>
      </c>
      <c r="BL1332" s="44">
        <v>2723970.4299633498</v>
      </c>
      <c r="BM1332" s="44">
        <v>2996391.3777856999</v>
      </c>
      <c r="BN1332" s="44">
        <v>2674621.44174999</v>
      </c>
      <c r="BO1332" s="44">
        <v>3673657.3898747698</v>
      </c>
      <c r="BP1332" s="44">
        <v>3212268.3291408899</v>
      </c>
      <c r="BQ1332" s="44">
        <v>117.9</v>
      </c>
      <c r="BR1332" s="44">
        <v>160.19999999999999</v>
      </c>
      <c r="BS1332" s="44">
        <v>166.4</v>
      </c>
      <c r="BT1332" s="44">
        <v>86.8</v>
      </c>
      <c r="BU1332" s="44">
        <v>110</v>
      </c>
      <c r="BV1332" s="44">
        <v>100.8</v>
      </c>
      <c r="BW1332" s="44">
        <v>157.1</v>
      </c>
      <c r="BX1332" s="44">
        <v>169.2</v>
      </c>
      <c r="BY1332" s="44">
        <v>170.3</v>
      </c>
      <c r="BZ1332" s="44">
        <v>105</v>
      </c>
      <c r="CA1332" s="44">
        <v>125.5</v>
      </c>
      <c r="CB1332" s="44">
        <v>134.80000000000001</v>
      </c>
      <c r="CC1332" s="44">
        <v>89.7</v>
      </c>
      <c r="CD1332" s="44">
        <v>68.3</v>
      </c>
      <c r="CE1332" s="44">
        <v>93.2</v>
      </c>
      <c r="CF1332" s="44">
        <v>88.4</v>
      </c>
      <c r="CG1332" s="44">
        <v>81.2</v>
      </c>
      <c r="CH1332" s="44">
        <v>92.8</v>
      </c>
      <c r="CI1332" s="44">
        <v>33.299999999999997</v>
      </c>
      <c r="CJ1332" s="44">
        <v>44.4</v>
      </c>
      <c r="CK1332" s="44">
        <v>48.9</v>
      </c>
      <c r="CL1332" s="44">
        <v>43.6</v>
      </c>
      <c r="CM1332" s="44">
        <v>59.9</v>
      </c>
      <c r="CN1332" s="44">
        <v>52.4</v>
      </c>
      <c r="CO1332" s="45">
        <f t="shared" si="180"/>
        <v>160.19999999999999</v>
      </c>
      <c r="CP1332" s="45">
        <f t="shared" si="181"/>
        <v>100.8</v>
      </c>
      <c r="CQ1332" s="45">
        <f t="shared" si="182"/>
        <v>169.2</v>
      </c>
      <c r="CR1332" s="45">
        <f t="shared" si="183"/>
        <v>125.5</v>
      </c>
      <c r="CS1332" s="45">
        <f t="shared" si="184"/>
        <v>89.7</v>
      </c>
      <c r="CT1332" s="45">
        <f t="shared" si="185"/>
        <v>88.4</v>
      </c>
      <c r="CU1332" s="45">
        <f t="shared" si="186"/>
        <v>44.4</v>
      </c>
      <c r="CV1332" s="45">
        <f t="shared" si="187"/>
        <v>52.4</v>
      </c>
    </row>
    <row r="1333" spans="1:100" s="48" customFormat="1" x14ac:dyDescent="0.25">
      <c r="A1333" s="41">
        <v>682</v>
      </c>
      <c r="B1333" s="42" t="s">
        <v>644</v>
      </c>
      <c r="C1333" s="42" t="s">
        <v>645</v>
      </c>
      <c r="D1333" s="42" t="b">
        <v>0</v>
      </c>
      <c r="E1333" s="46">
        <v>0.55600000000000005</v>
      </c>
      <c r="F1333" s="46">
        <f t="shared" si="188"/>
        <v>1.7985611510791366</v>
      </c>
      <c r="G1333" s="46">
        <v>-0.85</v>
      </c>
      <c r="H1333" s="47">
        <v>0.27084498962317</v>
      </c>
      <c r="I1333" s="47">
        <v>0.85968462115887201</v>
      </c>
      <c r="J1333" s="42" t="s">
        <v>646</v>
      </c>
      <c r="K1333" s="42" t="s">
        <v>30</v>
      </c>
      <c r="L1333" s="42">
        <v>24</v>
      </c>
      <c r="M1333" s="42">
        <v>56.9</v>
      </c>
      <c r="N1333" s="42">
        <v>7.61</v>
      </c>
      <c r="O1333" s="42" t="b">
        <v>0</v>
      </c>
      <c r="P1333" s="42">
        <v>27.780999999999999</v>
      </c>
      <c r="Q1333" s="42">
        <v>24.16</v>
      </c>
      <c r="R1333" s="42">
        <v>8</v>
      </c>
      <c r="S1333" s="42">
        <v>8</v>
      </c>
      <c r="T1333" s="42">
        <v>17</v>
      </c>
      <c r="U1333" s="44" t="s">
        <v>30</v>
      </c>
      <c r="V1333" s="44">
        <v>88036.9453125</v>
      </c>
      <c r="W1333" s="44">
        <v>224101.28125</v>
      </c>
      <c r="X1333" s="44">
        <v>2664644.46875</v>
      </c>
      <c r="Y1333" s="44">
        <v>2253754.078125</v>
      </c>
      <c r="Z1333" s="44">
        <v>1846943.84375</v>
      </c>
      <c r="AA1333" s="44">
        <v>5646320.640625</v>
      </c>
      <c r="AB1333" s="44">
        <v>5073907.859375</v>
      </c>
      <c r="AC1333" s="44">
        <v>4889282.25</v>
      </c>
      <c r="AD1333" s="44">
        <v>603086.109375</v>
      </c>
      <c r="AE1333" s="44">
        <v>587843.4375</v>
      </c>
      <c r="AF1333" s="44" t="s">
        <v>30</v>
      </c>
      <c r="AG1333" s="44">
        <v>88458.3203125</v>
      </c>
      <c r="AH1333" s="44" t="s">
        <v>30</v>
      </c>
      <c r="AI1333" s="44">
        <v>306730.84375</v>
      </c>
      <c r="AJ1333" s="44">
        <v>328088.1875</v>
      </c>
      <c r="AK1333" s="44" t="s">
        <v>30</v>
      </c>
      <c r="AL1333" s="44" t="s">
        <v>30</v>
      </c>
      <c r="AM1333" s="44">
        <v>1215753.0625</v>
      </c>
      <c r="AN1333" s="44">
        <v>1433470.34375</v>
      </c>
      <c r="AO1333" s="44">
        <v>1196504.3125</v>
      </c>
      <c r="AP1333" s="44">
        <v>620582.28125</v>
      </c>
      <c r="AQ1333" s="44">
        <v>742456.015625</v>
      </c>
      <c r="AR1333" s="44">
        <v>702128.3359375</v>
      </c>
      <c r="AS1333" s="44" t="s">
        <v>30</v>
      </c>
      <c r="AT1333" s="44">
        <v>130940.753436239</v>
      </c>
      <c r="AU1333" s="44">
        <v>353389.98795092001</v>
      </c>
      <c r="AV1333" s="44">
        <v>2731067.67755603</v>
      </c>
      <c r="AW1333" s="44">
        <v>2445839.4691142901</v>
      </c>
      <c r="AX1333" s="44">
        <v>2123654.1177804801</v>
      </c>
      <c r="AY1333" s="44">
        <v>6566634.8196536899</v>
      </c>
      <c r="AZ1333" s="44">
        <v>6481989.7991378801</v>
      </c>
      <c r="BA1333" s="44">
        <v>6452392.1936327498</v>
      </c>
      <c r="BB1333" s="44">
        <v>2158068.7630430302</v>
      </c>
      <c r="BC1333" s="44">
        <v>2245927.0436448599</v>
      </c>
      <c r="BD1333" s="44" t="s">
        <v>30</v>
      </c>
      <c r="BE1333" s="44">
        <v>146874.979739003</v>
      </c>
      <c r="BF1333" s="44" t="s">
        <v>30</v>
      </c>
      <c r="BG1333" s="44">
        <v>564843.18360018102</v>
      </c>
      <c r="BH1333" s="44">
        <v>680994.68158590898</v>
      </c>
      <c r="BI1333" s="44" t="s">
        <v>30</v>
      </c>
      <c r="BJ1333" s="44" t="s">
        <v>30</v>
      </c>
      <c r="BK1333" s="44">
        <v>1215753.0625</v>
      </c>
      <c r="BL1333" s="44">
        <v>1627133.89197436</v>
      </c>
      <c r="BM1333" s="44">
        <v>1311172.97264968</v>
      </c>
      <c r="BN1333" s="44">
        <v>721393.85283202003</v>
      </c>
      <c r="BO1333" s="44">
        <v>913233.48722759902</v>
      </c>
      <c r="BP1333" s="44">
        <v>908869.02933812002</v>
      </c>
      <c r="BQ1333" s="44" t="s">
        <v>30</v>
      </c>
      <c r="BR1333" s="44">
        <v>7.9</v>
      </c>
      <c r="BS1333" s="44">
        <v>21.3</v>
      </c>
      <c r="BT1333" s="44">
        <v>164.8</v>
      </c>
      <c r="BU1333" s="44">
        <v>147.6</v>
      </c>
      <c r="BV1333" s="44">
        <v>128.1</v>
      </c>
      <c r="BW1333" s="44">
        <v>396.2</v>
      </c>
      <c r="BX1333" s="44">
        <v>391.1</v>
      </c>
      <c r="BY1333" s="44">
        <v>389.3</v>
      </c>
      <c r="BZ1333" s="44">
        <v>130.19999999999999</v>
      </c>
      <c r="CA1333" s="44">
        <v>135.5</v>
      </c>
      <c r="CB1333" s="44" t="s">
        <v>30</v>
      </c>
      <c r="CC1333" s="44">
        <v>8.9</v>
      </c>
      <c r="CD1333" s="44" t="s">
        <v>30</v>
      </c>
      <c r="CE1333" s="44">
        <v>34.1</v>
      </c>
      <c r="CF1333" s="44">
        <v>41.1</v>
      </c>
      <c r="CG1333" s="44" t="s">
        <v>30</v>
      </c>
      <c r="CH1333" s="44" t="s">
        <v>30</v>
      </c>
      <c r="CI1333" s="44">
        <v>73.3</v>
      </c>
      <c r="CJ1333" s="44">
        <v>98.2</v>
      </c>
      <c r="CK1333" s="44">
        <v>79.099999999999994</v>
      </c>
      <c r="CL1333" s="44">
        <v>43.5</v>
      </c>
      <c r="CM1333" s="44">
        <v>55.1</v>
      </c>
      <c r="CN1333" s="44">
        <v>54.8</v>
      </c>
      <c r="CO1333" s="45">
        <f t="shared" si="180"/>
        <v>14.600000000000001</v>
      </c>
      <c r="CP1333" s="45">
        <f t="shared" si="181"/>
        <v>147.6</v>
      </c>
      <c r="CQ1333" s="45">
        <f t="shared" si="182"/>
        <v>391.1</v>
      </c>
      <c r="CR1333" s="45">
        <f t="shared" si="183"/>
        <v>132.85</v>
      </c>
      <c r="CS1333" s="45">
        <f t="shared" si="184"/>
        <v>21.5</v>
      </c>
      <c r="CT1333" s="45">
        <f t="shared" si="185"/>
        <v>41.1</v>
      </c>
      <c r="CU1333" s="45">
        <f t="shared" si="186"/>
        <v>79.099999999999994</v>
      </c>
      <c r="CV1333" s="45">
        <f t="shared" si="187"/>
        <v>54.8</v>
      </c>
    </row>
    <row r="1334" spans="1:100" s="48" customFormat="1" x14ac:dyDescent="0.25">
      <c r="A1334" s="41">
        <v>652</v>
      </c>
      <c r="B1334" s="42" t="s">
        <v>1309</v>
      </c>
      <c r="C1334" s="42" t="s">
        <v>1310</v>
      </c>
      <c r="D1334" s="42" t="b">
        <v>0</v>
      </c>
      <c r="E1334" s="46">
        <v>0.55500000000000005</v>
      </c>
      <c r="F1334" s="46">
        <f t="shared" si="188"/>
        <v>1.8018018018018016</v>
      </c>
      <c r="G1334" s="46">
        <v>-0.85</v>
      </c>
      <c r="H1334" s="47">
        <v>0.26910261379057898</v>
      </c>
      <c r="I1334" s="47">
        <v>0.85938165569729896</v>
      </c>
      <c r="J1334" s="42" t="s">
        <v>1311</v>
      </c>
      <c r="K1334" s="42" t="s">
        <v>29</v>
      </c>
      <c r="L1334" s="42">
        <v>46</v>
      </c>
      <c r="M1334" s="42">
        <v>22.4</v>
      </c>
      <c r="N1334" s="42">
        <v>6.21</v>
      </c>
      <c r="O1334" s="42" t="b">
        <v>0</v>
      </c>
      <c r="P1334" s="42">
        <v>29.344999999999999</v>
      </c>
      <c r="Q1334" s="42">
        <v>105.75</v>
      </c>
      <c r="R1334" s="42">
        <v>7</v>
      </c>
      <c r="S1334" s="42">
        <v>1</v>
      </c>
      <c r="T1334" s="42">
        <v>52</v>
      </c>
      <c r="U1334" s="44">
        <v>632193</v>
      </c>
      <c r="V1334" s="44">
        <v>687438.875</v>
      </c>
      <c r="W1334" s="44">
        <v>491004.40625</v>
      </c>
      <c r="X1334" s="44">
        <v>568045.1875</v>
      </c>
      <c r="Y1334" s="44">
        <v>495813.53125</v>
      </c>
      <c r="Z1334" s="44">
        <v>483622.3125</v>
      </c>
      <c r="AA1334" s="44">
        <v>640018.9375</v>
      </c>
      <c r="AB1334" s="44">
        <v>451485.15625</v>
      </c>
      <c r="AC1334" s="44">
        <v>563764.75</v>
      </c>
      <c r="AD1334" s="44">
        <v>33044.64453125</v>
      </c>
      <c r="AE1334" s="44">
        <v>75168.96875</v>
      </c>
      <c r="AF1334" s="44">
        <v>281915.8125</v>
      </c>
      <c r="AG1334" s="44">
        <v>241807.75</v>
      </c>
      <c r="AH1334" s="44">
        <v>272802.46875</v>
      </c>
      <c r="AI1334" s="44">
        <v>237849.5</v>
      </c>
      <c r="AJ1334" s="44">
        <v>43587.21484375</v>
      </c>
      <c r="AK1334" s="44">
        <v>179162.296875</v>
      </c>
      <c r="AL1334" s="44">
        <v>321747.65625</v>
      </c>
      <c r="AM1334" s="44">
        <v>307947.78125</v>
      </c>
      <c r="AN1334" s="44">
        <v>266137.375</v>
      </c>
      <c r="AO1334" s="44">
        <v>191141.953125</v>
      </c>
      <c r="AP1334" s="44">
        <v>370288.46875</v>
      </c>
      <c r="AQ1334" s="44">
        <v>331480.875</v>
      </c>
      <c r="AR1334" s="44" t="s">
        <v>30</v>
      </c>
      <c r="AS1334" s="44">
        <v>873598.98187899904</v>
      </c>
      <c r="AT1334" s="44">
        <v>1022454.42426862</v>
      </c>
      <c r="AU1334" s="44">
        <v>774275.096691516</v>
      </c>
      <c r="AV1334" s="44">
        <v>582205.19441389502</v>
      </c>
      <c r="AW1334" s="44">
        <v>538071.26333014295</v>
      </c>
      <c r="AX1334" s="44">
        <v>556078.90779496904</v>
      </c>
      <c r="AY1334" s="44">
        <v>744337.93397890497</v>
      </c>
      <c r="AZ1334" s="44">
        <v>576778.73906743701</v>
      </c>
      <c r="BA1334" s="44">
        <v>744001.07949286897</v>
      </c>
      <c r="BB1334" s="44">
        <v>118246.157621928</v>
      </c>
      <c r="BC1334" s="44">
        <v>287192.14843411499</v>
      </c>
      <c r="BD1334" s="44">
        <v>1115655.2726705801</v>
      </c>
      <c r="BE1334" s="44">
        <v>401494.26596070197</v>
      </c>
      <c r="BF1334" s="44">
        <v>471491.98498619703</v>
      </c>
      <c r="BG1334" s="44">
        <v>437998.56302423601</v>
      </c>
      <c r="BH1334" s="44">
        <v>90471.594603619</v>
      </c>
      <c r="BI1334" s="44">
        <v>399500.37178255798</v>
      </c>
      <c r="BJ1334" s="44">
        <v>761870.12987573503</v>
      </c>
      <c r="BK1334" s="44">
        <v>307947.78125</v>
      </c>
      <c r="BL1334" s="44">
        <v>302092.85087178199</v>
      </c>
      <c r="BM1334" s="44">
        <v>209460.308883736</v>
      </c>
      <c r="BN1334" s="44">
        <v>430440.62520248099</v>
      </c>
      <c r="BO1334" s="44">
        <v>407727.09635960899</v>
      </c>
      <c r="BP1334" s="44" t="s">
        <v>30</v>
      </c>
      <c r="BQ1334" s="44">
        <v>172.5</v>
      </c>
      <c r="BR1334" s="44">
        <v>201.9</v>
      </c>
      <c r="BS1334" s="44">
        <v>152.9</v>
      </c>
      <c r="BT1334" s="44">
        <v>115</v>
      </c>
      <c r="BU1334" s="44">
        <v>106.3</v>
      </c>
      <c r="BV1334" s="44">
        <v>109.8</v>
      </c>
      <c r="BW1334" s="44">
        <v>147</v>
      </c>
      <c r="BX1334" s="44">
        <v>113.9</v>
      </c>
      <c r="BY1334" s="44">
        <v>146.9</v>
      </c>
      <c r="BZ1334" s="44">
        <v>23.4</v>
      </c>
      <c r="CA1334" s="44">
        <v>56.7</v>
      </c>
      <c r="CB1334" s="44">
        <v>220.3</v>
      </c>
      <c r="CC1334" s="44">
        <v>79.3</v>
      </c>
      <c r="CD1334" s="44">
        <v>93.1</v>
      </c>
      <c r="CE1334" s="44">
        <v>86.5</v>
      </c>
      <c r="CF1334" s="44">
        <v>17.899999999999999</v>
      </c>
      <c r="CG1334" s="44">
        <v>78.900000000000006</v>
      </c>
      <c r="CH1334" s="44">
        <v>150.5</v>
      </c>
      <c r="CI1334" s="44">
        <v>60.8</v>
      </c>
      <c r="CJ1334" s="44">
        <v>59.7</v>
      </c>
      <c r="CK1334" s="44">
        <v>41.4</v>
      </c>
      <c r="CL1334" s="44">
        <v>85</v>
      </c>
      <c r="CM1334" s="44">
        <v>80.5</v>
      </c>
      <c r="CN1334" s="44" t="s">
        <v>30</v>
      </c>
      <c r="CO1334" s="45">
        <f t="shared" si="180"/>
        <v>172.5</v>
      </c>
      <c r="CP1334" s="45">
        <f t="shared" si="181"/>
        <v>109.8</v>
      </c>
      <c r="CQ1334" s="45">
        <f t="shared" si="182"/>
        <v>146.9</v>
      </c>
      <c r="CR1334" s="45">
        <f t="shared" si="183"/>
        <v>56.7</v>
      </c>
      <c r="CS1334" s="45">
        <f t="shared" si="184"/>
        <v>86.5</v>
      </c>
      <c r="CT1334" s="45">
        <f t="shared" si="185"/>
        <v>78.900000000000006</v>
      </c>
      <c r="CU1334" s="45">
        <f t="shared" si="186"/>
        <v>59.7</v>
      </c>
      <c r="CV1334" s="45">
        <f t="shared" si="187"/>
        <v>82.75</v>
      </c>
    </row>
    <row r="1335" spans="1:100" s="48" customFormat="1" x14ac:dyDescent="0.25">
      <c r="A1335" s="41">
        <v>908</v>
      </c>
      <c r="B1335" s="42" t="s">
        <v>1348</v>
      </c>
      <c r="C1335" s="42" t="s">
        <v>1349</v>
      </c>
      <c r="D1335" s="42" t="b">
        <v>0</v>
      </c>
      <c r="E1335" s="46">
        <v>0.55400000000000005</v>
      </c>
      <c r="F1335" s="46">
        <f t="shared" si="188"/>
        <v>1.8050541516245486</v>
      </c>
      <c r="G1335" s="46">
        <v>-0.85</v>
      </c>
      <c r="H1335" s="47">
        <v>0.26791187227133301</v>
      </c>
      <c r="I1335" s="47">
        <v>0.85911031233088997</v>
      </c>
      <c r="J1335" s="42" t="s">
        <v>1350</v>
      </c>
      <c r="K1335" s="42" t="s">
        <v>30</v>
      </c>
      <c r="L1335" s="42">
        <v>28</v>
      </c>
      <c r="M1335" s="42">
        <v>27.6</v>
      </c>
      <c r="N1335" s="42">
        <v>7.81</v>
      </c>
      <c r="O1335" s="42" t="b">
        <v>0</v>
      </c>
      <c r="P1335" s="42">
        <v>17.741</v>
      </c>
      <c r="Q1335" s="42">
        <v>17.809999999999999</v>
      </c>
      <c r="R1335" s="42">
        <v>4</v>
      </c>
      <c r="S1335" s="42">
        <v>4</v>
      </c>
      <c r="T1335" s="42">
        <v>7</v>
      </c>
      <c r="U1335" s="44">
        <v>4963587</v>
      </c>
      <c r="V1335" s="44">
        <v>4115818.59375</v>
      </c>
      <c r="W1335" s="44">
        <v>4282749</v>
      </c>
      <c r="X1335" s="44">
        <v>4059838.9375</v>
      </c>
      <c r="Y1335" s="44">
        <v>4514017.75</v>
      </c>
      <c r="Z1335" s="44">
        <v>4889731.875</v>
      </c>
      <c r="AA1335" s="44">
        <v>6337901.84375</v>
      </c>
      <c r="AB1335" s="44">
        <v>5753930.25</v>
      </c>
      <c r="AC1335" s="44">
        <v>6291635.59375</v>
      </c>
      <c r="AD1335" s="44">
        <v>2988454.34375</v>
      </c>
      <c r="AE1335" s="44">
        <v>2592421.0625</v>
      </c>
      <c r="AF1335" s="44">
        <v>3270398.828125</v>
      </c>
      <c r="AG1335" s="44">
        <v>1690302.71875</v>
      </c>
      <c r="AH1335" s="44">
        <v>1494886.09375</v>
      </c>
      <c r="AI1335" s="44">
        <v>1885870.40625</v>
      </c>
      <c r="AJ1335" s="44">
        <v>1066978.34375</v>
      </c>
      <c r="AK1335" s="44">
        <v>993249.90625</v>
      </c>
      <c r="AL1335" s="44">
        <v>1821591.0625</v>
      </c>
      <c r="AM1335" s="44">
        <v>3597656.25</v>
      </c>
      <c r="AN1335" s="44">
        <v>3471541.75</v>
      </c>
      <c r="AO1335" s="44">
        <v>4407270.125</v>
      </c>
      <c r="AP1335" s="44">
        <v>2891447.15625</v>
      </c>
      <c r="AQ1335" s="44">
        <v>3446979.3125</v>
      </c>
      <c r="AR1335" s="44">
        <v>3752870.71875</v>
      </c>
      <c r="AS1335" s="44">
        <v>6858956.9161123801</v>
      </c>
      <c r="AT1335" s="44">
        <v>6121616.1664798995</v>
      </c>
      <c r="AU1335" s="44">
        <v>6753556.2896600701</v>
      </c>
      <c r="AV1335" s="44">
        <v>4161041.0050279498</v>
      </c>
      <c r="AW1335" s="44">
        <v>4898743.3386776699</v>
      </c>
      <c r="AX1335" s="44">
        <v>5622314.5421154397</v>
      </c>
      <c r="AY1335" s="44">
        <v>7370939.3390222397</v>
      </c>
      <c r="AZ1335" s="44">
        <v>7350728.1210355004</v>
      </c>
      <c r="BA1335" s="44">
        <v>8303079.7394227898</v>
      </c>
      <c r="BB1335" s="44">
        <v>10693812.821706001</v>
      </c>
      <c r="BC1335" s="44">
        <v>9904658.6239780597</v>
      </c>
      <c r="BD1335" s="44">
        <v>12942295.304323699</v>
      </c>
      <c r="BE1335" s="44">
        <v>2806555.4115445502</v>
      </c>
      <c r="BF1335" s="44">
        <v>2583652.61465564</v>
      </c>
      <c r="BG1335" s="44">
        <v>3472820.1151880999</v>
      </c>
      <c r="BH1335" s="44">
        <v>2214668.5103104799</v>
      </c>
      <c r="BI1335" s="44">
        <v>2214772.3809140101</v>
      </c>
      <c r="BJ1335" s="44">
        <v>4313367.3001459604</v>
      </c>
      <c r="BK1335" s="44">
        <v>3597656.25</v>
      </c>
      <c r="BL1335" s="44">
        <v>3940551.1690265802</v>
      </c>
      <c r="BM1335" s="44">
        <v>4829647.0064468496</v>
      </c>
      <c r="BN1335" s="44">
        <v>3361153.3350677299</v>
      </c>
      <c r="BO1335" s="44">
        <v>4239842.9963637199</v>
      </c>
      <c r="BP1335" s="44">
        <v>4857898.1829973897</v>
      </c>
      <c r="BQ1335" s="44">
        <v>123.4</v>
      </c>
      <c r="BR1335" s="44">
        <v>110.1</v>
      </c>
      <c r="BS1335" s="44">
        <v>121.5</v>
      </c>
      <c r="BT1335" s="44">
        <v>74.900000000000006</v>
      </c>
      <c r="BU1335" s="44">
        <v>88.1</v>
      </c>
      <c r="BV1335" s="44">
        <v>101.1</v>
      </c>
      <c r="BW1335" s="44">
        <v>132.6</v>
      </c>
      <c r="BX1335" s="44">
        <v>132.19999999999999</v>
      </c>
      <c r="BY1335" s="44">
        <v>149.4</v>
      </c>
      <c r="BZ1335" s="44">
        <v>192.4</v>
      </c>
      <c r="CA1335" s="44">
        <v>178.2</v>
      </c>
      <c r="CB1335" s="44">
        <v>232.8</v>
      </c>
      <c r="CC1335" s="44">
        <v>50.5</v>
      </c>
      <c r="CD1335" s="44">
        <v>46.5</v>
      </c>
      <c r="CE1335" s="44">
        <v>62.5</v>
      </c>
      <c r="CF1335" s="44">
        <v>39.799999999999997</v>
      </c>
      <c r="CG1335" s="44">
        <v>39.799999999999997</v>
      </c>
      <c r="CH1335" s="44">
        <v>77.599999999999994</v>
      </c>
      <c r="CI1335" s="44">
        <v>64.7</v>
      </c>
      <c r="CJ1335" s="44">
        <v>70.900000000000006</v>
      </c>
      <c r="CK1335" s="44">
        <v>86.9</v>
      </c>
      <c r="CL1335" s="44">
        <v>60.5</v>
      </c>
      <c r="CM1335" s="44">
        <v>76.3</v>
      </c>
      <c r="CN1335" s="44">
        <v>87.4</v>
      </c>
      <c r="CO1335" s="45">
        <f t="shared" si="180"/>
        <v>121.5</v>
      </c>
      <c r="CP1335" s="45">
        <f t="shared" si="181"/>
        <v>88.1</v>
      </c>
      <c r="CQ1335" s="45">
        <f t="shared" si="182"/>
        <v>132.6</v>
      </c>
      <c r="CR1335" s="45">
        <f t="shared" si="183"/>
        <v>192.4</v>
      </c>
      <c r="CS1335" s="45">
        <f t="shared" si="184"/>
        <v>50.5</v>
      </c>
      <c r="CT1335" s="45">
        <f t="shared" si="185"/>
        <v>39.799999999999997</v>
      </c>
      <c r="CU1335" s="45">
        <f t="shared" si="186"/>
        <v>70.900000000000006</v>
      </c>
      <c r="CV1335" s="45">
        <f t="shared" si="187"/>
        <v>76.3</v>
      </c>
    </row>
    <row r="1336" spans="1:100" s="48" customFormat="1" x14ac:dyDescent="0.25">
      <c r="A1336" s="41">
        <v>1492</v>
      </c>
      <c r="B1336" s="42" t="s">
        <v>1612</v>
      </c>
      <c r="C1336" s="42" t="s">
        <v>1613</v>
      </c>
      <c r="D1336" s="42" t="b">
        <v>0</v>
      </c>
      <c r="E1336" s="46">
        <v>0.55200000000000005</v>
      </c>
      <c r="F1336" s="46">
        <f t="shared" si="188"/>
        <v>1.8115942028985506</v>
      </c>
      <c r="G1336" s="46">
        <v>-0.86</v>
      </c>
      <c r="H1336" s="47">
        <v>0.264212183380648</v>
      </c>
      <c r="I1336" s="47">
        <v>0.85420949891162001</v>
      </c>
      <c r="J1336" s="42" t="s">
        <v>1614</v>
      </c>
      <c r="K1336" s="42" t="s">
        <v>30</v>
      </c>
      <c r="L1336" s="42">
        <v>5</v>
      </c>
      <c r="M1336" s="42">
        <v>46.1</v>
      </c>
      <c r="N1336" s="42">
        <v>6.99</v>
      </c>
      <c r="O1336" s="42" t="b">
        <v>0</v>
      </c>
      <c r="P1336" s="42">
        <v>6.4640000000000004</v>
      </c>
      <c r="Q1336" s="42">
        <v>5.88</v>
      </c>
      <c r="R1336" s="42">
        <v>2</v>
      </c>
      <c r="S1336" s="42">
        <v>2</v>
      </c>
      <c r="T1336" s="42">
        <v>9</v>
      </c>
      <c r="U1336" s="44">
        <v>608368.2109375</v>
      </c>
      <c r="V1336" s="44">
        <v>378929.03125</v>
      </c>
      <c r="W1336" s="44">
        <v>323828.75</v>
      </c>
      <c r="X1336" s="44">
        <v>1194241.8125</v>
      </c>
      <c r="Y1336" s="44">
        <v>995226.875</v>
      </c>
      <c r="Z1336" s="44">
        <v>1103946.5</v>
      </c>
      <c r="AA1336" s="44">
        <v>917357.796875</v>
      </c>
      <c r="AB1336" s="44">
        <v>203384.078125</v>
      </c>
      <c r="AC1336" s="44">
        <v>803845.59375</v>
      </c>
      <c r="AD1336" s="44">
        <v>534688.859375</v>
      </c>
      <c r="AE1336" s="44">
        <v>410471.640625</v>
      </c>
      <c r="AF1336" s="44">
        <v>385118.46875</v>
      </c>
      <c r="AG1336" s="44">
        <v>435102.65625</v>
      </c>
      <c r="AH1336" s="44">
        <v>478256.6484375</v>
      </c>
      <c r="AI1336" s="44">
        <v>406940.4140625</v>
      </c>
      <c r="AJ1336" s="44">
        <v>512824.0390625</v>
      </c>
      <c r="AK1336" s="44">
        <v>534242.6171875</v>
      </c>
      <c r="AL1336" s="44">
        <v>485553.4375</v>
      </c>
      <c r="AM1336" s="44">
        <v>75528.3046875</v>
      </c>
      <c r="AN1336" s="44">
        <v>492995.828125</v>
      </c>
      <c r="AO1336" s="44">
        <v>565738.359375</v>
      </c>
      <c r="AP1336" s="44">
        <v>288018.65625</v>
      </c>
      <c r="AQ1336" s="44">
        <v>465537.09375</v>
      </c>
      <c r="AR1336" s="44">
        <v>378469.125</v>
      </c>
      <c r="AS1336" s="44">
        <v>840676.58085829497</v>
      </c>
      <c r="AT1336" s="44">
        <v>563595.802587374</v>
      </c>
      <c r="AU1336" s="44">
        <v>510652.31498162902</v>
      </c>
      <c r="AV1336" s="44">
        <v>1224011.4024797799</v>
      </c>
      <c r="AW1336" s="44">
        <v>1080049.1478748</v>
      </c>
      <c r="AX1336" s="44">
        <v>1269340.45042448</v>
      </c>
      <c r="AY1336" s="44">
        <v>1066881.25497127</v>
      </c>
      <c r="AZ1336" s="44">
        <v>259826.06626910699</v>
      </c>
      <c r="BA1336" s="44">
        <v>1060836.0836600501</v>
      </c>
      <c r="BB1336" s="44">
        <v>1913317.69614147</v>
      </c>
      <c r="BC1336" s="44">
        <v>1568256.6131036601</v>
      </c>
      <c r="BD1336" s="44">
        <v>1524070.06351854</v>
      </c>
      <c r="BE1336" s="44">
        <v>722438.47266535298</v>
      </c>
      <c r="BF1336" s="44">
        <v>826584.07578887697</v>
      </c>
      <c r="BG1336" s="44">
        <v>749378.56331782194</v>
      </c>
      <c r="BH1336" s="44">
        <v>1064440.77079418</v>
      </c>
      <c r="BI1336" s="44">
        <v>1191266.9568944001</v>
      </c>
      <c r="BJ1336" s="44">
        <v>1149747.8017440401</v>
      </c>
      <c r="BK1336" s="44">
        <v>75528.3046875</v>
      </c>
      <c r="BL1336" s="44">
        <v>559600.15080999502</v>
      </c>
      <c r="BM1336" s="44">
        <v>619956.68436311698</v>
      </c>
      <c r="BN1336" s="44">
        <v>334806.34945164801</v>
      </c>
      <c r="BO1336" s="44">
        <v>572618.51828519104</v>
      </c>
      <c r="BP1336" s="44">
        <v>489908.82245751802</v>
      </c>
      <c r="BQ1336" s="44">
        <v>95</v>
      </c>
      <c r="BR1336" s="44">
        <v>63.7</v>
      </c>
      <c r="BS1336" s="44">
        <v>57.7</v>
      </c>
      <c r="BT1336" s="44">
        <v>138.30000000000001</v>
      </c>
      <c r="BU1336" s="44">
        <v>122.1</v>
      </c>
      <c r="BV1336" s="44">
        <v>143.4</v>
      </c>
      <c r="BW1336" s="44">
        <v>120.6</v>
      </c>
      <c r="BX1336" s="44">
        <v>29.4</v>
      </c>
      <c r="BY1336" s="44">
        <v>119.9</v>
      </c>
      <c r="BZ1336" s="44">
        <v>216.2</v>
      </c>
      <c r="CA1336" s="44">
        <v>177.2</v>
      </c>
      <c r="CB1336" s="44">
        <v>172.2</v>
      </c>
      <c r="CC1336" s="44">
        <v>81.599999999999994</v>
      </c>
      <c r="CD1336" s="44">
        <v>93.4</v>
      </c>
      <c r="CE1336" s="44">
        <v>84.7</v>
      </c>
      <c r="CF1336" s="44">
        <v>120.3</v>
      </c>
      <c r="CG1336" s="44">
        <v>134.6</v>
      </c>
      <c r="CH1336" s="44">
        <v>129.9</v>
      </c>
      <c r="CI1336" s="44">
        <v>8.5</v>
      </c>
      <c r="CJ1336" s="44">
        <v>63.2</v>
      </c>
      <c r="CK1336" s="44">
        <v>70.099999999999994</v>
      </c>
      <c r="CL1336" s="44">
        <v>37.799999999999997</v>
      </c>
      <c r="CM1336" s="44">
        <v>64.7</v>
      </c>
      <c r="CN1336" s="44">
        <v>55.4</v>
      </c>
      <c r="CO1336" s="45">
        <f t="shared" si="180"/>
        <v>63.7</v>
      </c>
      <c r="CP1336" s="45">
        <f t="shared" si="181"/>
        <v>138.30000000000001</v>
      </c>
      <c r="CQ1336" s="45">
        <f t="shared" si="182"/>
        <v>119.9</v>
      </c>
      <c r="CR1336" s="45">
        <f t="shared" si="183"/>
        <v>177.2</v>
      </c>
      <c r="CS1336" s="45">
        <f t="shared" si="184"/>
        <v>84.7</v>
      </c>
      <c r="CT1336" s="45">
        <f t="shared" si="185"/>
        <v>129.9</v>
      </c>
      <c r="CU1336" s="45">
        <f t="shared" si="186"/>
        <v>63.2</v>
      </c>
      <c r="CV1336" s="45">
        <f t="shared" si="187"/>
        <v>55.4</v>
      </c>
    </row>
    <row r="1337" spans="1:100" s="48" customFormat="1" x14ac:dyDescent="0.25">
      <c r="A1337" s="41">
        <v>1383</v>
      </c>
      <c r="B1337" s="42" t="s">
        <v>1402</v>
      </c>
      <c r="C1337" s="42" t="s">
        <v>1403</v>
      </c>
      <c r="D1337" s="42" t="b">
        <v>0</v>
      </c>
      <c r="E1337" s="46">
        <v>0.55100000000000005</v>
      </c>
      <c r="F1337" s="46">
        <f t="shared" si="188"/>
        <v>1.8148820326678765</v>
      </c>
      <c r="G1337" s="46">
        <v>-0.86</v>
      </c>
      <c r="H1337" s="47">
        <v>0.263730998216549</v>
      </c>
      <c r="I1337" s="47">
        <v>0.85420949891162001</v>
      </c>
      <c r="J1337" s="42" t="s">
        <v>1404</v>
      </c>
      <c r="K1337" s="42" t="s">
        <v>30</v>
      </c>
      <c r="L1337" s="42">
        <v>12</v>
      </c>
      <c r="M1337" s="42">
        <v>50.2</v>
      </c>
      <c r="N1337" s="42">
        <v>5.12</v>
      </c>
      <c r="O1337" s="42" t="b">
        <v>0</v>
      </c>
      <c r="P1337" s="42">
        <v>7.8419999999999996</v>
      </c>
      <c r="Q1337" s="42">
        <v>0</v>
      </c>
      <c r="R1337" s="42">
        <v>2</v>
      </c>
      <c r="S1337" s="42">
        <v>2</v>
      </c>
      <c r="T1337" s="42">
        <v>4</v>
      </c>
      <c r="U1337" s="44">
        <v>516032.21875</v>
      </c>
      <c r="V1337" s="44">
        <v>406909.3125</v>
      </c>
      <c r="W1337" s="44">
        <v>296285.46875</v>
      </c>
      <c r="X1337" s="44" t="s">
        <v>30</v>
      </c>
      <c r="Y1337" s="44" t="s">
        <v>30</v>
      </c>
      <c r="Z1337" s="44">
        <v>136310.765625</v>
      </c>
      <c r="AA1337" s="44">
        <v>253692.0625</v>
      </c>
      <c r="AB1337" s="44" t="s">
        <v>30</v>
      </c>
      <c r="AC1337" s="44" t="s">
        <v>30</v>
      </c>
      <c r="AD1337" s="44" t="s">
        <v>30</v>
      </c>
      <c r="AE1337" s="44">
        <v>25104.19921875</v>
      </c>
      <c r="AF1337" s="44" t="s">
        <v>30</v>
      </c>
      <c r="AG1337" s="44">
        <v>171838.46875</v>
      </c>
      <c r="AH1337" s="44" t="s">
        <v>30</v>
      </c>
      <c r="AI1337" s="44" t="s">
        <v>30</v>
      </c>
      <c r="AJ1337" s="44" t="s">
        <v>30</v>
      </c>
      <c r="AK1337" s="44" t="s">
        <v>30</v>
      </c>
      <c r="AL1337" s="44" t="s">
        <v>30</v>
      </c>
      <c r="AM1337" s="44" t="s">
        <v>30</v>
      </c>
      <c r="AN1337" s="44">
        <v>129443.078125</v>
      </c>
      <c r="AO1337" s="44" t="s">
        <v>30</v>
      </c>
      <c r="AP1337" s="44" t="s">
        <v>30</v>
      </c>
      <c r="AQ1337" s="44">
        <v>174157.515625</v>
      </c>
      <c r="AR1337" s="44" t="s">
        <v>30</v>
      </c>
      <c r="AS1337" s="44">
        <v>713081.63949420699</v>
      </c>
      <c r="AT1337" s="44">
        <v>605211.95697832701</v>
      </c>
      <c r="AU1337" s="44">
        <v>467218.73988212802</v>
      </c>
      <c r="AV1337" s="44" t="s">
        <v>30</v>
      </c>
      <c r="AW1337" s="44" t="s">
        <v>30</v>
      </c>
      <c r="AX1337" s="44">
        <v>156732.92921001499</v>
      </c>
      <c r="AY1337" s="44">
        <v>295042.24735240301</v>
      </c>
      <c r="AZ1337" s="44" t="s">
        <v>30</v>
      </c>
      <c r="BA1337" s="44" t="s">
        <v>30</v>
      </c>
      <c r="BB1337" s="44" t="s">
        <v>30</v>
      </c>
      <c r="BC1337" s="44">
        <v>95913.633354865393</v>
      </c>
      <c r="BD1337" s="44" t="s">
        <v>30</v>
      </c>
      <c r="BE1337" s="44">
        <v>285318.23266455397</v>
      </c>
      <c r="BF1337" s="44" t="s">
        <v>30</v>
      </c>
      <c r="BG1337" s="44" t="s">
        <v>30</v>
      </c>
      <c r="BH1337" s="44" t="s">
        <v>30</v>
      </c>
      <c r="BI1337" s="44" t="s">
        <v>30</v>
      </c>
      <c r="BJ1337" s="44" t="s">
        <v>30</v>
      </c>
      <c r="BK1337" s="44" t="s">
        <v>30</v>
      </c>
      <c r="BL1337" s="44">
        <v>146930.991922499</v>
      </c>
      <c r="BM1337" s="44" t="s">
        <v>30</v>
      </c>
      <c r="BN1337" s="44" t="s">
        <v>30</v>
      </c>
      <c r="BO1337" s="44">
        <v>214216.69698134001</v>
      </c>
      <c r="BP1337" s="44" t="s">
        <v>30</v>
      </c>
      <c r="BQ1337" s="44">
        <v>574.4</v>
      </c>
      <c r="BR1337" s="44">
        <v>487.5</v>
      </c>
      <c r="BS1337" s="44">
        <v>376.3</v>
      </c>
      <c r="BT1337" s="44" t="s">
        <v>30</v>
      </c>
      <c r="BU1337" s="44" t="s">
        <v>30</v>
      </c>
      <c r="BV1337" s="44">
        <v>126.2</v>
      </c>
      <c r="BW1337" s="44">
        <v>237.6</v>
      </c>
      <c r="BX1337" s="44" t="s">
        <v>30</v>
      </c>
      <c r="BY1337" s="44" t="s">
        <v>30</v>
      </c>
      <c r="BZ1337" s="44" t="s">
        <v>30</v>
      </c>
      <c r="CA1337" s="44">
        <v>77.3</v>
      </c>
      <c r="CB1337" s="44" t="s">
        <v>30</v>
      </c>
      <c r="CC1337" s="44">
        <v>229.8</v>
      </c>
      <c r="CD1337" s="44" t="s">
        <v>30</v>
      </c>
      <c r="CE1337" s="44" t="s">
        <v>30</v>
      </c>
      <c r="CF1337" s="44" t="s">
        <v>30</v>
      </c>
      <c r="CG1337" s="44" t="s">
        <v>30</v>
      </c>
      <c r="CH1337" s="44" t="s">
        <v>30</v>
      </c>
      <c r="CI1337" s="44" t="s">
        <v>30</v>
      </c>
      <c r="CJ1337" s="44">
        <v>118.3</v>
      </c>
      <c r="CK1337" s="44" t="s">
        <v>30</v>
      </c>
      <c r="CL1337" s="44" t="s">
        <v>30</v>
      </c>
      <c r="CM1337" s="44">
        <v>172.5</v>
      </c>
      <c r="CN1337" s="44" t="s">
        <v>30</v>
      </c>
      <c r="CO1337" s="45">
        <f t="shared" si="180"/>
        <v>487.5</v>
      </c>
      <c r="CP1337" s="45">
        <f t="shared" si="181"/>
        <v>126.2</v>
      </c>
      <c r="CQ1337" s="45">
        <f t="shared" si="182"/>
        <v>237.6</v>
      </c>
      <c r="CR1337" s="45">
        <f t="shared" si="183"/>
        <v>77.3</v>
      </c>
      <c r="CS1337" s="45">
        <f t="shared" si="184"/>
        <v>229.8</v>
      </c>
      <c r="CT1337" s="45" t="e">
        <f t="shared" si="185"/>
        <v>#NUM!</v>
      </c>
      <c r="CU1337" s="45">
        <f t="shared" si="186"/>
        <v>118.3</v>
      </c>
      <c r="CV1337" s="45">
        <f t="shared" si="187"/>
        <v>172.5</v>
      </c>
    </row>
    <row r="1338" spans="1:100" s="48" customFormat="1" x14ac:dyDescent="0.25">
      <c r="A1338" s="41">
        <v>879</v>
      </c>
      <c r="B1338" s="42" t="s">
        <v>359</v>
      </c>
      <c r="C1338" s="42" t="s">
        <v>360</v>
      </c>
      <c r="D1338" s="42" t="b">
        <v>0</v>
      </c>
      <c r="E1338" s="46">
        <v>0.55000000000000004</v>
      </c>
      <c r="F1338" s="46">
        <f t="shared" si="188"/>
        <v>1.8181818181818181</v>
      </c>
      <c r="G1338" s="46">
        <v>-0.86</v>
      </c>
      <c r="H1338" s="47">
        <v>0.26171652478549401</v>
      </c>
      <c r="I1338" s="47">
        <v>0.85028084911341695</v>
      </c>
      <c r="J1338" s="42" t="s">
        <v>361</v>
      </c>
      <c r="K1338" s="42" t="s">
        <v>30</v>
      </c>
      <c r="L1338" s="42">
        <v>12</v>
      </c>
      <c r="M1338" s="42">
        <v>77.400000000000006</v>
      </c>
      <c r="N1338" s="42">
        <v>7.9</v>
      </c>
      <c r="O1338" s="42" t="b">
        <v>0</v>
      </c>
      <c r="P1338" s="42">
        <v>18.978000000000002</v>
      </c>
      <c r="Q1338" s="42">
        <v>18.18</v>
      </c>
      <c r="R1338" s="42">
        <v>4</v>
      </c>
      <c r="S1338" s="42">
        <v>4</v>
      </c>
      <c r="T1338" s="42">
        <v>9</v>
      </c>
      <c r="U1338" s="44">
        <v>5129542.6875</v>
      </c>
      <c r="V1338" s="44">
        <v>4223833</v>
      </c>
      <c r="W1338" s="44">
        <v>4996532.8125</v>
      </c>
      <c r="X1338" s="44">
        <v>810759.5625</v>
      </c>
      <c r="Y1338" s="44">
        <v>150211.96875</v>
      </c>
      <c r="Z1338" s="44">
        <v>149712.265625</v>
      </c>
      <c r="AA1338" s="44">
        <v>749813.703125</v>
      </c>
      <c r="AB1338" s="44">
        <v>620978.34375</v>
      </c>
      <c r="AC1338" s="44" t="s">
        <v>30</v>
      </c>
      <c r="AD1338" s="44" t="s">
        <v>30</v>
      </c>
      <c r="AE1338" s="44" t="s">
        <v>30</v>
      </c>
      <c r="AF1338" s="44" t="s">
        <v>30</v>
      </c>
      <c r="AG1338" s="44">
        <v>55508.515625</v>
      </c>
      <c r="AH1338" s="44" t="s">
        <v>30</v>
      </c>
      <c r="AI1338" s="44" t="s">
        <v>30</v>
      </c>
      <c r="AJ1338" s="44" t="s">
        <v>30</v>
      </c>
      <c r="AK1338" s="44" t="s">
        <v>30</v>
      </c>
      <c r="AL1338" s="44">
        <v>390566.96875</v>
      </c>
      <c r="AM1338" s="44">
        <v>549250.53125</v>
      </c>
      <c r="AN1338" s="44">
        <v>251436.03125</v>
      </c>
      <c r="AO1338" s="44">
        <v>705726.984375</v>
      </c>
      <c r="AP1338" s="44">
        <v>274726.28125</v>
      </c>
      <c r="AQ1338" s="44">
        <v>666873.09375</v>
      </c>
      <c r="AR1338" s="44">
        <v>422504.21875</v>
      </c>
      <c r="AS1338" s="44">
        <v>7088283.59267639</v>
      </c>
      <c r="AT1338" s="44">
        <v>6282270.1701614102</v>
      </c>
      <c r="AU1338" s="44">
        <v>7879136.8820241997</v>
      </c>
      <c r="AV1338" s="44">
        <v>830969.85784821399</v>
      </c>
      <c r="AW1338" s="44">
        <v>163014.39694244001</v>
      </c>
      <c r="AX1338" s="44">
        <v>172142.250265304</v>
      </c>
      <c r="AY1338" s="44">
        <v>872028.54470713902</v>
      </c>
      <c r="AZ1338" s="44">
        <v>793308.70824462594</v>
      </c>
      <c r="BA1338" s="44" t="s">
        <v>30</v>
      </c>
      <c r="BB1338" s="44" t="s">
        <v>30</v>
      </c>
      <c r="BC1338" s="44" t="s">
        <v>30</v>
      </c>
      <c r="BD1338" s="44" t="s">
        <v>30</v>
      </c>
      <c r="BE1338" s="44">
        <v>92165.576725425693</v>
      </c>
      <c r="BF1338" s="44" t="s">
        <v>30</v>
      </c>
      <c r="BG1338" s="44" t="s">
        <v>30</v>
      </c>
      <c r="BH1338" s="44" t="s">
        <v>30</v>
      </c>
      <c r="BI1338" s="44" t="s">
        <v>30</v>
      </c>
      <c r="BJ1338" s="44">
        <v>924828.20442218694</v>
      </c>
      <c r="BK1338" s="44">
        <v>549250.53125</v>
      </c>
      <c r="BL1338" s="44">
        <v>285405.33809728501</v>
      </c>
      <c r="BM1338" s="44">
        <v>773361.31455193704</v>
      </c>
      <c r="BN1338" s="44">
        <v>319354.67139983003</v>
      </c>
      <c r="BO1338" s="44">
        <v>820265.21184679796</v>
      </c>
      <c r="BP1338" s="44">
        <v>546909.98715191404</v>
      </c>
      <c r="BQ1338" s="44">
        <v>599.20000000000005</v>
      </c>
      <c r="BR1338" s="44">
        <v>531</v>
      </c>
      <c r="BS1338" s="44">
        <v>666</v>
      </c>
      <c r="BT1338" s="44">
        <v>70.2</v>
      </c>
      <c r="BU1338" s="44">
        <v>13.8</v>
      </c>
      <c r="BV1338" s="44">
        <v>14.6</v>
      </c>
      <c r="BW1338" s="44">
        <v>73.7</v>
      </c>
      <c r="BX1338" s="44">
        <v>67.099999999999994</v>
      </c>
      <c r="BY1338" s="44" t="s">
        <v>30</v>
      </c>
      <c r="BZ1338" s="44" t="s">
        <v>30</v>
      </c>
      <c r="CA1338" s="44" t="s">
        <v>30</v>
      </c>
      <c r="CB1338" s="44" t="s">
        <v>30</v>
      </c>
      <c r="CC1338" s="44">
        <v>7.8</v>
      </c>
      <c r="CD1338" s="44" t="s">
        <v>30</v>
      </c>
      <c r="CE1338" s="44" t="s">
        <v>30</v>
      </c>
      <c r="CF1338" s="44" t="s">
        <v>30</v>
      </c>
      <c r="CG1338" s="44" t="s">
        <v>30</v>
      </c>
      <c r="CH1338" s="44">
        <v>78.2</v>
      </c>
      <c r="CI1338" s="44">
        <v>46.4</v>
      </c>
      <c r="CJ1338" s="44">
        <v>24.1</v>
      </c>
      <c r="CK1338" s="44">
        <v>65.400000000000006</v>
      </c>
      <c r="CL1338" s="44">
        <v>27</v>
      </c>
      <c r="CM1338" s="44">
        <v>69.3</v>
      </c>
      <c r="CN1338" s="44">
        <v>46.2</v>
      </c>
      <c r="CO1338" s="45">
        <f t="shared" si="180"/>
        <v>599.20000000000005</v>
      </c>
      <c r="CP1338" s="45">
        <f t="shared" si="181"/>
        <v>14.6</v>
      </c>
      <c r="CQ1338" s="45">
        <f t="shared" si="182"/>
        <v>70.400000000000006</v>
      </c>
      <c r="CR1338" s="45" t="e">
        <f t="shared" si="183"/>
        <v>#NUM!</v>
      </c>
      <c r="CS1338" s="45">
        <f t="shared" si="184"/>
        <v>7.8</v>
      </c>
      <c r="CT1338" s="45">
        <f t="shared" si="185"/>
        <v>78.2</v>
      </c>
      <c r="CU1338" s="45">
        <f t="shared" si="186"/>
        <v>46.4</v>
      </c>
      <c r="CV1338" s="45">
        <f t="shared" si="187"/>
        <v>46.2</v>
      </c>
    </row>
    <row r="1339" spans="1:100" s="48" customFormat="1" x14ac:dyDescent="0.25">
      <c r="A1339" s="41">
        <v>1336</v>
      </c>
      <c r="B1339" s="42" t="s">
        <v>1342</v>
      </c>
      <c r="C1339" s="42" t="s">
        <v>1343</v>
      </c>
      <c r="D1339" s="42" t="b">
        <v>0</v>
      </c>
      <c r="E1339" s="46">
        <v>0.55000000000000004</v>
      </c>
      <c r="F1339" s="46">
        <f t="shared" si="188"/>
        <v>1.8181818181818181</v>
      </c>
      <c r="G1339" s="46">
        <v>-0.86</v>
      </c>
      <c r="H1339" s="47">
        <v>0.26119837202069601</v>
      </c>
      <c r="I1339" s="47">
        <v>0.85028084911341695</v>
      </c>
      <c r="J1339" s="42" t="s">
        <v>1344</v>
      </c>
      <c r="K1339" s="42" t="s">
        <v>30</v>
      </c>
      <c r="L1339" s="42">
        <v>16</v>
      </c>
      <c r="M1339" s="42">
        <v>31.4</v>
      </c>
      <c r="N1339" s="42">
        <v>6.93</v>
      </c>
      <c r="O1339" s="42" t="b">
        <v>0</v>
      </c>
      <c r="P1339" s="42">
        <v>8.43</v>
      </c>
      <c r="Q1339" s="42">
        <v>4</v>
      </c>
      <c r="R1339" s="42">
        <v>2</v>
      </c>
      <c r="S1339" s="42">
        <v>2</v>
      </c>
      <c r="T1339" s="42">
        <v>3</v>
      </c>
      <c r="U1339" s="44">
        <v>897642.59375</v>
      </c>
      <c r="V1339" s="44">
        <v>473481.375</v>
      </c>
      <c r="W1339" s="44">
        <v>303907.125</v>
      </c>
      <c r="X1339" s="44">
        <v>1108616.25</v>
      </c>
      <c r="Y1339" s="44">
        <v>746438.375</v>
      </c>
      <c r="Z1339" s="44">
        <v>574643.1875</v>
      </c>
      <c r="AA1339" s="44">
        <v>688824.5</v>
      </c>
      <c r="AB1339" s="44">
        <v>690147.7421875</v>
      </c>
      <c r="AC1339" s="44">
        <v>503737.84375</v>
      </c>
      <c r="AD1339" s="44">
        <v>158538.265625</v>
      </c>
      <c r="AE1339" s="44" t="s">
        <v>30</v>
      </c>
      <c r="AF1339" s="44" t="s">
        <v>30</v>
      </c>
      <c r="AG1339" s="44" t="s">
        <v>30</v>
      </c>
      <c r="AH1339" s="44">
        <v>98094.3984375</v>
      </c>
      <c r="AI1339" s="44" t="s">
        <v>30</v>
      </c>
      <c r="AJ1339" s="44" t="s">
        <v>30</v>
      </c>
      <c r="AK1339" s="44" t="s">
        <v>30</v>
      </c>
      <c r="AL1339" s="44">
        <v>89969.046875</v>
      </c>
      <c r="AM1339" s="44">
        <v>610874.75</v>
      </c>
      <c r="AN1339" s="44">
        <v>366357.8125</v>
      </c>
      <c r="AO1339" s="44">
        <v>414117.875</v>
      </c>
      <c r="AP1339" s="44">
        <v>348709.28125</v>
      </c>
      <c r="AQ1339" s="44">
        <v>506785.625</v>
      </c>
      <c r="AR1339" s="44">
        <v>339909.75</v>
      </c>
      <c r="AS1339" s="44">
        <v>1240411.7982818901</v>
      </c>
      <c r="AT1339" s="44">
        <v>704227.16009120306</v>
      </c>
      <c r="AU1339" s="44">
        <v>479237.48870556202</v>
      </c>
      <c r="AV1339" s="44">
        <v>1136251.39965058</v>
      </c>
      <c r="AW1339" s="44">
        <v>810056.63242343999</v>
      </c>
      <c r="AX1339" s="44">
        <v>660736.58683152602</v>
      </c>
      <c r="AY1339" s="44">
        <v>801098.49125214701</v>
      </c>
      <c r="AZ1339" s="44">
        <v>881673.60321526602</v>
      </c>
      <c r="BA1339" s="44">
        <v>664783.49263839202</v>
      </c>
      <c r="BB1339" s="44">
        <v>567309.499379616</v>
      </c>
      <c r="BC1339" s="44" t="s">
        <v>30</v>
      </c>
      <c r="BD1339" s="44" t="s">
        <v>30</v>
      </c>
      <c r="BE1339" s="44" t="s">
        <v>30</v>
      </c>
      <c r="BF1339" s="44">
        <v>169539.23784945099</v>
      </c>
      <c r="BG1339" s="44" t="s">
        <v>30</v>
      </c>
      <c r="BH1339" s="44" t="s">
        <v>30</v>
      </c>
      <c r="BI1339" s="44" t="s">
        <v>30</v>
      </c>
      <c r="BJ1339" s="44">
        <v>213038.783953698</v>
      </c>
      <c r="BK1339" s="44">
        <v>610874.75</v>
      </c>
      <c r="BL1339" s="44">
        <v>415853.18866722402</v>
      </c>
      <c r="BM1339" s="44">
        <v>453805.439327339</v>
      </c>
      <c r="BN1339" s="44">
        <v>405355.96893376799</v>
      </c>
      <c r="BO1339" s="44">
        <v>623354.91107304394</v>
      </c>
      <c r="BP1339" s="44">
        <v>439995.69413840398</v>
      </c>
      <c r="BQ1339" s="44">
        <v>264</v>
      </c>
      <c r="BR1339" s="44">
        <v>149.9</v>
      </c>
      <c r="BS1339" s="44">
        <v>102</v>
      </c>
      <c r="BT1339" s="44">
        <v>241.8</v>
      </c>
      <c r="BU1339" s="44">
        <v>172.4</v>
      </c>
      <c r="BV1339" s="44">
        <v>140.6</v>
      </c>
      <c r="BW1339" s="44">
        <v>170.5</v>
      </c>
      <c r="BX1339" s="44">
        <v>187.6</v>
      </c>
      <c r="BY1339" s="44">
        <v>141.5</v>
      </c>
      <c r="BZ1339" s="44">
        <v>120.7</v>
      </c>
      <c r="CA1339" s="44" t="s">
        <v>30</v>
      </c>
      <c r="CB1339" s="44" t="s">
        <v>30</v>
      </c>
      <c r="CC1339" s="44" t="s">
        <v>30</v>
      </c>
      <c r="CD1339" s="44">
        <v>36.1</v>
      </c>
      <c r="CE1339" s="44" t="s">
        <v>30</v>
      </c>
      <c r="CF1339" s="44" t="s">
        <v>30</v>
      </c>
      <c r="CG1339" s="44" t="s">
        <v>30</v>
      </c>
      <c r="CH1339" s="44">
        <v>45.3</v>
      </c>
      <c r="CI1339" s="44">
        <v>130</v>
      </c>
      <c r="CJ1339" s="44">
        <v>88.5</v>
      </c>
      <c r="CK1339" s="44">
        <v>96.6</v>
      </c>
      <c r="CL1339" s="44">
        <v>86.3</v>
      </c>
      <c r="CM1339" s="44">
        <v>132.69999999999999</v>
      </c>
      <c r="CN1339" s="44">
        <v>93.6</v>
      </c>
      <c r="CO1339" s="45">
        <f t="shared" si="180"/>
        <v>149.9</v>
      </c>
      <c r="CP1339" s="45">
        <f t="shared" si="181"/>
        <v>172.4</v>
      </c>
      <c r="CQ1339" s="45">
        <f t="shared" si="182"/>
        <v>170.5</v>
      </c>
      <c r="CR1339" s="45">
        <f t="shared" si="183"/>
        <v>120.7</v>
      </c>
      <c r="CS1339" s="45">
        <f t="shared" si="184"/>
        <v>36.1</v>
      </c>
      <c r="CT1339" s="45">
        <f t="shared" si="185"/>
        <v>45.3</v>
      </c>
      <c r="CU1339" s="45">
        <f t="shared" si="186"/>
        <v>96.6</v>
      </c>
      <c r="CV1339" s="45">
        <f t="shared" si="187"/>
        <v>93.6</v>
      </c>
    </row>
    <row r="1340" spans="1:100" s="48" customFormat="1" x14ac:dyDescent="0.25">
      <c r="A1340" s="41">
        <v>303</v>
      </c>
      <c r="B1340" s="42" t="s">
        <v>3009</v>
      </c>
      <c r="C1340" s="42" t="s">
        <v>3010</v>
      </c>
      <c r="D1340" s="42" t="b">
        <v>0</v>
      </c>
      <c r="E1340" s="46">
        <v>0.54800000000000004</v>
      </c>
      <c r="F1340" s="46">
        <f t="shared" si="188"/>
        <v>1.824817518248175</v>
      </c>
      <c r="G1340" s="46">
        <v>-0.87</v>
      </c>
      <c r="H1340" s="47">
        <v>0.25758349507329598</v>
      </c>
      <c r="I1340" s="47">
        <v>0.84525962323941894</v>
      </c>
      <c r="J1340" s="42" t="s">
        <v>3011</v>
      </c>
      <c r="K1340" s="42" t="s">
        <v>30</v>
      </c>
      <c r="L1340" s="42">
        <v>30</v>
      </c>
      <c r="M1340" s="42">
        <v>89.3</v>
      </c>
      <c r="N1340" s="42">
        <v>5.26</v>
      </c>
      <c r="O1340" s="42" t="b">
        <v>0</v>
      </c>
      <c r="P1340" s="42">
        <v>75.268000000000001</v>
      </c>
      <c r="Q1340" s="42">
        <v>212.7</v>
      </c>
      <c r="R1340" s="42">
        <v>17</v>
      </c>
      <c r="S1340" s="42">
        <v>17</v>
      </c>
      <c r="T1340" s="42">
        <v>101</v>
      </c>
      <c r="U1340" s="44">
        <v>33555361.5</v>
      </c>
      <c r="V1340" s="44">
        <v>26935278.1328125</v>
      </c>
      <c r="W1340" s="44">
        <v>28901720.109375</v>
      </c>
      <c r="X1340" s="44">
        <v>16078381.375</v>
      </c>
      <c r="Y1340" s="44">
        <v>13513868.625</v>
      </c>
      <c r="Z1340" s="44">
        <v>13262401.1445313</v>
      </c>
      <c r="AA1340" s="44">
        <v>20707806.3984375</v>
      </c>
      <c r="AB1340" s="44">
        <v>17175605.363281298</v>
      </c>
      <c r="AC1340" s="44">
        <v>17160038.378906298</v>
      </c>
      <c r="AD1340" s="44">
        <v>37555464.015625</v>
      </c>
      <c r="AE1340" s="44">
        <v>33528210.4765625</v>
      </c>
      <c r="AF1340" s="44">
        <v>34190316.222656302</v>
      </c>
      <c r="AG1340" s="44">
        <v>34781813.40625</v>
      </c>
      <c r="AH1340" s="44">
        <v>29624258.494140599</v>
      </c>
      <c r="AI1340" s="44">
        <v>30167915.75</v>
      </c>
      <c r="AJ1340" s="44">
        <v>40813155.65625</v>
      </c>
      <c r="AK1340" s="44">
        <v>39060024.8203125</v>
      </c>
      <c r="AL1340" s="44">
        <v>37853461.191406302</v>
      </c>
      <c r="AM1340" s="44">
        <v>12633272.109375</v>
      </c>
      <c r="AN1340" s="44">
        <v>12704886.7070313</v>
      </c>
      <c r="AO1340" s="44">
        <v>12043145.765625</v>
      </c>
      <c r="AP1340" s="44">
        <v>26550736.984375</v>
      </c>
      <c r="AQ1340" s="44">
        <v>24774149.578125</v>
      </c>
      <c r="AR1340" s="44">
        <v>24480950.0625</v>
      </c>
      <c r="AS1340" s="44">
        <v>46368640.024457403</v>
      </c>
      <c r="AT1340" s="44">
        <v>40061880.841114901</v>
      </c>
      <c r="AU1340" s="44">
        <v>45575725.690827198</v>
      </c>
      <c r="AV1340" s="44">
        <v>16479176.939233599</v>
      </c>
      <c r="AW1340" s="44">
        <v>14665643.2413195</v>
      </c>
      <c r="AX1340" s="44">
        <v>15249382.3228838</v>
      </c>
      <c r="AY1340" s="44">
        <v>24083046.498679802</v>
      </c>
      <c r="AZ1340" s="44">
        <v>21942081.2999392</v>
      </c>
      <c r="BA1340" s="44">
        <v>22646125.1400434</v>
      </c>
      <c r="BB1340" s="44">
        <v>134387565.08204001</v>
      </c>
      <c r="BC1340" s="44">
        <v>128098588.55373999</v>
      </c>
      <c r="BD1340" s="44">
        <v>135304955.865435</v>
      </c>
      <c r="BE1340" s="44">
        <v>57751245.120656699</v>
      </c>
      <c r="BF1340" s="44">
        <v>51200418.035610497</v>
      </c>
      <c r="BG1340" s="44">
        <v>55554053.079515398</v>
      </c>
      <c r="BH1340" s="44">
        <v>84713631.881806493</v>
      </c>
      <c r="BI1340" s="44">
        <v>87096976.929459095</v>
      </c>
      <c r="BJ1340" s="44">
        <v>89633664.251883</v>
      </c>
      <c r="BK1340" s="44">
        <v>12633272.109375</v>
      </c>
      <c r="BL1340" s="44">
        <v>14421332.010695901</v>
      </c>
      <c r="BM1340" s="44">
        <v>13197317.4426548</v>
      </c>
      <c r="BN1340" s="44">
        <v>30863817.7843365</v>
      </c>
      <c r="BO1340" s="44">
        <v>30472624.015691798</v>
      </c>
      <c r="BP1340" s="44">
        <v>31689331.111912198</v>
      </c>
      <c r="BQ1340" s="44">
        <v>92.4</v>
      </c>
      <c r="BR1340" s="44">
        <v>79.900000000000006</v>
      </c>
      <c r="BS1340" s="44">
        <v>90.8</v>
      </c>
      <c r="BT1340" s="44">
        <v>32.799999999999997</v>
      </c>
      <c r="BU1340" s="44">
        <v>29.2</v>
      </c>
      <c r="BV1340" s="44">
        <v>30.4</v>
      </c>
      <c r="BW1340" s="44">
        <v>48</v>
      </c>
      <c r="BX1340" s="44">
        <v>43.7</v>
      </c>
      <c r="BY1340" s="44">
        <v>45.1</v>
      </c>
      <c r="BZ1340" s="44">
        <v>267.89999999999998</v>
      </c>
      <c r="CA1340" s="44">
        <v>255.3</v>
      </c>
      <c r="CB1340" s="44">
        <v>269.7</v>
      </c>
      <c r="CC1340" s="44">
        <v>115.1</v>
      </c>
      <c r="CD1340" s="44">
        <v>102.1</v>
      </c>
      <c r="CE1340" s="44">
        <v>110.7</v>
      </c>
      <c r="CF1340" s="44">
        <v>168.9</v>
      </c>
      <c r="CG1340" s="44">
        <v>173.6</v>
      </c>
      <c r="CH1340" s="44">
        <v>178.7</v>
      </c>
      <c r="CI1340" s="44">
        <v>25.2</v>
      </c>
      <c r="CJ1340" s="44">
        <v>28.7</v>
      </c>
      <c r="CK1340" s="44">
        <v>26.3</v>
      </c>
      <c r="CL1340" s="44">
        <v>61.5</v>
      </c>
      <c r="CM1340" s="44">
        <v>60.7</v>
      </c>
      <c r="CN1340" s="44">
        <v>63.2</v>
      </c>
      <c r="CO1340" s="45">
        <f t="shared" si="180"/>
        <v>90.8</v>
      </c>
      <c r="CP1340" s="45">
        <f t="shared" si="181"/>
        <v>30.4</v>
      </c>
      <c r="CQ1340" s="45">
        <f t="shared" si="182"/>
        <v>45.1</v>
      </c>
      <c r="CR1340" s="45">
        <f t="shared" si="183"/>
        <v>267.89999999999998</v>
      </c>
      <c r="CS1340" s="45">
        <f t="shared" si="184"/>
        <v>110.7</v>
      </c>
      <c r="CT1340" s="45">
        <f t="shared" si="185"/>
        <v>173.6</v>
      </c>
      <c r="CU1340" s="45">
        <f t="shared" si="186"/>
        <v>26.3</v>
      </c>
      <c r="CV1340" s="45">
        <f t="shared" si="187"/>
        <v>61.5</v>
      </c>
    </row>
    <row r="1341" spans="1:100" s="48" customFormat="1" x14ac:dyDescent="0.25">
      <c r="A1341" s="41">
        <v>372</v>
      </c>
      <c r="B1341" s="42" t="s">
        <v>1022</v>
      </c>
      <c r="C1341" s="42" t="s">
        <v>1023</v>
      </c>
      <c r="D1341" s="42" t="b">
        <v>0</v>
      </c>
      <c r="E1341" s="46">
        <v>0.54800000000000004</v>
      </c>
      <c r="F1341" s="46">
        <f t="shared" si="188"/>
        <v>1.824817518248175</v>
      </c>
      <c r="G1341" s="46">
        <v>-0.87</v>
      </c>
      <c r="H1341" s="47">
        <v>0.25872340328331001</v>
      </c>
      <c r="I1341" s="47">
        <v>0.84525962323941894</v>
      </c>
      <c r="J1341" s="42" t="s">
        <v>1024</v>
      </c>
      <c r="K1341" s="42" t="s">
        <v>30</v>
      </c>
      <c r="L1341" s="42">
        <v>5</v>
      </c>
      <c r="M1341" s="42">
        <v>518.9</v>
      </c>
      <c r="N1341" s="42">
        <v>5.15</v>
      </c>
      <c r="O1341" s="42" t="b">
        <v>0</v>
      </c>
      <c r="P1341" s="42">
        <v>59.182000000000002</v>
      </c>
      <c r="Q1341" s="42">
        <v>93.34</v>
      </c>
      <c r="R1341" s="42">
        <v>16</v>
      </c>
      <c r="S1341" s="42">
        <v>16</v>
      </c>
      <c r="T1341" s="42">
        <v>45</v>
      </c>
      <c r="U1341" s="44">
        <v>16394556.25</v>
      </c>
      <c r="V1341" s="44">
        <v>14544854.765625</v>
      </c>
      <c r="W1341" s="44">
        <v>14856943.421875</v>
      </c>
      <c r="X1341" s="44">
        <v>9276954.5</v>
      </c>
      <c r="Y1341" s="44">
        <v>9485032.1328125</v>
      </c>
      <c r="Z1341" s="44">
        <v>9177747.9375</v>
      </c>
      <c r="AA1341" s="44">
        <v>15894573.84375</v>
      </c>
      <c r="AB1341" s="44">
        <v>14467838.625</v>
      </c>
      <c r="AC1341" s="44">
        <v>12552764.203125</v>
      </c>
      <c r="AD1341" s="44">
        <v>11694195.59375</v>
      </c>
      <c r="AE1341" s="44">
        <v>11645309.796875</v>
      </c>
      <c r="AF1341" s="44">
        <v>12149339.15625</v>
      </c>
      <c r="AG1341" s="44">
        <v>8208134.921875</v>
      </c>
      <c r="AH1341" s="44">
        <v>7607644.625</v>
      </c>
      <c r="AI1341" s="44">
        <v>7474703.359375</v>
      </c>
      <c r="AJ1341" s="44">
        <v>9118824.90625</v>
      </c>
      <c r="AK1341" s="44">
        <v>9235404.8359375</v>
      </c>
      <c r="AL1341" s="44">
        <v>8574184.96875</v>
      </c>
      <c r="AM1341" s="44">
        <v>1781551.8203125</v>
      </c>
      <c r="AN1341" s="44">
        <v>1378276.609375</v>
      </c>
      <c r="AO1341" s="44">
        <v>1810580.390625</v>
      </c>
      <c r="AP1341" s="44">
        <v>3991001.03125</v>
      </c>
      <c r="AQ1341" s="44">
        <v>3968416.609375</v>
      </c>
      <c r="AR1341" s="44">
        <v>3669877.375</v>
      </c>
      <c r="AS1341" s="44">
        <v>22654897.552421499</v>
      </c>
      <c r="AT1341" s="44">
        <v>21633124.989415001</v>
      </c>
      <c r="AU1341" s="44">
        <v>23428224.183095399</v>
      </c>
      <c r="AV1341" s="44">
        <v>9508206.7713871095</v>
      </c>
      <c r="AW1341" s="44">
        <v>10293432.713630499</v>
      </c>
      <c r="AX1341" s="44">
        <v>10552763.834903801</v>
      </c>
      <c r="AY1341" s="44">
        <v>18485287.798741098</v>
      </c>
      <c r="AZ1341" s="44">
        <v>18482870.5963878</v>
      </c>
      <c r="BA1341" s="44">
        <v>16565899.371580901</v>
      </c>
      <c r="BB1341" s="44">
        <v>41846226.977340303</v>
      </c>
      <c r="BC1341" s="44">
        <v>44492316.382155702</v>
      </c>
      <c r="BD1341" s="44">
        <v>48079865.293591604</v>
      </c>
      <c r="BE1341" s="44">
        <v>13628674.454663301</v>
      </c>
      <c r="BF1341" s="44">
        <v>13148500.7512815</v>
      </c>
      <c r="BG1341" s="44">
        <v>13764625.657984</v>
      </c>
      <c r="BH1341" s="44">
        <v>18927445.424926698</v>
      </c>
      <c r="BI1341" s="44">
        <v>20593326.441297099</v>
      </c>
      <c r="BJ1341" s="44">
        <v>20302915.309022199</v>
      </c>
      <c r="BK1341" s="44">
        <v>1781551.8203125</v>
      </c>
      <c r="BL1341" s="44">
        <v>1564483.41844503</v>
      </c>
      <c r="BM1341" s="44">
        <v>1984099.8884799201</v>
      </c>
      <c r="BN1341" s="44">
        <v>4639326.1579928501</v>
      </c>
      <c r="BO1341" s="44">
        <v>4881219.7122555403</v>
      </c>
      <c r="BP1341" s="44">
        <v>4750467.5668054502</v>
      </c>
      <c r="BQ1341" s="44">
        <v>133.9</v>
      </c>
      <c r="BR1341" s="44">
        <v>127.9</v>
      </c>
      <c r="BS1341" s="44">
        <v>138.5</v>
      </c>
      <c r="BT1341" s="44">
        <v>56.2</v>
      </c>
      <c r="BU1341" s="44">
        <v>60.8</v>
      </c>
      <c r="BV1341" s="44">
        <v>62.4</v>
      </c>
      <c r="BW1341" s="44">
        <v>109.3</v>
      </c>
      <c r="BX1341" s="44">
        <v>109.3</v>
      </c>
      <c r="BY1341" s="44">
        <v>97.9</v>
      </c>
      <c r="BZ1341" s="44">
        <v>247.4</v>
      </c>
      <c r="CA1341" s="44">
        <v>263</v>
      </c>
      <c r="CB1341" s="44">
        <v>284.2</v>
      </c>
      <c r="CC1341" s="44">
        <v>80.599999999999994</v>
      </c>
      <c r="CD1341" s="44">
        <v>77.7</v>
      </c>
      <c r="CE1341" s="44">
        <v>81.400000000000006</v>
      </c>
      <c r="CF1341" s="44">
        <v>111.9</v>
      </c>
      <c r="CG1341" s="44">
        <v>121.7</v>
      </c>
      <c r="CH1341" s="44">
        <v>120</v>
      </c>
      <c r="CI1341" s="44">
        <v>10.5</v>
      </c>
      <c r="CJ1341" s="44">
        <v>9.1999999999999993</v>
      </c>
      <c r="CK1341" s="44">
        <v>11.7</v>
      </c>
      <c r="CL1341" s="44">
        <v>27.4</v>
      </c>
      <c r="CM1341" s="44">
        <v>28.9</v>
      </c>
      <c r="CN1341" s="44">
        <v>28.1</v>
      </c>
      <c r="CO1341" s="45">
        <f t="shared" si="180"/>
        <v>133.9</v>
      </c>
      <c r="CP1341" s="45">
        <f t="shared" si="181"/>
        <v>60.8</v>
      </c>
      <c r="CQ1341" s="45">
        <f t="shared" si="182"/>
        <v>109.3</v>
      </c>
      <c r="CR1341" s="45">
        <f t="shared" si="183"/>
        <v>263</v>
      </c>
      <c r="CS1341" s="45">
        <f t="shared" si="184"/>
        <v>80.599999999999994</v>
      </c>
      <c r="CT1341" s="45">
        <f t="shared" si="185"/>
        <v>120</v>
      </c>
      <c r="CU1341" s="45">
        <f t="shared" si="186"/>
        <v>10.5</v>
      </c>
      <c r="CV1341" s="45">
        <f t="shared" si="187"/>
        <v>28.1</v>
      </c>
    </row>
    <row r="1342" spans="1:100" s="48" customFormat="1" x14ac:dyDescent="0.25">
      <c r="A1342" s="41">
        <v>1585</v>
      </c>
      <c r="B1342" s="42" t="s">
        <v>1064</v>
      </c>
      <c r="C1342" s="42" t="s">
        <v>1065</v>
      </c>
      <c r="D1342" s="42" t="b">
        <v>0</v>
      </c>
      <c r="E1342" s="46">
        <v>0.54800000000000004</v>
      </c>
      <c r="F1342" s="46">
        <f t="shared" si="188"/>
        <v>1.824817518248175</v>
      </c>
      <c r="G1342" s="46">
        <v>-0.87</v>
      </c>
      <c r="H1342" s="47">
        <v>0.25848298388075502</v>
      </c>
      <c r="I1342" s="47">
        <v>0.84525962323941894</v>
      </c>
      <c r="J1342" s="42" t="s">
        <v>1066</v>
      </c>
      <c r="K1342" s="42" t="s">
        <v>30</v>
      </c>
      <c r="L1342" s="42">
        <v>0</v>
      </c>
      <c r="M1342" s="42">
        <v>653.79999999999995</v>
      </c>
      <c r="N1342" s="42">
        <v>5.4</v>
      </c>
      <c r="O1342" s="42" t="b">
        <v>0</v>
      </c>
      <c r="P1342" s="42">
        <v>3.84</v>
      </c>
      <c r="Q1342" s="42">
        <v>15.19</v>
      </c>
      <c r="R1342" s="42">
        <v>2</v>
      </c>
      <c r="S1342" s="42">
        <v>2</v>
      </c>
      <c r="T1342" s="42">
        <v>9</v>
      </c>
      <c r="U1342" s="44">
        <v>3080762.96875</v>
      </c>
      <c r="V1342" s="44">
        <v>3060454.15625</v>
      </c>
      <c r="W1342" s="44">
        <v>2924905.96875</v>
      </c>
      <c r="X1342" s="44">
        <v>3086120.8125</v>
      </c>
      <c r="Y1342" s="44">
        <v>2042485.609375</v>
      </c>
      <c r="Z1342" s="44">
        <v>2092336.5859375</v>
      </c>
      <c r="AA1342" s="44">
        <v>2594822.25</v>
      </c>
      <c r="AB1342" s="44">
        <v>1942677.96875</v>
      </c>
      <c r="AC1342" s="44">
        <v>1674907</v>
      </c>
      <c r="AD1342" s="44">
        <v>3123447.375</v>
      </c>
      <c r="AE1342" s="44">
        <v>2587018.375</v>
      </c>
      <c r="AF1342" s="44">
        <v>2625121.75</v>
      </c>
      <c r="AG1342" s="44">
        <v>1989306.359375</v>
      </c>
      <c r="AH1342" s="44">
        <v>1593869.96875</v>
      </c>
      <c r="AI1342" s="44">
        <v>1569289.296875</v>
      </c>
      <c r="AJ1342" s="44">
        <v>467809.21875</v>
      </c>
      <c r="AK1342" s="44">
        <v>1047724</v>
      </c>
      <c r="AL1342" s="44">
        <v>853954.53125</v>
      </c>
      <c r="AM1342" s="44">
        <v>95238.9375</v>
      </c>
      <c r="AN1342" s="44">
        <v>882881.4375</v>
      </c>
      <c r="AO1342" s="44">
        <v>819907.3125</v>
      </c>
      <c r="AP1342" s="44">
        <v>1739471</v>
      </c>
      <c r="AQ1342" s="44">
        <v>1661144.875</v>
      </c>
      <c r="AR1342" s="44">
        <v>1338010.375</v>
      </c>
      <c r="AS1342" s="44">
        <v>4257167.3411608804</v>
      </c>
      <c r="AT1342" s="44">
        <v>4551931.8242354402</v>
      </c>
      <c r="AU1342" s="44">
        <v>4612345.2721408196</v>
      </c>
      <c r="AV1342" s="44">
        <v>3163050.4177563</v>
      </c>
      <c r="AW1342" s="44">
        <v>2216564.7827305901</v>
      </c>
      <c r="AX1342" s="44">
        <v>2405811.7530455701</v>
      </c>
      <c r="AY1342" s="44">
        <v>3017761.6933522299</v>
      </c>
      <c r="AZ1342" s="44">
        <v>2481798.86695824</v>
      </c>
      <c r="BA1342" s="44">
        <v>2210376.96317509</v>
      </c>
      <c r="BB1342" s="44">
        <v>11176868.623258101</v>
      </c>
      <c r="BC1342" s="44">
        <v>9884017.0020927899</v>
      </c>
      <c r="BD1342" s="44">
        <v>10388672.050063601</v>
      </c>
      <c r="BE1342" s="44">
        <v>3303016.94849823</v>
      </c>
      <c r="BF1342" s="44">
        <v>2754729.1592309899</v>
      </c>
      <c r="BG1342" s="44">
        <v>2889837.7209141199</v>
      </c>
      <c r="BH1342" s="44">
        <v>971005.97370823997</v>
      </c>
      <c r="BI1342" s="44">
        <v>2336240.0171590699</v>
      </c>
      <c r="BJ1342" s="44">
        <v>2022089.1651993501</v>
      </c>
      <c r="BK1342" s="44">
        <v>95238.9375</v>
      </c>
      <c r="BL1342" s="44">
        <v>1002159.76969094</v>
      </c>
      <c r="BM1342" s="44">
        <v>898484.27372704004</v>
      </c>
      <c r="BN1342" s="44">
        <v>2022042.4019390501</v>
      </c>
      <c r="BO1342" s="44">
        <v>2043236.3602165501</v>
      </c>
      <c r="BP1342" s="44">
        <v>1731985.6335763</v>
      </c>
      <c r="BQ1342" s="44">
        <v>123.9</v>
      </c>
      <c r="BR1342" s="44">
        <v>132.5</v>
      </c>
      <c r="BS1342" s="44">
        <v>134.30000000000001</v>
      </c>
      <c r="BT1342" s="44">
        <v>92.1</v>
      </c>
      <c r="BU1342" s="44">
        <v>64.5</v>
      </c>
      <c r="BV1342" s="44">
        <v>70</v>
      </c>
      <c r="BW1342" s="44">
        <v>87.9</v>
      </c>
      <c r="BX1342" s="44">
        <v>72.3</v>
      </c>
      <c r="BY1342" s="44">
        <v>64.400000000000006</v>
      </c>
      <c r="BZ1342" s="44">
        <v>325.39999999999998</v>
      </c>
      <c r="CA1342" s="44">
        <v>287.8</v>
      </c>
      <c r="CB1342" s="44">
        <v>302.39999999999998</v>
      </c>
      <c r="CC1342" s="44">
        <v>96.2</v>
      </c>
      <c r="CD1342" s="44">
        <v>80.2</v>
      </c>
      <c r="CE1342" s="44">
        <v>84.1</v>
      </c>
      <c r="CF1342" s="44">
        <v>28.3</v>
      </c>
      <c r="CG1342" s="44">
        <v>68</v>
      </c>
      <c r="CH1342" s="44">
        <v>58.9</v>
      </c>
      <c r="CI1342" s="44">
        <v>2.8</v>
      </c>
      <c r="CJ1342" s="44">
        <v>29.2</v>
      </c>
      <c r="CK1342" s="44">
        <v>26.2</v>
      </c>
      <c r="CL1342" s="44">
        <v>58.9</v>
      </c>
      <c r="CM1342" s="44">
        <v>59.5</v>
      </c>
      <c r="CN1342" s="44">
        <v>50.4</v>
      </c>
      <c r="CO1342" s="45">
        <f t="shared" si="180"/>
        <v>132.5</v>
      </c>
      <c r="CP1342" s="45">
        <f t="shared" si="181"/>
        <v>70</v>
      </c>
      <c r="CQ1342" s="45">
        <f t="shared" si="182"/>
        <v>72.3</v>
      </c>
      <c r="CR1342" s="45">
        <f t="shared" si="183"/>
        <v>302.39999999999998</v>
      </c>
      <c r="CS1342" s="45">
        <f t="shared" si="184"/>
        <v>84.1</v>
      </c>
      <c r="CT1342" s="45">
        <f t="shared" si="185"/>
        <v>58.9</v>
      </c>
      <c r="CU1342" s="45">
        <f t="shared" si="186"/>
        <v>26.2</v>
      </c>
      <c r="CV1342" s="45">
        <f t="shared" si="187"/>
        <v>58.9</v>
      </c>
    </row>
    <row r="1343" spans="1:100" s="48" customFormat="1" x14ac:dyDescent="0.25">
      <c r="A1343" s="41">
        <v>1265</v>
      </c>
      <c r="B1343" s="42" t="s">
        <v>2554</v>
      </c>
      <c r="C1343" s="42" t="s">
        <v>2555</v>
      </c>
      <c r="D1343" s="42" t="b">
        <v>0</v>
      </c>
      <c r="E1343" s="46">
        <v>0.54700000000000004</v>
      </c>
      <c r="F1343" s="46">
        <f t="shared" si="188"/>
        <v>1.8281535648994514</v>
      </c>
      <c r="G1343" s="46">
        <v>-0.87</v>
      </c>
      <c r="H1343" s="47">
        <v>0.25730086643585998</v>
      </c>
      <c r="I1343" s="47">
        <v>0.84525962323941894</v>
      </c>
      <c r="J1343" s="42" t="s">
        <v>2556</v>
      </c>
      <c r="K1343" s="42" t="s">
        <v>30</v>
      </c>
      <c r="L1343" s="42">
        <v>18</v>
      </c>
      <c r="M1343" s="42">
        <v>18.2</v>
      </c>
      <c r="N1343" s="42">
        <v>11.05</v>
      </c>
      <c r="O1343" s="42" t="b">
        <v>0</v>
      </c>
      <c r="P1343" s="42">
        <v>9.6560000000000006</v>
      </c>
      <c r="Q1343" s="42">
        <v>40.35</v>
      </c>
      <c r="R1343" s="42">
        <v>3</v>
      </c>
      <c r="S1343" s="42">
        <v>3</v>
      </c>
      <c r="T1343" s="42">
        <v>18</v>
      </c>
      <c r="U1343" s="44">
        <v>398895.34375</v>
      </c>
      <c r="V1343" s="44">
        <v>781389.65625</v>
      </c>
      <c r="W1343" s="44">
        <v>598113.125</v>
      </c>
      <c r="X1343" s="44">
        <v>9538107.75</v>
      </c>
      <c r="Y1343" s="44">
        <v>8415976.125</v>
      </c>
      <c r="Z1343" s="44">
        <v>7813160</v>
      </c>
      <c r="AA1343" s="44">
        <v>8925163.625</v>
      </c>
      <c r="AB1343" s="44">
        <v>7261949.375</v>
      </c>
      <c r="AC1343" s="44">
        <v>7136975.5</v>
      </c>
      <c r="AD1343" s="44">
        <v>864289.875</v>
      </c>
      <c r="AE1343" s="44">
        <v>924788.8125</v>
      </c>
      <c r="AF1343" s="44">
        <v>1001094.5625</v>
      </c>
      <c r="AG1343" s="44">
        <v>861907.8125</v>
      </c>
      <c r="AH1343" s="44">
        <v>750662.125</v>
      </c>
      <c r="AI1343" s="44">
        <v>670069.890625</v>
      </c>
      <c r="AJ1343" s="44">
        <v>216659.671875</v>
      </c>
      <c r="AK1343" s="44" t="s">
        <v>30</v>
      </c>
      <c r="AL1343" s="44" t="s">
        <v>30</v>
      </c>
      <c r="AM1343" s="44">
        <v>10166479.375</v>
      </c>
      <c r="AN1343" s="44">
        <v>9803278.1875</v>
      </c>
      <c r="AO1343" s="44">
        <v>8724767.8125</v>
      </c>
      <c r="AP1343" s="44">
        <v>4189236.75</v>
      </c>
      <c r="AQ1343" s="44">
        <v>3996268.25</v>
      </c>
      <c r="AR1343" s="44">
        <v>3622494.84375</v>
      </c>
      <c r="AS1343" s="44">
        <v>551215.47719806002</v>
      </c>
      <c r="AT1343" s="44">
        <v>1162191.05460184</v>
      </c>
      <c r="AU1343" s="44">
        <v>943177.07091216103</v>
      </c>
      <c r="AV1343" s="44">
        <v>9775869.9468419198</v>
      </c>
      <c r="AW1343" s="44">
        <v>9133262.0437334403</v>
      </c>
      <c r="AX1343" s="44">
        <v>8983732.4848971702</v>
      </c>
      <c r="AY1343" s="44">
        <v>10379908.255536901</v>
      </c>
      <c r="AZ1343" s="44">
        <v>9277244.1036018301</v>
      </c>
      <c r="BA1343" s="44">
        <v>9418675.9216750506</v>
      </c>
      <c r="BB1343" s="44">
        <v>3092754.0071928399</v>
      </c>
      <c r="BC1343" s="44">
        <v>3533267.6545427302</v>
      </c>
      <c r="BD1343" s="44">
        <v>3961737.4321455299</v>
      </c>
      <c r="BE1343" s="44">
        <v>1431099.8903280899</v>
      </c>
      <c r="BF1343" s="44">
        <v>1297389.9282948</v>
      </c>
      <c r="BG1343" s="44">
        <v>1233930.0659431999</v>
      </c>
      <c r="BH1343" s="44">
        <v>449708.61458102101</v>
      </c>
      <c r="BI1343" s="44" t="s">
        <v>30</v>
      </c>
      <c r="BJ1343" s="44" t="s">
        <v>30</v>
      </c>
      <c r="BK1343" s="44">
        <v>10166479.375</v>
      </c>
      <c r="BL1343" s="44">
        <v>11127712.729379101</v>
      </c>
      <c r="BM1343" s="44">
        <v>9560918.1085954998</v>
      </c>
      <c r="BN1343" s="44">
        <v>4869764.6239927802</v>
      </c>
      <c r="BO1343" s="44">
        <v>4915477.7024363698</v>
      </c>
      <c r="BP1343" s="44">
        <v>4689133.3163834503</v>
      </c>
      <c r="BQ1343" s="44">
        <v>11</v>
      </c>
      <c r="BR1343" s="44">
        <v>23.3</v>
      </c>
      <c r="BS1343" s="44">
        <v>18.899999999999999</v>
      </c>
      <c r="BT1343" s="44">
        <v>195.6</v>
      </c>
      <c r="BU1343" s="44">
        <v>182.7</v>
      </c>
      <c r="BV1343" s="44">
        <v>179.7</v>
      </c>
      <c r="BW1343" s="44">
        <v>207.7</v>
      </c>
      <c r="BX1343" s="44">
        <v>185.6</v>
      </c>
      <c r="BY1343" s="44">
        <v>188.4</v>
      </c>
      <c r="BZ1343" s="44">
        <v>61.9</v>
      </c>
      <c r="CA1343" s="44">
        <v>70.7</v>
      </c>
      <c r="CB1343" s="44">
        <v>79.3</v>
      </c>
      <c r="CC1343" s="44">
        <v>28.6</v>
      </c>
      <c r="CD1343" s="44">
        <v>26</v>
      </c>
      <c r="CE1343" s="44">
        <v>24.7</v>
      </c>
      <c r="CF1343" s="44">
        <v>9</v>
      </c>
      <c r="CG1343" s="44" t="s">
        <v>30</v>
      </c>
      <c r="CH1343" s="44" t="s">
        <v>30</v>
      </c>
      <c r="CI1343" s="44">
        <v>203.4</v>
      </c>
      <c r="CJ1343" s="44">
        <v>222.6</v>
      </c>
      <c r="CK1343" s="44">
        <v>191.3</v>
      </c>
      <c r="CL1343" s="44">
        <v>97.4</v>
      </c>
      <c r="CM1343" s="44">
        <v>98.3</v>
      </c>
      <c r="CN1343" s="44">
        <v>93.8</v>
      </c>
      <c r="CO1343" s="45">
        <f t="shared" si="180"/>
        <v>18.899999999999999</v>
      </c>
      <c r="CP1343" s="45">
        <f t="shared" si="181"/>
        <v>182.7</v>
      </c>
      <c r="CQ1343" s="45">
        <f t="shared" si="182"/>
        <v>188.4</v>
      </c>
      <c r="CR1343" s="45">
        <f t="shared" si="183"/>
        <v>70.7</v>
      </c>
      <c r="CS1343" s="45">
        <f t="shared" si="184"/>
        <v>26</v>
      </c>
      <c r="CT1343" s="45">
        <f t="shared" si="185"/>
        <v>9</v>
      </c>
      <c r="CU1343" s="45">
        <f t="shared" si="186"/>
        <v>203.4</v>
      </c>
      <c r="CV1343" s="45">
        <f t="shared" si="187"/>
        <v>97.4</v>
      </c>
    </row>
    <row r="1344" spans="1:100" s="48" customFormat="1" x14ac:dyDescent="0.25">
      <c r="A1344" s="41">
        <v>14</v>
      </c>
      <c r="B1344" s="42" t="s">
        <v>1378</v>
      </c>
      <c r="C1344" s="42" t="s">
        <v>1379</v>
      </c>
      <c r="D1344" s="42" t="b">
        <v>0</v>
      </c>
      <c r="E1344" s="46">
        <v>0.54600000000000004</v>
      </c>
      <c r="F1344" s="46">
        <f t="shared" si="188"/>
        <v>1.8315018315018314</v>
      </c>
      <c r="G1344" s="46">
        <v>-0.87</v>
      </c>
      <c r="H1344" s="47">
        <v>0.25456794132480498</v>
      </c>
      <c r="I1344" s="47">
        <v>0.84312190149022403</v>
      </c>
      <c r="J1344" s="42" t="s">
        <v>1380</v>
      </c>
      <c r="K1344" s="42" t="s">
        <v>30</v>
      </c>
      <c r="L1344" s="42">
        <v>62</v>
      </c>
      <c r="M1344" s="42">
        <v>226.9</v>
      </c>
      <c r="N1344" s="42">
        <v>5.45</v>
      </c>
      <c r="O1344" s="42" t="b">
        <v>0</v>
      </c>
      <c r="P1344" s="42">
        <v>838.62300000000005</v>
      </c>
      <c r="Q1344" s="42">
        <v>5553.97</v>
      </c>
      <c r="R1344" s="42">
        <v>141</v>
      </c>
      <c r="S1344" s="42">
        <v>3</v>
      </c>
      <c r="T1344" s="42">
        <v>2074</v>
      </c>
      <c r="U1344" s="44">
        <v>2067697.5625</v>
      </c>
      <c r="V1344" s="44">
        <v>1676115.875</v>
      </c>
      <c r="W1344" s="44">
        <v>1733631.5</v>
      </c>
      <c r="X1344" s="44">
        <v>2004866.5625</v>
      </c>
      <c r="Y1344" s="44">
        <v>1987192.75</v>
      </c>
      <c r="Z1344" s="44">
        <v>1805038.5625</v>
      </c>
      <c r="AA1344" s="44">
        <v>3768484.875</v>
      </c>
      <c r="AB1344" s="44">
        <v>3258620.5</v>
      </c>
      <c r="AC1344" s="44">
        <v>3060785.5</v>
      </c>
      <c r="AD1344" s="44">
        <v>571851.046875</v>
      </c>
      <c r="AE1344" s="44">
        <v>801266.5859375</v>
      </c>
      <c r="AF1344" s="44">
        <v>865226</v>
      </c>
      <c r="AG1344" s="44">
        <v>605821.828125</v>
      </c>
      <c r="AH1344" s="44">
        <v>262598.8125</v>
      </c>
      <c r="AI1344" s="44">
        <v>243302.859375</v>
      </c>
      <c r="AJ1344" s="44" t="s">
        <v>30</v>
      </c>
      <c r="AK1344" s="44" t="s">
        <v>30</v>
      </c>
      <c r="AL1344" s="44" t="s">
        <v>30</v>
      </c>
      <c r="AM1344" s="44">
        <v>1133719.4375</v>
      </c>
      <c r="AN1344" s="44">
        <v>895908.21875</v>
      </c>
      <c r="AO1344" s="44">
        <v>1113991.21875</v>
      </c>
      <c r="AP1344" s="44">
        <v>2165994.75</v>
      </c>
      <c r="AQ1344" s="44">
        <v>1778716.8125</v>
      </c>
      <c r="AR1344" s="44">
        <v>1912356.9375</v>
      </c>
      <c r="AS1344" s="44">
        <v>2857257.9662123602</v>
      </c>
      <c r="AT1344" s="44">
        <v>2492951.9617007799</v>
      </c>
      <c r="AU1344" s="44">
        <v>2733799.6975255399</v>
      </c>
      <c r="AV1344" s="44">
        <v>2054843.0872750401</v>
      </c>
      <c r="AW1344" s="44">
        <v>2156559.3637134102</v>
      </c>
      <c r="AX1344" s="44">
        <v>2075470.5612611701</v>
      </c>
      <c r="AY1344" s="44">
        <v>4382723.8253996996</v>
      </c>
      <c r="AZ1344" s="44">
        <v>4162934.2561343699</v>
      </c>
      <c r="BA1344" s="44">
        <v>4039322.6360749202</v>
      </c>
      <c r="BB1344" s="44">
        <v>2046297.9700416799</v>
      </c>
      <c r="BC1344" s="44">
        <v>3061336.0288231801</v>
      </c>
      <c r="BD1344" s="44">
        <v>3424050.3943058299</v>
      </c>
      <c r="BE1344" s="44">
        <v>1005898.2401764099</v>
      </c>
      <c r="BF1344" s="44">
        <v>453856.72617980401</v>
      </c>
      <c r="BG1344" s="44">
        <v>448040.89470836701</v>
      </c>
      <c r="BH1344" s="44" t="s">
        <v>30</v>
      </c>
      <c r="BI1344" s="44" t="s">
        <v>30</v>
      </c>
      <c r="BJ1344" s="44" t="s">
        <v>30</v>
      </c>
      <c r="BK1344" s="44">
        <v>1133719.4375</v>
      </c>
      <c r="BL1344" s="44">
        <v>1016946.48458018</v>
      </c>
      <c r="BM1344" s="44">
        <v>1220752.1214379901</v>
      </c>
      <c r="BN1344" s="44">
        <v>2517853.5467836899</v>
      </c>
      <c r="BO1344" s="44">
        <v>2187851.8367210301</v>
      </c>
      <c r="BP1344" s="44">
        <v>2475447.72739148</v>
      </c>
      <c r="BQ1344" s="44">
        <v>143</v>
      </c>
      <c r="BR1344" s="44">
        <v>124.8</v>
      </c>
      <c r="BS1344" s="44">
        <v>136.80000000000001</v>
      </c>
      <c r="BT1344" s="44">
        <v>102.9</v>
      </c>
      <c r="BU1344" s="44">
        <v>107.9</v>
      </c>
      <c r="BV1344" s="44">
        <v>103.9</v>
      </c>
      <c r="BW1344" s="44">
        <v>219.4</v>
      </c>
      <c r="BX1344" s="44">
        <v>208.4</v>
      </c>
      <c r="BY1344" s="44">
        <v>202.2</v>
      </c>
      <c r="BZ1344" s="44">
        <v>102.4</v>
      </c>
      <c r="CA1344" s="44">
        <v>153.19999999999999</v>
      </c>
      <c r="CB1344" s="44">
        <v>171.4</v>
      </c>
      <c r="CC1344" s="44">
        <v>50.3</v>
      </c>
      <c r="CD1344" s="44">
        <v>22.7</v>
      </c>
      <c r="CE1344" s="44">
        <v>22.4</v>
      </c>
      <c r="CF1344" s="44" t="s">
        <v>30</v>
      </c>
      <c r="CG1344" s="44" t="s">
        <v>30</v>
      </c>
      <c r="CH1344" s="44" t="s">
        <v>30</v>
      </c>
      <c r="CI1344" s="44">
        <v>56.7</v>
      </c>
      <c r="CJ1344" s="44">
        <v>50.9</v>
      </c>
      <c r="CK1344" s="44">
        <v>61.1</v>
      </c>
      <c r="CL1344" s="44">
        <v>126</v>
      </c>
      <c r="CM1344" s="44">
        <v>109.5</v>
      </c>
      <c r="CN1344" s="44">
        <v>123.9</v>
      </c>
      <c r="CO1344" s="45">
        <f t="shared" si="180"/>
        <v>136.80000000000001</v>
      </c>
      <c r="CP1344" s="45">
        <f t="shared" si="181"/>
        <v>103.9</v>
      </c>
      <c r="CQ1344" s="45">
        <f t="shared" si="182"/>
        <v>208.4</v>
      </c>
      <c r="CR1344" s="45">
        <f t="shared" si="183"/>
        <v>153.19999999999999</v>
      </c>
      <c r="CS1344" s="45">
        <f t="shared" si="184"/>
        <v>22.7</v>
      </c>
      <c r="CT1344" s="45" t="e">
        <f t="shared" si="185"/>
        <v>#NUM!</v>
      </c>
      <c r="CU1344" s="45">
        <f t="shared" si="186"/>
        <v>56.7</v>
      </c>
      <c r="CV1344" s="45">
        <f t="shared" si="187"/>
        <v>123.9</v>
      </c>
    </row>
    <row r="1345" spans="1:100" s="48" customFormat="1" x14ac:dyDescent="0.25">
      <c r="A1345" s="41">
        <v>163</v>
      </c>
      <c r="B1345" s="42" t="s">
        <v>827</v>
      </c>
      <c r="C1345" s="42" t="s">
        <v>828</v>
      </c>
      <c r="D1345" s="42" t="b">
        <v>0</v>
      </c>
      <c r="E1345" s="46">
        <v>0.54600000000000004</v>
      </c>
      <c r="F1345" s="46">
        <f t="shared" si="188"/>
        <v>1.8315018315018314</v>
      </c>
      <c r="G1345" s="46">
        <v>-0.87</v>
      </c>
      <c r="H1345" s="47">
        <v>0.25537716952668299</v>
      </c>
      <c r="I1345" s="47">
        <v>0.84312423301615802</v>
      </c>
      <c r="J1345" s="42" t="s">
        <v>829</v>
      </c>
      <c r="K1345" s="42" t="s">
        <v>30</v>
      </c>
      <c r="L1345" s="42">
        <v>57</v>
      </c>
      <c r="M1345" s="42">
        <v>49.6</v>
      </c>
      <c r="N1345" s="42">
        <v>4.88</v>
      </c>
      <c r="O1345" s="42" t="b">
        <v>0</v>
      </c>
      <c r="P1345" s="42">
        <v>126.515</v>
      </c>
      <c r="Q1345" s="42">
        <v>632.79999999999995</v>
      </c>
      <c r="R1345" s="42">
        <v>22</v>
      </c>
      <c r="S1345" s="42">
        <v>5</v>
      </c>
      <c r="T1345" s="42">
        <v>267</v>
      </c>
      <c r="U1345" s="44">
        <v>10518817.1875</v>
      </c>
      <c r="V1345" s="44">
        <v>10281206.84375</v>
      </c>
      <c r="W1345" s="44">
        <v>9062433.09375</v>
      </c>
      <c r="X1345" s="44">
        <v>12727384.46875</v>
      </c>
      <c r="Y1345" s="44">
        <v>11877032.46875</v>
      </c>
      <c r="Z1345" s="44">
        <v>10798728.6875</v>
      </c>
      <c r="AA1345" s="44">
        <v>17594063.1875</v>
      </c>
      <c r="AB1345" s="44">
        <v>14511215.71875</v>
      </c>
      <c r="AC1345" s="44">
        <v>14390985.21875</v>
      </c>
      <c r="AD1345" s="44">
        <v>3378506.328125</v>
      </c>
      <c r="AE1345" s="44">
        <v>2716156.46875</v>
      </c>
      <c r="AF1345" s="44">
        <v>2700836.109375</v>
      </c>
      <c r="AG1345" s="44">
        <v>3592214.90625</v>
      </c>
      <c r="AH1345" s="44">
        <v>2884006.53125</v>
      </c>
      <c r="AI1345" s="44">
        <v>2886199.40625</v>
      </c>
      <c r="AJ1345" s="44">
        <v>1262351.4375</v>
      </c>
      <c r="AK1345" s="44">
        <v>421071.28125</v>
      </c>
      <c r="AL1345" s="44">
        <v>413659.5</v>
      </c>
      <c r="AM1345" s="44">
        <v>6288206.09375</v>
      </c>
      <c r="AN1345" s="44">
        <v>6424206.9375</v>
      </c>
      <c r="AO1345" s="44">
        <v>4585996.8125</v>
      </c>
      <c r="AP1345" s="44">
        <v>6353012.21875</v>
      </c>
      <c r="AQ1345" s="44">
        <v>4787383.875</v>
      </c>
      <c r="AR1345" s="44">
        <v>5019906.09375</v>
      </c>
      <c r="AS1345" s="44">
        <v>14535478.857835099</v>
      </c>
      <c r="AT1345" s="44">
        <v>15291636.5461774</v>
      </c>
      <c r="AU1345" s="44">
        <v>14290739.9009185</v>
      </c>
      <c r="AV1345" s="44">
        <v>13044647.700688399</v>
      </c>
      <c r="AW1345" s="44">
        <v>12889301.0421918</v>
      </c>
      <c r="AX1345" s="44">
        <v>12416600.9278557</v>
      </c>
      <c r="AY1345" s="44">
        <v>20461783.044158801</v>
      </c>
      <c r="AZ1345" s="44">
        <v>18538285.4535347</v>
      </c>
      <c r="BA1345" s="44">
        <v>18991802.055229399</v>
      </c>
      <c r="BB1345" s="44">
        <v>12089565.4188185</v>
      </c>
      <c r="BC1345" s="44">
        <v>10377404.728510801</v>
      </c>
      <c r="BD1345" s="44">
        <v>10688304.4953121</v>
      </c>
      <c r="BE1345" s="44">
        <v>5964464.2777493196</v>
      </c>
      <c r="BF1345" s="44">
        <v>4984507.5462947702</v>
      </c>
      <c r="BG1345" s="44">
        <v>5314920.5381508097</v>
      </c>
      <c r="BH1345" s="44">
        <v>2620193.7405315102</v>
      </c>
      <c r="BI1345" s="44">
        <v>938914.80707962404</v>
      </c>
      <c r="BJ1345" s="44">
        <v>979509.28582508198</v>
      </c>
      <c r="BK1345" s="44">
        <v>6288206.09375</v>
      </c>
      <c r="BL1345" s="44">
        <v>7292124.9348749099</v>
      </c>
      <c r="BM1345" s="44">
        <v>5025502.2154026497</v>
      </c>
      <c r="BN1345" s="44">
        <v>7385038.3745112196</v>
      </c>
      <c r="BO1345" s="44">
        <v>5888563.3341970704</v>
      </c>
      <c r="BP1345" s="44">
        <v>6498010.3284155196</v>
      </c>
      <c r="BQ1345" s="44">
        <v>149.9</v>
      </c>
      <c r="BR1345" s="44">
        <v>157.6</v>
      </c>
      <c r="BS1345" s="44">
        <v>147.30000000000001</v>
      </c>
      <c r="BT1345" s="44">
        <v>134.5</v>
      </c>
      <c r="BU1345" s="44">
        <v>132.9</v>
      </c>
      <c r="BV1345" s="44">
        <v>128</v>
      </c>
      <c r="BW1345" s="44">
        <v>211</v>
      </c>
      <c r="BX1345" s="44">
        <v>191.1</v>
      </c>
      <c r="BY1345" s="44">
        <v>195.8</v>
      </c>
      <c r="BZ1345" s="44">
        <v>124.6</v>
      </c>
      <c r="CA1345" s="44">
        <v>107</v>
      </c>
      <c r="CB1345" s="44">
        <v>110.2</v>
      </c>
      <c r="CC1345" s="44">
        <v>61.5</v>
      </c>
      <c r="CD1345" s="44">
        <v>51.4</v>
      </c>
      <c r="CE1345" s="44">
        <v>54.8</v>
      </c>
      <c r="CF1345" s="44">
        <v>27</v>
      </c>
      <c r="CG1345" s="44">
        <v>9.6999999999999993</v>
      </c>
      <c r="CH1345" s="44">
        <v>10.1</v>
      </c>
      <c r="CI1345" s="44">
        <v>64.8</v>
      </c>
      <c r="CJ1345" s="44">
        <v>75.2</v>
      </c>
      <c r="CK1345" s="44">
        <v>51.8</v>
      </c>
      <c r="CL1345" s="44">
        <v>76.099999999999994</v>
      </c>
      <c r="CM1345" s="44">
        <v>60.7</v>
      </c>
      <c r="CN1345" s="44">
        <v>67</v>
      </c>
      <c r="CO1345" s="45">
        <f t="shared" si="180"/>
        <v>149.9</v>
      </c>
      <c r="CP1345" s="45">
        <f t="shared" si="181"/>
        <v>132.9</v>
      </c>
      <c r="CQ1345" s="45">
        <f t="shared" si="182"/>
        <v>195.8</v>
      </c>
      <c r="CR1345" s="45">
        <f t="shared" si="183"/>
        <v>110.2</v>
      </c>
      <c r="CS1345" s="45">
        <f t="shared" si="184"/>
        <v>54.8</v>
      </c>
      <c r="CT1345" s="45">
        <f t="shared" si="185"/>
        <v>10.1</v>
      </c>
      <c r="CU1345" s="45">
        <f t="shared" si="186"/>
        <v>64.8</v>
      </c>
      <c r="CV1345" s="45">
        <f t="shared" si="187"/>
        <v>67</v>
      </c>
    </row>
    <row r="1346" spans="1:100" s="48" customFormat="1" x14ac:dyDescent="0.25">
      <c r="A1346" s="41">
        <v>505</v>
      </c>
      <c r="B1346" s="42" t="s">
        <v>440</v>
      </c>
      <c r="C1346" s="42" t="s">
        <v>441</v>
      </c>
      <c r="D1346" s="42" t="b">
        <v>0</v>
      </c>
      <c r="E1346" s="46">
        <v>0.54300000000000004</v>
      </c>
      <c r="F1346" s="46">
        <f t="shared" si="188"/>
        <v>1.8416206261510129</v>
      </c>
      <c r="G1346" s="46">
        <v>-0.88</v>
      </c>
      <c r="H1346" s="47">
        <v>0.24997431586532801</v>
      </c>
      <c r="I1346" s="47">
        <v>0.83224223431798505</v>
      </c>
      <c r="J1346" s="42" t="s">
        <v>442</v>
      </c>
      <c r="K1346" s="42" t="s">
        <v>29</v>
      </c>
      <c r="L1346" s="42">
        <v>38</v>
      </c>
      <c r="M1346" s="42">
        <v>33.700000000000003</v>
      </c>
      <c r="N1346" s="42">
        <v>8.43</v>
      </c>
      <c r="O1346" s="42" t="b">
        <v>0</v>
      </c>
      <c r="P1346" s="42">
        <v>40.905000000000001</v>
      </c>
      <c r="Q1346" s="42">
        <v>80.37</v>
      </c>
      <c r="R1346" s="42">
        <v>8</v>
      </c>
      <c r="S1346" s="42">
        <v>8</v>
      </c>
      <c r="T1346" s="42">
        <v>34</v>
      </c>
      <c r="U1346" s="44">
        <v>2161064.953125</v>
      </c>
      <c r="V1346" s="44">
        <v>2975884.03125</v>
      </c>
      <c r="W1346" s="44">
        <v>3349457.765625</v>
      </c>
      <c r="X1346" s="44">
        <v>8724444.859375</v>
      </c>
      <c r="Y1346" s="44">
        <v>10672355.2109375</v>
      </c>
      <c r="Z1346" s="44">
        <v>8796375.59375</v>
      </c>
      <c r="AA1346" s="44">
        <v>19572591.671875</v>
      </c>
      <c r="AB1346" s="44">
        <v>18266697.386718798</v>
      </c>
      <c r="AC1346" s="44">
        <v>17618362.65625</v>
      </c>
      <c r="AD1346" s="44">
        <v>1775119.546875</v>
      </c>
      <c r="AE1346" s="44">
        <v>1845592.5546875</v>
      </c>
      <c r="AF1346" s="44">
        <v>2119598.046875</v>
      </c>
      <c r="AG1346" s="44">
        <v>2119956</v>
      </c>
      <c r="AH1346" s="44">
        <v>2218372.07421875</v>
      </c>
      <c r="AI1346" s="44">
        <v>2078980.96875</v>
      </c>
      <c r="AJ1346" s="44">
        <v>1252743.78125</v>
      </c>
      <c r="AK1346" s="44">
        <v>1168001.5859375</v>
      </c>
      <c r="AL1346" s="44">
        <v>1100189.046875</v>
      </c>
      <c r="AM1346" s="44">
        <v>1389879</v>
      </c>
      <c r="AN1346" s="44">
        <v>2748223.8125</v>
      </c>
      <c r="AO1346" s="44">
        <v>3727050.453125</v>
      </c>
      <c r="AP1346" s="44">
        <v>1825702.9375</v>
      </c>
      <c r="AQ1346" s="44">
        <v>1234819.625</v>
      </c>
      <c r="AR1346" s="44">
        <v>1444911.375</v>
      </c>
      <c r="AS1346" s="44">
        <v>2986278.1505400799</v>
      </c>
      <c r="AT1346" s="44">
        <v>4426147.4067231202</v>
      </c>
      <c r="AU1346" s="44">
        <v>5281829.8620786499</v>
      </c>
      <c r="AV1346" s="44">
        <v>8941924.3878476303</v>
      </c>
      <c r="AW1346" s="44">
        <v>11581950.247666201</v>
      </c>
      <c r="AX1346" s="44">
        <v>10114254.049696701</v>
      </c>
      <c r="AY1346" s="44">
        <v>22762799.026796199</v>
      </c>
      <c r="AZ1346" s="44">
        <v>23335966.952153999</v>
      </c>
      <c r="BA1346" s="44">
        <v>23250976.2895726</v>
      </c>
      <c r="BB1346" s="44">
        <v>6352044.8991074702</v>
      </c>
      <c r="BC1346" s="44">
        <v>7051309.8653453197</v>
      </c>
      <c r="BD1346" s="44">
        <v>8388109.6131787701</v>
      </c>
      <c r="BE1346" s="44">
        <v>3519945.8168275701</v>
      </c>
      <c r="BF1346" s="44">
        <v>3834073.26738624</v>
      </c>
      <c r="BG1346" s="44">
        <v>3828432.1676826398</v>
      </c>
      <c r="BH1346" s="44">
        <v>2600251.6546593802</v>
      </c>
      <c r="BI1346" s="44">
        <v>2604437.8530724202</v>
      </c>
      <c r="BJ1346" s="44">
        <v>2605150.8247172101</v>
      </c>
      <c r="BK1346" s="44">
        <v>1389879</v>
      </c>
      <c r="BL1346" s="44">
        <v>3119512.1179497698</v>
      </c>
      <c r="BM1346" s="44">
        <v>4084237.5332761202</v>
      </c>
      <c r="BN1346" s="44">
        <v>2122282.4369993401</v>
      </c>
      <c r="BO1346" s="44">
        <v>1518849.07456308</v>
      </c>
      <c r="BP1346" s="44">
        <v>1870363.48151708</v>
      </c>
      <c r="BQ1346" s="44">
        <v>42.8</v>
      </c>
      <c r="BR1346" s="44">
        <v>63.4</v>
      </c>
      <c r="BS1346" s="44">
        <v>75.599999999999994</v>
      </c>
      <c r="BT1346" s="44">
        <v>128.1</v>
      </c>
      <c r="BU1346" s="44">
        <v>165.9</v>
      </c>
      <c r="BV1346" s="44">
        <v>144.9</v>
      </c>
      <c r="BW1346" s="44">
        <v>326</v>
      </c>
      <c r="BX1346" s="44">
        <v>334.2</v>
      </c>
      <c r="BY1346" s="44">
        <v>333</v>
      </c>
      <c r="BZ1346" s="44">
        <v>91</v>
      </c>
      <c r="CA1346" s="44">
        <v>101</v>
      </c>
      <c r="CB1346" s="44">
        <v>120.1</v>
      </c>
      <c r="CC1346" s="44">
        <v>50.4</v>
      </c>
      <c r="CD1346" s="44">
        <v>54.9</v>
      </c>
      <c r="CE1346" s="44">
        <v>54.8</v>
      </c>
      <c r="CF1346" s="44">
        <v>37.200000000000003</v>
      </c>
      <c r="CG1346" s="44">
        <v>37.299999999999997</v>
      </c>
      <c r="CH1346" s="44">
        <v>37.299999999999997</v>
      </c>
      <c r="CI1346" s="44">
        <v>19.899999999999999</v>
      </c>
      <c r="CJ1346" s="44">
        <v>44.7</v>
      </c>
      <c r="CK1346" s="44">
        <v>58.5</v>
      </c>
      <c r="CL1346" s="44">
        <v>30.4</v>
      </c>
      <c r="CM1346" s="44">
        <v>21.8</v>
      </c>
      <c r="CN1346" s="44">
        <v>26.8</v>
      </c>
      <c r="CO1346" s="45">
        <f t="shared" si="180"/>
        <v>63.4</v>
      </c>
      <c r="CP1346" s="45">
        <f t="shared" si="181"/>
        <v>144.9</v>
      </c>
      <c r="CQ1346" s="45">
        <f t="shared" si="182"/>
        <v>333</v>
      </c>
      <c r="CR1346" s="45">
        <f t="shared" si="183"/>
        <v>101</v>
      </c>
      <c r="CS1346" s="45">
        <f t="shared" si="184"/>
        <v>54.8</v>
      </c>
      <c r="CT1346" s="45">
        <f t="shared" si="185"/>
        <v>37.299999999999997</v>
      </c>
      <c r="CU1346" s="45">
        <f t="shared" si="186"/>
        <v>44.7</v>
      </c>
      <c r="CV1346" s="45">
        <f t="shared" si="187"/>
        <v>26.8</v>
      </c>
    </row>
    <row r="1347" spans="1:100" s="48" customFormat="1" x14ac:dyDescent="0.25">
      <c r="A1347" s="41">
        <v>1573</v>
      </c>
      <c r="B1347" s="42" t="s">
        <v>1174</v>
      </c>
      <c r="C1347" s="42" t="s">
        <v>1175</v>
      </c>
      <c r="D1347" s="42" t="b">
        <v>0</v>
      </c>
      <c r="E1347" s="46">
        <v>0.54</v>
      </c>
      <c r="F1347" s="46">
        <f t="shared" si="188"/>
        <v>1.8518518518518516</v>
      </c>
      <c r="G1347" s="46">
        <v>-0.89</v>
      </c>
      <c r="H1347" s="47">
        <v>0.24604240558547699</v>
      </c>
      <c r="I1347" s="47">
        <v>0.82913450738484695</v>
      </c>
      <c r="J1347" s="42" t="s">
        <v>1176</v>
      </c>
      <c r="K1347" s="42" t="s">
        <v>30</v>
      </c>
      <c r="L1347" s="42">
        <v>1</v>
      </c>
      <c r="M1347" s="42">
        <v>211.4</v>
      </c>
      <c r="N1347" s="42">
        <v>6.65</v>
      </c>
      <c r="O1347" s="42" t="b">
        <v>0</v>
      </c>
      <c r="P1347" s="42">
        <v>4.6369999999999996</v>
      </c>
      <c r="Q1347" s="42">
        <v>0</v>
      </c>
      <c r="R1347" s="42">
        <v>2</v>
      </c>
      <c r="S1347" s="42">
        <v>2</v>
      </c>
      <c r="T1347" s="42">
        <v>2</v>
      </c>
      <c r="U1347" s="44">
        <v>87988.3515625</v>
      </c>
      <c r="V1347" s="44" t="s">
        <v>30</v>
      </c>
      <c r="W1347" s="44" t="s">
        <v>30</v>
      </c>
      <c r="X1347" s="44">
        <v>377614.75</v>
      </c>
      <c r="Y1347" s="44">
        <v>169771.96875</v>
      </c>
      <c r="Z1347" s="44">
        <v>215690.5625</v>
      </c>
      <c r="AA1347" s="44">
        <v>294292.78125</v>
      </c>
      <c r="AB1347" s="44">
        <v>340433.0234375</v>
      </c>
      <c r="AC1347" s="44">
        <v>354428.53125</v>
      </c>
      <c r="AD1347" s="44" t="s">
        <v>30</v>
      </c>
      <c r="AE1347" s="44" t="s">
        <v>30</v>
      </c>
      <c r="AF1347" s="44" t="s">
        <v>30</v>
      </c>
      <c r="AG1347" s="44" t="s">
        <v>30</v>
      </c>
      <c r="AH1347" s="44" t="s">
        <v>30</v>
      </c>
      <c r="AI1347" s="44" t="s">
        <v>30</v>
      </c>
      <c r="AJ1347" s="44" t="s">
        <v>30</v>
      </c>
      <c r="AK1347" s="44" t="s">
        <v>30</v>
      </c>
      <c r="AL1347" s="44" t="s">
        <v>30</v>
      </c>
      <c r="AM1347" s="44">
        <v>116293</v>
      </c>
      <c r="AN1347" s="44">
        <v>83165.6796875</v>
      </c>
      <c r="AO1347" s="44">
        <v>55194.18359375</v>
      </c>
      <c r="AP1347" s="44">
        <v>277958.3046875</v>
      </c>
      <c r="AQ1347" s="44" t="s">
        <v>30</v>
      </c>
      <c r="AR1347" s="44">
        <v>119654.7890625</v>
      </c>
      <c r="AS1347" s="44">
        <v>121587.132951822</v>
      </c>
      <c r="AT1347" s="44" t="s">
        <v>30</v>
      </c>
      <c r="AU1347" s="44" t="s">
        <v>30</v>
      </c>
      <c r="AV1347" s="44">
        <v>387027.78190037003</v>
      </c>
      <c r="AW1347" s="44">
        <v>184241.47778511801</v>
      </c>
      <c r="AX1347" s="44">
        <v>248005.45656520501</v>
      </c>
      <c r="AY1347" s="44">
        <v>342260.62378119997</v>
      </c>
      <c r="AZ1347" s="44">
        <v>434908.05240664299</v>
      </c>
      <c r="BA1347" s="44">
        <v>467739.79723470099</v>
      </c>
      <c r="BB1347" s="44" t="s">
        <v>30</v>
      </c>
      <c r="BC1347" s="44" t="s">
        <v>30</v>
      </c>
      <c r="BD1347" s="44" t="s">
        <v>30</v>
      </c>
      <c r="BE1347" s="44" t="s">
        <v>30</v>
      </c>
      <c r="BF1347" s="44" t="s">
        <v>30</v>
      </c>
      <c r="BG1347" s="44" t="s">
        <v>30</v>
      </c>
      <c r="BH1347" s="44" t="s">
        <v>30</v>
      </c>
      <c r="BI1347" s="44" t="s">
        <v>30</v>
      </c>
      <c r="BJ1347" s="44" t="s">
        <v>30</v>
      </c>
      <c r="BK1347" s="44">
        <v>116293</v>
      </c>
      <c r="BL1347" s="44">
        <v>94401.461919755995</v>
      </c>
      <c r="BM1347" s="44">
        <v>60483.795185309304</v>
      </c>
      <c r="BN1347" s="44">
        <v>323111.72652445501</v>
      </c>
      <c r="BO1347" s="44" t="s">
        <v>30</v>
      </c>
      <c r="BP1347" s="44">
        <v>154886.972116978</v>
      </c>
      <c r="BQ1347" s="44">
        <v>99.4</v>
      </c>
      <c r="BR1347" s="44" t="s">
        <v>30</v>
      </c>
      <c r="BS1347" s="44" t="s">
        <v>30</v>
      </c>
      <c r="BT1347" s="44">
        <v>316.5</v>
      </c>
      <c r="BU1347" s="44">
        <v>150.69999999999999</v>
      </c>
      <c r="BV1347" s="44">
        <v>202.8</v>
      </c>
      <c r="BW1347" s="44">
        <v>279.89999999999998</v>
      </c>
      <c r="BX1347" s="44">
        <v>355.6</v>
      </c>
      <c r="BY1347" s="44">
        <v>382.5</v>
      </c>
      <c r="BZ1347" s="44" t="s">
        <v>30</v>
      </c>
      <c r="CA1347" s="44" t="s">
        <v>30</v>
      </c>
      <c r="CB1347" s="44" t="s">
        <v>30</v>
      </c>
      <c r="CC1347" s="44" t="s">
        <v>30</v>
      </c>
      <c r="CD1347" s="44" t="s">
        <v>30</v>
      </c>
      <c r="CE1347" s="44" t="s">
        <v>30</v>
      </c>
      <c r="CF1347" s="44" t="s">
        <v>30</v>
      </c>
      <c r="CG1347" s="44" t="s">
        <v>30</v>
      </c>
      <c r="CH1347" s="44" t="s">
        <v>30</v>
      </c>
      <c r="CI1347" s="44">
        <v>95.1</v>
      </c>
      <c r="CJ1347" s="44">
        <v>77.2</v>
      </c>
      <c r="CK1347" s="44">
        <v>49.5</v>
      </c>
      <c r="CL1347" s="44">
        <v>264.2</v>
      </c>
      <c r="CM1347" s="44" t="s">
        <v>30</v>
      </c>
      <c r="CN1347" s="44">
        <v>126.7</v>
      </c>
      <c r="CO1347" s="45">
        <f t="shared" ref="CO1347:CO1410" si="189">MEDIAN(BQ1347:BS1347)</f>
        <v>99.4</v>
      </c>
      <c r="CP1347" s="45">
        <f t="shared" ref="CP1347:CP1410" si="190">MEDIAN(BT1347:BV1347)</f>
        <v>202.8</v>
      </c>
      <c r="CQ1347" s="45">
        <f t="shared" ref="CQ1347:CQ1410" si="191">MEDIAN(BW1347:BY1347)</f>
        <v>355.6</v>
      </c>
      <c r="CR1347" s="45" t="e">
        <f t="shared" ref="CR1347:CR1410" si="192">MEDIAN(BZ1347:CB1347)</f>
        <v>#NUM!</v>
      </c>
      <c r="CS1347" s="45" t="e">
        <f t="shared" ref="CS1347:CS1410" si="193">MEDIAN(CC1347:CE1347)</f>
        <v>#NUM!</v>
      </c>
      <c r="CT1347" s="45" t="e">
        <f t="shared" ref="CT1347:CT1410" si="194">MEDIAN(CF1347:CH1347)</f>
        <v>#NUM!</v>
      </c>
      <c r="CU1347" s="45">
        <f t="shared" ref="CU1347:CU1410" si="195">MEDIAN(CI1347:CK1347)</f>
        <v>77.2</v>
      </c>
      <c r="CV1347" s="45">
        <f t="shared" ref="CV1347:CV1410" si="196">MEDIAN(CL1347:CN1347)</f>
        <v>195.45</v>
      </c>
    </row>
    <row r="1348" spans="1:100" s="48" customFormat="1" x14ac:dyDescent="0.25">
      <c r="A1348" s="41">
        <v>658</v>
      </c>
      <c r="B1348" s="42" t="s">
        <v>1504</v>
      </c>
      <c r="C1348" s="42" t="s">
        <v>1505</v>
      </c>
      <c r="D1348" s="42" t="b">
        <v>0</v>
      </c>
      <c r="E1348" s="46">
        <v>0.53900000000000003</v>
      </c>
      <c r="F1348" s="46">
        <f t="shared" ref="F1348:F1411" si="197">IF(E1348&lt;1,1/E1348,-E1348)</f>
        <v>1.8552875695732838</v>
      </c>
      <c r="G1348" s="46">
        <v>-0.89</v>
      </c>
      <c r="H1348" s="47">
        <v>0.243982712910748</v>
      </c>
      <c r="I1348" s="47">
        <v>0.82783991813298097</v>
      </c>
      <c r="J1348" s="42" t="s">
        <v>1506</v>
      </c>
      <c r="K1348" s="42" t="s">
        <v>30</v>
      </c>
      <c r="L1348" s="42">
        <v>23</v>
      </c>
      <c r="M1348" s="42">
        <v>58</v>
      </c>
      <c r="N1348" s="42">
        <v>7.08</v>
      </c>
      <c r="O1348" s="42" t="b">
        <v>0</v>
      </c>
      <c r="P1348" s="42">
        <v>28.887</v>
      </c>
      <c r="Q1348" s="42">
        <v>54.19</v>
      </c>
      <c r="R1348" s="42">
        <v>7</v>
      </c>
      <c r="S1348" s="42">
        <v>7</v>
      </c>
      <c r="T1348" s="42">
        <v>20</v>
      </c>
      <c r="U1348" s="44">
        <v>1093266.96875</v>
      </c>
      <c r="V1348" s="44">
        <v>663023.8125</v>
      </c>
      <c r="W1348" s="44">
        <v>889385.453125</v>
      </c>
      <c r="X1348" s="44">
        <v>1545234.5703125</v>
      </c>
      <c r="Y1348" s="44">
        <v>1431842.1328125</v>
      </c>
      <c r="Z1348" s="44">
        <v>1080216.2421875</v>
      </c>
      <c r="AA1348" s="44">
        <v>2809977.265625</v>
      </c>
      <c r="AB1348" s="44">
        <v>2380964.76953125</v>
      </c>
      <c r="AC1348" s="44">
        <v>2205219.5390625</v>
      </c>
      <c r="AD1348" s="44">
        <v>85078.5390625</v>
      </c>
      <c r="AE1348" s="44">
        <v>121325.6484375</v>
      </c>
      <c r="AF1348" s="44">
        <v>26599.244140625</v>
      </c>
      <c r="AG1348" s="44">
        <v>346635.9375</v>
      </c>
      <c r="AH1348" s="44">
        <v>171411.984375</v>
      </c>
      <c r="AI1348" s="44">
        <v>93455.859375</v>
      </c>
      <c r="AJ1348" s="44" t="s">
        <v>30</v>
      </c>
      <c r="AK1348" s="44" t="s">
        <v>30</v>
      </c>
      <c r="AL1348" s="44" t="s">
        <v>30</v>
      </c>
      <c r="AM1348" s="44">
        <v>766168.859375</v>
      </c>
      <c r="AN1348" s="44">
        <v>806484.4921875</v>
      </c>
      <c r="AO1348" s="44">
        <v>2621420.5546875</v>
      </c>
      <c r="AP1348" s="44">
        <v>521494.5625</v>
      </c>
      <c r="AQ1348" s="44">
        <v>603249.125</v>
      </c>
      <c r="AR1348" s="44">
        <v>640254.92578125</v>
      </c>
      <c r="AS1348" s="44">
        <v>1510736.29543816</v>
      </c>
      <c r="AT1348" s="44">
        <v>986140.95760306797</v>
      </c>
      <c r="AU1348" s="44">
        <v>1402490.4847060901</v>
      </c>
      <c r="AV1348" s="44">
        <v>1583753.56964689</v>
      </c>
      <c r="AW1348" s="44">
        <v>1553876.7232701399</v>
      </c>
      <c r="AX1348" s="44">
        <v>1242054.9106447799</v>
      </c>
      <c r="AY1348" s="44">
        <v>3267985.6014776202</v>
      </c>
      <c r="AZ1348" s="44">
        <v>3041716.5183029799</v>
      </c>
      <c r="BA1348" s="44">
        <v>2910231.1160484301</v>
      </c>
      <c r="BB1348" s="44">
        <v>304442.98865777999</v>
      </c>
      <c r="BC1348" s="44">
        <v>463539.33297678398</v>
      </c>
      <c r="BD1348" s="44">
        <v>105264.003148246</v>
      </c>
      <c r="BE1348" s="44">
        <v>575549.54827610997</v>
      </c>
      <c r="BF1348" s="44">
        <v>296256.03145642998</v>
      </c>
      <c r="BG1348" s="44">
        <v>172098.457690451</v>
      </c>
      <c r="BH1348" s="44" t="s">
        <v>30</v>
      </c>
      <c r="BI1348" s="44" t="s">
        <v>30</v>
      </c>
      <c r="BJ1348" s="44" t="s">
        <v>30</v>
      </c>
      <c r="BK1348" s="44">
        <v>766168.859375</v>
      </c>
      <c r="BL1348" s="44">
        <v>915441.50621010398</v>
      </c>
      <c r="BM1348" s="44">
        <v>2872648.0509484801</v>
      </c>
      <c r="BN1348" s="44">
        <v>606209.65670347796</v>
      </c>
      <c r="BO1348" s="44">
        <v>742006.65156843502</v>
      </c>
      <c r="BP1348" s="44">
        <v>828777.08125363698</v>
      </c>
      <c r="BQ1348" s="44">
        <v>138.69999999999999</v>
      </c>
      <c r="BR1348" s="44">
        <v>90.5</v>
      </c>
      <c r="BS1348" s="44">
        <v>128.69999999999999</v>
      </c>
      <c r="BT1348" s="44">
        <v>145.4</v>
      </c>
      <c r="BU1348" s="44">
        <v>142.6</v>
      </c>
      <c r="BV1348" s="44">
        <v>114</v>
      </c>
      <c r="BW1348" s="44">
        <v>300</v>
      </c>
      <c r="BX1348" s="44">
        <v>279.2</v>
      </c>
      <c r="BY1348" s="44">
        <v>267.10000000000002</v>
      </c>
      <c r="BZ1348" s="44">
        <v>27.9</v>
      </c>
      <c r="CA1348" s="44">
        <v>42.5</v>
      </c>
      <c r="CB1348" s="44">
        <v>9.6999999999999993</v>
      </c>
      <c r="CC1348" s="44">
        <v>52.8</v>
      </c>
      <c r="CD1348" s="44">
        <v>27.2</v>
      </c>
      <c r="CE1348" s="44">
        <v>15.8</v>
      </c>
      <c r="CF1348" s="44" t="s">
        <v>30</v>
      </c>
      <c r="CG1348" s="44" t="s">
        <v>30</v>
      </c>
      <c r="CH1348" s="44" t="s">
        <v>30</v>
      </c>
      <c r="CI1348" s="44">
        <v>70.3</v>
      </c>
      <c r="CJ1348" s="44">
        <v>84</v>
      </c>
      <c r="CK1348" s="44">
        <v>263.7</v>
      </c>
      <c r="CL1348" s="44">
        <v>55.6</v>
      </c>
      <c r="CM1348" s="44">
        <v>68.099999999999994</v>
      </c>
      <c r="CN1348" s="44">
        <v>76.099999999999994</v>
      </c>
      <c r="CO1348" s="45">
        <f t="shared" si="189"/>
        <v>128.69999999999999</v>
      </c>
      <c r="CP1348" s="45">
        <f t="shared" si="190"/>
        <v>142.6</v>
      </c>
      <c r="CQ1348" s="45">
        <f t="shared" si="191"/>
        <v>279.2</v>
      </c>
      <c r="CR1348" s="45">
        <f t="shared" si="192"/>
        <v>27.9</v>
      </c>
      <c r="CS1348" s="45">
        <f t="shared" si="193"/>
        <v>27.2</v>
      </c>
      <c r="CT1348" s="45" t="e">
        <f t="shared" si="194"/>
        <v>#NUM!</v>
      </c>
      <c r="CU1348" s="45">
        <f t="shared" si="195"/>
        <v>84</v>
      </c>
      <c r="CV1348" s="45">
        <f t="shared" si="196"/>
        <v>68.099999999999994</v>
      </c>
    </row>
    <row r="1349" spans="1:100" s="48" customFormat="1" x14ac:dyDescent="0.25">
      <c r="A1349" s="41">
        <v>1081</v>
      </c>
      <c r="B1349" s="42" t="s">
        <v>494</v>
      </c>
      <c r="C1349" s="42" t="s">
        <v>495</v>
      </c>
      <c r="D1349" s="42" t="b">
        <v>0</v>
      </c>
      <c r="E1349" s="46">
        <v>0.53900000000000003</v>
      </c>
      <c r="F1349" s="46">
        <f t="shared" si="197"/>
        <v>1.8552875695732838</v>
      </c>
      <c r="G1349" s="46">
        <v>-0.89</v>
      </c>
      <c r="H1349" s="47">
        <v>0.243962773971963</v>
      </c>
      <c r="I1349" s="47">
        <v>0.82783991813298097</v>
      </c>
      <c r="J1349" s="42" t="s">
        <v>496</v>
      </c>
      <c r="K1349" s="42" t="s">
        <v>30</v>
      </c>
      <c r="L1349" s="42">
        <v>24</v>
      </c>
      <c r="M1349" s="42">
        <v>24.3</v>
      </c>
      <c r="N1349" s="42">
        <v>6.19</v>
      </c>
      <c r="O1349" s="42" t="b">
        <v>0</v>
      </c>
      <c r="P1349" s="42">
        <v>12.954000000000001</v>
      </c>
      <c r="Q1349" s="42">
        <v>33</v>
      </c>
      <c r="R1349" s="42">
        <v>3</v>
      </c>
      <c r="S1349" s="42">
        <v>3</v>
      </c>
      <c r="T1349" s="42">
        <v>14</v>
      </c>
      <c r="U1349" s="44">
        <v>650888.4375</v>
      </c>
      <c r="V1349" s="44">
        <v>562205.09375</v>
      </c>
      <c r="W1349" s="44">
        <v>505679.46875</v>
      </c>
      <c r="X1349" s="44">
        <v>1916438.21875</v>
      </c>
      <c r="Y1349" s="44">
        <v>1746512</v>
      </c>
      <c r="Z1349" s="44">
        <v>1658009.0625</v>
      </c>
      <c r="AA1349" s="44">
        <v>2591886.625</v>
      </c>
      <c r="AB1349" s="44">
        <v>2300594.0625</v>
      </c>
      <c r="AC1349" s="44">
        <v>2505333.25</v>
      </c>
      <c r="AD1349" s="44">
        <v>248223.703125</v>
      </c>
      <c r="AE1349" s="44">
        <v>173728.234375</v>
      </c>
      <c r="AF1349" s="44">
        <v>195917.296875</v>
      </c>
      <c r="AG1349" s="44">
        <v>539734.90625</v>
      </c>
      <c r="AH1349" s="44">
        <v>312026.53125</v>
      </c>
      <c r="AI1349" s="44">
        <v>207006.390625</v>
      </c>
      <c r="AJ1349" s="44">
        <v>213937.203125</v>
      </c>
      <c r="AK1349" s="44">
        <v>314981</v>
      </c>
      <c r="AL1349" s="44">
        <v>119415.5625</v>
      </c>
      <c r="AM1349" s="44">
        <v>426371.46875</v>
      </c>
      <c r="AN1349" s="44">
        <v>452906.53125</v>
      </c>
      <c r="AO1349" s="44">
        <v>348265.5</v>
      </c>
      <c r="AP1349" s="44" t="s">
        <v>30</v>
      </c>
      <c r="AQ1349" s="44" t="s">
        <v>30</v>
      </c>
      <c r="AR1349" s="44">
        <v>165525.109375</v>
      </c>
      <c r="AS1349" s="44">
        <v>899433.363414041</v>
      </c>
      <c r="AT1349" s="44">
        <v>836189.37822078203</v>
      </c>
      <c r="AU1349" s="44">
        <v>797416.50905260199</v>
      </c>
      <c r="AV1349" s="44">
        <v>1964210.43656771</v>
      </c>
      <c r="AW1349" s="44">
        <v>1895365.6143511201</v>
      </c>
      <c r="AX1349" s="44">
        <v>1906413.0102333899</v>
      </c>
      <c r="AY1349" s="44">
        <v>3014347.5802386799</v>
      </c>
      <c r="AZ1349" s="44">
        <v>2939041.7915312899</v>
      </c>
      <c r="BA1349" s="44">
        <v>3306291.5737271202</v>
      </c>
      <c r="BB1349" s="44">
        <v>888237.70210207405</v>
      </c>
      <c r="BC1349" s="44">
        <v>663749.75875695597</v>
      </c>
      <c r="BD1349" s="44">
        <v>775324.24778748804</v>
      </c>
      <c r="BE1349" s="44">
        <v>896168.42304769903</v>
      </c>
      <c r="BF1349" s="44">
        <v>539284.007441447</v>
      </c>
      <c r="BG1349" s="44">
        <v>381201.144549741</v>
      </c>
      <c r="BH1349" s="44">
        <v>444057.73530474701</v>
      </c>
      <c r="BI1349" s="44">
        <v>702352.16225339996</v>
      </c>
      <c r="BJ1349" s="44">
        <v>282765.54108095099</v>
      </c>
      <c r="BK1349" s="44">
        <v>426371.46875</v>
      </c>
      <c r="BL1349" s="44">
        <v>514094.74225017201</v>
      </c>
      <c r="BM1349" s="44">
        <v>381642.01009206701</v>
      </c>
      <c r="BN1349" s="44" t="s">
        <v>30</v>
      </c>
      <c r="BO1349" s="44" t="s">
        <v>30</v>
      </c>
      <c r="BP1349" s="44">
        <v>214263.743234163</v>
      </c>
      <c r="BQ1349" s="44">
        <v>87.5</v>
      </c>
      <c r="BR1349" s="44">
        <v>81.400000000000006</v>
      </c>
      <c r="BS1349" s="44">
        <v>77.599999999999994</v>
      </c>
      <c r="BT1349" s="44">
        <v>191.1</v>
      </c>
      <c r="BU1349" s="44">
        <v>184.4</v>
      </c>
      <c r="BV1349" s="44">
        <v>185.5</v>
      </c>
      <c r="BW1349" s="44">
        <v>293.3</v>
      </c>
      <c r="BX1349" s="44">
        <v>285.89999999999998</v>
      </c>
      <c r="BY1349" s="44">
        <v>321.7</v>
      </c>
      <c r="BZ1349" s="44">
        <v>86.4</v>
      </c>
      <c r="CA1349" s="44">
        <v>64.599999999999994</v>
      </c>
      <c r="CB1349" s="44">
        <v>75.400000000000006</v>
      </c>
      <c r="CC1349" s="44">
        <v>87.2</v>
      </c>
      <c r="CD1349" s="44">
        <v>52.5</v>
      </c>
      <c r="CE1349" s="44">
        <v>37.1</v>
      </c>
      <c r="CF1349" s="44">
        <v>43.2</v>
      </c>
      <c r="CG1349" s="44">
        <v>68.3</v>
      </c>
      <c r="CH1349" s="44">
        <v>27.5</v>
      </c>
      <c r="CI1349" s="44">
        <v>41.5</v>
      </c>
      <c r="CJ1349" s="44">
        <v>50</v>
      </c>
      <c r="CK1349" s="44">
        <v>37.1</v>
      </c>
      <c r="CL1349" s="44" t="s">
        <v>30</v>
      </c>
      <c r="CM1349" s="44" t="s">
        <v>30</v>
      </c>
      <c r="CN1349" s="44">
        <v>20.8</v>
      </c>
      <c r="CO1349" s="45">
        <f t="shared" si="189"/>
        <v>81.400000000000006</v>
      </c>
      <c r="CP1349" s="45">
        <f t="shared" si="190"/>
        <v>185.5</v>
      </c>
      <c r="CQ1349" s="45">
        <f t="shared" si="191"/>
        <v>293.3</v>
      </c>
      <c r="CR1349" s="45">
        <f t="shared" si="192"/>
        <v>75.400000000000006</v>
      </c>
      <c r="CS1349" s="45">
        <f t="shared" si="193"/>
        <v>52.5</v>
      </c>
      <c r="CT1349" s="45">
        <f t="shared" si="194"/>
        <v>43.2</v>
      </c>
      <c r="CU1349" s="45">
        <f t="shared" si="195"/>
        <v>41.5</v>
      </c>
      <c r="CV1349" s="45">
        <f t="shared" si="196"/>
        <v>20.8</v>
      </c>
    </row>
    <row r="1350" spans="1:100" s="48" customFormat="1" x14ac:dyDescent="0.25">
      <c r="A1350" s="41">
        <v>1498</v>
      </c>
      <c r="B1350" s="42" t="s">
        <v>539</v>
      </c>
      <c r="C1350" s="42" t="s">
        <v>540</v>
      </c>
      <c r="D1350" s="42" t="b">
        <v>0</v>
      </c>
      <c r="E1350" s="46">
        <v>0.53900000000000003</v>
      </c>
      <c r="F1350" s="46">
        <f t="shared" si="197"/>
        <v>1.8552875695732838</v>
      </c>
      <c r="G1350" s="46">
        <v>-0.89</v>
      </c>
      <c r="H1350" s="47">
        <v>0.245084791179802</v>
      </c>
      <c r="I1350" s="47">
        <v>0.82895187664448</v>
      </c>
      <c r="J1350" s="42" t="s">
        <v>541</v>
      </c>
      <c r="K1350" s="42" t="s">
        <v>30</v>
      </c>
      <c r="L1350" s="42">
        <v>2</v>
      </c>
      <c r="M1350" s="42">
        <v>130.69999999999999</v>
      </c>
      <c r="N1350" s="42">
        <v>6.2</v>
      </c>
      <c r="O1350" s="42" t="b">
        <v>0</v>
      </c>
      <c r="P1350" s="42">
        <v>6.3630000000000004</v>
      </c>
      <c r="Q1350" s="42">
        <v>0</v>
      </c>
      <c r="R1350" s="42">
        <v>2</v>
      </c>
      <c r="S1350" s="42">
        <v>2</v>
      </c>
      <c r="T1350" s="42">
        <v>2</v>
      </c>
      <c r="U1350" s="44">
        <v>570215.8125</v>
      </c>
      <c r="V1350" s="44">
        <v>505813.75</v>
      </c>
      <c r="W1350" s="44">
        <v>475189.4375</v>
      </c>
      <c r="X1350" s="44">
        <v>600414.90625</v>
      </c>
      <c r="Y1350" s="44">
        <v>541762.28125</v>
      </c>
      <c r="Z1350" s="44">
        <v>519586.5625</v>
      </c>
      <c r="AA1350" s="44">
        <v>899961.59375</v>
      </c>
      <c r="AB1350" s="44">
        <v>736692.46875</v>
      </c>
      <c r="AC1350" s="44">
        <v>868358.1875</v>
      </c>
      <c r="AD1350" s="44" t="s">
        <v>30</v>
      </c>
      <c r="AE1350" s="44" t="s">
        <v>30</v>
      </c>
      <c r="AF1350" s="44" t="s">
        <v>30</v>
      </c>
      <c r="AG1350" s="44" t="s">
        <v>30</v>
      </c>
      <c r="AH1350" s="44">
        <v>138484.109375</v>
      </c>
      <c r="AI1350" s="44" t="s">
        <v>30</v>
      </c>
      <c r="AJ1350" s="44" t="s">
        <v>30</v>
      </c>
      <c r="AK1350" s="44" t="s">
        <v>30</v>
      </c>
      <c r="AL1350" s="44" t="s">
        <v>30</v>
      </c>
      <c r="AM1350" s="44">
        <v>158057.71875</v>
      </c>
      <c r="AN1350" s="44">
        <v>199808.078125</v>
      </c>
      <c r="AO1350" s="44">
        <v>234850.421875</v>
      </c>
      <c r="AP1350" s="44">
        <v>167711.609375</v>
      </c>
      <c r="AQ1350" s="44">
        <v>136090.015625</v>
      </c>
      <c r="AR1350" s="44" t="s">
        <v>30</v>
      </c>
      <c r="AS1350" s="44">
        <v>787955.50291019701</v>
      </c>
      <c r="AT1350" s="44">
        <v>752316.35182604997</v>
      </c>
      <c r="AU1350" s="44">
        <v>749336.14237214299</v>
      </c>
      <c r="AV1350" s="44">
        <v>615381.81277573504</v>
      </c>
      <c r="AW1350" s="44">
        <v>587936.18310877297</v>
      </c>
      <c r="AX1350" s="44">
        <v>597431.34407170804</v>
      </c>
      <c r="AY1350" s="44">
        <v>1046649.58191528</v>
      </c>
      <c r="AZ1350" s="44">
        <v>941135.15654724801</v>
      </c>
      <c r="BA1350" s="44">
        <v>1145973.4381876001</v>
      </c>
      <c r="BB1350" s="44" t="s">
        <v>30</v>
      </c>
      <c r="BC1350" s="44" t="s">
        <v>30</v>
      </c>
      <c r="BD1350" s="44" t="s">
        <v>30</v>
      </c>
      <c r="BE1350" s="44" t="s">
        <v>30</v>
      </c>
      <c r="BF1350" s="44">
        <v>239345.882452775</v>
      </c>
      <c r="BG1350" s="44" t="s">
        <v>30</v>
      </c>
      <c r="BH1350" s="44" t="s">
        <v>30</v>
      </c>
      <c r="BI1350" s="44" t="s">
        <v>30</v>
      </c>
      <c r="BJ1350" s="44" t="s">
        <v>30</v>
      </c>
      <c r="BK1350" s="44">
        <v>158057.71875</v>
      </c>
      <c r="BL1350" s="44">
        <v>226802.38710550501</v>
      </c>
      <c r="BM1350" s="44">
        <v>257357.63971839001</v>
      </c>
      <c r="BN1350" s="44">
        <v>194955.81441351399</v>
      </c>
      <c r="BO1350" s="44">
        <v>167393.02656394601</v>
      </c>
      <c r="BP1350" s="44" t="s">
        <v>30</v>
      </c>
      <c r="BQ1350" s="44">
        <v>223.3</v>
      </c>
      <c r="BR1350" s="44">
        <v>213.2</v>
      </c>
      <c r="BS1350" s="44">
        <v>212.4</v>
      </c>
      <c r="BT1350" s="44">
        <v>174.4</v>
      </c>
      <c r="BU1350" s="44">
        <v>166.6</v>
      </c>
      <c r="BV1350" s="44">
        <v>169.3</v>
      </c>
      <c r="BW1350" s="44">
        <v>296.60000000000002</v>
      </c>
      <c r="BX1350" s="44">
        <v>266.7</v>
      </c>
      <c r="BY1350" s="44">
        <v>324.8</v>
      </c>
      <c r="BZ1350" s="44" t="s">
        <v>30</v>
      </c>
      <c r="CA1350" s="44" t="s">
        <v>30</v>
      </c>
      <c r="CB1350" s="44" t="s">
        <v>30</v>
      </c>
      <c r="CC1350" s="44" t="s">
        <v>30</v>
      </c>
      <c r="CD1350" s="44">
        <v>67.8</v>
      </c>
      <c r="CE1350" s="44" t="s">
        <v>30</v>
      </c>
      <c r="CF1350" s="44" t="s">
        <v>30</v>
      </c>
      <c r="CG1350" s="44" t="s">
        <v>30</v>
      </c>
      <c r="CH1350" s="44" t="s">
        <v>30</v>
      </c>
      <c r="CI1350" s="44">
        <v>44.8</v>
      </c>
      <c r="CJ1350" s="44">
        <v>64.3</v>
      </c>
      <c r="CK1350" s="44">
        <v>72.900000000000006</v>
      </c>
      <c r="CL1350" s="44">
        <v>55.3</v>
      </c>
      <c r="CM1350" s="44">
        <v>47.4</v>
      </c>
      <c r="CN1350" s="44" t="s">
        <v>30</v>
      </c>
      <c r="CO1350" s="45">
        <f t="shared" si="189"/>
        <v>213.2</v>
      </c>
      <c r="CP1350" s="45">
        <f t="shared" si="190"/>
        <v>169.3</v>
      </c>
      <c r="CQ1350" s="45">
        <f t="shared" si="191"/>
        <v>296.60000000000002</v>
      </c>
      <c r="CR1350" s="45" t="e">
        <f t="shared" si="192"/>
        <v>#NUM!</v>
      </c>
      <c r="CS1350" s="45">
        <f t="shared" si="193"/>
        <v>67.8</v>
      </c>
      <c r="CT1350" s="45" t="e">
        <f t="shared" si="194"/>
        <v>#NUM!</v>
      </c>
      <c r="CU1350" s="45">
        <f t="shared" si="195"/>
        <v>64.3</v>
      </c>
      <c r="CV1350" s="45">
        <f t="shared" si="196"/>
        <v>51.349999999999994</v>
      </c>
    </row>
    <row r="1351" spans="1:100" s="48" customFormat="1" x14ac:dyDescent="0.25">
      <c r="A1351" s="41">
        <v>324</v>
      </c>
      <c r="B1351" s="42" t="s">
        <v>270</v>
      </c>
      <c r="C1351" s="42" t="s">
        <v>271</v>
      </c>
      <c r="D1351" s="42" t="b">
        <v>0</v>
      </c>
      <c r="E1351" s="46">
        <v>0.53800000000000003</v>
      </c>
      <c r="F1351" s="46">
        <f t="shared" si="197"/>
        <v>1.8587360594795539</v>
      </c>
      <c r="G1351" s="46">
        <v>-0.89</v>
      </c>
      <c r="H1351" s="47">
        <v>0.243264590756852</v>
      </c>
      <c r="I1351" s="47">
        <v>0.82783991813298097</v>
      </c>
      <c r="J1351" s="42" t="s">
        <v>272</v>
      </c>
      <c r="K1351" s="42" t="s">
        <v>30</v>
      </c>
      <c r="L1351" s="42">
        <v>52</v>
      </c>
      <c r="M1351" s="42">
        <v>37.9</v>
      </c>
      <c r="N1351" s="42">
        <v>7.69</v>
      </c>
      <c r="O1351" s="42" t="b">
        <v>0</v>
      </c>
      <c r="P1351" s="42">
        <v>69.69</v>
      </c>
      <c r="Q1351" s="42">
        <v>228.01</v>
      </c>
      <c r="R1351" s="42">
        <v>11</v>
      </c>
      <c r="S1351" s="42">
        <v>4</v>
      </c>
      <c r="T1351" s="42">
        <v>94</v>
      </c>
      <c r="U1351" s="44">
        <v>39649378.40625</v>
      </c>
      <c r="V1351" s="44">
        <v>32959582.71875</v>
      </c>
      <c r="W1351" s="44">
        <v>34025927.71875</v>
      </c>
      <c r="X1351" s="44">
        <v>3268408.25</v>
      </c>
      <c r="Y1351" s="44">
        <v>2848423.671875</v>
      </c>
      <c r="Z1351" s="44">
        <v>2870198.09375</v>
      </c>
      <c r="AA1351" s="44">
        <v>1196646.90625</v>
      </c>
      <c r="AB1351" s="44">
        <v>921608.5625</v>
      </c>
      <c r="AC1351" s="44">
        <v>1210328.09375</v>
      </c>
      <c r="AD1351" s="44">
        <v>800683.234375</v>
      </c>
      <c r="AE1351" s="44">
        <v>598074.771484375</v>
      </c>
      <c r="AF1351" s="44">
        <v>723452.265625</v>
      </c>
      <c r="AG1351" s="44">
        <v>887282.515625</v>
      </c>
      <c r="AH1351" s="44">
        <v>827893.109375</v>
      </c>
      <c r="AI1351" s="44">
        <v>541335.265625</v>
      </c>
      <c r="AJ1351" s="44">
        <v>1755881.84375</v>
      </c>
      <c r="AK1351" s="44">
        <v>2209839.703125</v>
      </c>
      <c r="AL1351" s="44">
        <v>1929133.3125</v>
      </c>
      <c r="AM1351" s="44">
        <v>1691091.625</v>
      </c>
      <c r="AN1351" s="44">
        <v>1483620.9375</v>
      </c>
      <c r="AO1351" s="44">
        <v>1483843.71875</v>
      </c>
      <c r="AP1351" s="44">
        <v>851003.96875</v>
      </c>
      <c r="AQ1351" s="44">
        <v>1000846.0625</v>
      </c>
      <c r="AR1351" s="44">
        <v>1474890.4375</v>
      </c>
      <c r="AS1351" s="44">
        <v>54789687.022531398</v>
      </c>
      <c r="AT1351" s="44">
        <v>49022062.031091303</v>
      </c>
      <c r="AU1351" s="44">
        <v>53656195.6249322</v>
      </c>
      <c r="AV1351" s="44">
        <v>3349881.8447700199</v>
      </c>
      <c r="AW1351" s="44">
        <v>3091192.2063951599</v>
      </c>
      <c r="AX1351" s="44">
        <v>3300212.9551822599</v>
      </c>
      <c r="AY1351" s="44">
        <v>1391692.70424967</v>
      </c>
      <c r="AZ1351" s="44">
        <v>1177368.10886018</v>
      </c>
      <c r="BA1351" s="44">
        <v>1597271.5716804699</v>
      </c>
      <c r="BB1351" s="44">
        <v>2865145.5411361898</v>
      </c>
      <c r="BC1351" s="44">
        <v>2285017.0941960602</v>
      </c>
      <c r="BD1351" s="44">
        <v>2862994.1950134798</v>
      </c>
      <c r="BE1351" s="44">
        <v>1473231.69877982</v>
      </c>
      <c r="BF1351" s="44">
        <v>1430870.35569803</v>
      </c>
      <c r="BG1351" s="44">
        <v>996865.95287395106</v>
      </c>
      <c r="BH1351" s="44">
        <v>3644587.7743983399</v>
      </c>
      <c r="BI1351" s="44">
        <v>4927553.3880559597</v>
      </c>
      <c r="BJ1351" s="44">
        <v>4568017.8823120203</v>
      </c>
      <c r="BK1351" s="44">
        <v>1691091.625</v>
      </c>
      <c r="BL1351" s="44">
        <v>1684059.8905825999</v>
      </c>
      <c r="BM1351" s="44">
        <v>1626049.9517932101</v>
      </c>
      <c r="BN1351" s="44">
        <v>989246.79343945195</v>
      </c>
      <c r="BO1351" s="44">
        <v>1231057.6257712401</v>
      </c>
      <c r="BP1351" s="44">
        <v>1909169.83648132</v>
      </c>
      <c r="BQ1351" s="44">
        <v>639.70000000000005</v>
      </c>
      <c r="BR1351" s="44">
        <v>572.4</v>
      </c>
      <c r="BS1351" s="44">
        <v>626.5</v>
      </c>
      <c r="BT1351" s="44">
        <v>39.1</v>
      </c>
      <c r="BU1351" s="44">
        <v>36.1</v>
      </c>
      <c r="BV1351" s="44">
        <v>38.5</v>
      </c>
      <c r="BW1351" s="44">
        <v>16.2</v>
      </c>
      <c r="BX1351" s="44">
        <v>13.7</v>
      </c>
      <c r="BY1351" s="44">
        <v>18.600000000000001</v>
      </c>
      <c r="BZ1351" s="44">
        <v>33.5</v>
      </c>
      <c r="CA1351" s="44">
        <v>26.7</v>
      </c>
      <c r="CB1351" s="44">
        <v>33.4</v>
      </c>
      <c r="CC1351" s="44">
        <v>17.2</v>
      </c>
      <c r="CD1351" s="44">
        <v>16.7</v>
      </c>
      <c r="CE1351" s="44">
        <v>11.6</v>
      </c>
      <c r="CF1351" s="44">
        <v>42.6</v>
      </c>
      <c r="CG1351" s="44">
        <v>57.5</v>
      </c>
      <c r="CH1351" s="44">
        <v>53.3</v>
      </c>
      <c r="CI1351" s="44">
        <v>19.7</v>
      </c>
      <c r="CJ1351" s="44">
        <v>19.7</v>
      </c>
      <c r="CK1351" s="44">
        <v>19</v>
      </c>
      <c r="CL1351" s="44">
        <v>11.5</v>
      </c>
      <c r="CM1351" s="44">
        <v>14.4</v>
      </c>
      <c r="CN1351" s="44">
        <v>22.3</v>
      </c>
      <c r="CO1351" s="45">
        <f t="shared" si="189"/>
        <v>626.5</v>
      </c>
      <c r="CP1351" s="45">
        <f t="shared" si="190"/>
        <v>38.5</v>
      </c>
      <c r="CQ1351" s="45">
        <f t="shared" si="191"/>
        <v>16.2</v>
      </c>
      <c r="CR1351" s="45">
        <f t="shared" si="192"/>
        <v>33.4</v>
      </c>
      <c r="CS1351" s="45">
        <f t="shared" si="193"/>
        <v>16.7</v>
      </c>
      <c r="CT1351" s="45">
        <f t="shared" si="194"/>
        <v>53.3</v>
      </c>
      <c r="CU1351" s="45">
        <f t="shared" si="195"/>
        <v>19.7</v>
      </c>
      <c r="CV1351" s="45">
        <f t="shared" si="196"/>
        <v>14.4</v>
      </c>
    </row>
    <row r="1352" spans="1:100" s="48" customFormat="1" x14ac:dyDescent="0.25">
      <c r="A1352" s="41">
        <v>851</v>
      </c>
      <c r="B1352" s="42" t="s">
        <v>584</v>
      </c>
      <c r="C1352" s="42" t="s">
        <v>585</v>
      </c>
      <c r="D1352" s="42" t="b">
        <v>0</v>
      </c>
      <c r="E1352" s="46">
        <v>0.53800000000000003</v>
      </c>
      <c r="F1352" s="46">
        <f t="shared" si="197"/>
        <v>1.8587360594795539</v>
      </c>
      <c r="G1352" s="46">
        <v>-0.89</v>
      </c>
      <c r="H1352" s="47">
        <v>0.24336662767501599</v>
      </c>
      <c r="I1352" s="47">
        <v>0.82783991813298097</v>
      </c>
      <c r="J1352" s="42" t="s">
        <v>586</v>
      </c>
      <c r="K1352" s="42" t="s">
        <v>30</v>
      </c>
      <c r="L1352" s="42">
        <v>21</v>
      </c>
      <c r="M1352" s="42">
        <v>34.9</v>
      </c>
      <c r="N1352" s="42">
        <v>9.1</v>
      </c>
      <c r="O1352" s="42" t="b">
        <v>0</v>
      </c>
      <c r="P1352" s="42">
        <v>20.215</v>
      </c>
      <c r="Q1352" s="42">
        <v>43.49</v>
      </c>
      <c r="R1352" s="42">
        <v>4</v>
      </c>
      <c r="S1352" s="42">
        <v>4</v>
      </c>
      <c r="T1352" s="42">
        <v>29</v>
      </c>
      <c r="U1352" s="44">
        <v>7275752.875</v>
      </c>
      <c r="V1352" s="44">
        <v>6026710.375</v>
      </c>
      <c r="W1352" s="44">
        <v>6041689.40625</v>
      </c>
      <c r="X1352" s="44">
        <v>2786776.96875</v>
      </c>
      <c r="Y1352" s="44">
        <v>2240396.5625</v>
      </c>
      <c r="Z1352" s="44">
        <v>2008954.25</v>
      </c>
      <c r="AA1352" s="44">
        <v>3311663.109375</v>
      </c>
      <c r="AB1352" s="44">
        <v>2634135.09375</v>
      </c>
      <c r="AC1352" s="44">
        <v>2415604.28125</v>
      </c>
      <c r="AD1352" s="44">
        <v>2252108.125</v>
      </c>
      <c r="AE1352" s="44">
        <v>1701229.15625</v>
      </c>
      <c r="AF1352" s="44">
        <v>1623346.03125</v>
      </c>
      <c r="AG1352" s="44">
        <v>1072122.34375</v>
      </c>
      <c r="AH1352" s="44">
        <v>1152568.890625</v>
      </c>
      <c r="AI1352" s="44">
        <v>1117899.765625</v>
      </c>
      <c r="AJ1352" s="44">
        <v>657530.6875</v>
      </c>
      <c r="AK1352" s="44">
        <v>908192.9375</v>
      </c>
      <c r="AL1352" s="44">
        <v>492648.09375</v>
      </c>
      <c r="AM1352" s="44">
        <v>813491.4375</v>
      </c>
      <c r="AN1352" s="44">
        <v>1094351.28125</v>
      </c>
      <c r="AO1352" s="44">
        <v>1251926.84375</v>
      </c>
      <c r="AP1352" s="44">
        <v>1126095.46875</v>
      </c>
      <c r="AQ1352" s="44">
        <v>1013510.875</v>
      </c>
      <c r="AR1352" s="44">
        <v>766022.5</v>
      </c>
      <c r="AS1352" s="44">
        <v>10054034.6128527</v>
      </c>
      <c r="AT1352" s="44">
        <v>8963759.4130887203</v>
      </c>
      <c r="AU1352" s="44">
        <v>9527266.1297106799</v>
      </c>
      <c r="AV1352" s="44">
        <v>2856244.6484581102</v>
      </c>
      <c r="AW1352" s="44">
        <v>2431343.5046956199</v>
      </c>
      <c r="AX1352" s="44">
        <v>2309937.0237390799</v>
      </c>
      <c r="AY1352" s="44">
        <v>3851443.03150615</v>
      </c>
      <c r="AZ1352" s="44">
        <v>3365145.2254282399</v>
      </c>
      <c r="BA1352" s="44">
        <v>3187876.1360613499</v>
      </c>
      <c r="BB1352" s="44">
        <v>8058889.3028803496</v>
      </c>
      <c r="BC1352" s="44">
        <v>6499752.0185108799</v>
      </c>
      <c r="BD1352" s="44">
        <v>6424239.0062207701</v>
      </c>
      <c r="BE1352" s="44">
        <v>1780137.2099280299</v>
      </c>
      <c r="BF1352" s="44">
        <v>1992016.4086642701</v>
      </c>
      <c r="BG1352" s="44">
        <v>2058606.34959872</v>
      </c>
      <c r="BH1352" s="44">
        <v>1364800.4354531199</v>
      </c>
      <c r="BI1352" s="44">
        <v>2025110.3190236599</v>
      </c>
      <c r="BJ1352" s="44">
        <v>1166547.3232747</v>
      </c>
      <c r="BK1352" s="44">
        <v>813491.4375</v>
      </c>
      <c r="BL1352" s="44">
        <v>1242199.4408263799</v>
      </c>
      <c r="BM1352" s="44">
        <v>1371906.99950746</v>
      </c>
      <c r="BN1352" s="44">
        <v>1309026.0121864299</v>
      </c>
      <c r="BO1352" s="44">
        <v>1246635.5598724601</v>
      </c>
      <c r="BP1352" s="44">
        <v>991576.73945256299</v>
      </c>
      <c r="BQ1352" s="44">
        <v>284.2</v>
      </c>
      <c r="BR1352" s="44">
        <v>253.4</v>
      </c>
      <c r="BS1352" s="44">
        <v>269.3</v>
      </c>
      <c r="BT1352" s="44">
        <v>80.7</v>
      </c>
      <c r="BU1352" s="44">
        <v>68.7</v>
      </c>
      <c r="BV1352" s="44">
        <v>65.3</v>
      </c>
      <c r="BW1352" s="44">
        <v>108.9</v>
      </c>
      <c r="BX1352" s="44">
        <v>95.1</v>
      </c>
      <c r="BY1352" s="44">
        <v>90.1</v>
      </c>
      <c r="BZ1352" s="44">
        <v>227.8</v>
      </c>
      <c r="CA1352" s="44">
        <v>183.8</v>
      </c>
      <c r="CB1352" s="44">
        <v>181.6</v>
      </c>
      <c r="CC1352" s="44">
        <v>50.3</v>
      </c>
      <c r="CD1352" s="44">
        <v>56.3</v>
      </c>
      <c r="CE1352" s="44">
        <v>58.2</v>
      </c>
      <c r="CF1352" s="44">
        <v>38.6</v>
      </c>
      <c r="CG1352" s="44">
        <v>57.3</v>
      </c>
      <c r="CH1352" s="44">
        <v>33</v>
      </c>
      <c r="CI1352" s="44">
        <v>23</v>
      </c>
      <c r="CJ1352" s="44">
        <v>35.1</v>
      </c>
      <c r="CK1352" s="44">
        <v>38.799999999999997</v>
      </c>
      <c r="CL1352" s="44">
        <v>37</v>
      </c>
      <c r="CM1352" s="44">
        <v>35.200000000000003</v>
      </c>
      <c r="CN1352" s="44">
        <v>28</v>
      </c>
      <c r="CO1352" s="45">
        <f t="shared" si="189"/>
        <v>269.3</v>
      </c>
      <c r="CP1352" s="45">
        <f t="shared" si="190"/>
        <v>68.7</v>
      </c>
      <c r="CQ1352" s="45">
        <f t="shared" si="191"/>
        <v>95.1</v>
      </c>
      <c r="CR1352" s="45">
        <f t="shared" si="192"/>
        <v>183.8</v>
      </c>
      <c r="CS1352" s="45">
        <f t="shared" si="193"/>
        <v>56.3</v>
      </c>
      <c r="CT1352" s="45">
        <f t="shared" si="194"/>
        <v>38.6</v>
      </c>
      <c r="CU1352" s="45">
        <f t="shared" si="195"/>
        <v>35.1</v>
      </c>
      <c r="CV1352" s="45">
        <f t="shared" si="196"/>
        <v>35.200000000000003</v>
      </c>
    </row>
    <row r="1353" spans="1:100" s="48" customFormat="1" x14ac:dyDescent="0.25">
      <c r="A1353" s="41">
        <v>1374</v>
      </c>
      <c r="B1353" s="42" t="s">
        <v>671</v>
      </c>
      <c r="C1353" s="42" t="s">
        <v>672</v>
      </c>
      <c r="D1353" s="42" t="b">
        <v>0</v>
      </c>
      <c r="E1353" s="46">
        <v>0.53800000000000003</v>
      </c>
      <c r="F1353" s="46">
        <f t="shared" si="197"/>
        <v>1.8587360594795539</v>
      </c>
      <c r="G1353" s="46">
        <v>-0.89</v>
      </c>
      <c r="H1353" s="47">
        <v>0.243453863008712</v>
      </c>
      <c r="I1353" s="47">
        <v>0.82783991813298097</v>
      </c>
      <c r="J1353" s="42" t="s">
        <v>673</v>
      </c>
      <c r="K1353" s="42" t="s">
        <v>30</v>
      </c>
      <c r="L1353" s="42">
        <v>10</v>
      </c>
      <c r="M1353" s="42">
        <v>44</v>
      </c>
      <c r="N1353" s="42">
        <v>8.2100000000000009</v>
      </c>
      <c r="O1353" s="42" t="b">
        <v>0</v>
      </c>
      <c r="P1353" s="42">
        <v>7.9320000000000004</v>
      </c>
      <c r="Q1353" s="42">
        <v>46.74</v>
      </c>
      <c r="R1353" s="42">
        <v>2</v>
      </c>
      <c r="S1353" s="42">
        <v>1</v>
      </c>
      <c r="T1353" s="42">
        <v>26</v>
      </c>
      <c r="U1353" s="44">
        <v>591740.75</v>
      </c>
      <c r="V1353" s="44">
        <v>602429.375</v>
      </c>
      <c r="W1353" s="44">
        <v>536803</v>
      </c>
      <c r="X1353" s="44">
        <v>216236.4375</v>
      </c>
      <c r="Y1353" s="44">
        <v>211343.890625</v>
      </c>
      <c r="Z1353" s="44">
        <v>170152.078125</v>
      </c>
      <c r="AA1353" s="44">
        <v>234248.390625</v>
      </c>
      <c r="AB1353" s="44">
        <v>225118.078125</v>
      </c>
      <c r="AC1353" s="44">
        <v>212057.5625</v>
      </c>
      <c r="AD1353" s="44" t="s">
        <v>30</v>
      </c>
      <c r="AE1353" s="44" t="s">
        <v>30</v>
      </c>
      <c r="AF1353" s="44" t="s">
        <v>30</v>
      </c>
      <c r="AG1353" s="44">
        <v>62721.60546875</v>
      </c>
      <c r="AH1353" s="44" t="s">
        <v>30</v>
      </c>
      <c r="AI1353" s="44" t="s">
        <v>30</v>
      </c>
      <c r="AJ1353" s="44">
        <v>78273.8359375</v>
      </c>
      <c r="AK1353" s="44">
        <v>92574.5078125</v>
      </c>
      <c r="AL1353" s="44" t="s">
        <v>30</v>
      </c>
      <c r="AM1353" s="44">
        <v>155730.328125</v>
      </c>
      <c r="AN1353" s="44" t="s">
        <v>30</v>
      </c>
      <c r="AO1353" s="44" t="s">
        <v>30</v>
      </c>
      <c r="AP1353" s="44">
        <v>125468.53125</v>
      </c>
      <c r="AQ1353" s="44">
        <v>139112.578125</v>
      </c>
      <c r="AR1353" s="44" t="s">
        <v>30</v>
      </c>
      <c r="AS1353" s="44">
        <v>817699.84282697795</v>
      </c>
      <c r="AT1353" s="44">
        <v>896016.507326753</v>
      </c>
      <c r="AU1353" s="44">
        <v>846495.85510577296</v>
      </c>
      <c r="AV1353" s="44">
        <v>221626.694327123</v>
      </c>
      <c r="AW1353" s="44">
        <v>229356.536395862</v>
      </c>
      <c r="AX1353" s="44">
        <v>195644.36817169</v>
      </c>
      <c r="AY1353" s="44">
        <v>272429.381225452</v>
      </c>
      <c r="AZ1353" s="44">
        <v>287591.56185928802</v>
      </c>
      <c r="BA1353" s="44">
        <v>279852.64317186602</v>
      </c>
      <c r="BB1353" s="44" t="s">
        <v>30</v>
      </c>
      <c r="BC1353" s="44" t="s">
        <v>30</v>
      </c>
      <c r="BD1353" s="44" t="s">
        <v>30</v>
      </c>
      <c r="BE1353" s="44">
        <v>104142.092003058</v>
      </c>
      <c r="BF1353" s="44" t="s">
        <v>30</v>
      </c>
      <c r="BG1353" s="44" t="s">
        <v>30</v>
      </c>
      <c r="BH1353" s="44">
        <v>162468.71424094</v>
      </c>
      <c r="BI1353" s="44">
        <v>206424.850170816</v>
      </c>
      <c r="BJ1353" s="44" t="s">
        <v>30</v>
      </c>
      <c r="BK1353" s="44">
        <v>155730.328125</v>
      </c>
      <c r="BL1353" s="44" t="s">
        <v>30</v>
      </c>
      <c r="BM1353" s="44" t="s">
        <v>30</v>
      </c>
      <c r="BN1353" s="44">
        <v>145850.485749124</v>
      </c>
      <c r="BO1353" s="44">
        <v>171110.82968513799</v>
      </c>
      <c r="BP1353" s="44" t="s">
        <v>30</v>
      </c>
      <c r="BQ1353" s="44">
        <v>393.1</v>
      </c>
      <c r="BR1353" s="44">
        <v>430.7</v>
      </c>
      <c r="BS1353" s="44">
        <v>406.9</v>
      </c>
      <c r="BT1353" s="44">
        <v>106.5</v>
      </c>
      <c r="BU1353" s="44">
        <v>110.3</v>
      </c>
      <c r="BV1353" s="44">
        <v>94.1</v>
      </c>
      <c r="BW1353" s="44">
        <v>131</v>
      </c>
      <c r="BX1353" s="44">
        <v>138.30000000000001</v>
      </c>
      <c r="BY1353" s="44">
        <v>134.5</v>
      </c>
      <c r="BZ1353" s="44" t="s">
        <v>30</v>
      </c>
      <c r="CA1353" s="44" t="s">
        <v>30</v>
      </c>
      <c r="CB1353" s="44" t="s">
        <v>30</v>
      </c>
      <c r="CC1353" s="44">
        <v>50.1</v>
      </c>
      <c r="CD1353" s="44" t="s">
        <v>30</v>
      </c>
      <c r="CE1353" s="44" t="s">
        <v>30</v>
      </c>
      <c r="CF1353" s="44">
        <v>78.099999999999994</v>
      </c>
      <c r="CG1353" s="44">
        <v>99.2</v>
      </c>
      <c r="CH1353" s="44" t="s">
        <v>30</v>
      </c>
      <c r="CI1353" s="44">
        <v>74.900000000000006</v>
      </c>
      <c r="CJ1353" s="44" t="s">
        <v>30</v>
      </c>
      <c r="CK1353" s="44" t="s">
        <v>30</v>
      </c>
      <c r="CL1353" s="44">
        <v>70.099999999999994</v>
      </c>
      <c r="CM1353" s="44">
        <v>82.3</v>
      </c>
      <c r="CN1353" s="44" t="s">
        <v>30</v>
      </c>
      <c r="CO1353" s="45">
        <f t="shared" si="189"/>
        <v>406.9</v>
      </c>
      <c r="CP1353" s="45">
        <f t="shared" si="190"/>
        <v>106.5</v>
      </c>
      <c r="CQ1353" s="45">
        <f t="shared" si="191"/>
        <v>134.5</v>
      </c>
      <c r="CR1353" s="45" t="e">
        <f t="shared" si="192"/>
        <v>#NUM!</v>
      </c>
      <c r="CS1353" s="45">
        <f t="shared" si="193"/>
        <v>50.1</v>
      </c>
      <c r="CT1353" s="45">
        <f t="shared" si="194"/>
        <v>88.65</v>
      </c>
      <c r="CU1353" s="45">
        <f t="shared" si="195"/>
        <v>74.900000000000006</v>
      </c>
      <c r="CV1353" s="45">
        <f t="shared" si="196"/>
        <v>76.199999999999989</v>
      </c>
    </row>
    <row r="1354" spans="1:100" s="48" customFormat="1" x14ac:dyDescent="0.25">
      <c r="A1354" s="41">
        <v>1460</v>
      </c>
      <c r="B1354" s="42" t="s">
        <v>530</v>
      </c>
      <c r="C1354" s="42" t="s">
        <v>531</v>
      </c>
      <c r="D1354" s="42" t="b">
        <v>0</v>
      </c>
      <c r="E1354" s="46">
        <v>0.53700000000000003</v>
      </c>
      <c r="F1354" s="46">
        <f t="shared" si="197"/>
        <v>1.8621973929236497</v>
      </c>
      <c r="G1354" s="46">
        <v>-0.9</v>
      </c>
      <c r="H1354" s="47">
        <v>0.24174267275084399</v>
      </c>
      <c r="I1354" s="47">
        <v>0.82679083444018597</v>
      </c>
      <c r="J1354" s="42" t="s">
        <v>532</v>
      </c>
      <c r="K1354" s="42" t="s">
        <v>30</v>
      </c>
      <c r="L1354" s="42">
        <v>7</v>
      </c>
      <c r="M1354" s="42">
        <v>35.5</v>
      </c>
      <c r="N1354" s="42">
        <v>4.4400000000000004</v>
      </c>
      <c r="O1354" s="42" t="b">
        <v>0</v>
      </c>
      <c r="P1354" s="42">
        <v>6.7990000000000004</v>
      </c>
      <c r="Q1354" s="42">
        <v>19.059999999999999</v>
      </c>
      <c r="R1354" s="42">
        <v>2</v>
      </c>
      <c r="S1354" s="42">
        <v>2</v>
      </c>
      <c r="T1354" s="42">
        <v>16</v>
      </c>
      <c r="U1354" s="44">
        <v>1053277.28125</v>
      </c>
      <c r="V1354" s="44">
        <v>1019834.28125</v>
      </c>
      <c r="W1354" s="44">
        <v>1078535.25</v>
      </c>
      <c r="X1354" s="44">
        <v>1177336.46875</v>
      </c>
      <c r="Y1354" s="44">
        <v>973825.1875</v>
      </c>
      <c r="Z1354" s="44">
        <v>1133559.0625</v>
      </c>
      <c r="AA1354" s="44">
        <v>1076818.53125</v>
      </c>
      <c r="AB1354" s="44">
        <v>901610.03125</v>
      </c>
      <c r="AC1354" s="44">
        <v>923128.34375</v>
      </c>
      <c r="AD1354" s="44">
        <v>98835.3125</v>
      </c>
      <c r="AE1354" s="44" t="s">
        <v>30</v>
      </c>
      <c r="AF1354" s="44" t="s">
        <v>30</v>
      </c>
      <c r="AG1354" s="44">
        <v>127171.46875</v>
      </c>
      <c r="AH1354" s="44">
        <v>93799.1640625</v>
      </c>
      <c r="AI1354" s="44">
        <v>98654.8203125</v>
      </c>
      <c r="AJ1354" s="44" t="s">
        <v>30</v>
      </c>
      <c r="AK1354" s="44">
        <v>105166.2109375</v>
      </c>
      <c r="AL1354" s="44">
        <v>57575.93359375</v>
      </c>
      <c r="AM1354" s="44">
        <v>350476.9375</v>
      </c>
      <c r="AN1354" s="44">
        <v>366654.71875</v>
      </c>
      <c r="AO1354" s="44">
        <v>309414.8125</v>
      </c>
      <c r="AP1354" s="44">
        <v>421950.90625</v>
      </c>
      <c r="AQ1354" s="44">
        <v>471896.78125</v>
      </c>
      <c r="AR1354" s="44">
        <v>384748.5</v>
      </c>
      <c r="AS1354" s="44">
        <v>1455476.3506338701</v>
      </c>
      <c r="AT1354" s="44">
        <v>1516838.9667879599</v>
      </c>
      <c r="AU1354" s="44">
        <v>1700764.7474221799</v>
      </c>
      <c r="AV1354" s="44">
        <v>1206684.6489728701</v>
      </c>
      <c r="AW1354" s="44">
        <v>1056823.4141972901</v>
      </c>
      <c r="AX1354" s="44">
        <v>1303389.58543417</v>
      </c>
      <c r="AY1354" s="44">
        <v>1252333.06994268</v>
      </c>
      <c r="AZ1354" s="44">
        <v>1151819.6993988701</v>
      </c>
      <c r="BA1354" s="44">
        <v>1218253.6851771299</v>
      </c>
      <c r="BB1354" s="44">
        <v>353669.89435868501</v>
      </c>
      <c r="BC1354" s="44" t="s">
        <v>30</v>
      </c>
      <c r="BD1354" s="44" t="s">
        <v>30</v>
      </c>
      <c r="BE1354" s="44">
        <v>211153.759533868</v>
      </c>
      <c r="BF1354" s="44">
        <v>162115.66653527299</v>
      </c>
      <c r="BG1354" s="44">
        <v>181672.31603299201</v>
      </c>
      <c r="BH1354" s="44" t="s">
        <v>30</v>
      </c>
      <c r="BI1354" s="44">
        <v>234502.13075693499</v>
      </c>
      <c r="BJ1354" s="44">
        <v>136334.74293501399</v>
      </c>
      <c r="BK1354" s="44">
        <v>350476.9375</v>
      </c>
      <c r="BL1354" s="44">
        <v>416190.20730470098</v>
      </c>
      <c r="BM1354" s="44">
        <v>339068.01275107602</v>
      </c>
      <c r="BN1354" s="44">
        <v>490495.45751214598</v>
      </c>
      <c r="BO1354" s="44">
        <v>580441.04173584096</v>
      </c>
      <c r="BP1354" s="44">
        <v>498037.150526602</v>
      </c>
      <c r="BQ1354" s="44">
        <v>220.9</v>
      </c>
      <c r="BR1354" s="44">
        <v>230.2</v>
      </c>
      <c r="BS1354" s="44">
        <v>258.10000000000002</v>
      </c>
      <c r="BT1354" s="44">
        <v>183.1</v>
      </c>
      <c r="BU1354" s="44">
        <v>160.4</v>
      </c>
      <c r="BV1354" s="44">
        <v>197.8</v>
      </c>
      <c r="BW1354" s="44">
        <v>190</v>
      </c>
      <c r="BX1354" s="44">
        <v>174.8</v>
      </c>
      <c r="BY1354" s="44">
        <v>184.9</v>
      </c>
      <c r="BZ1354" s="44">
        <v>53.7</v>
      </c>
      <c r="CA1354" s="44" t="s">
        <v>30</v>
      </c>
      <c r="CB1354" s="44" t="s">
        <v>30</v>
      </c>
      <c r="CC1354" s="44">
        <v>32</v>
      </c>
      <c r="CD1354" s="44">
        <v>24.6</v>
      </c>
      <c r="CE1354" s="44">
        <v>27.6</v>
      </c>
      <c r="CF1354" s="44" t="s">
        <v>30</v>
      </c>
      <c r="CG1354" s="44">
        <v>35.6</v>
      </c>
      <c r="CH1354" s="44">
        <v>20.7</v>
      </c>
      <c r="CI1354" s="44">
        <v>53.2</v>
      </c>
      <c r="CJ1354" s="44">
        <v>63.2</v>
      </c>
      <c r="CK1354" s="44">
        <v>51.5</v>
      </c>
      <c r="CL1354" s="44">
        <v>74.400000000000006</v>
      </c>
      <c r="CM1354" s="44">
        <v>88.1</v>
      </c>
      <c r="CN1354" s="44">
        <v>75.599999999999994</v>
      </c>
      <c r="CO1354" s="45">
        <f t="shared" si="189"/>
        <v>230.2</v>
      </c>
      <c r="CP1354" s="45">
        <f t="shared" si="190"/>
        <v>183.1</v>
      </c>
      <c r="CQ1354" s="45">
        <f t="shared" si="191"/>
        <v>184.9</v>
      </c>
      <c r="CR1354" s="45">
        <f t="shared" si="192"/>
        <v>53.7</v>
      </c>
      <c r="CS1354" s="45">
        <f t="shared" si="193"/>
        <v>27.6</v>
      </c>
      <c r="CT1354" s="45">
        <f t="shared" si="194"/>
        <v>28.15</v>
      </c>
      <c r="CU1354" s="45">
        <f t="shared" si="195"/>
        <v>53.2</v>
      </c>
      <c r="CV1354" s="45">
        <f t="shared" si="196"/>
        <v>75.599999999999994</v>
      </c>
    </row>
    <row r="1355" spans="1:100" s="48" customFormat="1" x14ac:dyDescent="0.25">
      <c r="A1355" s="41">
        <v>57</v>
      </c>
      <c r="B1355" s="42" t="s">
        <v>1255</v>
      </c>
      <c r="C1355" s="43" t="s">
        <v>1256</v>
      </c>
      <c r="D1355" s="42" t="b">
        <v>0</v>
      </c>
      <c r="E1355" s="46">
        <v>0.53500000000000003</v>
      </c>
      <c r="F1355" s="46">
        <f t="shared" si="197"/>
        <v>1.8691588785046729</v>
      </c>
      <c r="G1355" s="46">
        <v>-0.9</v>
      </c>
      <c r="H1355" s="47">
        <v>0.23812283711266499</v>
      </c>
      <c r="I1355" s="47">
        <v>0.82445785423448803</v>
      </c>
      <c r="J1355" s="42" t="s">
        <v>1257</v>
      </c>
      <c r="K1355" s="42" t="s">
        <v>30</v>
      </c>
      <c r="L1355" s="42">
        <v>36</v>
      </c>
      <c r="M1355" s="42">
        <v>110.3</v>
      </c>
      <c r="N1355" s="42">
        <v>6.42</v>
      </c>
      <c r="O1355" s="42" t="b">
        <v>0</v>
      </c>
      <c r="P1355" s="42">
        <v>287.61799999999999</v>
      </c>
      <c r="Q1355" s="42">
        <v>2039.06</v>
      </c>
      <c r="R1355" s="42">
        <v>42</v>
      </c>
      <c r="S1355" s="42">
        <v>42</v>
      </c>
      <c r="T1355" s="42">
        <v>810</v>
      </c>
      <c r="U1355" s="44">
        <v>305597294.125</v>
      </c>
      <c r="V1355" s="44">
        <v>264448563.6875</v>
      </c>
      <c r="W1355" s="44">
        <v>257514614.046875</v>
      </c>
      <c r="X1355" s="44">
        <v>720087397.03125</v>
      </c>
      <c r="Y1355" s="44">
        <v>676750713.828125</v>
      </c>
      <c r="Z1355" s="44">
        <v>572320519.50781298</v>
      </c>
      <c r="AA1355" s="44">
        <v>1028582758.6875</v>
      </c>
      <c r="AB1355" s="44">
        <v>944712694.96875</v>
      </c>
      <c r="AC1355" s="44">
        <v>907857444.671875</v>
      </c>
      <c r="AD1355" s="44">
        <v>113439649.050781</v>
      </c>
      <c r="AE1355" s="44">
        <v>113824358.80468801</v>
      </c>
      <c r="AF1355" s="44">
        <v>103794105.0625</v>
      </c>
      <c r="AG1355" s="44">
        <v>218479106.328125</v>
      </c>
      <c r="AH1355" s="44">
        <v>197804548.96093801</v>
      </c>
      <c r="AI1355" s="44">
        <v>188476453.03125</v>
      </c>
      <c r="AJ1355" s="44">
        <v>203683168.640625</v>
      </c>
      <c r="AK1355" s="44">
        <v>175185018.671875</v>
      </c>
      <c r="AL1355" s="44">
        <v>177706731.5625</v>
      </c>
      <c r="AM1355" s="44">
        <v>419629499.15625</v>
      </c>
      <c r="AN1355" s="44">
        <v>346428579.875</v>
      </c>
      <c r="AO1355" s="44">
        <v>371009072.671875</v>
      </c>
      <c r="AP1355" s="44">
        <v>309264549.265625</v>
      </c>
      <c r="AQ1355" s="44">
        <v>294057934.375</v>
      </c>
      <c r="AR1355" s="44">
        <v>309102073.1875</v>
      </c>
      <c r="AS1355" s="44">
        <v>422291112.069538</v>
      </c>
      <c r="AT1355" s="44">
        <v>393324575.85231501</v>
      </c>
      <c r="AU1355" s="44">
        <v>406080169.85717702</v>
      </c>
      <c r="AV1355" s="44">
        <v>738037452.31725001</v>
      </c>
      <c r="AW1355" s="44">
        <v>734429555.86758196</v>
      </c>
      <c r="AX1355" s="44">
        <v>658065935.27785897</v>
      </c>
      <c r="AY1355" s="44">
        <v>1196235174.72524</v>
      </c>
      <c r="AZ1355" s="44">
        <v>1206883968.2590899</v>
      </c>
      <c r="BA1355" s="44">
        <v>1198100659.6483901</v>
      </c>
      <c r="BB1355" s="44">
        <v>405929699.426772</v>
      </c>
      <c r="BC1355" s="44">
        <v>434879747.49226201</v>
      </c>
      <c r="BD1355" s="44">
        <v>410755393.811414</v>
      </c>
      <c r="BE1355" s="44">
        <v>362759706.51462102</v>
      </c>
      <c r="BF1355" s="44">
        <v>341871024.32111597</v>
      </c>
      <c r="BG1355" s="44">
        <v>347078365.06527197</v>
      </c>
      <c r="BH1355" s="44">
        <v>422773997.53330499</v>
      </c>
      <c r="BI1355" s="44">
        <v>390631741.783135</v>
      </c>
      <c r="BJ1355" s="44">
        <v>420793898.65117103</v>
      </c>
      <c r="BK1355" s="44">
        <v>419629499.15625</v>
      </c>
      <c r="BL1355" s="44">
        <v>393231493.01334202</v>
      </c>
      <c r="BM1355" s="44">
        <v>406565244.782754</v>
      </c>
      <c r="BN1355" s="44">
        <v>359503568.63187897</v>
      </c>
      <c r="BO1355" s="44">
        <v>361696244.90167999</v>
      </c>
      <c r="BP1355" s="44">
        <v>400116740.55173099</v>
      </c>
      <c r="BQ1355" s="44">
        <v>79</v>
      </c>
      <c r="BR1355" s="44">
        <v>73.599999999999994</v>
      </c>
      <c r="BS1355" s="44">
        <v>76</v>
      </c>
      <c r="BT1355" s="44">
        <v>138</v>
      </c>
      <c r="BU1355" s="44">
        <v>137.4</v>
      </c>
      <c r="BV1355" s="44">
        <v>123.1</v>
      </c>
      <c r="BW1355" s="44">
        <v>223.7</v>
      </c>
      <c r="BX1355" s="44">
        <v>225.7</v>
      </c>
      <c r="BY1355" s="44">
        <v>224.1</v>
      </c>
      <c r="BZ1355" s="44">
        <v>75.900000000000006</v>
      </c>
      <c r="CA1355" s="44">
        <v>81.3</v>
      </c>
      <c r="CB1355" s="44">
        <v>76.8</v>
      </c>
      <c r="CC1355" s="44">
        <v>67.8</v>
      </c>
      <c r="CD1355" s="44">
        <v>63.9</v>
      </c>
      <c r="CE1355" s="44">
        <v>64.900000000000006</v>
      </c>
      <c r="CF1355" s="44">
        <v>79.099999999999994</v>
      </c>
      <c r="CG1355" s="44">
        <v>73.099999999999994</v>
      </c>
      <c r="CH1355" s="44">
        <v>78.7</v>
      </c>
      <c r="CI1355" s="44">
        <v>78.5</v>
      </c>
      <c r="CJ1355" s="44">
        <v>73.5</v>
      </c>
      <c r="CK1355" s="44">
        <v>76</v>
      </c>
      <c r="CL1355" s="44">
        <v>67.2</v>
      </c>
      <c r="CM1355" s="44">
        <v>67.7</v>
      </c>
      <c r="CN1355" s="44">
        <v>74.8</v>
      </c>
      <c r="CO1355" s="45">
        <f t="shared" si="189"/>
        <v>76</v>
      </c>
      <c r="CP1355" s="45">
        <f t="shared" si="190"/>
        <v>137.4</v>
      </c>
      <c r="CQ1355" s="45">
        <f t="shared" si="191"/>
        <v>224.1</v>
      </c>
      <c r="CR1355" s="45">
        <f t="shared" si="192"/>
        <v>76.8</v>
      </c>
      <c r="CS1355" s="45">
        <f t="shared" si="193"/>
        <v>64.900000000000006</v>
      </c>
      <c r="CT1355" s="45">
        <f t="shared" si="194"/>
        <v>78.7</v>
      </c>
      <c r="CU1355" s="45">
        <f t="shared" si="195"/>
        <v>76</v>
      </c>
      <c r="CV1355" s="45">
        <f t="shared" si="196"/>
        <v>67.7</v>
      </c>
    </row>
    <row r="1356" spans="1:100" s="48" customFormat="1" x14ac:dyDescent="0.25">
      <c r="A1356" s="41">
        <v>1381</v>
      </c>
      <c r="B1356" s="42" t="s">
        <v>611</v>
      </c>
      <c r="C1356" s="42" t="s">
        <v>612</v>
      </c>
      <c r="D1356" s="42" t="b">
        <v>0</v>
      </c>
      <c r="E1356" s="46">
        <v>0.53400000000000003</v>
      </c>
      <c r="F1356" s="46">
        <f t="shared" si="197"/>
        <v>1.8726591760299625</v>
      </c>
      <c r="G1356" s="46">
        <v>-0.9</v>
      </c>
      <c r="H1356" s="47">
        <v>0.237106113194505</v>
      </c>
      <c r="I1356" s="47">
        <v>0.82276205567169403</v>
      </c>
      <c r="J1356" s="42" t="s">
        <v>613</v>
      </c>
      <c r="K1356" s="42" t="s">
        <v>30</v>
      </c>
      <c r="L1356" s="42">
        <v>5</v>
      </c>
      <c r="M1356" s="42">
        <v>60.2</v>
      </c>
      <c r="N1356" s="42">
        <v>4.84</v>
      </c>
      <c r="O1356" s="42" t="b">
        <v>0</v>
      </c>
      <c r="P1356" s="42">
        <v>7.85</v>
      </c>
      <c r="Q1356" s="42">
        <v>6.75</v>
      </c>
      <c r="R1356" s="42">
        <v>2</v>
      </c>
      <c r="S1356" s="42">
        <v>2</v>
      </c>
      <c r="T1356" s="42">
        <v>4</v>
      </c>
      <c r="U1356" s="44">
        <v>532203.1875</v>
      </c>
      <c r="V1356" s="44">
        <v>610161.25</v>
      </c>
      <c r="W1356" s="44">
        <v>768170.75</v>
      </c>
      <c r="X1356" s="44">
        <v>459231.8125</v>
      </c>
      <c r="Y1356" s="44">
        <v>532791.375</v>
      </c>
      <c r="Z1356" s="44" t="s">
        <v>30</v>
      </c>
      <c r="AA1356" s="44">
        <v>927033.5</v>
      </c>
      <c r="AB1356" s="44">
        <v>976424.09375</v>
      </c>
      <c r="AC1356" s="44">
        <v>435351.71875</v>
      </c>
      <c r="AD1356" s="44">
        <v>223229.6484375</v>
      </c>
      <c r="AE1356" s="44">
        <v>137839.671875</v>
      </c>
      <c r="AF1356" s="44" t="s">
        <v>30</v>
      </c>
      <c r="AG1356" s="44">
        <v>177123.890625</v>
      </c>
      <c r="AH1356" s="44">
        <v>161189.796875</v>
      </c>
      <c r="AI1356" s="44">
        <v>193506.828125</v>
      </c>
      <c r="AJ1356" s="44">
        <v>167801.53125</v>
      </c>
      <c r="AK1356" s="44">
        <v>131317.734375</v>
      </c>
      <c r="AL1356" s="44" t="s">
        <v>30</v>
      </c>
      <c r="AM1356" s="44" t="s">
        <v>30</v>
      </c>
      <c r="AN1356" s="44" t="s">
        <v>30</v>
      </c>
      <c r="AO1356" s="44">
        <v>172038.0625</v>
      </c>
      <c r="AP1356" s="44" t="s">
        <v>30</v>
      </c>
      <c r="AQ1356" s="44">
        <v>178173.5625</v>
      </c>
      <c r="AR1356" s="44">
        <v>172242.046875</v>
      </c>
      <c r="AS1356" s="44">
        <v>735427.57156874298</v>
      </c>
      <c r="AT1356" s="44">
        <v>907516.42403082596</v>
      </c>
      <c r="AU1356" s="44">
        <v>1211344.4892977399</v>
      </c>
      <c r="AV1356" s="44">
        <v>470679.36241887102</v>
      </c>
      <c r="AW1356" s="44">
        <v>578200.69475494698</v>
      </c>
      <c r="AX1356" s="44" t="s">
        <v>30</v>
      </c>
      <c r="AY1356" s="44">
        <v>1078134.0358686401</v>
      </c>
      <c r="AZ1356" s="44">
        <v>1247395.73337455</v>
      </c>
      <c r="BA1356" s="44">
        <v>574534.23384323996</v>
      </c>
      <c r="BB1356" s="44">
        <v>798799.58067231299</v>
      </c>
      <c r="BC1356" s="44">
        <v>526633.15944765601</v>
      </c>
      <c r="BD1356" s="44" t="s">
        <v>30</v>
      </c>
      <c r="BE1356" s="44">
        <v>294094.07453064702</v>
      </c>
      <c r="BF1356" s="44">
        <v>278588.74458266998</v>
      </c>
      <c r="BG1356" s="44">
        <v>356341.77349175699</v>
      </c>
      <c r="BH1356" s="44">
        <v>348296.448018939</v>
      </c>
      <c r="BI1356" s="44">
        <v>292815.42277311598</v>
      </c>
      <c r="BJ1356" s="44" t="s">
        <v>30</v>
      </c>
      <c r="BK1356" s="44" t="s">
        <v>30</v>
      </c>
      <c r="BL1356" s="44" t="s">
        <v>30</v>
      </c>
      <c r="BM1356" s="44">
        <v>188525.570246966</v>
      </c>
      <c r="BN1356" s="44" t="s">
        <v>30</v>
      </c>
      <c r="BO1356" s="44">
        <v>219156.50272786399</v>
      </c>
      <c r="BP1356" s="44">
        <v>222958.473461221</v>
      </c>
      <c r="BQ1356" s="44">
        <v>170.9</v>
      </c>
      <c r="BR1356" s="44">
        <v>210.9</v>
      </c>
      <c r="BS1356" s="44">
        <v>281.5</v>
      </c>
      <c r="BT1356" s="44">
        <v>109.4</v>
      </c>
      <c r="BU1356" s="44">
        <v>134.30000000000001</v>
      </c>
      <c r="BV1356" s="44" t="s">
        <v>30</v>
      </c>
      <c r="BW1356" s="44">
        <v>250.5</v>
      </c>
      <c r="BX1356" s="44">
        <v>289.8</v>
      </c>
      <c r="BY1356" s="44">
        <v>133.5</v>
      </c>
      <c r="BZ1356" s="44">
        <v>185.6</v>
      </c>
      <c r="CA1356" s="44">
        <v>122.4</v>
      </c>
      <c r="CB1356" s="44" t="s">
        <v>30</v>
      </c>
      <c r="CC1356" s="44">
        <v>68.3</v>
      </c>
      <c r="CD1356" s="44">
        <v>64.7</v>
      </c>
      <c r="CE1356" s="44">
        <v>82.8</v>
      </c>
      <c r="CF1356" s="44">
        <v>80.900000000000006</v>
      </c>
      <c r="CG1356" s="44">
        <v>68</v>
      </c>
      <c r="CH1356" s="44" t="s">
        <v>30</v>
      </c>
      <c r="CI1356" s="44" t="s">
        <v>30</v>
      </c>
      <c r="CJ1356" s="44" t="s">
        <v>30</v>
      </c>
      <c r="CK1356" s="44">
        <v>43.8</v>
      </c>
      <c r="CL1356" s="44" t="s">
        <v>30</v>
      </c>
      <c r="CM1356" s="44">
        <v>50.9</v>
      </c>
      <c r="CN1356" s="44">
        <v>51.8</v>
      </c>
      <c r="CO1356" s="45">
        <f t="shared" si="189"/>
        <v>210.9</v>
      </c>
      <c r="CP1356" s="45">
        <f t="shared" si="190"/>
        <v>121.85000000000001</v>
      </c>
      <c r="CQ1356" s="45">
        <f t="shared" si="191"/>
        <v>250.5</v>
      </c>
      <c r="CR1356" s="45">
        <f t="shared" si="192"/>
        <v>154</v>
      </c>
      <c r="CS1356" s="45">
        <f t="shared" si="193"/>
        <v>68.3</v>
      </c>
      <c r="CT1356" s="45">
        <f t="shared" si="194"/>
        <v>74.45</v>
      </c>
      <c r="CU1356" s="45">
        <f t="shared" si="195"/>
        <v>43.8</v>
      </c>
      <c r="CV1356" s="45">
        <f t="shared" si="196"/>
        <v>51.349999999999994</v>
      </c>
    </row>
    <row r="1357" spans="1:100" s="48" customFormat="1" x14ac:dyDescent="0.25">
      <c r="A1357" s="41">
        <v>268</v>
      </c>
      <c r="B1357" s="42" t="s">
        <v>884</v>
      </c>
      <c r="C1357" s="42" t="s">
        <v>885</v>
      </c>
      <c r="D1357" s="42" t="b">
        <v>0</v>
      </c>
      <c r="E1357" s="46">
        <v>0.53300000000000003</v>
      </c>
      <c r="F1357" s="46">
        <f t="shared" si="197"/>
        <v>1.8761726078799248</v>
      </c>
      <c r="G1357" s="46">
        <v>-0.91</v>
      </c>
      <c r="H1357" s="47">
        <v>0.234605377519124</v>
      </c>
      <c r="I1357" s="47">
        <v>0.81784155575089201</v>
      </c>
      <c r="J1357" s="42" t="s">
        <v>886</v>
      </c>
      <c r="K1357" s="42" t="s">
        <v>29</v>
      </c>
      <c r="L1357" s="42">
        <v>27</v>
      </c>
      <c r="M1357" s="42">
        <v>98.2</v>
      </c>
      <c r="N1357" s="42">
        <v>5.63</v>
      </c>
      <c r="O1357" s="42" t="b">
        <v>0</v>
      </c>
      <c r="P1357" s="42">
        <v>81.539000000000001</v>
      </c>
      <c r="Q1357" s="42">
        <v>225.96</v>
      </c>
      <c r="R1357" s="42">
        <v>15</v>
      </c>
      <c r="S1357" s="42">
        <v>15</v>
      </c>
      <c r="T1357" s="42">
        <v>84</v>
      </c>
      <c r="U1357" s="44">
        <v>12367094.015625</v>
      </c>
      <c r="V1357" s="44">
        <v>13282990.34375</v>
      </c>
      <c r="W1357" s="44">
        <v>12567140.8515625</v>
      </c>
      <c r="X1357" s="44">
        <v>16767266.25</v>
      </c>
      <c r="Y1357" s="44">
        <v>14296929.0390625</v>
      </c>
      <c r="Z1357" s="44">
        <v>14759966.1328125</v>
      </c>
      <c r="AA1357" s="44">
        <v>15784506.265625</v>
      </c>
      <c r="AB1357" s="44">
        <v>13637556.609375</v>
      </c>
      <c r="AC1357" s="44">
        <v>15936056.296875</v>
      </c>
      <c r="AD1357" s="44">
        <v>2184854.0859375</v>
      </c>
      <c r="AE1357" s="44">
        <v>2398470.75</v>
      </c>
      <c r="AF1357" s="44">
        <v>2045397.59375</v>
      </c>
      <c r="AG1357" s="44">
        <v>2594115.1875</v>
      </c>
      <c r="AH1357" s="44">
        <v>3594708.109375</v>
      </c>
      <c r="AI1357" s="44">
        <v>3093658.2265625</v>
      </c>
      <c r="AJ1357" s="44">
        <v>2697601.41796875</v>
      </c>
      <c r="AK1357" s="44">
        <v>2201229.4453125</v>
      </c>
      <c r="AL1357" s="44">
        <v>1558642.8671875</v>
      </c>
      <c r="AM1357" s="44">
        <v>7976596.484375</v>
      </c>
      <c r="AN1357" s="44">
        <v>6809736.7421875</v>
      </c>
      <c r="AO1357" s="44">
        <v>5336536.9140625</v>
      </c>
      <c r="AP1357" s="44">
        <v>5709853.078125</v>
      </c>
      <c r="AQ1357" s="44">
        <v>6699475.3125</v>
      </c>
      <c r="AR1357" s="44">
        <v>5236696.3125</v>
      </c>
      <c r="AS1357" s="44">
        <v>17089529.2115728</v>
      </c>
      <c r="AT1357" s="44">
        <v>19756305.2343884</v>
      </c>
      <c r="AU1357" s="44">
        <v>19817386.7161288</v>
      </c>
      <c r="AV1357" s="44">
        <v>17185234.0653283</v>
      </c>
      <c r="AW1357" s="44">
        <v>15515443.175573399</v>
      </c>
      <c r="AX1357" s="44">
        <v>16971313.428027801</v>
      </c>
      <c r="AY1357" s="44">
        <v>18357279.908818901</v>
      </c>
      <c r="AZ1357" s="44">
        <v>17422173.456264298</v>
      </c>
      <c r="BA1357" s="44">
        <v>21030834.382132102</v>
      </c>
      <c r="BB1357" s="44">
        <v>7818229.0743772099</v>
      </c>
      <c r="BC1357" s="44">
        <v>9163647.9667533301</v>
      </c>
      <c r="BD1357" s="44">
        <v>8094468.3093109699</v>
      </c>
      <c r="BE1357" s="44">
        <v>4307233.2173920097</v>
      </c>
      <c r="BF1357" s="44">
        <v>6212832.5659999996</v>
      </c>
      <c r="BG1357" s="44">
        <v>5696954.8295139596</v>
      </c>
      <c r="BH1357" s="44">
        <v>5599263.5171460602</v>
      </c>
      <c r="BI1357" s="44">
        <v>4908354.0293893497</v>
      </c>
      <c r="BJ1357" s="44">
        <v>3690729.1182607599</v>
      </c>
      <c r="BK1357" s="44">
        <v>7976596.484375</v>
      </c>
      <c r="BL1357" s="44">
        <v>7729740.2746748496</v>
      </c>
      <c r="BM1357" s="44">
        <v>5847971.3747509597</v>
      </c>
      <c r="BN1357" s="44">
        <v>6637400.1249868302</v>
      </c>
      <c r="BO1357" s="44">
        <v>8240468.2209750703</v>
      </c>
      <c r="BP1357" s="44">
        <v>6778634.1198228598</v>
      </c>
      <c r="BQ1357" s="44">
        <v>156.6</v>
      </c>
      <c r="BR1357" s="44">
        <v>181.1</v>
      </c>
      <c r="BS1357" s="44">
        <v>181.6</v>
      </c>
      <c r="BT1357" s="44">
        <v>157.5</v>
      </c>
      <c r="BU1357" s="44">
        <v>142.19999999999999</v>
      </c>
      <c r="BV1357" s="44">
        <v>155.6</v>
      </c>
      <c r="BW1357" s="44">
        <v>168.3</v>
      </c>
      <c r="BX1357" s="44">
        <v>159.69999999999999</v>
      </c>
      <c r="BY1357" s="44">
        <v>192.8</v>
      </c>
      <c r="BZ1357" s="44">
        <v>71.7</v>
      </c>
      <c r="CA1357" s="44">
        <v>84</v>
      </c>
      <c r="CB1357" s="44">
        <v>74.2</v>
      </c>
      <c r="CC1357" s="44">
        <v>39.5</v>
      </c>
      <c r="CD1357" s="44">
        <v>56.9</v>
      </c>
      <c r="CE1357" s="44">
        <v>52.2</v>
      </c>
      <c r="CF1357" s="44">
        <v>51.3</v>
      </c>
      <c r="CG1357" s="44">
        <v>45</v>
      </c>
      <c r="CH1357" s="44">
        <v>33.799999999999997</v>
      </c>
      <c r="CI1357" s="44">
        <v>73.099999999999994</v>
      </c>
      <c r="CJ1357" s="44">
        <v>70.8</v>
      </c>
      <c r="CK1357" s="44">
        <v>53.6</v>
      </c>
      <c r="CL1357" s="44">
        <v>60.8</v>
      </c>
      <c r="CM1357" s="44">
        <v>75.5</v>
      </c>
      <c r="CN1357" s="44">
        <v>62.1</v>
      </c>
      <c r="CO1357" s="45">
        <f t="shared" si="189"/>
        <v>181.1</v>
      </c>
      <c r="CP1357" s="45">
        <f t="shared" si="190"/>
        <v>155.6</v>
      </c>
      <c r="CQ1357" s="45">
        <f t="shared" si="191"/>
        <v>168.3</v>
      </c>
      <c r="CR1357" s="45">
        <f t="shared" si="192"/>
        <v>74.2</v>
      </c>
      <c r="CS1357" s="45">
        <f t="shared" si="193"/>
        <v>52.2</v>
      </c>
      <c r="CT1357" s="45">
        <f t="shared" si="194"/>
        <v>45</v>
      </c>
      <c r="CU1357" s="45">
        <f t="shared" si="195"/>
        <v>70.8</v>
      </c>
      <c r="CV1357" s="45">
        <f t="shared" si="196"/>
        <v>62.1</v>
      </c>
    </row>
    <row r="1358" spans="1:100" s="48" customFormat="1" x14ac:dyDescent="0.25">
      <c r="A1358" s="41">
        <v>582</v>
      </c>
      <c r="B1358" s="42" t="s">
        <v>911</v>
      </c>
      <c r="C1358" s="42" t="s">
        <v>912</v>
      </c>
      <c r="D1358" s="42" t="b">
        <v>0</v>
      </c>
      <c r="E1358" s="46">
        <v>0.53300000000000003</v>
      </c>
      <c r="F1358" s="46">
        <f t="shared" si="197"/>
        <v>1.8761726078799248</v>
      </c>
      <c r="G1358" s="46">
        <v>-0.91</v>
      </c>
      <c r="H1358" s="47">
        <v>0.23453699512360901</v>
      </c>
      <c r="I1358" s="47">
        <v>0.81784155575089201</v>
      </c>
      <c r="J1358" s="42" t="s">
        <v>913</v>
      </c>
      <c r="K1358" s="42" t="s">
        <v>30</v>
      </c>
      <c r="L1358" s="42">
        <v>8</v>
      </c>
      <c r="M1358" s="42">
        <v>125.9</v>
      </c>
      <c r="N1358" s="42">
        <v>8.92</v>
      </c>
      <c r="O1358" s="42" t="b">
        <v>0</v>
      </c>
      <c r="P1358" s="42">
        <v>34.951999999999998</v>
      </c>
      <c r="Q1358" s="42">
        <v>170.47</v>
      </c>
      <c r="R1358" s="42">
        <v>7</v>
      </c>
      <c r="S1358" s="42">
        <v>1</v>
      </c>
      <c r="T1358" s="42">
        <v>69</v>
      </c>
      <c r="U1358" s="44">
        <v>260113.4375</v>
      </c>
      <c r="V1358" s="44">
        <v>403321.90625</v>
      </c>
      <c r="W1358" s="44">
        <v>457548.96875</v>
      </c>
      <c r="X1358" s="44" t="s">
        <v>30</v>
      </c>
      <c r="Y1358" s="44" t="s">
        <v>30</v>
      </c>
      <c r="Z1358" s="44" t="s">
        <v>30</v>
      </c>
      <c r="AA1358" s="44" t="s">
        <v>30</v>
      </c>
      <c r="AB1358" s="44" t="s">
        <v>30</v>
      </c>
      <c r="AC1358" s="44" t="s">
        <v>30</v>
      </c>
      <c r="AD1358" s="44" t="s">
        <v>30</v>
      </c>
      <c r="AE1358" s="44">
        <v>48097.2734375</v>
      </c>
      <c r="AF1358" s="44" t="s">
        <v>30</v>
      </c>
      <c r="AG1358" s="44" t="s">
        <v>30</v>
      </c>
      <c r="AH1358" s="44" t="s">
        <v>30</v>
      </c>
      <c r="AI1358" s="44" t="s">
        <v>30</v>
      </c>
      <c r="AJ1358" s="44">
        <v>119138.625</v>
      </c>
      <c r="AK1358" s="44" t="s">
        <v>30</v>
      </c>
      <c r="AL1358" s="44" t="s">
        <v>30</v>
      </c>
      <c r="AM1358" s="44" t="s">
        <v>30</v>
      </c>
      <c r="AN1358" s="44" t="s">
        <v>30</v>
      </c>
      <c r="AO1358" s="44" t="s">
        <v>30</v>
      </c>
      <c r="AP1358" s="44" t="s">
        <v>30</v>
      </c>
      <c r="AQ1358" s="44" t="s">
        <v>30</v>
      </c>
      <c r="AR1358" s="44" t="s">
        <v>30</v>
      </c>
      <c r="AS1358" s="44">
        <v>359439.02285069099</v>
      </c>
      <c r="AT1358" s="44">
        <v>599876.26892611803</v>
      </c>
      <c r="AU1358" s="44">
        <v>721518.51900007203</v>
      </c>
      <c r="AV1358" s="44" t="s">
        <v>30</v>
      </c>
      <c r="AW1358" s="44" t="s">
        <v>30</v>
      </c>
      <c r="AX1358" s="44" t="s">
        <v>30</v>
      </c>
      <c r="AY1358" s="44" t="s">
        <v>30</v>
      </c>
      <c r="AZ1358" s="44" t="s">
        <v>30</v>
      </c>
      <c r="BA1358" s="44" t="s">
        <v>30</v>
      </c>
      <c r="BB1358" s="44" t="s">
        <v>30</v>
      </c>
      <c r="BC1358" s="44">
        <v>183761.457979809</v>
      </c>
      <c r="BD1358" s="44" t="s">
        <v>30</v>
      </c>
      <c r="BE1358" s="44" t="s">
        <v>30</v>
      </c>
      <c r="BF1358" s="44" t="s">
        <v>30</v>
      </c>
      <c r="BG1358" s="44" t="s">
        <v>30</v>
      </c>
      <c r="BH1358" s="44">
        <v>247289.518756167</v>
      </c>
      <c r="BI1358" s="44" t="s">
        <v>30</v>
      </c>
      <c r="BJ1358" s="44" t="s">
        <v>30</v>
      </c>
      <c r="BK1358" s="44" t="s">
        <v>30</v>
      </c>
      <c r="BL1358" s="44" t="s">
        <v>30</v>
      </c>
      <c r="BM1358" s="44" t="s">
        <v>30</v>
      </c>
      <c r="BN1358" s="44" t="s">
        <v>30</v>
      </c>
      <c r="BO1358" s="44" t="s">
        <v>30</v>
      </c>
      <c r="BP1358" s="44" t="s">
        <v>30</v>
      </c>
      <c r="BQ1358" s="44">
        <v>408.5</v>
      </c>
      <c r="BR1358" s="44">
        <v>681.7</v>
      </c>
      <c r="BS1358" s="44">
        <v>820</v>
      </c>
      <c r="BT1358" s="44" t="s">
        <v>30</v>
      </c>
      <c r="BU1358" s="44" t="s">
        <v>30</v>
      </c>
      <c r="BV1358" s="44" t="s">
        <v>30</v>
      </c>
      <c r="BW1358" s="44" t="s">
        <v>30</v>
      </c>
      <c r="BX1358" s="44" t="s">
        <v>30</v>
      </c>
      <c r="BY1358" s="44" t="s">
        <v>30</v>
      </c>
      <c r="BZ1358" s="44" t="s">
        <v>30</v>
      </c>
      <c r="CA1358" s="44">
        <v>208.8</v>
      </c>
      <c r="CB1358" s="44" t="s">
        <v>30</v>
      </c>
      <c r="CC1358" s="44" t="s">
        <v>30</v>
      </c>
      <c r="CD1358" s="44" t="s">
        <v>30</v>
      </c>
      <c r="CE1358" s="44" t="s">
        <v>30</v>
      </c>
      <c r="CF1358" s="44">
        <v>281</v>
      </c>
      <c r="CG1358" s="44" t="s">
        <v>30</v>
      </c>
      <c r="CH1358" s="44" t="s">
        <v>30</v>
      </c>
      <c r="CI1358" s="44" t="s">
        <v>30</v>
      </c>
      <c r="CJ1358" s="44" t="s">
        <v>30</v>
      </c>
      <c r="CK1358" s="44" t="s">
        <v>30</v>
      </c>
      <c r="CL1358" s="44" t="s">
        <v>30</v>
      </c>
      <c r="CM1358" s="44" t="s">
        <v>30</v>
      </c>
      <c r="CN1358" s="44" t="s">
        <v>30</v>
      </c>
      <c r="CO1358" s="45">
        <f t="shared" si="189"/>
        <v>681.7</v>
      </c>
      <c r="CP1358" s="45" t="e">
        <f t="shared" si="190"/>
        <v>#NUM!</v>
      </c>
      <c r="CQ1358" s="45" t="e">
        <f t="shared" si="191"/>
        <v>#NUM!</v>
      </c>
      <c r="CR1358" s="45">
        <f t="shared" si="192"/>
        <v>208.8</v>
      </c>
      <c r="CS1358" s="45" t="e">
        <f t="shared" si="193"/>
        <v>#NUM!</v>
      </c>
      <c r="CT1358" s="45">
        <f t="shared" si="194"/>
        <v>281</v>
      </c>
      <c r="CU1358" s="45" t="e">
        <f t="shared" si="195"/>
        <v>#NUM!</v>
      </c>
      <c r="CV1358" s="45" t="e">
        <f t="shared" si="196"/>
        <v>#NUM!</v>
      </c>
    </row>
    <row r="1359" spans="1:100" s="48" customFormat="1" x14ac:dyDescent="0.25">
      <c r="A1359" s="41">
        <v>992</v>
      </c>
      <c r="B1359" s="42" t="s">
        <v>1040</v>
      </c>
      <c r="C1359" s="42" t="s">
        <v>1041</v>
      </c>
      <c r="D1359" s="42" t="b">
        <v>0</v>
      </c>
      <c r="E1359" s="46">
        <v>0.53100000000000003</v>
      </c>
      <c r="F1359" s="46">
        <f t="shared" si="197"/>
        <v>1.8832391713747645</v>
      </c>
      <c r="G1359" s="46">
        <v>-0.91</v>
      </c>
      <c r="H1359" s="47">
        <v>0.23277109938156801</v>
      </c>
      <c r="I1359" s="47">
        <v>0.81717224905871799</v>
      </c>
      <c r="J1359" s="42" t="s">
        <v>1042</v>
      </c>
      <c r="K1359" s="42" t="s">
        <v>30</v>
      </c>
      <c r="L1359" s="42">
        <v>26</v>
      </c>
      <c r="M1359" s="42">
        <v>33.299999999999997</v>
      </c>
      <c r="N1359" s="42">
        <v>9.44</v>
      </c>
      <c r="O1359" s="42" t="b">
        <v>0</v>
      </c>
      <c r="P1359" s="42">
        <v>15.375999999999999</v>
      </c>
      <c r="Q1359" s="42">
        <v>46.66</v>
      </c>
      <c r="R1359" s="42">
        <v>4</v>
      </c>
      <c r="S1359" s="42">
        <v>4</v>
      </c>
      <c r="T1359" s="42">
        <v>31</v>
      </c>
      <c r="U1359" s="44">
        <v>3494426.3125</v>
      </c>
      <c r="V1359" s="44">
        <v>3650670.3125</v>
      </c>
      <c r="W1359" s="44">
        <v>2136695.4375</v>
      </c>
      <c r="X1359" s="44">
        <v>1991481.125</v>
      </c>
      <c r="Y1359" s="44">
        <v>2196282.125</v>
      </c>
      <c r="Z1359" s="44">
        <v>1213934.25</v>
      </c>
      <c r="AA1359" s="44">
        <v>3584562.8125</v>
      </c>
      <c r="AB1359" s="44">
        <v>2520765</v>
      </c>
      <c r="AC1359" s="44">
        <v>1751293.21875</v>
      </c>
      <c r="AD1359" s="44">
        <v>1386622.875</v>
      </c>
      <c r="AE1359" s="44">
        <v>2035399.25</v>
      </c>
      <c r="AF1359" s="44">
        <v>1944219.375</v>
      </c>
      <c r="AG1359" s="44">
        <v>797856.25</v>
      </c>
      <c r="AH1359" s="44">
        <v>671465.0625</v>
      </c>
      <c r="AI1359" s="44">
        <v>676755.4375</v>
      </c>
      <c r="AJ1359" s="44">
        <v>1325936.125</v>
      </c>
      <c r="AK1359" s="44">
        <v>1241558.625</v>
      </c>
      <c r="AL1359" s="44">
        <v>1177936.9453125</v>
      </c>
      <c r="AM1359" s="44">
        <v>1122259.8125</v>
      </c>
      <c r="AN1359" s="44">
        <v>1439911.1875</v>
      </c>
      <c r="AO1359" s="44">
        <v>1094248.03125</v>
      </c>
      <c r="AP1359" s="44">
        <v>465320.1875</v>
      </c>
      <c r="AQ1359" s="44">
        <v>1206370.71875</v>
      </c>
      <c r="AR1359" s="44">
        <v>1226056.9375</v>
      </c>
      <c r="AS1359" s="44">
        <v>4828790.0512204096</v>
      </c>
      <c r="AT1359" s="44">
        <v>5429783.1389907198</v>
      </c>
      <c r="AU1359" s="44">
        <v>3369399.6335101798</v>
      </c>
      <c r="AV1359" s="44">
        <v>2041123.9828560799</v>
      </c>
      <c r="AW1359" s="44">
        <v>2383469.2341873399</v>
      </c>
      <c r="AX1359" s="44">
        <v>1395806.6334561501</v>
      </c>
      <c r="AY1359" s="44">
        <v>4168823.64215022</v>
      </c>
      <c r="AZ1359" s="44">
        <v>3220313.3105449202</v>
      </c>
      <c r="BA1359" s="44">
        <v>2311183.9561777199</v>
      </c>
      <c r="BB1359" s="44">
        <v>4961857.7946681399</v>
      </c>
      <c r="BC1359" s="44">
        <v>7776489.3312931797</v>
      </c>
      <c r="BD1359" s="44">
        <v>7694065.0391756501</v>
      </c>
      <c r="BE1359" s="44">
        <v>1324749.55594231</v>
      </c>
      <c r="BF1359" s="44">
        <v>1160511.4741726699</v>
      </c>
      <c r="BG1359" s="44">
        <v>1246241.4642193399</v>
      </c>
      <c r="BH1359" s="44">
        <v>2752172.9938772302</v>
      </c>
      <c r="BI1359" s="44">
        <v>2768457.0968823801</v>
      </c>
      <c r="BJ1359" s="44">
        <v>2789251.0048724301</v>
      </c>
      <c r="BK1359" s="44">
        <v>1122259.8125</v>
      </c>
      <c r="BL1359" s="44">
        <v>1634444.90137489</v>
      </c>
      <c r="BM1359" s="44">
        <v>1199116.8180182599</v>
      </c>
      <c r="BN1359" s="44">
        <v>540909.93733337906</v>
      </c>
      <c r="BO1359" s="44">
        <v>1483856.43753713</v>
      </c>
      <c r="BP1359" s="44">
        <v>1587067.6650743899</v>
      </c>
      <c r="BQ1359" s="44">
        <v>167.5</v>
      </c>
      <c r="BR1359" s="44">
        <v>188.3</v>
      </c>
      <c r="BS1359" s="44">
        <v>116.9</v>
      </c>
      <c r="BT1359" s="44">
        <v>70.8</v>
      </c>
      <c r="BU1359" s="44">
        <v>82.7</v>
      </c>
      <c r="BV1359" s="44">
        <v>48.4</v>
      </c>
      <c r="BW1359" s="44">
        <v>144.6</v>
      </c>
      <c r="BX1359" s="44">
        <v>111.7</v>
      </c>
      <c r="BY1359" s="44">
        <v>80.2</v>
      </c>
      <c r="BZ1359" s="44">
        <v>172.1</v>
      </c>
      <c r="CA1359" s="44">
        <v>269.7</v>
      </c>
      <c r="CB1359" s="44">
        <v>266.89999999999998</v>
      </c>
      <c r="CC1359" s="44">
        <v>46</v>
      </c>
      <c r="CD1359" s="44">
        <v>40.299999999999997</v>
      </c>
      <c r="CE1359" s="44">
        <v>43.2</v>
      </c>
      <c r="CF1359" s="44">
        <v>95.5</v>
      </c>
      <c r="CG1359" s="44">
        <v>96</v>
      </c>
      <c r="CH1359" s="44">
        <v>96.8</v>
      </c>
      <c r="CI1359" s="44">
        <v>38.9</v>
      </c>
      <c r="CJ1359" s="44">
        <v>56.7</v>
      </c>
      <c r="CK1359" s="44">
        <v>41.6</v>
      </c>
      <c r="CL1359" s="44">
        <v>18.8</v>
      </c>
      <c r="CM1359" s="44">
        <v>51.5</v>
      </c>
      <c r="CN1359" s="44">
        <v>55.1</v>
      </c>
      <c r="CO1359" s="45">
        <f t="shared" si="189"/>
        <v>167.5</v>
      </c>
      <c r="CP1359" s="45">
        <f t="shared" si="190"/>
        <v>70.8</v>
      </c>
      <c r="CQ1359" s="45">
        <f t="shared" si="191"/>
        <v>111.7</v>
      </c>
      <c r="CR1359" s="45">
        <f t="shared" si="192"/>
        <v>266.89999999999998</v>
      </c>
      <c r="CS1359" s="45">
        <f t="shared" si="193"/>
        <v>43.2</v>
      </c>
      <c r="CT1359" s="45">
        <f t="shared" si="194"/>
        <v>96</v>
      </c>
      <c r="CU1359" s="45">
        <f t="shared" si="195"/>
        <v>41.6</v>
      </c>
      <c r="CV1359" s="45">
        <f t="shared" si="196"/>
        <v>51.5</v>
      </c>
    </row>
    <row r="1360" spans="1:100" s="48" customFormat="1" x14ac:dyDescent="0.25">
      <c r="A1360" s="41">
        <v>222</v>
      </c>
      <c r="B1360" s="42" t="s">
        <v>926</v>
      </c>
      <c r="C1360" s="42" t="s">
        <v>927</v>
      </c>
      <c r="D1360" s="42" t="b">
        <v>0</v>
      </c>
      <c r="E1360" s="46">
        <v>0.53</v>
      </c>
      <c r="F1360" s="46">
        <f t="shared" si="197"/>
        <v>1.8867924528301885</v>
      </c>
      <c r="G1360" s="46">
        <v>-0.91</v>
      </c>
      <c r="H1360" s="47">
        <v>0.23129723062660701</v>
      </c>
      <c r="I1360" s="47">
        <v>0.81645180798101302</v>
      </c>
      <c r="J1360" s="42" t="s">
        <v>928</v>
      </c>
      <c r="K1360" s="42" t="s">
        <v>30</v>
      </c>
      <c r="L1360" s="42">
        <v>41</v>
      </c>
      <c r="M1360" s="42">
        <v>52.9</v>
      </c>
      <c r="N1360" s="42">
        <v>5.19</v>
      </c>
      <c r="O1360" s="42" t="b">
        <v>0</v>
      </c>
      <c r="P1360" s="42">
        <v>102.82299999999999</v>
      </c>
      <c r="Q1360" s="42">
        <v>607.66999999999996</v>
      </c>
      <c r="R1360" s="42">
        <v>15</v>
      </c>
      <c r="S1360" s="42">
        <v>3</v>
      </c>
      <c r="T1360" s="42">
        <v>241</v>
      </c>
      <c r="U1360" s="44">
        <v>1807868.859375</v>
      </c>
      <c r="V1360" s="44">
        <v>1431824.484375</v>
      </c>
      <c r="W1360" s="44">
        <v>1563301.03125</v>
      </c>
      <c r="X1360" s="44">
        <v>9022336.8125</v>
      </c>
      <c r="Y1360" s="44">
        <v>8046748.96875</v>
      </c>
      <c r="Z1360" s="44">
        <v>7529363.40625</v>
      </c>
      <c r="AA1360" s="44">
        <v>12783412.4375</v>
      </c>
      <c r="AB1360" s="44">
        <v>11381351.40625</v>
      </c>
      <c r="AC1360" s="44">
        <v>10804628.84375</v>
      </c>
      <c r="AD1360" s="44">
        <v>446633.078125</v>
      </c>
      <c r="AE1360" s="44">
        <v>396373.078125</v>
      </c>
      <c r="AF1360" s="44">
        <v>266616.46875</v>
      </c>
      <c r="AG1360" s="44">
        <v>1184328.3515625</v>
      </c>
      <c r="AH1360" s="44">
        <v>620584.96875</v>
      </c>
      <c r="AI1360" s="44">
        <v>772308.453125</v>
      </c>
      <c r="AJ1360" s="44">
        <v>890053.1484375</v>
      </c>
      <c r="AK1360" s="44">
        <v>223457.15625</v>
      </c>
      <c r="AL1360" s="44">
        <v>37486.375</v>
      </c>
      <c r="AM1360" s="44">
        <v>6320247.40625</v>
      </c>
      <c r="AN1360" s="44">
        <v>5636701.53125</v>
      </c>
      <c r="AO1360" s="44">
        <v>2966890.625</v>
      </c>
      <c r="AP1360" s="44">
        <v>3503278.921875</v>
      </c>
      <c r="AQ1360" s="44">
        <v>3267616</v>
      </c>
      <c r="AR1360" s="44">
        <v>1519151.4765625</v>
      </c>
      <c r="AS1360" s="44">
        <v>2498212.4049471398</v>
      </c>
      <c r="AT1360" s="44">
        <v>2129607.9288872899</v>
      </c>
      <c r="AU1360" s="44">
        <v>2465202.02613567</v>
      </c>
      <c r="AV1360" s="44">
        <v>9247242.07436263</v>
      </c>
      <c r="AW1360" s="44">
        <v>8732565.9959302191</v>
      </c>
      <c r="AX1360" s="44">
        <v>8657417.3091712091</v>
      </c>
      <c r="AY1360" s="44">
        <v>14867026.966571599</v>
      </c>
      <c r="AZ1360" s="44">
        <v>14539839.066924499</v>
      </c>
      <c r="BA1360" s="44">
        <v>14258882.846559299</v>
      </c>
      <c r="BB1360" s="44">
        <v>1598221.0159710201</v>
      </c>
      <c r="BC1360" s="44">
        <v>1514391.3476684701</v>
      </c>
      <c r="BD1360" s="44">
        <v>1055109.56091457</v>
      </c>
      <c r="BE1360" s="44">
        <v>1966442.52372819</v>
      </c>
      <c r="BF1360" s="44">
        <v>1072574.01338504</v>
      </c>
      <c r="BG1360" s="44">
        <v>1422201.8237592301</v>
      </c>
      <c r="BH1360" s="44">
        <v>1847434.57249503</v>
      </c>
      <c r="BI1360" s="44">
        <v>498270.107921377</v>
      </c>
      <c r="BJ1360" s="44">
        <v>88764.436461440404</v>
      </c>
      <c r="BK1360" s="44">
        <v>6320247.40625</v>
      </c>
      <c r="BL1360" s="44">
        <v>6398226.61168373</v>
      </c>
      <c r="BM1360" s="44">
        <v>3251226.7274487698</v>
      </c>
      <c r="BN1360" s="44">
        <v>4072375.1794945602</v>
      </c>
      <c r="BO1360" s="44">
        <v>4019223.0809641699</v>
      </c>
      <c r="BP1360" s="44">
        <v>1966463.4757652499</v>
      </c>
      <c r="BQ1360" s="44">
        <v>52.4</v>
      </c>
      <c r="BR1360" s="44">
        <v>44.6</v>
      </c>
      <c r="BS1360" s="44">
        <v>51.7</v>
      </c>
      <c r="BT1360" s="44">
        <v>193.9</v>
      </c>
      <c r="BU1360" s="44">
        <v>183.1</v>
      </c>
      <c r="BV1360" s="44">
        <v>181.5</v>
      </c>
      <c r="BW1360" s="44">
        <v>311.7</v>
      </c>
      <c r="BX1360" s="44">
        <v>304.8</v>
      </c>
      <c r="BY1360" s="44">
        <v>298.89999999999998</v>
      </c>
      <c r="BZ1360" s="44">
        <v>33.5</v>
      </c>
      <c r="CA1360" s="44">
        <v>31.7</v>
      </c>
      <c r="CB1360" s="44">
        <v>22.1</v>
      </c>
      <c r="CC1360" s="44">
        <v>41.2</v>
      </c>
      <c r="CD1360" s="44">
        <v>22.5</v>
      </c>
      <c r="CE1360" s="44">
        <v>29.8</v>
      </c>
      <c r="CF1360" s="44">
        <v>38.700000000000003</v>
      </c>
      <c r="CG1360" s="44">
        <v>10.4</v>
      </c>
      <c r="CH1360" s="44">
        <v>1.9</v>
      </c>
      <c r="CI1360" s="44">
        <v>132.5</v>
      </c>
      <c r="CJ1360" s="44">
        <v>134.1</v>
      </c>
      <c r="CK1360" s="44">
        <v>68.2</v>
      </c>
      <c r="CL1360" s="44">
        <v>85.4</v>
      </c>
      <c r="CM1360" s="44">
        <v>84.3</v>
      </c>
      <c r="CN1360" s="44">
        <v>41.2</v>
      </c>
      <c r="CO1360" s="45">
        <f t="shared" si="189"/>
        <v>51.7</v>
      </c>
      <c r="CP1360" s="45">
        <f t="shared" si="190"/>
        <v>183.1</v>
      </c>
      <c r="CQ1360" s="45">
        <f t="shared" si="191"/>
        <v>304.8</v>
      </c>
      <c r="CR1360" s="45">
        <f t="shared" si="192"/>
        <v>31.7</v>
      </c>
      <c r="CS1360" s="45">
        <f t="shared" si="193"/>
        <v>29.8</v>
      </c>
      <c r="CT1360" s="45">
        <f t="shared" si="194"/>
        <v>10.4</v>
      </c>
      <c r="CU1360" s="45">
        <f t="shared" si="195"/>
        <v>132.5</v>
      </c>
      <c r="CV1360" s="45">
        <f t="shared" si="196"/>
        <v>84.3</v>
      </c>
    </row>
    <row r="1361" spans="1:100" s="48" customFormat="1" x14ac:dyDescent="0.25">
      <c r="A1361" s="41">
        <v>328</v>
      </c>
      <c r="B1361" s="42" t="s">
        <v>716</v>
      </c>
      <c r="C1361" s="42" t="s">
        <v>717</v>
      </c>
      <c r="D1361" s="42" t="b">
        <v>0</v>
      </c>
      <c r="E1361" s="46">
        <v>0.53</v>
      </c>
      <c r="F1361" s="46">
        <f t="shared" si="197"/>
        <v>1.8867924528301885</v>
      </c>
      <c r="G1361" s="46">
        <v>-0.92</v>
      </c>
      <c r="H1361" s="47">
        <v>0.23117329875707601</v>
      </c>
      <c r="I1361" s="47">
        <v>0.81645180798101302</v>
      </c>
      <c r="J1361" s="42" t="s">
        <v>718</v>
      </c>
      <c r="K1361" s="42" t="s">
        <v>29</v>
      </c>
      <c r="L1361" s="42">
        <v>38</v>
      </c>
      <c r="M1361" s="42">
        <v>68.3</v>
      </c>
      <c r="N1361" s="42">
        <v>5.58</v>
      </c>
      <c r="O1361" s="42" t="b">
        <v>0</v>
      </c>
      <c r="P1361" s="42">
        <v>68.905000000000001</v>
      </c>
      <c r="Q1361" s="42">
        <v>196.67</v>
      </c>
      <c r="R1361" s="42">
        <v>14</v>
      </c>
      <c r="S1361" s="42">
        <v>14</v>
      </c>
      <c r="T1361" s="42">
        <v>88</v>
      </c>
      <c r="U1361" s="44">
        <v>3849510.453125</v>
      </c>
      <c r="V1361" s="44">
        <v>3487911.3046875</v>
      </c>
      <c r="W1361" s="44">
        <v>3925008.1152343801</v>
      </c>
      <c r="X1361" s="44">
        <v>10057008.3515625</v>
      </c>
      <c r="Y1361" s="44">
        <v>8970076.3046875</v>
      </c>
      <c r="Z1361" s="44">
        <v>7704130.046875</v>
      </c>
      <c r="AA1361" s="44">
        <v>17840170.234375</v>
      </c>
      <c r="AB1361" s="44">
        <v>15158511.8125</v>
      </c>
      <c r="AC1361" s="44">
        <v>14614116.296875</v>
      </c>
      <c r="AD1361" s="44">
        <v>3361882.625</v>
      </c>
      <c r="AE1361" s="44">
        <v>3453875.30078125</v>
      </c>
      <c r="AF1361" s="44">
        <v>3179929.0957031301</v>
      </c>
      <c r="AG1361" s="44">
        <v>2438380.0234375</v>
      </c>
      <c r="AH1361" s="44">
        <v>2295318.1171875</v>
      </c>
      <c r="AI1361" s="44">
        <v>1794000.09375</v>
      </c>
      <c r="AJ1361" s="44">
        <v>1482942.5703125</v>
      </c>
      <c r="AK1361" s="44">
        <v>863240.484375</v>
      </c>
      <c r="AL1361" s="44">
        <v>638794.859375</v>
      </c>
      <c r="AM1361" s="44">
        <v>3600882.53125</v>
      </c>
      <c r="AN1361" s="44">
        <v>4046394.171875</v>
      </c>
      <c r="AO1361" s="44">
        <v>3151302.9765625</v>
      </c>
      <c r="AP1361" s="44">
        <v>4161617.3828125</v>
      </c>
      <c r="AQ1361" s="44">
        <v>4054656.421875</v>
      </c>
      <c r="AR1361" s="44">
        <v>3843428.703125</v>
      </c>
      <c r="AS1361" s="44">
        <v>5319464.8036004296</v>
      </c>
      <c r="AT1361" s="44">
        <v>5187705.3722547796</v>
      </c>
      <c r="AU1361" s="44">
        <v>6189427.2215364296</v>
      </c>
      <c r="AV1361" s="44">
        <v>10307705.498418</v>
      </c>
      <c r="AW1361" s="44">
        <v>9734587.6730365697</v>
      </c>
      <c r="AX1361" s="44">
        <v>8858367.5964633096</v>
      </c>
      <c r="AY1361" s="44">
        <v>20748003.966814902</v>
      </c>
      <c r="AZ1361" s="44">
        <v>19365215.4634986</v>
      </c>
      <c r="BA1361" s="44">
        <v>19286268.4314855</v>
      </c>
      <c r="BB1361" s="44">
        <v>12030079.5611897</v>
      </c>
      <c r="BC1361" s="44">
        <v>13195948.8675956</v>
      </c>
      <c r="BD1361" s="44">
        <v>12584269.860137001</v>
      </c>
      <c r="BE1361" s="44">
        <v>4048652.6905911001</v>
      </c>
      <c r="BF1361" s="44">
        <v>3967061.22274605</v>
      </c>
      <c r="BG1361" s="44">
        <v>3303641.43346042</v>
      </c>
      <c r="BH1361" s="44">
        <v>3078062.6732565602</v>
      </c>
      <c r="BI1361" s="44">
        <v>1924874.26462375</v>
      </c>
      <c r="BJ1361" s="44">
        <v>1512610.00048383</v>
      </c>
      <c r="BK1361" s="44">
        <v>3600882.53125</v>
      </c>
      <c r="BL1361" s="44">
        <v>4593066.8367518196</v>
      </c>
      <c r="BM1361" s="44">
        <v>3453312.4940151302</v>
      </c>
      <c r="BN1361" s="44">
        <v>4837658.5805072403</v>
      </c>
      <c r="BO1361" s="44">
        <v>4987296.1437878897</v>
      </c>
      <c r="BP1361" s="44">
        <v>4975120.8375251098</v>
      </c>
      <c r="BQ1361" s="44">
        <v>68.2</v>
      </c>
      <c r="BR1361" s="44">
        <v>66.5</v>
      </c>
      <c r="BS1361" s="44">
        <v>79.400000000000006</v>
      </c>
      <c r="BT1361" s="44">
        <v>132.19999999999999</v>
      </c>
      <c r="BU1361" s="44">
        <v>124.9</v>
      </c>
      <c r="BV1361" s="44">
        <v>113.6</v>
      </c>
      <c r="BW1361" s="44">
        <v>266.2</v>
      </c>
      <c r="BX1361" s="44">
        <v>248.4</v>
      </c>
      <c r="BY1361" s="44">
        <v>247.4</v>
      </c>
      <c r="BZ1361" s="44">
        <v>154.30000000000001</v>
      </c>
      <c r="CA1361" s="44">
        <v>169.3</v>
      </c>
      <c r="CB1361" s="44">
        <v>161.4</v>
      </c>
      <c r="CC1361" s="44">
        <v>51.9</v>
      </c>
      <c r="CD1361" s="44">
        <v>50.9</v>
      </c>
      <c r="CE1361" s="44">
        <v>42.4</v>
      </c>
      <c r="CF1361" s="44">
        <v>39.5</v>
      </c>
      <c r="CG1361" s="44">
        <v>24.7</v>
      </c>
      <c r="CH1361" s="44">
        <v>19.399999999999999</v>
      </c>
      <c r="CI1361" s="44">
        <v>46.2</v>
      </c>
      <c r="CJ1361" s="44">
        <v>58.9</v>
      </c>
      <c r="CK1361" s="44">
        <v>44.3</v>
      </c>
      <c r="CL1361" s="44">
        <v>62.1</v>
      </c>
      <c r="CM1361" s="44">
        <v>64</v>
      </c>
      <c r="CN1361" s="44">
        <v>63.8</v>
      </c>
      <c r="CO1361" s="45">
        <f t="shared" si="189"/>
        <v>68.2</v>
      </c>
      <c r="CP1361" s="45">
        <f t="shared" si="190"/>
        <v>124.9</v>
      </c>
      <c r="CQ1361" s="45">
        <f t="shared" si="191"/>
        <v>248.4</v>
      </c>
      <c r="CR1361" s="45">
        <f t="shared" si="192"/>
        <v>161.4</v>
      </c>
      <c r="CS1361" s="45">
        <f t="shared" si="193"/>
        <v>50.9</v>
      </c>
      <c r="CT1361" s="45">
        <f t="shared" si="194"/>
        <v>24.7</v>
      </c>
      <c r="CU1361" s="45">
        <f t="shared" si="195"/>
        <v>46.2</v>
      </c>
      <c r="CV1361" s="45">
        <f t="shared" si="196"/>
        <v>63.8</v>
      </c>
    </row>
    <row r="1362" spans="1:100" s="48" customFormat="1" x14ac:dyDescent="0.25">
      <c r="A1362" s="41">
        <v>896</v>
      </c>
      <c r="B1362" s="42" t="s">
        <v>279</v>
      </c>
      <c r="C1362" s="42" t="s">
        <v>280</v>
      </c>
      <c r="D1362" s="42" t="b">
        <v>0</v>
      </c>
      <c r="E1362" s="46">
        <v>0.52900000000000003</v>
      </c>
      <c r="F1362" s="46">
        <f t="shared" si="197"/>
        <v>1.8903591682419658</v>
      </c>
      <c r="G1362" s="46">
        <v>-0.92</v>
      </c>
      <c r="H1362" s="47">
        <v>0.22947249907039599</v>
      </c>
      <c r="I1362" s="47">
        <v>0.81431042073434001</v>
      </c>
      <c r="J1362" s="42" t="s">
        <v>281</v>
      </c>
      <c r="K1362" s="42" t="s">
        <v>30</v>
      </c>
      <c r="L1362" s="42">
        <v>3</v>
      </c>
      <c r="M1362" s="42">
        <v>482.4</v>
      </c>
      <c r="N1362" s="42">
        <v>5.22</v>
      </c>
      <c r="O1362" s="42" t="b">
        <v>0</v>
      </c>
      <c r="P1362" s="42">
        <v>18.29</v>
      </c>
      <c r="Q1362" s="42">
        <v>5.96</v>
      </c>
      <c r="R1362" s="42">
        <v>5</v>
      </c>
      <c r="S1362" s="42">
        <v>5</v>
      </c>
      <c r="T1362" s="42">
        <v>10</v>
      </c>
      <c r="U1362" s="44">
        <v>939084.140625</v>
      </c>
      <c r="V1362" s="44">
        <v>862137.78125</v>
      </c>
      <c r="W1362" s="44">
        <v>375425.00390625</v>
      </c>
      <c r="X1362" s="44">
        <v>1328959.96875</v>
      </c>
      <c r="Y1362" s="44">
        <v>1002040.875</v>
      </c>
      <c r="Z1362" s="44">
        <v>902954.640625</v>
      </c>
      <c r="AA1362" s="44">
        <v>1262578.171875</v>
      </c>
      <c r="AB1362" s="44">
        <v>1054514</v>
      </c>
      <c r="AC1362" s="44">
        <v>811813.578125</v>
      </c>
      <c r="AD1362" s="44">
        <v>53618.55078125</v>
      </c>
      <c r="AE1362" s="44">
        <v>163426.8671875</v>
      </c>
      <c r="AF1362" s="44">
        <v>121675.96875</v>
      </c>
      <c r="AG1362" s="44" t="s">
        <v>30</v>
      </c>
      <c r="AH1362" s="44">
        <v>93915.71875</v>
      </c>
      <c r="AI1362" s="44">
        <v>96016.828125</v>
      </c>
      <c r="AJ1362" s="44" t="s">
        <v>30</v>
      </c>
      <c r="AK1362" s="44" t="s">
        <v>30</v>
      </c>
      <c r="AL1362" s="44">
        <v>75299.71875</v>
      </c>
      <c r="AM1362" s="44" t="s">
        <v>30</v>
      </c>
      <c r="AN1362" s="44">
        <v>78071.0859375</v>
      </c>
      <c r="AO1362" s="44">
        <v>109107.2109375</v>
      </c>
      <c r="AP1362" s="44" t="s">
        <v>30</v>
      </c>
      <c r="AQ1362" s="44">
        <v>135303.90625</v>
      </c>
      <c r="AR1362" s="44">
        <v>127858.359375</v>
      </c>
      <c r="AS1362" s="44">
        <v>1297678.00204797</v>
      </c>
      <c r="AT1362" s="44">
        <v>1282290.86370508</v>
      </c>
      <c r="AU1362" s="44">
        <v>592015.52470777801</v>
      </c>
      <c r="AV1362" s="44">
        <v>1362087.75991853</v>
      </c>
      <c r="AW1362" s="44">
        <v>1087443.8988391201</v>
      </c>
      <c r="AX1362" s="44">
        <v>1038235.8658176</v>
      </c>
      <c r="AY1362" s="44">
        <v>1468370.34480765</v>
      </c>
      <c r="AZ1362" s="44">
        <v>1347156.7045543599</v>
      </c>
      <c r="BA1362" s="44">
        <v>1071351.44308325</v>
      </c>
      <c r="BB1362" s="44">
        <v>191867.326675074</v>
      </c>
      <c r="BC1362" s="44">
        <v>624392.13787185098</v>
      </c>
      <c r="BD1362" s="44">
        <v>481521.18495743501</v>
      </c>
      <c r="BE1362" s="44" t="s">
        <v>30</v>
      </c>
      <c r="BF1362" s="44">
        <v>162317.111196755</v>
      </c>
      <c r="BG1362" s="44">
        <v>176814.467740714</v>
      </c>
      <c r="BH1362" s="44" t="s">
        <v>30</v>
      </c>
      <c r="BI1362" s="44" t="s">
        <v>30</v>
      </c>
      <c r="BJ1362" s="44">
        <v>178303.10614319801</v>
      </c>
      <c r="BK1362" s="44" t="s">
        <v>30</v>
      </c>
      <c r="BL1362" s="44">
        <v>88618.582495281895</v>
      </c>
      <c r="BM1362" s="44">
        <v>119563.652723932</v>
      </c>
      <c r="BN1362" s="44" t="s">
        <v>30</v>
      </c>
      <c r="BO1362" s="44">
        <v>166426.09870456401</v>
      </c>
      <c r="BP1362" s="44">
        <v>165506.072081194</v>
      </c>
      <c r="BQ1362" s="44">
        <v>241.4</v>
      </c>
      <c r="BR1362" s="44">
        <v>238.5</v>
      </c>
      <c r="BS1362" s="44">
        <v>110.1</v>
      </c>
      <c r="BT1362" s="44">
        <v>253.4</v>
      </c>
      <c r="BU1362" s="44">
        <v>202.3</v>
      </c>
      <c r="BV1362" s="44">
        <v>193.1</v>
      </c>
      <c r="BW1362" s="44">
        <v>273.10000000000002</v>
      </c>
      <c r="BX1362" s="44">
        <v>250.6</v>
      </c>
      <c r="BY1362" s="44">
        <v>199.3</v>
      </c>
      <c r="BZ1362" s="44">
        <v>35.700000000000003</v>
      </c>
      <c r="CA1362" s="44">
        <v>116.1</v>
      </c>
      <c r="CB1362" s="44">
        <v>89.6</v>
      </c>
      <c r="CC1362" s="44" t="s">
        <v>30</v>
      </c>
      <c r="CD1362" s="44">
        <v>30.2</v>
      </c>
      <c r="CE1362" s="44">
        <v>32.9</v>
      </c>
      <c r="CF1362" s="44" t="s">
        <v>30</v>
      </c>
      <c r="CG1362" s="44" t="s">
        <v>30</v>
      </c>
      <c r="CH1362" s="44">
        <v>33.200000000000003</v>
      </c>
      <c r="CI1362" s="44" t="s">
        <v>30</v>
      </c>
      <c r="CJ1362" s="44">
        <v>16.5</v>
      </c>
      <c r="CK1362" s="44">
        <v>22.2</v>
      </c>
      <c r="CL1362" s="44" t="s">
        <v>30</v>
      </c>
      <c r="CM1362" s="44">
        <v>31</v>
      </c>
      <c r="CN1362" s="44">
        <v>30.8</v>
      </c>
      <c r="CO1362" s="45">
        <f t="shared" si="189"/>
        <v>238.5</v>
      </c>
      <c r="CP1362" s="45">
        <f t="shared" si="190"/>
        <v>202.3</v>
      </c>
      <c r="CQ1362" s="45">
        <f t="shared" si="191"/>
        <v>250.6</v>
      </c>
      <c r="CR1362" s="45">
        <f t="shared" si="192"/>
        <v>89.6</v>
      </c>
      <c r="CS1362" s="45">
        <f t="shared" si="193"/>
        <v>31.549999999999997</v>
      </c>
      <c r="CT1362" s="45">
        <f t="shared" si="194"/>
        <v>33.200000000000003</v>
      </c>
      <c r="CU1362" s="45">
        <f t="shared" si="195"/>
        <v>19.350000000000001</v>
      </c>
      <c r="CV1362" s="45">
        <f t="shared" si="196"/>
        <v>30.9</v>
      </c>
    </row>
    <row r="1363" spans="1:100" s="48" customFormat="1" x14ac:dyDescent="0.25">
      <c r="A1363" s="41">
        <v>470</v>
      </c>
      <c r="B1363" s="42" t="s">
        <v>1037</v>
      </c>
      <c r="C1363" s="42" t="s">
        <v>1038</v>
      </c>
      <c r="D1363" s="42" t="b">
        <v>0</v>
      </c>
      <c r="E1363" s="46">
        <v>0.52800000000000002</v>
      </c>
      <c r="F1363" s="46">
        <f t="shared" si="197"/>
        <v>1.8939393939393938</v>
      </c>
      <c r="G1363" s="46">
        <v>-0.92</v>
      </c>
      <c r="H1363" s="47">
        <v>0.228181380826878</v>
      </c>
      <c r="I1363" s="47">
        <v>0.81431042073434001</v>
      </c>
      <c r="J1363" s="42" t="s">
        <v>1039</v>
      </c>
      <c r="K1363" s="42" t="s">
        <v>30</v>
      </c>
      <c r="L1363" s="42">
        <v>44</v>
      </c>
      <c r="M1363" s="42">
        <v>24.9</v>
      </c>
      <c r="N1363" s="42">
        <v>6.7</v>
      </c>
      <c r="O1363" s="42" t="b">
        <v>0</v>
      </c>
      <c r="P1363" s="42">
        <v>44.779000000000003</v>
      </c>
      <c r="Q1363" s="42">
        <v>156.41999999999999</v>
      </c>
      <c r="R1363" s="42">
        <v>8</v>
      </c>
      <c r="S1363" s="42">
        <v>8</v>
      </c>
      <c r="T1363" s="42">
        <v>53</v>
      </c>
      <c r="U1363" s="44">
        <v>9417771.6875</v>
      </c>
      <c r="V1363" s="44">
        <v>7271559.2109375</v>
      </c>
      <c r="W1363" s="44">
        <v>6277043.359375</v>
      </c>
      <c r="X1363" s="44">
        <v>6352269.484375</v>
      </c>
      <c r="Y1363" s="44">
        <v>6488168.84375</v>
      </c>
      <c r="Z1363" s="44">
        <v>5631397.59375</v>
      </c>
      <c r="AA1363" s="44">
        <v>6838615.875</v>
      </c>
      <c r="AB1363" s="44">
        <v>6643220.015625</v>
      </c>
      <c r="AC1363" s="44">
        <v>6311029.265625</v>
      </c>
      <c r="AD1363" s="44">
        <v>2970303.0625</v>
      </c>
      <c r="AE1363" s="44">
        <v>2689890.25</v>
      </c>
      <c r="AF1363" s="44">
        <v>2613178.8828125</v>
      </c>
      <c r="AG1363" s="44">
        <v>1214084.7578125</v>
      </c>
      <c r="AH1363" s="44">
        <v>1037176.65625</v>
      </c>
      <c r="AI1363" s="44">
        <v>1278948.0703125</v>
      </c>
      <c r="AJ1363" s="44">
        <v>245843.890625</v>
      </c>
      <c r="AK1363" s="44">
        <v>995514.640625</v>
      </c>
      <c r="AL1363" s="44">
        <v>968466.21875</v>
      </c>
      <c r="AM1363" s="44">
        <v>4165741.546875</v>
      </c>
      <c r="AN1363" s="44">
        <v>3734923.78125</v>
      </c>
      <c r="AO1363" s="44">
        <v>3759948.578125</v>
      </c>
      <c r="AP1363" s="44">
        <v>4905423.5859375</v>
      </c>
      <c r="AQ1363" s="44">
        <v>5132290.015625</v>
      </c>
      <c r="AR1363" s="44">
        <v>3534964.3125</v>
      </c>
      <c r="AS1363" s="44">
        <v>13013993.7610332</v>
      </c>
      <c r="AT1363" s="44">
        <v>10815271.2291028</v>
      </c>
      <c r="AU1363" s="44">
        <v>9898400.6908123698</v>
      </c>
      <c r="AV1363" s="44">
        <v>6510616.3585269405</v>
      </c>
      <c r="AW1363" s="44">
        <v>7041149.5177519601</v>
      </c>
      <c r="AX1363" s="44">
        <v>6475097.0795866996</v>
      </c>
      <c r="AY1363" s="44">
        <v>7953266.5573240798</v>
      </c>
      <c r="AZ1363" s="44">
        <v>8486808.5050354209</v>
      </c>
      <c r="BA1363" s="44">
        <v>8328673.5936152199</v>
      </c>
      <c r="BB1363" s="44">
        <v>10628860.7154215</v>
      </c>
      <c r="BC1363" s="44">
        <v>10277051.4588106</v>
      </c>
      <c r="BD1363" s="44">
        <v>10341409.278137499</v>
      </c>
      <c r="BE1363" s="44">
        <v>2015849.6518494801</v>
      </c>
      <c r="BF1363" s="44">
        <v>1792580.8467840699</v>
      </c>
      <c r="BG1363" s="44">
        <v>2355175.9283895702</v>
      </c>
      <c r="BH1363" s="44">
        <v>510284.69903694099</v>
      </c>
      <c r="BI1363" s="44">
        <v>2219822.3397534601</v>
      </c>
      <c r="BJ1363" s="44">
        <v>2293242.7619177899</v>
      </c>
      <c r="BK1363" s="44">
        <v>4165741.546875</v>
      </c>
      <c r="BL1363" s="44">
        <v>4239516.4259308903</v>
      </c>
      <c r="BM1363" s="44">
        <v>4120288.4959849101</v>
      </c>
      <c r="BN1363" s="44">
        <v>5702293.6802266603</v>
      </c>
      <c r="BO1363" s="44">
        <v>6312803.7348947898</v>
      </c>
      <c r="BP1363" s="44">
        <v>4575829.5442626299</v>
      </c>
      <c r="BQ1363" s="44">
        <v>208.1</v>
      </c>
      <c r="BR1363" s="44">
        <v>173</v>
      </c>
      <c r="BS1363" s="44">
        <v>158.30000000000001</v>
      </c>
      <c r="BT1363" s="44">
        <v>104.1</v>
      </c>
      <c r="BU1363" s="44">
        <v>112.6</v>
      </c>
      <c r="BV1363" s="44">
        <v>103.6</v>
      </c>
      <c r="BW1363" s="44">
        <v>127.2</v>
      </c>
      <c r="BX1363" s="44">
        <v>135.69999999999999</v>
      </c>
      <c r="BY1363" s="44">
        <v>133.19999999999999</v>
      </c>
      <c r="BZ1363" s="44">
        <v>170</v>
      </c>
      <c r="CA1363" s="44">
        <v>164.4</v>
      </c>
      <c r="CB1363" s="44">
        <v>165.4</v>
      </c>
      <c r="CC1363" s="44">
        <v>32.200000000000003</v>
      </c>
      <c r="CD1363" s="44">
        <v>28.7</v>
      </c>
      <c r="CE1363" s="44">
        <v>37.700000000000003</v>
      </c>
      <c r="CF1363" s="44">
        <v>8.1999999999999993</v>
      </c>
      <c r="CG1363" s="44">
        <v>35.5</v>
      </c>
      <c r="CH1363" s="44">
        <v>36.700000000000003</v>
      </c>
      <c r="CI1363" s="44">
        <v>66.599999999999994</v>
      </c>
      <c r="CJ1363" s="44">
        <v>67.8</v>
      </c>
      <c r="CK1363" s="44">
        <v>65.900000000000006</v>
      </c>
      <c r="CL1363" s="44">
        <v>91.2</v>
      </c>
      <c r="CM1363" s="44">
        <v>101</v>
      </c>
      <c r="CN1363" s="44">
        <v>73.2</v>
      </c>
      <c r="CO1363" s="45">
        <f t="shared" si="189"/>
        <v>173</v>
      </c>
      <c r="CP1363" s="45">
        <f t="shared" si="190"/>
        <v>104.1</v>
      </c>
      <c r="CQ1363" s="45">
        <f t="shared" si="191"/>
        <v>133.19999999999999</v>
      </c>
      <c r="CR1363" s="45">
        <f t="shared" si="192"/>
        <v>165.4</v>
      </c>
      <c r="CS1363" s="45">
        <f t="shared" si="193"/>
        <v>32.200000000000003</v>
      </c>
      <c r="CT1363" s="45">
        <f t="shared" si="194"/>
        <v>35.5</v>
      </c>
      <c r="CU1363" s="45">
        <f t="shared" si="195"/>
        <v>66.599999999999994</v>
      </c>
      <c r="CV1363" s="45">
        <f t="shared" si="196"/>
        <v>91.2</v>
      </c>
    </row>
    <row r="1364" spans="1:100" s="48" customFormat="1" x14ac:dyDescent="0.25">
      <c r="A1364" s="41">
        <v>853</v>
      </c>
      <c r="B1364" s="42" t="s">
        <v>701</v>
      </c>
      <c r="C1364" s="42" t="s">
        <v>702</v>
      </c>
      <c r="D1364" s="42" t="b">
        <v>0</v>
      </c>
      <c r="E1364" s="46">
        <v>0.52600000000000002</v>
      </c>
      <c r="F1364" s="46">
        <f t="shared" si="197"/>
        <v>1.9011406844106462</v>
      </c>
      <c r="G1364" s="46">
        <v>-0.93</v>
      </c>
      <c r="H1364" s="47">
        <v>0.225286683609149</v>
      </c>
      <c r="I1364" s="47">
        <v>0.81313486445463501</v>
      </c>
      <c r="J1364" s="42" t="s">
        <v>703</v>
      </c>
      <c r="K1364" s="42" t="s">
        <v>30</v>
      </c>
      <c r="L1364" s="42">
        <v>15</v>
      </c>
      <c r="M1364" s="42">
        <v>40.700000000000003</v>
      </c>
      <c r="N1364" s="42">
        <v>6.25</v>
      </c>
      <c r="O1364" s="42" t="b">
        <v>0</v>
      </c>
      <c r="P1364" s="42">
        <v>20.113</v>
      </c>
      <c r="Q1364" s="42">
        <v>26.75</v>
      </c>
      <c r="R1364" s="42">
        <v>5</v>
      </c>
      <c r="S1364" s="42">
        <v>4</v>
      </c>
      <c r="T1364" s="42">
        <v>12</v>
      </c>
      <c r="U1364" s="44">
        <v>4660146.875</v>
      </c>
      <c r="V1364" s="44">
        <v>4165986.875</v>
      </c>
      <c r="W1364" s="44">
        <v>3439206.9375</v>
      </c>
      <c r="X1364" s="44">
        <v>1093065.171875</v>
      </c>
      <c r="Y1364" s="44">
        <v>965367.5625</v>
      </c>
      <c r="Z1364" s="44">
        <v>813425.03125</v>
      </c>
      <c r="AA1364" s="44">
        <v>1143276.0625</v>
      </c>
      <c r="AB1364" s="44">
        <v>958927.3515625</v>
      </c>
      <c r="AC1364" s="44">
        <v>993755.8828125</v>
      </c>
      <c r="AD1364" s="44">
        <v>708491.125</v>
      </c>
      <c r="AE1364" s="44">
        <v>757490.5625</v>
      </c>
      <c r="AF1364" s="44">
        <v>557394.1875</v>
      </c>
      <c r="AG1364" s="44">
        <v>562663.1875</v>
      </c>
      <c r="AH1364" s="44">
        <v>492166.0625</v>
      </c>
      <c r="AI1364" s="44">
        <v>527165.625</v>
      </c>
      <c r="AJ1364" s="44">
        <v>704870.0625</v>
      </c>
      <c r="AK1364" s="44" t="s">
        <v>30</v>
      </c>
      <c r="AL1364" s="44">
        <v>588440.0625</v>
      </c>
      <c r="AM1364" s="44">
        <v>629700.5</v>
      </c>
      <c r="AN1364" s="44">
        <v>590275.875</v>
      </c>
      <c r="AO1364" s="44">
        <v>624329.125</v>
      </c>
      <c r="AP1364" s="44">
        <v>618949.3125</v>
      </c>
      <c r="AQ1364" s="44">
        <v>531802.4375</v>
      </c>
      <c r="AR1364" s="44">
        <v>346097.25</v>
      </c>
      <c r="AS1364" s="44">
        <v>6439646.6987242801</v>
      </c>
      <c r="AT1364" s="44">
        <v>6196233.3913524598</v>
      </c>
      <c r="AU1364" s="44">
        <v>5423357.2044954402</v>
      </c>
      <c r="AV1364" s="44">
        <v>1120312.67036928</v>
      </c>
      <c r="AW1364" s="44">
        <v>1047644.95358317</v>
      </c>
      <c r="AX1364" s="44">
        <v>935292.874748389</v>
      </c>
      <c r="AY1364" s="44">
        <v>1329622.7540591899</v>
      </c>
      <c r="AZ1364" s="44">
        <v>1225043.3951924499</v>
      </c>
      <c r="BA1364" s="44">
        <v>1311460.94104835</v>
      </c>
      <c r="BB1364" s="44">
        <v>2535247.52433819</v>
      </c>
      <c r="BC1364" s="44">
        <v>2894084.42979259</v>
      </c>
      <c r="BD1364" s="44">
        <v>2205834.99281477</v>
      </c>
      <c r="BE1364" s="44">
        <v>934238.22622898396</v>
      </c>
      <c r="BF1364" s="44">
        <v>850624.09740735102</v>
      </c>
      <c r="BG1364" s="44">
        <v>970772.63658646797</v>
      </c>
      <c r="BH1364" s="44">
        <v>1463060.1833893401</v>
      </c>
      <c r="BI1364" s="44" t="s">
        <v>30</v>
      </c>
      <c r="BJ1364" s="44">
        <v>1393374.2736967001</v>
      </c>
      <c r="BK1364" s="44">
        <v>629700.5</v>
      </c>
      <c r="BL1364" s="44">
        <v>670022.84771008103</v>
      </c>
      <c r="BM1364" s="44">
        <v>684162.57775754796</v>
      </c>
      <c r="BN1364" s="44">
        <v>719495.613623927</v>
      </c>
      <c r="BO1364" s="44">
        <v>654126.01459688297</v>
      </c>
      <c r="BP1364" s="44">
        <v>448005.09474395099</v>
      </c>
      <c r="BQ1364" s="44">
        <v>367.3</v>
      </c>
      <c r="BR1364" s="44">
        <v>353.4</v>
      </c>
      <c r="BS1364" s="44">
        <v>309.3</v>
      </c>
      <c r="BT1364" s="44">
        <v>63.9</v>
      </c>
      <c r="BU1364" s="44">
        <v>59.7</v>
      </c>
      <c r="BV1364" s="44">
        <v>53.3</v>
      </c>
      <c r="BW1364" s="44">
        <v>75.8</v>
      </c>
      <c r="BX1364" s="44">
        <v>69.900000000000006</v>
      </c>
      <c r="BY1364" s="44">
        <v>74.8</v>
      </c>
      <c r="BZ1364" s="44">
        <v>144.6</v>
      </c>
      <c r="CA1364" s="44">
        <v>165.1</v>
      </c>
      <c r="CB1364" s="44">
        <v>125.8</v>
      </c>
      <c r="CC1364" s="44">
        <v>53.3</v>
      </c>
      <c r="CD1364" s="44">
        <v>48.5</v>
      </c>
      <c r="CE1364" s="44">
        <v>55.4</v>
      </c>
      <c r="CF1364" s="44">
        <v>83.4</v>
      </c>
      <c r="CG1364" s="44" t="s">
        <v>30</v>
      </c>
      <c r="CH1364" s="44">
        <v>79.5</v>
      </c>
      <c r="CI1364" s="44">
        <v>35.9</v>
      </c>
      <c r="CJ1364" s="44">
        <v>38.200000000000003</v>
      </c>
      <c r="CK1364" s="44">
        <v>39</v>
      </c>
      <c r="CL1364" s="44">
        <v>41</v>
      </c>
      <c r="CM1364" s="44">
        <v>37.299999999999997</v>
      </c>
      <c r="CN1364" s="44">
        <v>25.6</v>
      </c>
      <c r="CO1364" s="45">
        <f t="shared" si="189"/>
        <v>353.4</v>
      </c>
      <c r="CP1364" s="45">
        <f t="shared" si="190"/>
        <v>59.7</v>
      </c>
      <c r="CQ1364" s="45">
        <f t="shared" si="191"/>
        <v>74.8</v>
      </c>
      <c r="CR1364" s="45">
        <f t="shared" si="192"/>
        <v>144.6</v>
      </c>
      <c r="CS1364" s="45">
        <f t="shared" si="193"/>
        <v>53.3</v>
      </c>
      <c r="CT1364" s="45">
        <f t="shared" si="194"/>
        <v>81.45</v>
      </c>
      <c r="CU1364" s="45">
        <f t="shared" si="195"/>
        <v>38.200000000000003</v>
      </c>
      <c r="CV1364" s="45">
        <f t="shared" si="196"/>
        <v>37.299999999999997</v>
      </c>
    </row>
    <row r="1365" spans="1:100" s="48" customFormat="1" x14ac:dyDescent="0.25">
      <c r="A1365" s="41">
        <v>1179</v>
      </c>
      <c r="B1365" s="42" t="s">
        <v>893</v>
      </c>
      <c r="C1365" s="42" t="s">
        <v>894</v>
      </c>
      <c r="D1365" s="42" t="b">
        <v>0</v>
      </c>
      <c r="E1365" s="46">
        <v>0.52400000000000002</v>
      </c>
      <c r="F1365" s="46">
        <f t="shared" si="197"/>
        <v>1.9083969465648853</v>
      </c>
      <c r="G1365" s="46">
        <v>-0.93</v>
      </c>
      <c r="H1365" s="47">
        <v>0.22146720630813199</v>
      </c>
      <c r="I1365" s="47">
        <v>0.80645814596032195</v>
      </c>
      <c r="J1365" s="42" t="s">
        <v>895</v>
      </c>
      <c r="K1365" s="42" t="s">
        <v>29</v>
      </c>
      <c r="L1365" s="42">
        <v>86</v>
      </c>
      <c r="M1365" s="42">
        <v>9.6</v>
      </c>
      <c r="N1365" s="42">
        <v>4.87</v>
      </c>
      <c r="O1365" s="42" t="b">
        <v>0</v>
      </c>
      <c r="P1365" s="42">
        <v>11.488</v>
      </c>
      <c r="Q1365" s="42">
        <v>17.52</v>
      </c>
      <c r="R1365" s="42">
        <v>3</v>
      </c>
      <c r="S1365" s="42">
        <v>3</v>
      </c>
      <c r="T1365" s="42">
        <v>9</v>
      </c>
      <c r="U1365" s="44">
        <v>1803483.625</v>
      </c>
      <c r="V1365" s="44">
        <v>1796508.8125</v>
      </c>
      <c r="W1365" s="44">
        <v>1106156.46875</v>
      </c>
      <c r="X1365" s="44">
        <v>2722828</v>
      </c>
      <c r="Y1365" s="44">
        <v>3171235.953125</v>
      </c>
      <c r="Z1365" s="44">
        <v>2554485.28125</v>
      </c>
      <c r="AA1365" s="44">
        <v>3119241.3125</v>
      </c>
      <c r="AB1365" s="44">
        <v>2689348.09375</v>
      </c>
      <c r="AC1365" s="44">
        <v>2381278.65625</v>
      </c>
      <c r="AD1365" s="44">
        <v>281564.15625</v>
      </c>
      <c r="AE1365" s="44">
        <v>424358.2109375</v>
      </c>
      <c r="AF1365" s="44">
        <v>609373.9375</v>
      </c>
      <c r="AG1365" s="44">
        <v>1060522.53125</v>
      </c>
      <c r="AH1365" s="44">
        <v>456682.921875</v>
      </c>
      <c r="AI1365" s="44">
        <v>472103.921875</v>
      </c>
      <c r="AJ1365" s="44">
        <v>373851.0625</v>
      </c>
      <c r="AK1365" s="44">
        <v>216750.25</v>
      </c>
      <c r="AL1365" s="44">
        <v>261882.3125</v>
      </c>
      <c r="AM1365" s="44">
        <v>1146737.3125</v>
      </c>
      <c r="AN1365" s="44">
        <v>810660.625</v>
      </c>
      <c r="AO1365" s="44">
        <v>1057885.015625</v>
      </c>
      <c r="AP1365" s="44">
        <v>1006858</v>
      </c>
      <c r="AQ1365" s="44">
        <v>1075798.71875</v>
      </c>
      <c r="AR1365" s="44">
        <v>1041339.5625</v>
      </c>
      <c r="AS1365" s="44">
        <v>2492152.6474279999</v>
      </c>
      <c r="AT1365" s="44">
        <v>2672017.0336281899</v>
      </c>
      <c r="AU1365" s="44">
        <v>1744321.22379218</v>
      </c>
      <c r="AV1365" s="44">
        <v>2790701.58497839</v>
      </c>
      <c r="AW1365" s="44">
        <v>3441517.4820139399</v>
      </c>
      <c r="AX1365" s="44">
        <v>2937199.8529861602</v>
      </c>
      <c r="AY1365" s="44">
        <v>3627657.7114999802</v>
      </c>
      <c r="AZ1365" s="44">
        <v>3435680.6219507698</v>
      </c>
      <c r="BA1365" s="44">
        <v>3142576.5637587798</v>
      </c>
      <c r="BB1365" s="44">
        <v>1007542.37404905</v>
      </c>
      <c r="BC1365" s="44">
        <v>1621311.9367132201</v>
      </c>
      <c r="BD1365" s="44">
        <v>2411539.9571632999</v>
      </c>
      <c r="BE1365" s="44">
        <v>1760877.0406201</v>
      </c>
      <c r="BF1365" s="44">
        <v>789297.61277734104</v>
      </c>
      <c r="BG1365" s="44">
        <v>869376.80919806799</v>
      </c>
      <c r="BH1365" s="44">
        <v>775982.17481615802</v>
      </c>
      <c r="BI1365" s="44">
        <v>483314.88806139102</v>
      </c>
      <c r="BJ1365" s="44">
        <v>620114.26520386001</v>
      </c>
      <c r="BK1365" s="44">
        <v>1146737.3125</v>
      </c>
      <c r="BL1365" s="44">
        <v>920181.839532124</v>
      </c>
      <c r="BM1365" s="44">
        <v>1159268.9020572</v>
      </c>
      <c r="BN1365" s="44">
        <v>1170418.8047582</v>
      </c>
      <c r="BO1365" s="44">
        <v>1323250.6637474201</v>
      </c>
      <c r="BP1365" s="44">
        <v>1347960.5208028599</v>
      </c>
      <c r="BQ1365" s="44">
        <v>136.9</v>
      </c>
      <c r="BR1365" s="44">
        <v>146.80000000000001</v>
      </c>
      <c r="BS1365" s="44">
        <v>95.8</v>
      </c>
      <c r="BT1365" s="44">
        <v>153.30000000000001</v>
      </c>
      <c r="BU1365" s="44">
        <v>189</v>
      </c>
      <c r="BV1365" s="44">
        <v>161.30000000000001</v>
      </c>
      <c r="BW1365" s="44">
        <v>199.3</v>
      </c>
      <c r="BX1365" s="44">
        <v>188.7</v>
      </c>
      <c r="BY1365" s="44">
        <v>172.6</v>
      </c>
      <c r="BZ1365" s="44">
        <v>55.3</v>
      </c>
      <c r="CA1365" s="44">
        <v>89.1</v>
      </c>
      <c r="CB1365" s="44">
        <v>132.5</v>
      </c>
      <c r="CC1365" s="44">
        <v>96.7</v>
      </c>
      <c r="CD1365" s="44">
        <v>43.4</v>
      </c>
      <c r="CE1365" s="44">
        <v>47.8</v>
      </c>
      <c r="CF1365" s="44">
        <v>42.6</v>
      </c>
      <c r="CG1365" s="44">
        <v>26.5</v>
      </c>
      <c r="CH1365" s="44">
        <v>34.1</v>
      </c>
      <c r="CI1365" s="44">
        <v>63</v>
      </c>
      <c r="CJ1365" s="44">
        <v>50.5</v>
      </c>
      <c r="CK1365" s="44">
        <v>63.7</v>
      </c>
      <c r="CL1365" s="44">
        <v>64.3</v>
      </c>
      <c r="CM1365" s="44">
        <v>72.7</v>
      </c>
      <c r="CN1365" s="44">
        <v>74</v>
      </c>
      <c r="CO1365" s="45">
        <f t="shared" si="189"/>
        <v>136.9</v>
      </c>
      <c r="CP1365" s="45">
        <f t="shared" si="190"/>
        <v>161.30000000000001</v>
      </c>
      <c r="CQ1365" s="45">
        <f t="shared" si="191"/>
        <v>188.7</v>
      </c>
      <c r="CR1365" s="45">
        <f t="shared" si="192"/>
        <v>89.1</v>
      </c>
      <c r="CS1365" s="45">
        <f t="shared" si="193"/>
        <v>47.8</v>
      </c>
      <c r="CT1365" s="45">
        <f t="shared" si="194"/>
        <v>34.1</v>
      </c>
      <c r="CU1365" s="45">
        <f t="shared" si="195"/>
        <v>63</v>
      </c>
      <c r="CV1365" s="45">
        <f t="shared" si="196"/>
        <v>72.7</v>
      </c>
    </row>
    <row r="1366" spans="1:100" s="48" customFormat="1" x14ac:dyDescent="0.25">
      <c r="A1366" s="41">
        <v>1180</v>
      </c>
      <c r="B1366" s="42" t="s">
        <v>1129</v>
      </c>
      <c r="C1366" s="42" t="s">
        <v>1130</v>
      </c>
      <c r="D1366" s="42" t="b">
        <v>0</v>
      </c>
      <c r="E1366" s="46">
        <v>0.52400000000000002</v>
      </c>
      <c r="F1366" s="46">
        <f t="shared" si="197"/>
        <v>1.9083969465648853</v>
      </c>
      <c r="G1366" s="46">
        <v>-0.93</v>
      </c>
      <c r="H1366" s="47">
        <v>0.22211879434166801</v>
      </c>
      <c r="I1366" s="47">
        <v>0.80693948871975796</v>
      </c>
      <c r="J1366" s="42" t="s">
        <v>1131</v>
      </c>
      <c r="K1366" s="42" t="s">
        <v>30</v>
      </c>
      <c r="L1366" s="42">
        <v>3</v>
      </c>
      <c r="M1366" s="42">
        <v>122.7</v>
      </c>
      <c r="N1366" s="42">
        <v>5.66</v>
      </c>
      <c r="O1366" s="42" t="b">
        <v>0</v>
      </c>
      <c r="P1366" s="42">
        <v>11.48</v>
      </c>
      <c r="Q1366" s="42">
        <v>30.86</v>
      </c>
      <c r="R1366" s="42">
        <v>3</v>
      </c>
      <c r="S1366" s="42">
        <v>3</v>
      </c>
      <c r="T1366" s="42">
        <v>17</v>
      </c>
      <c r="U1366" s="44">
        <v>1272621.9375</v>
      </c>
      <c r="V1366" s="44">
        <v>1142224.53125</v>
      </c>
      <c r="W1366" s="44">
        <v>1017186.5</v>
      </c>
      <c r="X1366" s="44">
        <v>4011441.1875</v>
      </c>
      <c r="Y1366" s="44">
        <v>3539015</v>
      </c>
      <c r="Z1366" s="44">
        <v>3092734.421875</v>
      </c>
      <c r="AA1366" s="44">
        <v>3275106.53125</v>
      </c>
      <c r="AB1366" s="44">
        <v>2771427.8828125</v>
      </c>
      <c r="AC1366" s="44">
        <v>2748632.25</v>
      </c>
      <c r="AD1366" s="44">
        <v>2534107.703125</v>
      </c>
      <c r="AE1366" s="44">
        <v>2215319.40625</v>
      </c>
      <c r="AF1366" s="44">
        <v>2431958.3671875</v>
      </c>
      <c r="AG1366" s="44">
        <v>1171014.765625</v>
      </c>
      <c r="AH1366" s="44">
        <v>1246759.25</v>
      </c>
      <c r="AI1366" s="44">
        <v>1057079.84375</v>
      </c>
      <c r="AJ1366" s="44">
        <v>1820414.6875</v>
      </c>
      <c r="AK1366" s="44">
        <v>1382739.40625</v>
      </c>
      <c r="AL1366" s="44">
        <v>1353234.53125</v>
      </c>
      <c r="AM1366" s="44">
        <v>1423427.5</v>
      </c>
      <c r="AN1366" s="44">
        <v>1308952</v>
      </c>
      <c r="AO1366" s="44">
        <v>827311.5</v>
      </c>
      <c r="AP1366" s="44">
        <v>998164.9375</v>
      </c>
      <c r="AQ1366" s="44">
        <v>1017508.90625</v>
      </c>
      <c r="AR1366" s="44">
        <v>818278.40625</v>
      </c>
      <c r="AS1366" s="44">
        <v>1758578.83418019</v>
      </c>
      <c r="AT1366" s="44">
        <v>1698874.7188391399</v>
      </c>
      <c r="AU1366" s="44">
        <v>1604022.6230470899</v>
      </c>
      <c r="AV1366" s="44">
        <v>4111436.8149599801</v>
      </c>
      <c r="AW1366" s="44">
        <v>3840641.9994095801</v>
      </c>
      <c r="AX1366" s="44">
        <v>3556089.8142311298</v>
      </c>
      <c r="AY1366" s="44">
        <v>3808927.9647782999</v>
      </c>
      <c r="AZ1366" s="44">
        <v>3540538.72544106</v>
      </c>
      <c r="BA1366" s="44">
        <v>3627373.5829154099</v>
      </c>
      <c r="BB1366" s="44">
        <v>9067989.7800469808</v>
      </c>
      <c r="BC1366" s="44">
        <v>8463896.0774451792</v>
      </c>
      <c r="BD1366" s="44">
        <v>9624246.1577711795</v>
      </c>
      <c r="BE1366" s="44">
        <v>1944336.8285497599</v>
      </c>
      <c r="BF1366" s="44">
        <v>2154808.1887818398</v>
      </c>
      <c r="BG1366" s="44">
        <v>1946606.79364213</v>
      </c>
      <c r="BH1366" s="44">
        <v>3778535.0637421999</v>
      </c>
      <c r="BI1366" s="44">
        <v>3083265.3773169499</v>
      </c>
      <c r="BJ1366" s="44">
        <v>3204340.2587358099</v>
      </c>
      <c r="BK1366" s="44">
        <v>1423427.5</v>
      </c>
      <c r="BL1366" s="44">
        <v>1485792.97189777</v>
      </c>
      <c r="BM1366" s="44">
        <v>906598.05186641496</v>
      </c>
      <c r="BN1366" s="44">
        <v>1160313.5825511599</v>
      </c>
      <c r="BO1366" s="44">
        <v>1251553.20609478</v>
      </c>
      <c r="BP1366" s="44">
        <v>1059219.32323635</v>
      </c>
      <c r="BQ1366" s="44">
        <v>54</v>
      </c>
      <c r="BR1366" s="44">
        <v>52.2</v>
      </c>
      <c r="BS1366" s="44">
        <v>49.3</v>
      </c>
      <c r="BT1366" s="44">
        <v>126.3</v>
      </c>
      <c r="BU1366" s="44">
        <v>118</v>
      </c>
      <c r="BV1366" s="44">
        <v>109.3</v>
      </c>
      <c r="BW1366" s="44">
        <v>117</v>
      </c>
      <c r="BX1366" s="44">
        <v>108.8</v>
      </c>
      <c r="BY1366" s="44">
        <v>111.5</v>
      </c>
      <c r="BZ1366" s="44">
        <v>278.7</v>
      </c>
      <c r="CA1366" s="44">
        <v>260.10000000000002</v>
      </c>
      <c r="CB1366" s="44">
        <v>295.7</v>
      </c>
      <c r="CC1366" s="44">
        <v>59.7</v>
      </c>
      <c r="CD1366" s="44">
        <v>66.2</v>
      </c>
      <c r="CE1366" s="44">
        <v>59.8</v>
      </c>
      <c r="CF1366" s="44">
        <v>116.1</v>
      </c>
      <c r="CG1366" s="44">
        <v>94.7</v>
      </c>
      <c r="CH1366" s="44">
        <v>98.5</v>
      </c>
      <c r="CI1366" s="44">
        <v>43.7</v>
      </c>
      <c r="CJ1366" s="44">
        <v>45.7</v>
      </c>
      <c r="CK1366" s="44">
        <v>27.9</v>
      </c>
      <c r="CL1366" s="44">
        <v>35.700000000000003</v>
      </c>
      <c r="CM1366" s="44">
        <v>38.5</v>
      </c>
      <c r="CN1366" s="44">
        <v>32.5</v>
      </c>
      <c r="CO1366" s="45">
        <f t="shared" si="189"/>
        <v>52.2</v>
      </c>
      <c r="CP1366" s="45">
        <f t="shared" si="190"/>
        <v>118</v>
      </c>
      <c r="CQ1366" s="45">
        <f t="shared" si="191"/>
        <v>111.5</v>
      </c>
      <c r="CR1366" s="45">
        <f t="shared" si="192"/>
        <v>278.7</v>
      </c>
      <c r="CS1366" s="45">
        <f t="shared" si="193"/>
        <v>59.8</v>
      </c>
      <c r="CT1366" s="45">
        <f t="shared" si="194"/>
        <v>98.5</v>
      </c>
      <c r="CU1366" s="45">
        <f t="shared" si="195"/>
        <v>43.7</v>
      </c>
      <c r="CV1366" s="45">
        <f t="shared" si="196"/>
        <v>35.700000000000003</v>
      </c>
    </row>
    <row r="1367" spans="1:100" s="48" customFormat="1" x14ac:dyDescent="0.25">
      <c r="A1367" s="41">
        <v>1221</v>
      </c>
      <c r="B1367" s="42" t="s">
        <v>1106</v>
      </c>
      <c r="C1367" s="42" t="s">
        <v>1107</v>
      </c>
      <c r="D1367" s="42" t="b">
        <v>0</v>
      </c>
      <c r="E1367" s="46">
        <v>0.52400000000000002</v>
      </c>
      <c r="F1367" s="46">
        <f t="shared" si="197"/>
        <v>1.9083969465648853</v>
      </c>
      <c r="G1367" s="46">
        <v>-0.93</v>
      </c>
      <c r="H1367" s="47">
        <v>0.221094200653533</v>
      </c>
      <c r="I1367" s="47">
        <v>0.80645814596032195</v>
      </c>
      <c r="J1367" s="42" t="s">
        <v>1108</v>
      </c>
      <c r="K1367" s="42" t="s">
        <v>30</v>
      </c>
      <c r="L1367" s="42">
        <v>10</v>
      </c>
      <c r="M1367" s="42">
        <v>34.9</v>
      </c>
      <c r="N1367" s="42">
        <v>6.81</v>
      </c>
      <c r="O1367" s="42" t="b">
        <v>0</v>
      </c>
      <c r="P1367" s="42">
        <v>10.74</v>
      </c>
      <c r="Q1367" s="42">
        <v>8</v>
      </c>
      <c r="R1367" s="42">
        <v>2</v>
      </c>
      <c r="S1367" s="42">
        <v>2</v>
      </c>
      <c r="T1367" s="42">
        <v>6</v>
      </c>
      <c r="U1367" s="44">
        <v>1462469.9375</v>
      </c>
      <c r="V1367" s="44">
        <v>1383492.25</v>
      </c>
      <c r="W1367" s="44">
        <v>1281848.0859375</v>
      </c>
      <c r="X1367" s="44">
        <v>996359.8828125</v>
      </c>
      <c r="Y1367" s="44">
        <v>715367.71875</v>
      </c>
      <c r="Z1367" s="44">
        <v>329426.59375</v>
      </c>
      <c r="AA1367" s="44">
        <v>759780.03125</v>
      </c>
      <c r="AB1367" s="44">
        <v>371314.21875</v>
      </c>
      <c r="AC1367" s="44">
        <v>764509.6015625</v>
      </c>
      <c r="AD1367" s="44">
        <v>188456.09375</v>
      </c>
      <c r="AE1367" s="44" t="s">
        <v>30</v>
      </c>
      <c r="AF1367" s="44">
        <v>19845.30078125</v>
      </c>
      <c r="AG1367" s="44">
        <v>274226.5625</v>
      </c>
      <c r="AH1367" s="44">
        <v>270595.32421875</v>
      </c>
      <c r="AI1367" s="44" t="s">
        <v>30</v>
      </c>
      <c r="AJ1367" s="44">
        <v>392303.34375</v>
      </c>
      <c r="AK1367" s="44">
        <v>301012.53125</v>
      </c>
      <c r="AL1367" s="44">
        <v>284889.5625</v>
      </c>
      <c r="AM1367" s="44" t="s">
        <v>30</v>
      </c>
      <c r="AN1367" s="44" t="s">
        <v>30</v>
      </c>
      <c r="AO1367" s="44" t="s">
        <v>30</v>
      </c>
      <c r="AP1367" s="44">
        <v>479921.72265625</v>
      </c>
      <c r="AQ1367" s="44" t="s">
        <v>30</v>
      </c>
      <c r="AR1367" s="44">
        <v>468378.66015625</v>
      </c>
      <c r="AS1367" s="44">
        <v>2020921.2193565001</v>
      </c>
      <c r="AT1367" s="44">
        <v>2057721.5275377801</v>
      </c>
      <c r="AU1367" s="44">
        <v>2021373.00205357</v>
      </c>
      <c r="AV1367" s="44">
        <v>1021196.74991359</v>
      </c>
      <c r="AW1367" s="44">
        <v>776337.85266608698</v>
      </c>
      <c r="AX1367" s="44">
        <v>378781.49067226303</v>
      </c>
      <c r="AY1367" s="44">
        <v>883619.32062213903</v>
      </c>
      <c r="AZ1367" s="44">
        <v>474359.22072672902</v>
      </c>
      <c r="BA1367" s="44">
        <v>1008924.32321312</v>
      </c>
      <c r="BB1367" s="44">
        <v>674366.73271825805</v>
      </c>
      <c r="BC1367" s="44" t="s">
        <v>30</v>
      </c>
      <c r="BD1367" s="44">
        <v>78535.908496920994</v>
      </c>
      <c r="BE1367" s="44">
        <v>455322.01684132998</v>
      </c>
      <c r="BF1367" s="44">
        <v>467677.31658910098</v>
      </c>
      <c r="BG1367" s="44" t="s">
        <v>30</v>
      </c>
      <c r="BH1367" s="44">
        <v>814282.56438558502</v>
      </c>
      <c r="BI1367" s="44">
        <v>671204.93677017605</v>
      </c>
      <c r="BJ1367" s="44">
        <v>674593.40811318299</v>
      </c>
      <c r="BK1367" s="44" t="s">
        <v>30</v>
      </c>
      <c r="BL1367" s="44" t="s">
        <v>30</v>
      </c>
      <c r="BM1367" s="44" t="s">
        <v>30</v>
      </c>
      <c r="BN1367" s="44">
        <v>557883.44434748904</v>
      </c>
      <c r="BO1367" s="44" t="s">
        <v>30</v>
      </c>
      <c r="BP1367" s="44">
        <v>606292.09281306295</v>
      </c>
      <c r="BQ1367" s="44">
        <v>310</v>
      </c>
      <c r="BR1367" s="44">
        <v>315.7</v>
      </c>
      <c r="BS1367" s="44">
        <v>310.10000000000002</v>
      </c>
      <c r="BT1367" s="44">
        <v>156.69999999999999</v>
      </c>
      <c r="BU1367" s="44">
        <v>119.1</v>
      </c>
      <c r="BV1367" s="44">
        <v>58.1</v>
      </c>
      <c r="BW1367" s="44">
        <v>135.6</v>
      </c>
      <c r="BX1367" s="44">
        <v>72.8</v>
      </c>
      <c r="BY1367" s="44">
        <v>154.80000000000001</v>
      </c>
      <c r="BZ1367" s="44">
        <v>103.5</v>
      </c>
      <c r="CA1367" s="44" t="s">
        <v>30</v>
      </c>
      <c r="CB1367" s="44">
        <v>12</v>
      </c>
      <c r="CC1367" s="44">
        <v>69.900000000000006</v>
      </c>
      <c r="CD1367" s="44">
        <v>71.8</v>
      </c>
      <c r="CE1367" s="44" t="s">
        <v>30</v>
      </c>
      <c r="CF1367" s="44">
        <v>124.9</v>
      </c>
      <c r="CG1367" s="44">
        <v>103</v>
      </c>
      <c r="CH1367" s="44">
        <v>103.5</v>
      </c>
      <c r="CI1367" s="44" t="s">
        <v>30</v>
      </c>
      <c r="CJ1367" s="44" t="s">
        <v>30</v>
      </c>
      <c r="CK1367" s="44" t="s">
        <v>30</v>
      </c>
      <c r="CL1367" s="44">
        <v>85.6</v>
      </c>
      <c r="CM1367" s="44" t="s">
        <v>30</v>
      </c>
      <c r="CN1367" s="44">
        <v>93</v>
      </c>
      <c r="CO1367" s="45">
        <f t="shared" si="189"/>
        <v>310.10000000000002</v>
      </c>
      <c r="CP1367" s="45">
        <f t="shared" si="190"/>
        <v>119.1</v>
      </c>
      <c r="CQ1367" s="45">
        <f t="shared" si="191"/>
        <v>135.6</v>
      </c>
      <c r="CR1367" s="45">
        <f t="shared" si="192"/>
        <v>57.75</v>
      </c>
      <c r="CS1367" s="45">
        <f t="shared" si="193"/>
        <v>70.849999999999994</v>
      </c>
      <c r="CT1367" s="45">
        <f t="shared" si="194"/>
        <v>103.5</v>
      </c>
      <c r="CU1367" s="45" t="e">
        <f t="shared" si="195"/>
        <v>#NUM!</v>
      </c>
      <c r="CV1367" s="45">
        <f t="shared" si="196"/>
        <v>89.3</v>
      </c>
    </row>
    <row r="1368" spans="1:100" s="48" customFormat="1" x14ac:dyDescent="0.25">
      <c r="A1368" s="41">
        <v>1459</v>
      </c>
      <c r="B1368" s="42" t="s">
        <v>1267</v>
      </c>
      <c r="C1368" s="42" t="s">
        <v>1268</v>
      </c>
      <c r="D1368" s="42" t="b">
        <v>0</v>
      </c>
      <c r="E1368" s="46">
        <v>0.52300000000000002</v>
      </c>
      <c r="F1368" s="46">
        <f t="shared" si="197"/>
        <v>1.9120458891013383</v>
      </c>
      <c r="G1368" s="46">
        <v>-0.94</v>
      </c>
      <c r="H1368" s="47">
        <v>0.21959941056707499</v>
      </c>
      <c r="I1368" s="47">
        <v>0.80278145365527798</v>
      </c>
      <c r="J1368" s="42" t="s">
        <v>1269</v>
      </c>
      <c r="K1368" s="42" t="s">
        <v>30</v>
      </c>
      <c r="L1368" s="42">
        <v>8</v>
      </c>
      <c r="M1368" s="42">
        <v>35.6</v>
      </c>
      <c r="N1368" s="42">
        <v>9.23</v>
      </c>
      <c r="O1368" s="42" t="b">
        <v>0</v>
      </c>
      <c r="P1368" s="42">
        <v>6.8070000000000004</v>
      </c>
      <c r="Q1368" s="42">
        <v>42.2</v>
      </c>
      <c r="R1368" s="42">
        <v>2</v>
      </c>
      <c r="S1368" s="42">
        <v>2</v>
      </c>
      <c r="T1368" s="42">
        <v>15</v>
      </c>
      <c r="U1368" s="44">
        <v>1469047.875</v>
      </c>
      <c r="V1368" s="44">
        <v>1485858.875</v>
      </c>
      <c r="W1368" s="44">
        <v>1464867.875</v>
      </c>
      <c r="X1368" s="44">
        <v>2705047.75</v>
      </c>
      <c r="Y1368" s="44">
        <v>1385025</v>
      </c>
      <c r="Z1368" s="44">
        <v>2079212.3125</v>
      </c>
      <c r="AA1368" s="44">
        <v>3537785.125</v>
      </c>
      <c r="AB1368" s="44">
        <v>3221519.5</v>
      </c>
      <c r="AC1368" s="44">
        <v>3162867.375</v>
      </c>
      <c r="AD1368" s="44">
        <v>983342</v>
      </c>
      <c r="AE1368" s="44" t="s">
        <v>30</v>
      </c>
      <c r="AF1368" s="44" t="s">
        <v>30</v>
      </c>
      <c r="AG1368" s="44">
        <v>1380259.8125</v>
      </c>
      <c r="AH1368" s="44">
        <v>1471425.375</v>
      </c>
      <c r="AI1368" s="44">
        <v>1230500.84375</v>
      </c>
      <c r="AJ1368" s="44">
        <v>1058476</v>
      </c>
      <c r="AK1368" s="44">
        <v>885868.59375</v>
      </c>
      <c r="AL1368" s="44">
        <v>749258</v>
      </c>
      <c r="AM1368" s="44">
        <v>1030133.125</v>
      </c>
      <c r="AN1368" s="44">
        <v>932105.875</v>
      </c>
      <c r="AO1368" s="44">
        <v>1802847.4375</v>
      </c>
      <c r="AP1368" s="44">
        <v>799507.875</v>
      </c>
      <c r="AQ1368" s="44">
        <v>1468064.625</v>
      </c>
      <c r="AR1368" s="44">
        <v>1243473.3125</v>
      </c>
      <c r="AS1368" s="44">
        <v>2030010.9743883701</v>
      </c>
      <c r="AT1368" s="44">
        <v>2209975.36774822</v>
      </c>
      <c r="AU1368" s="44">
        <v>2309980.7275017099</v>
      </c>
      <c r="AV1368" s="44">
        <v>2772478.11590274</v>
      </c>
      <c r="AW1368" s="44">
        <v>1503069.4092091301</v>
      </c>
      <c r="AX1368" s="44">
        <v>2390721.1928086001</v>
      </c>
      <c r="AY1368" s="44">
        <v>4114421.4905419098</v>
      </c>
      <c r="AZ1368" s="44">
        <v>4115537.1984417499</v>
      </c>
      <c r="BA1368" s="44">
        <v>4174040.2203095802</v>
      </c>
      <c r="BB1368" s="44">
        <v>3518767.25495716</v>
      </c>
      <c r="BC1368" s="44" t="s">
        <v>30</v>
      </c>
      <c r="BD1368" s="44" t="s">
        <v>30</v>
      </c>
      <c r="BE1368" s="44">
        <v>2291764.4296129602</v>
      </c>
      <c r="BF1368" s="44">
        <v>2543104.81131894</v>
      </c>
      <c r="BG1368" s="44">
        <v>2265960.6236826601</v>
      </c>
      <c r="BH1368" s="44">
        <v>2197020.6610572599</v>
      </c>
      <c r="BI1368" s="44">
        <v>1975330.9637492099</v>
      </c>
      <c r="BJ1368" s="44">
        <v>1774176.99455405</v>
      </c>
      <c r="BK1368" s="44">
        <v>1030133.125</v>
      </c>
      <c r="BL1368" s="44">
        <v>1058034.4872383601</v>
      </c>
      <c r="BM1368" s="44">
        <v>1975625.8370031801</v>
      </c>
      <c r="BN1368" s="44">
        <v>929385.32688052196</v>
      </c>
      <c r="BO1368" s="44">
        <v>1805744.3791274801</v>
      </c>
      <c r="BP1368" s="44">
        <v>1609612.26700916</v>
      </c>
      <c r="BQ1368" s="44">
        <v>96.3</v>
      </c>
      <c r="BR1368" s="44">
        <v>104.8</v>
      </c>
      <c r="BS1368" s="44">
        <v>109.6</v>
      </c>
      <c r="BT1368" s="44">
        <v>131.5</v>
      </c>
      <c r="BU1368" s="44">
        <v>71.3</v>
      </c>
      <c r="BV1368" s="44">
        <v>113.4</v>
      </c>
      <c r="BW1368" s="44">
        <v>195.2</v>
      </c>
      <c r="BX1368" s="44">
        <v>195.2</v>
      </c>
      <c r="BY1368" s="44">
        <v>198</v>
      </c>
      <c r="BZ1368" s="44">
        <v>166.9</v>
      </c>
      <c r="CA1368" s="44" t="s">
        <v>30</v>
      </c>
      <c r="CB1368" s="44" t="s">
        <v>30</v>
      </c>
      <c r="CC1368" s="44">
        <v>108.7</v>
      </c>
      <c r="CD1368" s="44">
        <v>120.6</v>
      </c>
      <c r="CE1368" s="44">
        <v>107.5</v>
      </c>
      <c r="CF1368" s="44">
        <v>104.2</v>
      </c>
      <c r="CG1368" s="44">
        <v>93.7</v>
      </c>
      <c r="CH1368" s="44">
        <v>84.2</v>
      </c>
      <c r="CI1368" s="44">
        <v>48.9</v>
      </c>
      <c r="CJ1368" s="44">
        <v>50.2</v>
      </c>
      <c r="CK1368" s="44">
        <v>93.7</v>
      </c>
      <c r="CL1368" s="44">
        <v>44.1</v>
      </c>
      <c r="CM1368" s="44">
        <v>85.7</v>
      </c>
      <c r="CN1368" s="44">
        <v>76.400000000000006</v>
      </c>
      <c r="CO1368" s="45">
        <f t="shared" si="189"/>
        <v>104.8</v>
      </c>
      <c r="CP1368" s="45">
        <f t="shared" si="190"/>
        <v>113.4</v>
      </c>
      <c r="CQ1368" s="45">
        <f t="shared" si="191"/>
        <v>195.2</v>
      </c>
      <c r="CR1368" s="45">
        <f t="shared" si="192"/>
        <v>166.9</v>
      </c>
      <c r="CS1368" s="45">
        <f t="shared" si="193"/>
        <v>108.7</v>
      </c>
      <c r="CT1368" s="45">
        <f t="shared" si="194"/>
        <v>93.7</v>
      </c>
      <c r="CU1368" s="45">
        <f t="shared" si="195"/>
        <v>50.2</v>
      </c>
      <c r="CV1368" s="45">
        <f t="shared" si="196"/>
        <v>76.400000000000006</v>
      </c>
    </row>
    <row r="1369" spans="1:100" s="48" customFormat="1" x14ac:dyDescent="0.25">
      <c r="A1369" s="41">
        <v>54</v>
      </c>
      <c r="B1369" s="42" t="s">
        <v>371</v>
      </c>
      <c r="C1369" s="43" t="s">
        <v>372</v>
      </c>
      <c r="D1369" s="42" t="b">
        <v>0</v>
      </c>
      <c r="E1369" s="46">
        <v>0.52200000000000002</v>
      </c>
      <c r="F1369" s="46">
        <f t="shared" si="197"/>
        <v>1.9157088122605364</v>
      </c>
      <c r="G1369" s="46">
        <v>-0.94</v>
      </c>
      <c r="H1369" s="47">
        <v>0.21936571796447801</v>
      </c>
      <c r="I1369" s="47">
        <v>0.80238383057280305</v>
      </c>
      <c r="J1369" s="42" t="s">
        <v>373</v>
      </c>
      <c r="K1369" s="42" t="s">
        <v>30</v>
      </c>
      <c r="L1369" s="42">
        <v>34</v>
      </c>
      <c r="M1369" s="42">
        <v>272.39999999999998</v>
      </c>
      <c r="N1369" s="42">
        <v>5.59</v>
      </c>
      <c r="O1369" s="42" t="b">
        <v>0</v>
      </c>
      <c r="P1369" s="42">
        <v>292.209</v>
      </c>
      <c r="Q1369" s="42">
        <v>699.57</v>
      </c>
      <c r="R1369" s="42">
        <v>54</v>
      </c>
      <c r="S1369" s="42">
        <v>49</v>
      </c>
      <c r="T1369" s="42">
        <v>275</v>
      </c>
      <c r="U1369" s="44">
        <v>15516542.484375</v>
      </c>
      <c r="V1369" s="44">
        <v>13412414.1796875</v>
      </c>
      <c r="W1369" s="44">
        <v>12122909.203125</v>
      </c>
      <c r="X1369" s="44">
        <v>43496372.671875</v>
      </c>
      <c r="Y1369" s="44">
        <v>41480491.9765625</v>
      </c>
      <c r="Z1369" s="44">
        <v>39458151.640625</v>
      </c>
      <c r="AA1369" s="44">
        <v>118302816.9375</v>
      </c>
      <c r="AB1369" s="44">
        <v>117908081.984375</v>
      </c>
      <c r="AC1369" s="44">
        <v>110390277.58593801</v>
      </c>
      <c r="AD1369" s="44">
        <v>8324746.21484375</v>
      </c>
      <c r="AE1369" s="44">
        <v>8771862.0996093806</v>
      </c>
      <c r="AF1369" s="44">
        <v>7984941.7578125</v>
      </c>
      <c r="AG1369" s="44">
        <v>4835171.125</v>
      </c>
      <c r="AH1369" s="44">
        <v>5161241.296875</v>
      </c>
      <c r="AI1369" s="44">
        <v>4231725.0546875</v>
      </c>
      <c r="AJ1369" s="44">
        <v>6086357.23046875</v>
      </c>
      <c r="AK1369" s="44">
        <v>4747253.640625</v>
      </c>
      <c r="AL1369" s="44">
        <v>5291384.9375</v>
      </c>
      <c r="AM1369" s="44">
        <v>16583775.0078125</v>
      </c>
      <c r="AN1369" s="44">
        <v>14960870.3515625</v>
      </c>
      <c r="AO1369" s="44">
        <v>15468558.7109375</v>
      </c>
      <c r="AP1369" s="44">
        <v>11246226.6796875</v>
      </c>
      <c r="AQ1369" s="44">
        <v>10571710.4804688</v>
      </c>
      <c r="AR1369" s="44">
        <v>10319748.6953125</v>
      </c>
      <c r="AS1369" s="44">
        <v>21441609.946064301</v>
      </c>
      <c r="AT1369" s="44">
        <v>19948802.310815901</v>
      </c>
      <c r="AU1369" s="44">
        <v>19116868.557494901</v>
      </c>
      <c r="AV1369" s="44">
        <v>44580633.134451501</v>
      </c>
      <c r="AW1369" s="44">
        <v>45015836.226000197</v>
      </c>
      <c r="AX1369" s="44">
        <v>45369796.431646302</v>
      </c>
      <c r="AY1369" s="44">
        <v>137585420.030081</v>
      </c>
      <c r="AZ1369" s="44">
        <v>150629259.70294899</v>
      </c>
      <c r="BA1369" s="44">
        <v>145682194.01701701</v>
      </c>
      <c r="BB1369" s="44">
        <v>29789070.726787601</v>
      </c>
      <c r="BC1369" s="44">
        <v>33513961.466374401</v>
      </c>
      <c r="BD1369" s="44">
        <v>31599654.858206999</v>
      </c>
      <c r="BE1369" s="44">
        <v>8028251.7066812702</v>
      </c>
      <c r="BF1369" s="44">
        <v>8920314.8168222997</v>
      </c>
      <c r="BG1369" s="44">
        <v>7792698.7152244598</v>
      </c>
      <c r="BH1369" s="44">
        <v>12633118.356878201</v>
      </c>
      <c r="BI1369" s="44">
        <v>10585539.633369301</v>
      </c>
      <c r="BJ1369" s="44">
        <v>12529533.786015401</v>
      </c>
      <c r="BK1369" s="44">
        <v>16583775.0078125</v>
      </c>
      <c r="BL1369" s="44">
        <v>16982101.7285777</v>
      </c>
      <c r="BM1369" s="44">
        <v>16951009.616712902</v>
      </c>
      <c r="BN1369" s="44">
        <v>13073139.5971226</v>
      </c>
      <c r="BO1369" s="44">
        <v>13003383.129587701</v>
      </c>
      <c r="BP1369" s="44">
        <v>13358384.072619</v>
      </c>
      <c r="BQ1369" s="44">
        <v>58.8</v>
      </c>
      <c r="BR1369" s="44">
        <v>54.7</v>
      </c>
      <c r="BS1369" s="44">
        <v>52.5</v>
      </c>
      <c r="BT1369" s="44">
        <v>122.3</v>
      </c>
      <c r="BU1369" s="44">
        <v>123.5</v>
      </c>
      <c r="BV1369" s="44">
        <v>124.5</v>
      </c>
      <c r="BW1369" s="44">
        <v>377.5</v>
      </c>
      <c r="BX1369" s="44">
        <v>413.3</v>
      </c>
      <c r="BY1369" s="44">
        <v>399.7</v>
      </c>
      <c r="BZ1369" s="44">
        <v>81.7</v>
      </c>
      <c r="CA1369" s="44">
        <v>92</v>
      </c>
      <c r="CB1369" s="44">
        <v>86.7</v>
      </c>
      <c r="CC1369" s="44">
        <v>22</v>
      </c>
      <c r="CD1369" s="44">
        <v>24.5</v>
      </c>
      <c r="CE1369" s="44">
        <v>21.4</v>
      </c>
      <c r="CF1369" s="44">
        <v>34.700000000000003</v>
      </c>
      <c r="CG1369" s="44">
        <v>29</v>
      </c>
      <c r="CH1369" s="44">
        <v>34.4</v>
      </c>
      <c r="CI1369" s="44">
        <v>45.5</v>
      </c>
      <c r="CJ1369" s="44">
        <v>46.6</v>
      </c>
      <c r="CK1369" s="44">
        <v>46.5</v>
      </c>
      <c r="CL1369" s="44">
        <v>35.9</v>
      </c>
      <c r="CM1369" s="44">
        <v>35.700000000000003</v>
      </c>
      <c r="CN1369" s="44">
        <v>36.700000000000003</v>
      </c>
      <c r="CO1369" s="45">
        <f t="shared" si="189"/>
        <v>54.7</v>
      </c>
      <c r="CP1369" s="45">
        <f t="shared" si="190"/>
        <v>123.5</v>
      </c>
      <c r="CQ1369" s="45">
        <f t="shared" si="191"/>
        <v>399.7</v>
      </c>
      <c r="CR1369" s="45">
        <f t="shared" si="192"/>
        <v>86.7</v>
      </c>
      <c r="CS1369" s="45">
        <f t="shared" si="193"/>
        <v>22</v>
      </c>
      <c r="CT1369" s="45">
        <f t="shared" si="194"/>
        <v>34.4</v>
      </c>
      <c r="CU1369" s="45">
        <f t="shared" si="195"/>
        <v>46.5</v>
      </c>
      <c r="CV1369" s="45">
        <f t="shared" si="196"/>
        <v>35.9</v>
      </c>
    </row>
    <row r="1370" spans="1:100" s="48" customFormat="1" x14ac:dyDescent="0.25">
      <c r="A1370" s="41">
        <v>1446</v>
      </c>
      <c r="B1370" s="42" t="s">
        <v>1336</v>
      </c>
      <c r="C1370" s="42" t="s">
        <v>1337</v>
      </c>
      <c r="D1370" s="42" t="b">
        <v>0</v>
      </c>
      <c r="E1370" s="46">
        <v>0.52100000000000002</v>
      </c>
      <c r="F1370" s="46">
        <f t="shared" si="197"/>
        <v>1.9193857965451055</v>
      </c>
      <c r="G1370" s="46">
        <v>-0.94</v>
      </c>
      <c r="H1370" s="47">
        <v>0.21735060218348101</v>
      </c>
      <c r="I1370" s="47">
        <v>0.80232351599109297</v>
      </c>
      <c r="J1370" s="42" t="s">
        <v>1338</v>
      </c>
      <c r="K1370" s="42" t="s">
        <v>30</v>
      </c>
      <c r="L1370" s="42">
        <v>2</v>
      </c>
      <c r="M1370" s="42">
        <v>180.6</v>
      </c>
      <c r="N1370" s="42">
        <v>4.4400000000000004</v>
      </c>
      <c r="O1370" s="42" t="b">
        <v>0</v>
      </c>
      <c r="P1370" s="42">
        <v>6.976</v>
      </c>
      <c r="Q1370" s="42">
        <v>2</v>
      </c>
      <c r="R1370" s="42">
        <v>2</v>
      </c>
      <c r="S1370" s="42">
        <v>2</v>
      </c>
      <c r="T1370" s="42">
        <v>5</v>
      </c>
      <c r="U1370" s="44">
        <v>413964.0625</v>
      </c>
      <c r="V1370" s="44">
        <v>391389.90625</v>
      </c>
      <c r="W1370" s="44">
        <v>464558.21875</v>
      </c>
      <c r="X1370" s="44">
        <v>527576.75</v>
      </c>
      <c r="Y1370" s="44">
        <v>596998.625</v>
      </c>
      <c r="Z1370" s="44">
        <v>504867.6875</v>
      </c>
      <c r="AA1370" s="44">
        <v>530227.5</v>
      </c>
      <c r="AB1370" s="44">
        <v>546336</v>
      </c>
      <c r="AC1370" s="44">
        <v>548823.125</v>
      </c>
      <c r="AD1370" s="44">
        <v>376495.25</v>
      </c>
      <c r="AE1370" s="44">
        <v>383442.25</v>
      </c>
      <c r="AF1370" s="44">
        <v>336580.78125</v>
      </c>
      <c r="AG1370" s="44">
        <v>288020.28125</v>
      </c>
      <c r="AH1370" s="44" t="s">
        <v>30</v>
      </c>
      <c r="AI1370" s="44" t="s">
        <v>30</v>
      </c>
      <c r="AJ1370" s="44">
        <v>209647.984375</v>
      </c>
      <c r="AK1370" s="44" t="s">
        <v>30</v>
      </c>
      <c r="AL1370" s="44" t="s">
        <v>30</v>
      </c>
      <c r="AM1370" s="44" t="s">
        <v>30</v>
      </c>
      <c r="AN1370" s="44">
        <v>257471.234375</v>
      </c>
      <c r="AO1370" s="44">
        <v>298928.59375</v>
      </c>
      <c r="AP1370" s="44" t="s">
        <v>30</v>
      </c>
      <c r="AQ1370" s="44" t="s">
        <v>30</v>
      </c>
      <c r="AR1370" s="44" t="s">
        <v>30</v>
      </c>
      <c r="AS1370" s="44">
        <v>572038.25973159203</v>
      </c>
      <c r="AT1370" s="44">
        <v>582129.343877148</v>
      </c>
      <c r="AU1370" s="44">
        <v>732571.55162544898</v>
      </c>
      <c r="AV1370" s="44">
        <v>540727.97562782106</v>
      </c>
      <c r="AW1370" s="44">
        <v>647880.26972611598</v>
      </c>
      <c r="AX1370" s="44">
        <v>580507.27807553695</v>
      </c>
      <c r="AY1370" s="44">
        <v>616651.19383877597</v>
      </c>
      <c r="AZ1370" s="44">
        <v>697952.04742602701</v>
      </c>
      <c r="BA1370" s="44">
        <v>724282.59739660798</v>
      </c>
      <c r="BB1370" s="44">
        <v>1347241.5063598501</v>
      </c>
      <c r="BC1370" s="44">
        <v>1464987.55283125</v>
      </c>
      <c r="BD1370" s="44">
        <v>1331986.73728578</v>
      </c>
      <c r="BE1370" s="44">
        <v>478224.91794520197</v>
      </c>
      <c r="BF1370" s="44" t="s">
        <v>30</v>
      </c>
      <c r="BG1370" s="44" t="s">
        <v>30</v>
      </c>
      <c r="BH1370" s="44">
        <v>435154.83886350202</v>
      </c>
      <c r="BI1370" s="44" t="s">
        <v>30</v>
      </c>
      <c r="BJ1370" s="44" t="s">
        <v>30</v>
      </c>
      <c r="BK1370" s="44" t="s">
        <v>30</v>
      </c>
      <c r="BL1370" s="44">
        <v>292255.90434196102</v>
      </c>
      <c r="BM1370" s="44">
        <v>327576.83259681199</v>
      </c>
      <c r="BN1370" s="44" t="s">
        <v>30</v>
      </c>
      <c r="BO1370" s="44" t="s">
        <v>30</v>
      </c>
      <c r="BP1370" s="44" t="s">
        <v>30</v>
      </c>
      <c r="BQ1370" s="44">
        <v>120.7</v>
      </c>
      <c r="BR1370" s="44">
        <v>122.9</v>
      </c>
      <c r="BS1370" s="44">
        <v>154.6</v>
      </c>
      <c r="BT1370" s="44">
        <v>114.1</v>
      </c>
      <c r="BU1370" s="44">
        <v>136.69999999999999</v>
      </c>
      <c r="BV1370" s="44">
        <v>122.5</v>
      </c>
      <c r="BW1370" s="44">
        <v>130.1</v>
      </c>
      <c r="BX1370" s="44">
        <v>147.30000000000001</v>
      </c>
      <c r="BY1370" s="44">
        <v>152.9</v>
      </c>
      <c r="BZ1370" s="44">
        <v>284.3</v>
      </c>
      <c r="CA1370" s="44">
        <v>309.2</v>
      </c>
      <c r="CB1370" s="44">
        <v>281.10000000000002</v>
      </c>
      <c r="CC1370" s="44">
        <v>100.9</v>
      </c>
      <c r="CD1370" s="44" t="s">
        <v>30</v>
      </c>
      <c r="CE1370" s="44" t="s">
        <v>30</v>
      </c>
      <c r="CF1370" s="44">
        <v>91.8</v>
      </c>
      <c r="CG1370" s="44" t="s">
        <v>30</v>
      </c>
      <c r="CH1370" s="44" t="s">
        <v>30</v>
      </c>
      <c r="CI1370" s="44" t="s">
        <v>30</v>
      </c>
      <c r="CJ1370" s="44">
        <v>61.7</v>
      </c>
      <c r="CK1370" s="44">
        <v>69.099999999999994</v>
      </c>
      <c r="CL1370" s="44" t="s">
        <v>30</v>
      </c>
      <c r="CM1370" s="44" t="s">
        <v>30</v>
      </c>
      <c r="CN1370" s="44" t="s">
        <v>30</v>
      </c>
      <c r="CO1370" s="45">
        <f t="shared" si="189"/>
        <v>122.9</v>
      </c>
      <c r="CP1370" s="45">
        <f t="shared" si="190"/>
        <v>122.5</v>
      </c>
      <c r="CQ1370" s="45">
        <f t="shared" si="191"/>
        <v>147.30000000000001</v>
      </c>
      <c r="CR1370" s="45">
        <f t="shared" si="192"/>
        <v>284.3</v>
      </c>
      <c r="CS1370" s="45">
        <f t="shared" si="193"/>
        <v>100.9</v>
      </c>
      <c r="CT1370" s="45">
        <f t="shared" si="194"/>
        <v>91.8</v>
      </c>
      <c r="CU1370" s="45">
        <f t="shared" si="195"/>
        <v>65.400000000000006</v>
      </c>
      <c r="CV1370" s="45" t="e">
        <f t="shared" si="196"/>
        <v>#NUM!</v>
      </c>
    </row>
    <row r="1371" spans="1:100" s="48" customFormat="1" x14ac:dyDescent="0.25">
      <c r="A1371" s="41">
        <v>37</v>
      </c>
      <c r="B1371" s="42" t="s">
        <v>974</v>
      </c>
      <c r="C1371" s="43" t="s">
        <v>975</v>
      </c>
      <c r="D1371" s="42" t="b">
        <v>0</v>
      </c>
      <c r="E1371" s="46">
        <v>0.51900000000000002</v>
      </c>
      <c r="F1371" s="46">
        <f t="shared" si="197"/>
        <v>1.9267822736030829</v>
      </c>
      <c r="G1371" s="46">
        <v>-0.95</v>
      </c>
      <c r="H1371" s="47">
        <v>0.21378865573888101</v>
      </c>
      <c r="I1371" s="47">
        <v>0.79573954713272799</v>
      </c>
      <c r="J1371" s="42" t="s">
        <v>976</v>
      </c>
      <c r="K1371" s="42" t="s">
        <v>30</v>
      </c>
      <c r="L1371" s="42">
        <v>35</v>
      </c>
      <c r="M1371" s="42">
        <v>337.9</v>
      </c>
      <c r="N1371" s="42">
        <v>6.71</v>
      </c>
      <c r="O1371" s="42" t="b">
        <v>0</v>
      </c>
      <c r="P1371" s="42">
        <v>414.589</v>
      </c>
      <c r="Q1371" s="42">
        <v>1631.11</v>
      </c>
      <c r="R1371" s="42">
        <v>76</v>
      </c>
      <c r="S1371" s="42">
        <v>76</v>
      </c>
      <c r="T1371" s="42">
        <v>747</v>
      </c>
      <c r="U1371" s="44">
        <v>255736702.609375</v>
      </c>
      <c r="V1371" s="44">
        <v>233979326.91406301</v>
      </c>
      <c r="W1371" s="44">
        <v>212777089.125</v>
      </c>
      <c r="X1371" s="44">
        <v>167397078.17968801</v>
      </c>
      <c r="Y1371" s="44">
        <v>147174482.953125</v>
      </c>
      <c r="Z1371" s="44">
        <v>133228199.21093801</v>
      </c>
      <c r="AA1371" s="44">
        <v>116094288.32031301</v>
      </c>
      <c r="AB1371" s="44">
        <v>100780172.140625</v>
      </c>
      <c r="AC1371" s="44">
        <v>98488186.9609375</v>
      </c>
      <c r="AD1371" s="44">
        <v>46163114.4765625</v>
      </c>
      <c r="AE1371" s="44">
        <v>45409010.416015603</v>
      </c>
      <c r="AF1371" s="44">
        <v>40818786.859375</v>
      </c>
      <c r="AG1371" s="44">
        <v>50723225.7265625</v>
      </c>
      <c r="AH1371" s="44">
        <v>41725346.5625</v>
      </c>
      <c r="AI1371" s="44">
        <v>39159421.7421875</v>
      </c>
      <c r="AJ1371" s="44">
        <v>24087551.457031298</v>
      </c>
      <c r="AK1371" s="44">
        <v>18685197.3046875</v>
      </c>
      <c r="AL1371" s="44">
        <v>17170656.59375</v>
      </c>
      <c r="AM1371" s="44">
        <v>112579090.24218801</v>
      </c>
      <c r="AN1371" s="44">
        <v>98861652.347656295</v>
      </c>
      <c r="AO1371" s="44">
        <v>96218809.015625</v>
      </c>
      <c r="AP1371" s="44">
        <v>73182073.4453125</v>
      </c>
      <c r="AQ1371" s="44">
        <v>50987142.765625</v>
      </c>
      <c r="AR1371" s="44">
        <v>54671088.3828125</v>
      </c>
      <c r="AS1371" s="44">
        <v>353391010.38550299</v>
      </c>
      <c r="AT1371" s="44">
        <v>348006501.655406</v>
      </c>
      <c r="AU1371" s="44">
        <v>335532633.02512097</v>
      </c>
      <c r="AV1371" s="44">
        <v>171569886.675473</v>
      </c>
      <c r="AW1371" s="44">
        <v>159718029.01970199</v>
      </c>
      <c r="AX1371" s="44">
        <v>153188530.78084299</v>
      </c>
      <c r="AY1371" s="44">
        <v>135016915.362903</v>
      </c>
      <c r="AZ1371" s="44">
        <v>128748110.110805</v>
      </c>
      <c r="BA1371" s="44">
        <v>129974989.419315</v>
      </c>
      <c r="BB1371" s="44">
        <v>165188973.527996</v>
      </c>
      <c r="BC1371" s="44">
        <v>173490623.54460701</v>
      </c>
      <c r="BD1371" s="44">
        <v>161536504.03585699</v>
      </c>
      <c r="BE1371" s="44">
        <v>84220147.122022495</v>
      </c>
      <c r="BF1371" s="44">
        <v>72115060.267357305</v>
      </c>
      <c r="BG1371" s="44">
        <v>72111862.551479504</v>
      </c>
      <c r="BH1371" s="44">
        <v>49997211.297542401</v>
      </c>
      <c r="BI1371" s="44">
        <v>41664699.550381303</v>
      </c>
      <c r="BJ1371" s="44">
        <v>40658603.458380103</v>
      </c>
      <c r="BK1371" s="44">
        <v>112579090.24218801</v>
      </c>
      <c r="BL1371" s="44">
        <v>112217979.153054</v>
      </c>
      <c r="BM1371" s="44">
        <v>105440072.82199299</v>
      </c>
      <c r="BN1371" s="44">
        <v>85070263.067472801</v>
      </c>
      <c r="BO1371" s="44">
        <v>62715050.0658632</v>
      </c>
      <c r="BP1371" s="44">
        <v>70768912.872601107</v>
      </c>
      <c r="BQ1371" s="44">
        <v>255.1</v>
      </c>
      <c r="BR1371" s="44">
        <v>251.2</v>
      </c>
      <c r="BS1371" s="44">
        <v>242.2</v>
      </c>
      <c r="BT1371" s="44">
        <v>123.8</v>
      </c>
      <c r="BU1371" s="44">
        <v>115.3</v>
      </c>
      <c r="BV1371" s="44">
        <v>110.6</v>
      </c>
      <c r="BW1371" s="44">
        <v>97.5</v>
      </c>
      <c r="BX1371" s="44">
        <v>92.9</v>
      </c>
      <c r="BY1371" s="44">
        <v>93.8</v>
      </c>
      <c r="BZ1371" s="44">
        <v>119.2</v>
      </c>
      <c r="CA1371" s="44">
        <v>125.2</v>
      </c>
      <c r="CB1371" s="44">
        <v>116.6</v>
      </c>
      <c r="CC1371" s="44">
        <v>60.8</v>
      </c>
      <c r="CD1371" s="44">
        <v>52.1</v>
      </c>
      <c r="CE1371" s="44">
        <v>52.1</v>
      </c>
      <c r="CF1371" s="44">
        <v>36.1</v>
      </c>
      <c r="CG1371" s="44">
        <v>30.1</v>
      </c>
      <c r="CH1371" s="44">
        <v>29.3</v>
      </c>
      <c r="CI1371" s="44">
        <v>81.3</v>
      </c>
      <c r="CJ1371" s="44">
        <v>81</v>
      </c>
      <c r="CK1371" s="44">
        <v>76.099999999999994</v>
      </c>
      <c r="CL1371" s="44">
        <v>61.4</v>
      </c>
      <c r="CM1371" s="44">
        <v>45.3</v>
      </c>
      <c r="CN1371" s="44">
        <v>51.1</v>
      </c>
      <c r="CO1371" s="45">
        <f t="shared" si="189"/>
        <v>251.2</v>
      </c>
      <c r="CP1371" s="45">
        <f t="shared" si="190"/>
        <v>115.3</v>
      </c>
      <c r="CQ1371" s="45">
        <f t="shared" si="191"/>
        <v>93.8</v>
      </c>
      <c r="CR1371" s="45">
        <f t="shared" si="192"/>
        <v>119.2</v>
      </c>
      <c r="CS1371" s="45">
        <f t="shared" si="193"/>
        <v>52.1</v>
      </c>
      <c r="CT1371" s="45">
        <f t="shared" si="194"/>
        <v>30.1</v>
      </c>
      <c r="CU1371" s="45">
        <f t="shared" si="195"/>
        <v>81</v>
      </c>
      <c r="CV1371" s="45">
        <f t="shared" si="196"/>
        <v>51.1</v>
      </c>
    </row>
    <row r="1372" spans="1:100" s="48" customFormat="1" x14ac:dyDescent="0.25">
      <c r="A1372" s="41">
        <v>1089</v>
      </c>
      <c r="B1372" s="42" t="s">
        <v>905</v>
      </c>
      <c r="C1372" s="42" t="s">
        <v>906</v>
      </c>
      <c r="D1372" s="42" t="b">
        <v>0</v>
      </c>
      <c r="E1372" s="46">
        <v>0.51700000000000002</v>
      </c>
      <c r="F1372" s="46">
        <f t="shared" si="197"/>
        <v>1.9342359767891681</v>
      </c>
      <c r="G1372" s="46">
        <v>-0.95</v>
      </c>
      <c r="H1372" s="47">
        <v>0.211529692928007</v>
      </c>
      <c r="I1372" s="47">
        <v>0.79381894735633896</v>
      </c>
      <c r="J1372" s="42" t="s">
        <v>907</v>
      </c>
      <c r="K1372" s="42" t="s">
        <v>30</v>
      </c>
      <c r="L1372" s="42">
        <v>9</v>
      </c>
      <c r="M1372" s="42">
        <v>47.3</v>
      </c>
      <c r="N1372" s="42">
        <v>6.89</v>
      </c>
      <c r="O1372" s="42" t="b">
        <v>0</v>
      </c>
      <c r="P1372" s="42">
        <v>12.919</v>
      </c>
      <c r="Q1372" s="42">
        <v>18.14</v>
      </c>
      <c r="R1372" s="42">
        <v>2</v>
      </c>
      <c r="S1372" s="42">
        <v>2</v>
      </c>
      <c r="T1372" s="42">
        <v>8</v>
      </c>
      <c r="U1372" s="44" t="s">
        <v>30</v>
      </c>
      <c r="V1372" s="44" t="s">
        <v>30</v>
      </c>
      <c r="W1372" s="44" t="s">
        <v>30</v>
      </c>
      <c r="X1372" s="44">
        <v>3264160.125</v>
      </c>
      <c r="Y1372" s="44">
        <v>2681185</v>
      </c>
      <c r="Z1372" s="44">
        <v>3391621.5</v>
      </c>
      <c r="AA1372" s="44">
        <v>1593599.03125</v>
      </c>
      <c r="AB1372" s="44">
        <v>1344369.8125</v>
      </c>
      <c r="AC1372" s="44">
        <v>721756.3125</v>
      </c>
      <c r="AD1372" s="44">
        <v>76146.796875</v>
      </c>
      <c r="AE1372" s="44">
        <v>293690.1640625</v>
      </c>
      <c r="AF1372" s="44">
        <v>196860.828125</v>
      </c>
      <c r="AG1372" s="44" t="s">
        <v>30</v>
      </c>
      <c r="AH1372" s="44" t="s">
        <v>30</v>
      </c>
      <c r="AI1372" s="44" t="s">
        <v>30</v>
      </c>
      <c r="AJ1372" s="44">
        <v>67260.7109375</v>
      </c>
      <c r="AK1372" s="44" t="s">
        <v>30</v>
      </c>
      <c r="AL1372" s="44" t="s">
        <v>30</v>
      </c>
      <c r="AM1372" s="44" t="s">
        <v>30</v>
      </c>
      <c r="AN1372" s="44">
        <v>1296570.625</v>
      </c>
      <c r="AO1372" s="44">
        <v>1126600.75</v>
      </c>
      <c r="AP1372" s="44">
        <v>434853.25</v>
      </c>
      <c r="AQ1372" s="44">
        <v>391989.6875</v>
      </c>
      <c r="AR1372" s="44">
        <v>293129.28125</v>
      </c>
      <c r="AS1372" s="44" t="s">
        <v>30</v>
      </c>
      <c r="AT1372" s="44" t="s">
        <v>30</v>
      </c>
      <c r="AU1372" s="44" t="s">
        <v>30</v>
      </c>
      <c r="AV1372" s="44">
        <v>3345527.8241816098</v>
      </c>
      <c r="AW1372" s="44">
        <v>2909699.9360519699</v>
      </c>
      <c r="AX1372" s="44">
        <v>3899756.3400756801</v>
      </c>
      <c r="AY1372" s="44">
        <v>1853345.4887206501</v>
      </c>
      <c r="AZ1372" s="44">
        <v>1717451.6472136599</v>
      </c>
      <c r="BA1372" s="44">
        <v>952502.75160125305</v>
      </c>
      <c r="BB1372" s="44">
        <v>272481.85820764699</v>
      </c>
      <c r="BC1372" s="44">
        <v>1122078.83909645</v>
      </c>
      <c r="BD1372" s="44">
        <v>779058.18383263901</v>
      </c>
      <c r="BE1372" s="44" t="s">
        <v>30</v>
      </c>
      <c r="BF1372" s="44" t="s">
        <v>30</v>
      </c>
      <c r="BG1372" s="44" t="s">
        <v>30</v>
      </c>
      <c r="BH1372" s="44">
        <v>139609.373861181</v>
      </c>
      <c r="BI1372" s="44" t="s">
        <v>30</v>
      </c>
      <c r="BJ1372" s="44" t="s">
        <v>30</v>
      </c>
      <c r="BK1372" s="44" t="s">
        <v>30</v>
      </c>
      <c r="BL1372" s="44">
        <v>1471738.85841047</v>
      </c>
      <c r="BM1372" s="44">
        <v>1234570.10470813</v>
      </c>
      <c r="BN1372" s="44">
        <v>505493.74500696099</v>
      </c>
      <c r="BO1372" s="44">
        <v>482153.961634395</v>
      </c>
      <c r="BP1372" s="44">
        <v>379440.78266623802</v>
      </c>
      <c r="BQ1372" s="44" t="s">
        <v>30</v>
      </c>
      <c r="BR1372" s="44" t="s">
        <v>30</v>
      </c>
      <c r="BS1372" s="44" t="s">
        <v>30</v>
      </c>
      <c r="BT1372" s="44">
        <v>381.2</v>
      </c>
      <c r="BU1372" s="44">
        <v>331.5</v>
      </c>
      <c r="BV1372" s="44">
        <v>444.3</v>
      </c>
      <c r="BW1372" s="44">
        <v>211.2</v>
      </c>
      <c r="BX1372" s="44">
        <v>195.7</v>
      </c>
      <c r="BY1372" s="44">
        <v>108.5</v>
      </c>
      <c r="BZ1372" s="44">
        <v>31</v>
      </c>
      <c r="CA1372" s="44">
        <v>127.8</v>
      </c>
      <c r="CB1372" s="44">
        <v>88.8</v>
      </c>
      <c r="CC1372" s="44" t="s">
        <v>30</v>
      </c>
      <c r="CD1372" s="44" t="s">
        <v>30</v>
      </c>
      <c r="CE1372" s="44" t="s">
        <v>30</v>
      </c>
      <c r="CF1372" s="44">
        <v>15.9</v>
      </c>
      <c r="CG1372" s="44" t="s">
        <v>30</v>
      </c>
      <c r="CH1372" s="44" t="s">
        <v>30</v>
      </c>
      <c r="CI1372" s="44" t="s">
        <v>30</v>
      </c>
      <c r="CJ1372" s="44">
        <v>167.7</v>
      </c>
      <c r="CK1372" s="44">
        <v>140.69999999999999</v>
      </c>
      <c r="CL1372" s="44">
        <v>57.6</v>
      </c>
      <c r="CM1372" s="44">
        <v>54.9</v>
      </c>
      <c r="CN1372" s="44">
        <v>43.2</v>
      </c>
      <c r="CO1372" s="45" t="e">
        <f t="shared" si="189"/>
        <v>#NUM!</v>
      </c>
      <c r="CP1372" s="45">
        <f t="shared" si="190"/>
        <v>381.2</v>
      </c>
      <c r="CQ1372" s="45">
        <f t="shared" si="191"/>
        <v>195.7</v>
      </c>
      <c r="CR1372" s="45">
        <f t="shared" si="192"/>
        <v>88.8</v>
      </c>
      <c r="CS1372" s="45" t="e">
        <f t="shared" si="193"/>
        <v>#NUM!</v>
      </c>
      <c r="CT1372" s="45">
        <f t="shared" si="194"/>
        <v>15.9</v>
      </c>
      <c r="CU1372" s="45">
        <f t="shared" si="195"/>
        <v>154.19999999999999</v>
      </c>
      <c r="CV1372" s="45">
        <f t="shared" si="196"/>
        <v>54.9</v>
      </c>
    </row>
    <row r="1373" spans="1:100" s="48" customFormat="1" x14ac:dyDescent="0.25">
      <c r="A1373" s="41">
        <v>651</v>
      </c>
      <c r="B1373" s="42" t="s">
        <v>1114</v>
      </c>
      <c r="C1373" s="42" t="s">
        <v>1115</v>
      </c>
      <c r="D1373" s="42" t="b">
        <v>0</v>
      </c>
      <c r="E1373" s="46">
        <v>0.51400000000000001</v>
      </c>
      <c r="F1373" s="46">
        <f t="shared" si="197"/>
        <v>1.9455252918287937</v>
      </c>
      <c r="G1373" s="46">
        <v>-0.96</v>
      </c>
      <c r="H1373" s="47">
        <v>0.207123509523569</v>
      </c>
      <c r="I1373" s="47">
        <v>0.78579698858232805</v>
      </c>
      <c r="J1373" s="42" t="s">
        <v>1116</v>
      </c>
      <c r="K1373" s="42" t="s">
        <v>30</v>
      </c>
      <c r="L1373" s="42">
        <v>8</v>
      </c>
      <c r="M1373" s="42">
        <v>123</v>
      </c>
      <c r="N1373" s="42">
        <v>6.07</v>
      </c>
      <c r="O1373" s="42" t="b">
        <v>0</v>
      </c>
      <c r="P1373" s="42">
        <v>29.347000000000001</v>
      </c>
      <c r="Q1373" s="42">
        <v>42.44</v>
      </c>
      <c r="R1373" s="42">
        <v>6</v>
      </c>
      <c r="S1373" s="42">
        <v>6</v>
      </c>
      <c r="T1373" s="42">
        <v>28</v>
      </c>
      <c r="U1373" s="44">
        <v>1791917.9453125</v>
      </c>
      <c r="V1373" s="44">
        <v>1783744.9921875</v>
      </c>
      <c r="W1373" s="44">
        <v>1234485.734375</v>
      </c>
      <c r="X1373" s="44">
        <v>4672317</v>
      </c>
      <c r="Y1373" s="44">
        <v>4445053.640625</v>
      </c>
      <c r="Z1373" s="44">
        <v>3825474.921875</v>
      </c>
      <c r="AA1373" s="44">
        <v>4752314.640625</v>
      </c>
      <c r="AB1373" s="44">
        <v>4341768.375</v>
      </c>
      <c r="AC1373" s="44">
        <v>4069334.5546875</v>
      </c>
      <c r="AD1373" s="44">
        <v>3945787.16015625</v>
      </c>
      <c r="AE1373" s="44">
        <v>3495130.7734375</v>
      </c>
      <c r="AF1373" s="44">
        <v>3195246.4609375</v>
      </c>
      <c r="AG1373" s="44">
        <v>1525144.78125</v>
      </c>
      <c r="AH1373" s="44">
        <v>1359627.109375</v>
      </c>
      <c r="AI1373" s="44">
        <v>1194037.34375</v>
      </c>
      <c r="AJ1373" s="44">
        <v>1919485.234375</v>
      </c>
      <c r="AK1373" s="44">
        <v>1964235.1953125</v>
      </c>
      <c r="AL1373" s="44">
        <v>1703384.9453125</v>
      </c>
      <c r="AM1373" s="44">
        <v>2076069.125</v>
      </c>
      <c r="AN1373" s="44">
        <v>1634620.2890625</v>
      </c>
      <c r="AO1373" s="44">
        <v>1566392.4375</v>
      </c>
      <c r="AP1373" s="44">
        <v>1647285.078125</v>
      </c>
      <c r="AQ1373" s="44">
        <v>1697787.4375</v>
      </c>
      <c r="AR1373" s="44">
        <v>1365545.2265625</v>
      </c>
      <c r="AS1373" s="44">
        <v>2476170.5565163</v>
      </c>
      <c r="AT1373" s="44">
        <v>2653032.9100592602</v>
      </c>
      <c r="AU1373" s="44">
        <v>1946686.3213052901</v>
      </c>
      <c r="AV1373" s="44">
        <v>4788786.6796659501</v>
      </c>
      <c r="AW1373" s="44">
        <v>4823901.4815740604</v>
      </c>
      <c r="AX1373" s="44">
        <v>4398609.9511347404</v>
      </c>
      <c r="AY1373" s="44">
        <v>5526911.55520772</v>
      </c>
      <c r="AZ1373" s="44">
        <v>5546671.1451942101</v>
      </c>
      <c r="BA1373" s="44">
        <v>5370306.1454359004</v>
      </c>
      <c r="BB1373" s="44">
        <v>14119509.442481101</v>
      </c>
      <c r="BC1373" s="44">
        <v>13353570.397115599</v>
      </c>
      <c r="BD1373" s="44">
        <v>12644886.890219901</v>
      </c>
      <c r="BE1373" s="44">
        <v>2532329.4411852602</v>
      </c>
      <c r="BF1373" s="44">
        <v>2349880.8041496701</v>
      </c>
      <c r="BG1373" s="44">
        <v>2198813.2863839301</v>
      </c>
      <c r="BH1373" s="44">
        <v>3984170.3718518</v>
      </c>
      <c r="BI1373" s="44">
        <v>4379898.5862701703</v>
      </c>
      <c r="BJ1373" s="44">
        <v>4033465.6191100301</v>
      </c>
      <c r="BK1373" s="44">
        <v>2076069.125</v>
      </c>
      <c r="BL1373" s="44">
        <v>1855459.4341202399</v>
      </c>
      <c r="BM1373" s="44">
        <v>1716509.84217648</v>
      </c>
      <c r="BN1373" s="44">
        <v>1914881.1771223799</v>
      </c>
      <c r="BO1373" s="44">
        <v>2088307.3333497599</v>
      </c>
      <c r="BP1373" s="44">
        <v>1767628.0831566399</v>
      </c>
      <c r="BQ1373" s="44">
        <v>54.7</v>
      </c>
      <c r="BR1373" s="44">
        <v>58.7</v>
      </c>
      <c r="BS1373" s="44">
        <v>43</v>
      </c>
      <c r="BT1373" s="44">
        <v>105.9</v>
      </c>
      <c r="BU1373" s="44">
        <v>106.7</v>
      </c>
      <c r="BV1373" s="44">
        <v>97.3</v>
      </c>
      <c r="BW1373" s="44">
        <v>122.2</v>
      </c>
      <c r="BX1373" s="44">
        <v>122.6</v>
      </c>
      <c r="BY1373" s="44">
        <v>118.7</v>
      </c>
      <c r="BZ1373" s="44">
        <v>312.2</v>
      </c>
      <c r="CA1373" s="44">
        <v>295.3</v>
      </c>
      <c r="CB1373" s="44">
        <v>279.60000000000002</v>
      </c>
      <c r="CC1373" s="44">
        <v>56</v>
      </c>
      <c r="CD1373" s="44">
        <v>52</v>
      </c>
      <c r="CE1373" s="44">
        <v>48.6</v>
      </c>
      <c r="CF1373" s="44">
        <v>88.1</v>
      </c>
      <c r="CG1373" s="44">
        <v>96.8</v>
      </c>
      <c r="CH1373" s="44">
        <v>89.2</v>
      </c>
      <c r="CI1373" s="44">
        <v>45.9</v>
      </c>
      <c r="CJ1373" s="44">
        <v>41</v>
      </c>
      <c r="CK1373" s="44">
        <v>38</v>
      </c>
      <c r="CL1373" s="44">
        <v>42.3</v>
      </c>
      <c r="CM1373" s="44">
        <v>46.2</v>
      </c>
      <c r="CN1373" s="44">
        <v>39.1</v>
      </c>
      <c r="CO1373" s="45">
        <f t="shared" si="189"/>
        <v>54.7</v>
      </c>
      <c r="CP1373" s="45">
        <f t="shared" si="190"/>
        <v>105.9</v>
      </c>
      <c r="CQ1373" s="45">
        <f t="shared" si="191"/>
        <v>122.2</v>
      </c>
      <c r="CR1373" s="45">
        <f t="shared" si="192"/>
        <v>295.3</v>
      </c>
      <c r="CS1373" s="45">
        <f t="shared" si="193"/>
        <v>52</v>
      </c>
      <c r="CT1373" s="45">
        <f t="shared" si="194"/>
        <v>89.2</v>
      </c>
      <c r="CU1373" s="45">
        <f t="shared" si="195"/>
        <v>41</v>
      </c>
      <c r="CV1373" s="45">
        <f t="shared" si="196"/>
        <v>42.3</v>
      </c>
    </row>
    <row r="1374" spans="1:100" s="48" customFormat="1" x14ac:dyDescent="0.25">
      <c r="A1374" s="41">
        <v>778</v>
      </c>
      <c r="B1374" s="42" t="s">
        <v>824</v>
      </c>
      <c r="C1374" s="42" t="s">
        <v>825</v>
      </c>
      <c r="D1374" s="42" t="b">
        <v>0</v>
      </c>
      <c r="E1374" s="46">
        <v>0.51400000000000001</v>
      </c>
      <c r="F1374" s="46">
        <f t="shared" si="197"/>
        <v>1.9455252918287937</v>
      </c>
      <c r="G1374" s="46">
        <v>-0.96</v>
      </c>
      <c r="H1374" s="47">
        <v>0.20688066599006699</v>
      </c>
      <c r="I1374" s="47">
        <v>0.78579698858232805</v>
      </c>
      <c r="J1374" s="42" t="s">
        <v>826</v>
      </c>
      <c r="K1374" s="42" t="s">
        <v>30</v>
      </c>
      <c r="L1374" s="42">
        <v>38</v>
      </c>
      <c r="M1374" s="42">
        <v>21.9</v>
      </c>
      <c r="N1374" s="42">
        <v>8.85</v>
      </c>
      <c r="O1374" s="42" t="b">
        <v>0</v>
      </c>
      <c r="P1374" s="42">
        <v>23.297000000000001</v>
      </c>
      <c r="Q1374" s="42">
        <v>36.56</v>
      </c>
      <c r="R1374" s="42">
        <v>6</v>
      </c>
      <c r="S1374" s="42">
        <v>5</v>
      </c>
      <c r="T1374" s="42">
        <v>20</v>
      </c>
      <c r="U1374" s="44">
        <v>331241.28125</v>
      </c>
      <c r="V1374" s="44">
        <v>487589.84375</v>
      </c>
      <c r="W1374" s="44">
        <v>316122.25</v>
      </c>
      <c r="X1374" s="44">
        <v>2721973.8125</v>
      </c>
      <c r="Y1374" s="44">
        <v>2758899.09375</v>
      </c>
      <c r="Z1374" s="44">
        <v>2379094.3125</v>
      </c>
      <c r="AA1374" s="44">
        <v>3235767</v>
      </c>
      <c r="AB1374" s="44">
        <v>2823035.375</v>
      </c>
      <c r="AC1374" s="44">
        <v>3023582.59375</v>
      </c>
      <c r="AD1374" s="44">
        <v>654446.71875</v>
      </c>
      <c r="AE1374" s="44">
        <v>621678.375</v>
      </c>
      <c r="AF1374" s="44">
        <v>797854.078125</v>
      </c>
      <c r="AG1374" s="44" t="s">
        <v>30</v>
      </c>
      <c r="AH1374" s="44" t="s">
        <v>30</v>
      </c>
      <c r="AI1374" s="44">
        <v>273061.84375</v>
      </c>
      <c r="AJ1374" s="44" t="s">
        <v>30</v>
      </c>
      <c r="AK1374" s="44">
        <v>201566.25</v>
      </c>
      <c r="AL1374" s="44">
        <v>181634.15625</v>
      </c>
      <c r="AM1374" s="44">
        <v>1528938</v>
      </c>
      <c r="AN1374" s="44">
        <v>1138055.5625</v>
      </c>
      <c r="AO1374" s="44">
        <v>718915.0625</v>
      </c>
      <c r="AP1374" s="44">
        <v>386792.59375</v>
      </c>
      <c r="AQ1374" s="44">
        <v>690644.90625</v>
      </c>
      <c r="AR1374" s="44">
        <v>511461.59375</v>
      </c>
      <c r="AS1374" s="44">
        <v>457727.38080980902</v>
      </c>
      <c r="AT1374" s="44">
        <v>725211.23128312302</v>
      </c>
      <c r="AU1374" s="44">
        <v>498499.77427792101</v>
      </c>
      <c r="AV1374" s="44">
        <v>2789826.1046285098</v>
      </c>
      <c r="AW1374" s="44">
        <v>2994037.53066582</v>
      </c>
      <c r="AX1374" s="44">
        <v>2735531.7003415199</v>
      </c>
      <c r="AY1374" s="44">
        <v>3763176.3413518099</v>
      </c>
      <c r="AZ1374" s="44">
        <v>3606468.0342085301</v>
      </c>
      <c r="BA1374" s="44">
        <v>3990225.9119355101</v>
      </c>
      <c r="BB1374" s="44">
        <v>2341856.3267425401</v>
      </c>
      <c r="BC1374" s="44">
        <v>2375197.5199377602</v>
      </c>
      <c r="BD1374" s="44">
        <v>3157432.35964063</v>
      </c>
      <c r="BE1374" s="44" t="s">
        <v>30</v>
      </c>
      <c r="BF1374" s="44" t="s">
        <v>30</v>
      </c>
      <c r="BG1374" s="44">
        <v>502841.90288080601</v>
      </c>
      <c r="BH1374" s="44" t="s">
        <v>30</v>
      </c>
      <c r="BI1374" s="44">
        <v>449457.24194414698</v>
      </c>
      <c r="BJ1374" s="44">
        <v>430093.694620525</v>
      </c>
      <c r="BK1374" s="44">
        <v>1528938</v>
      </c>
      <c r="BL1374" s="44">
        <v>1291808.2224494601</v>
      </c>
      <c r="BM1374" s="44">
        <v>787813.29054403596</v>
      </c>
      <c r="BN1374" s="44">
        <v>449625.79158749199</v>
      </c>
      <c r="BO1374" s="44">
        <v>849504.94426221994</v>
      </c>
      <c r="BP1374" s="44">
        <v>662060.73514268303</v>
      </c>
      <c r="BQ1374" s="44">
        <v>30.2</v>
      </c>
      <c r="BR1374" s="44">
        <v>47.8</v>
      </c>
      <c r="BS1374" s="44">
        <v>32.9</v>
      </c>
      <c r="BT1374" s="44">
        <v>184</v>
      </c>
      <c r="BU1374" s="44">
        <v>197.5</v>
      </c>
      <c r="BV1374" s="44">
        <v>180.4</v>
      </c>
      <c r="BW1374" s="44">
        <v>248.2</v>
      </c>
      <c r="BX1374" s="44">
        <v>237.9</v>
      </c>
      <c r="BY1374" s="44">
        <v>263.2</v>
      </c>
      <c r="BZ1374" s="44">
        <v>154.5</v>
      </c>
      <c r="CA1374" s="44">
        <v>156.69999999999999</v>
      </c>
      <c r="CB1374" s="44">
        <v>208.3</v>
      </c>
      <c r="CC1374" s="44" t="s">
        <v>30</v>
      </c>
      <c r="CD1374" s="44" t="s">
        <v>30</v>
      </c>
      <c r="CE1374" s="44">
        <v>33.200000000000003</v>
      </c>
      <c r="CF1374" s="44" t="s">
        <v>30</v>
      </c>
      <c r="CG1374" s="44">
        <v>29.6</v>
      </c>
      <c r="CH1374" s="44">
        <v>28.4</v>
      </c>
      <c r="CI1374" s="44">
        <v>100.8</v>
      </c>
      <c r="CJ1374" s="44">
        <v>85.2</v>
      </c>
      <c r="CK1374" s="44">
        <v>52</v>
      </c>
      <c r="CL1374" s="44">
        <v>29.7</v>
      </c>
      <c r="CM1374" s="44">
        <v>56</v>
      </c>
      <c r="CN1374" s="44">
        <v>43.7</v>
      </c>
      <c r="CO1374" s="45">
        <f t="shared" si="189"/>
        <v>32.9</v>
      </c>
      <c r="CP1374" s="45">
        <f t="shared" si="190"/>
        <v>184</v>
      </c>
      <c r="CQ1374" s="45">
        <f t="shared" si="191"/>
        <v>248.2</v>
      </c>
      <c r="CR1374" s="45">
        <f t="shared" si="192"/>
        <v>156.69999999999999</v>
      </c>
      <c r="CS1374" s="45">
        <f t="shared" si="193"/>
        <v>33.200000000000003</v>
      </c>
      <c r="CT1374" s="45">
        <f t="shared" si="194"/>
        <v>29</v>
      </c>
      <c r="CU1374" s="45">
        <f t="shared" si="195"/>
        <v>85.2</v>
      </c>
      <c r="CV1374" s="45">
        <f t="shared" si="196"/>
        <v>43.7</v>
      </c>
    </row>
    <row r="1375" spans="1:100" s="48" customFormat="1" x14ac:dyDescent="0.25">
      <c r="A1375" s="41">
        <v>1395</v>
      </c>
      <c r="B1375" s="42" t="s">
        <v>425</v>
      </c>
      <c r="C1375" s="42" t="s">
        <v>426</v>
      </c>
      <c r="D1375" s="42" t="b">
        <v>0</v>
      </c>
      <c r="E1375" s="46">
        <v>0.51400000000000001</v>
      </c>
      <c r="F1375" s="46">
        <f t="shared" si="197"/>
        <v>1.9455252918287937</v>
      </c>
      <c r="G1375" s="46">
        <v>-0.96</v>
      </c>
      <c r="H1375" s="47">
        <v>0.20708814694910799</v>
      </c>
      <c r="I1375" s="47">
        <v>0.78579698858232805</v>
      </c>
      <c r="J1375" s="42" t="s">
        <v>427</v>
      </c>
      <c r="K1375" s="42" t="s">
        <v>30</v>
      </c>
      <c r="L1375" s="42">
        <v>3</v>
      </c>
      <c r="M1375" s="42">
        <v>82.2</v>
      </c>
      <c r="N1375" s="42">
        <v>5.97</v>
      </c>
      <c r="O1375" s="42" t="b">
        <v>0</v>
      </c>
      <c r="P1375" s="42">
        <v>7.7460000000000004</v>
      </c>
      <c r="Q1375" s="42">
        <v>14.66</v>
      </c>
      <c r="R1375" s="42">
        <v>2</v>
      </c>
      <c r="S1375" s="42">
        <v>2</v>
      </c>
      <c r="T1375" s="42">
        <v>6</v>
      </c>
      <c r="U1375" s="44">
        <v>251061.34375</v>
      </c>
      <c r="V1375" s="44">
        <v>202072.015625</v>
      </c>
      <c r="W1375" s="44">
        <v>189143.59375</v>
      </c>
      <c r="X1375" s="44">
        <v>496026.6875</v>
      </c>
      <c r="Y1375" s="44">
        <v>806186.25</v>
      </c>
      <c r="Z1375" s="44">
        <v>780666</v>
      </c>
      <c r="AA1375" s="44">
        <v>2154345.625</v>
      </c>
      <c r="AB1375" s="44">
        <v>2418474.625</v>
      </c>
      <c r="AC1375" s="44">
        <v>2103859.9375</v>
      </c>
      <c r="AD1375" s="44">
        <v>190287.875</v>
      </c>
      <c r="AE1375" s="44">
        <v>167530.75</v>
      </c>
      <c r="AF1375" s="44">
        <v>160028.921875</v>
      </c>
      <c r="AG1375" s="44">
        <v>230267.984375</v>
      </c>
      <c r="AH1375" s="44">
        <v>166902.1875</v>
      </c>
      <c r="AI1375" s="44">
        <v>215758.46875</v>
      </c>
      <c r="AJ1375" s="44">
        <v>166981.515625</v>
      </c>
      <c r="AK1375" s="44">
        <v>132240.046875</v>
      </c>
      <c r="AL1375" s="44">
        <v>169209.109375</v>
      </c>
      <c r="AM1375" s="44">
        <v>201195.140625</v>
      </c>
      <c r="AN1375" s="44">
        <v>227036.484375</v>
      </c>
      <c r="AO1375" s="44">
        <v>171380.5</v>
      </c>
      <c r="AP1375" s="44">
        <v>203403.515625</v>
      </c>
      <c r="AQ1375" s="44" t="s">
        <v>30</v>
      </c>
      <c r="AR1375" s="44">
        <v>183534.5</v>
      </c>
      <c r="AS1375" s="44">
        <v>346930.34293194202</v>
      </c>
      <c r="AT1375" s="44">
        <v>300549.52361642302</v>
      </c>
      <c r="AU1375" s="44">
        <v>298264.48087880498</v>
      </c>
      <c r="AV1375" s="44">
        <v>508391.44558445498</v>
      </c>
      <c r="AW1375" s="44">
        <v>874896.76395734795</v>
      </c>
      <c r="AX1375" s="44">
        <v>897625.86508592404</v>
      </c>
      <c r="AY1375" s="44">
        <v>2505490.19354446</v>
      </c>
      <c r="AZ1375" s="44">
        <v>3089635.8946996802</v>
      </c>
      <c r="BA1375" s="44">
        <v>2776466.7170159202</v>
      </c>
      <c r="BB1375" s="44">
        <v>680921.53448686399</v>
      </c>
      <c r="BC1375" s="44">
        <v>640071.51915701304</v>
      </c>
      <c r="BD1375" s="44">
        <v>633299.38426079601</v>
      </c>
      <c r="BE1375" s="44">
        <v>382333.79765905399</v>
      </c>
      <c r="BF1375" s="44">
        <v>288461.62589176901</v>
      </c>
      <c r="BG1375" s="44">
        <v>397318.04890407302</v>
      </c>
      <c r="BH1375" s="44">
        <v>346594.38649792701</v>
      </c>
      <c r="BI1375" s="44">
        <v>294872.017230078</v>
      </c>
      <c r="BJ1375" s="44">
        <v>400672.27726911701</v>
      </c>
      <c r="BK1375" s="44">
        <v>201195.140625</v>
      </c>
      <c r="BL1375" s="44">
        <v>257709.38342181599</v>
      </c>
      <c r="BM1375" s="44">
        <v>187804.98932734801</v>
      </c>
      <c r="BN1375" s="44">
        <v>236445.754655998</v>
      </c>
      <c r="BO1375" s="44" t="s">
        <v>30</v>
      </c>
      <c r="BP1375" s="44">
        <v>237575.973404249</v>
      </c>
      <c r="BQ1375" s="44">
        <v>49.6</v>
      </c>
      <c r="BR1375" s="44">
        <v>43</v>
      </c>
      <c r="BS1375" s="44">
        <v>42.7</v>
      </c>
      <c r="BT1375" s="44">
        <v>72.7</v>
      </c>
      <c r="BU1375" s="44">
        <v>125.1</v>
      </c>
      <c r="BV1375" s="44">
        <v>128.4</v>
      </c>
      <c r="BW1375" s="44">
        <v>358.3</v>
      </c>
      <c r="BX1375" s="44">
        <v>441.8</v>
      </c>
      <c r="BY1375" s="44">
        <v>397</v>
      </c>
      <c r="BZ1375" s="44">
        <v>97.4</v>
      </c>
      <c r="CA1375" s="44">
        <v>91.5</v>
      </c>
      <c r="CB1375" s="44">
        <v>90.6</v>
      </c>
      <c r="CC1375" s="44">
        <v>54.7</v>
      </c>
      <c r="CD1375" s="44">
        <v>41.2</v>
      </c>
      <c r="CE1375" s="44">
        <v>56.8</v>
      </c>
      <c r="CF1375" s="44">
        <v>49.6</v>
      </c>
      <c r="CG1375" s="44">
        <v>42.2</v>
      </c>
      <c r="CH1375" s="44">
        <v>57.3</v>
      </c>
      <c r="CI1375" s="44">
        <v>28.8</v>
      </c>
      <c r="CJ1375" s="44">
        <v>36.9</v>
      </c>
      <c r="CK1375" s="44">
        <v>26.9</v>
      </c>
      <c r="CL1375" s="44">
        <v>33.799999999999997</v>
      </c>
      <c r="CM1375" s="44" t="s">
        <v>30</v>
      </c>
      <c r="CN1375" s="44">
        <v>34</v>
      </c>
      <c r="CO1375" s="45">
        <f t="shared" si="189"/>
        <v>43</v>
      </c>
      <c r="CP1375" s="45">
        <f t="shared" si="190"/>
        <v>125.1</v>
      </c>
      <c r="CQ1375" s="45">
        <f t="shared" si="191"/>
        <v>397</v>
      </c>
      <c r="CR1375" s="45">
        <f t="shared" si="192"/>
        <v>91.5</v>
      </c>
      <c r="CS1375" s="45">
        <f t="shared" si="193"/>
        <v>54.7</v>
      </c>
      <c r="CT1375" s="45">
        <f t="shared" si="194"/>
        <v>49.6</v>
      </c>
      <c r="CU1375" s="45">
        <f t="shared" si="195"/>
        <v>28.8</v>
      </c>
      <c r="CV1375" s="45">
        <f t="shared" si="196"/>
        <v>33.9</v>
      </c>
    </row>
    <row r="1376" spans="1:100" s="48" customFormat="1" x14ac:dyDescent="0.25">
      <c r="A1376" s="41">
        <v>648</v>
      </c>
      <c r="B1376" s="42" t="s">
        <v>1384</v>
      </c>
      <c r="C1376" s="42" t="s">
        <v>1385</v>
      </c>
      <c r="D1376" s="42" t="b">
        <v>0</v>
      </c>
      <c r="E1376" s="46">
        <v>0.51</v>
      </c>
      <c r="F1376" s="46">
        <f t="shared" si="197"/>
        <v>1.9607843137254901</v>
      </c>
      <c r="G1376" s="46">
        <v>-0.97</v>
      </c>
      <c r="H1376" s="47">
        <v>0.20155277819429801</v>
      </c>
      <c r="I1376" s="47">
        <v>0.78200100128682604</v>
      </c>
      <c r="J1376" s="42" t="s">
        <v>1386</v>
      </c>
      <c r="K1376" s="42" t="s">
        <v>30</v>
      </c>
      <c r="L1376" s="42">
        <v>28</v>
      </c>
      <c r="M1376" s="42">
        <v>40.700000000000003</v>
      </c>
      <c r="N1376" s="42">
        <v>6.9</v>
      </c>
      <c r="O1376" s="42" t="b">
        <v>0</v>
      </c>
      <c r="P1376" s="42">
        <v>29.393000000000001</v>
      </c>
      <c r="Q1376" s="42">
        <v>62.31</v>
      </c>
      <c r="R1376" s="42">
        <v>6</v>
      </c>
      <c r="S1376" s="42">
        <v>6</v>
      </c>
      <c r="T1376" s="42">
        <v>42</v>
      </c>
      <c r="U1376" s="44">
        <v>6516549.625</v>
      </c>
      <c r="V1376" s="44">
        <v>5388231.125</v>
      </c>
      <c r="W1376" s="44">
        <v>4543065.125</v>
      </c>
      <c r="X1376" s="44">
        <v>5919817.796875</v>
      </c>
      <c r="Y1376" s="44">
        <v>5456748.6796875</v>
      </c>
      <c r="Z1376" s="44">
        <v>5319078.5546875</v>
      </c>
      <c r="AA1376" s="44">
        <v>6740434.40625</v>
      </c>
      <c r="AB1376" s="44">
        <v>8485774.3125</v>
      </c>
      <c r="AC1376" s="44">
        <v>8046315.203125</v>
      </c>
      <c r="AD1376" s="44">
        <v>4195950.40625</v>
      </c>
      <c r="AE1376" s="44">
        <v>3515039.0625</v>
      </c>
      <c r="AF1376" s="44">
        <v>3370004.03125</v>
      </c>
      <c r="AG1376" s="44">
        <v>4043409.6484375</v>
      </c>
      <c r="AH1376" s="44">
        <v>4197781.84375</v>
      </c>
      <c r="AI1376" s="44">
        <v>1165955.515625</v>
      </c>
      <c r="AJ1376" s="44">
        <v>3511555.84375</v>
      </c>
      <c r="AK1376" s="44">
        <v>2541676.01953125</v>
      </c>
      <c r="AL1376" s="44">
        <v>1430938.34375</v>
      </c>
      <c r="AM1376" s="44">
        <v>4550728.5</v>
      </c>
      <c r="AN1376" s="44">
        <v>3619639.53125</v>
      </c>
      <c r="AO1376" s="44">
        <v>2332221.171875</v>
      </c>
      <c r="AP1376" s="44">
        <v>3582265.71875</v>
      </c>
      <c r="AQ1376" s="44">
        <v>3977775.9375</v>
      </c>
      <c r="AR1376" s="44">
        <v>3905928.8359375</v>
      </c>
      <c r="AS1376" s="44">
        <v>9004925.8972560205</v>
      </c>
      <c r="AT1376" s="44">
        <v>8014124.5325093903</v>
      </c>
      <c r="AU1376" s="44">
        <v>7164054.2206136901</v>
      </c>
      <c r="AV1376" s="44">
        <v>6067384.6855263598</v>
      </c>
      <c r="AW1376" s="44">
        <v>5921822.3600156</v>
      </c>
      <c r="AX1376" s="44">
        <v>6115986.2080727899</v>
      </c>
      <c r="AY1376" s="44">
        <v>7839082.1366413897</v>
      </c>
      <c r="AZ1376" s="44">
        <v>10840697.9503539</v>
      </c>
      <c r="BA1376" s="44">
        <v>10618732.7197468</v>
      </c>
      <c r="BB1376" s="44">
        <v>15014687.558282601</v>
      </c>
      <c r="BC1376" s="44">
        <v>13429632.4264687</v>
      </c>
      <c r="BD1376" s="44">
        <v>13336473.5132946</v>
      </c>
      <c r="BE1376" s="44">
        <v>6713621.8288199399</v>
      </c>
      <c r="BF1376" s="44">
        <v>7255141.43298495</v>
      </c>
      <c r="BG1376" s="44">
        <v>2147100.7523409999</v>
      </c>
      <c r="BH1376" s="44">
        <v>7288744.1389082903</v>
      </c>
      <c r="BI1376" s="44">
        <v>5667489.9376958897</v>
      </c>
      <c r="BJ1376" s="44">
        <v>3388336.0472714598</v>
      </c>
      <c r="BK1376" s="44">
        <v>4550728.5</v>
      </c>
      <c r="BL1376" s="44">
        <v>4108657.1366517502</v>
      </c>
      <c r="BM1376" s="44">
        <v>2555732.8417935502</v>
      </c>
      <c r="BN1376" s="44">
        <v>4164193.12441839</v>
      </c>
      <c r="BO1376" s="44">
        <v>4892731.8445325</v>
      </c>
      <c r="BP1376" s="44">
        <v>5056024.0458637299</v>
      </c>
      <c r="BQ1376" s="44">
        <v>126.3</v>
      </c>
      <c r="BR1376" s="44">
        <v>112.4</v>
      </c>
      <c r="BS1376" s="44">
        <v>100.5</v>
      </c>
      <c r="BT1376" s="44">
        <v>85.1</v>
      </c>
      <c r="BU1376" s="44">
        <v>83</v>
      </c>
      <c r="BV1376" s="44">
        <v>85.8</v>
      </c>
      <c r="BW1376" s="44">
        <v>109.9</v>
      </c>
      <c r="BX1376" s="44">
        <v>152</v>
      </c>
      <c r="BY1376" s="44">
        <v>148.9</v>
      </c>
      <c r="BZ1376" s="44">
        <v>210.5</v>
      </c>
      <c r="CA1376" s="44">
        <v>188.3</v>
      </c>
      <c r="CB1376" s="44">
        <v>187</v>
      </c>
      <c r="CC1376" s="44">
        <v>94.1</v>
      </c>
      <c r="CD1376" s="44">
        <v>101.7</v>
      </c>
      <c r="CE1376" s="44">
        <v>30.1</v>
      </c>
      <c r="CF1376" s="44">
        <v>102.2</v>
      </c>
      <c r="CG1376" s="44">
        <v>79.5</v>
      </c>
      <c r="CH1376" s="44">
        <v>47.5</v>
      </c>
      <c r="CI1376" s="44">
        <v>63.8</v>
      </c>
      <c r="CJ1376" s="44">
        <v>57.6</v>
      </c>
      <c r="CK1376" s="44">
        <v>35.799999999999997</v>
      </c>
      <c r="CL1376" s="44">
        <v>58.4</v>
      </c>
      <c r="CM1376" s="44">
        <v>68.599999999999994</v>
      </c>
      <c r="CN1376" s="44">
        <v>70.900000000000006</v>
      </c>
      <c r="CO1376" s="45">
        <f t="shared" si="189"/>
        <v>112.4</v>
      </c>
      <c r="CP1376" s="45">
        <f t="shared" si="190"/>
        <v>85.1</v>
      </c>
      <c r="CQ1376" s="45">
        <f t="shared" si="191"/>
        <v>148.9</v>
      </c>
      <c r="CR1376" s="45">
        <f t="shared" si="192"/>
        <v>188.3</v>
      </c>
      <c r="CS1376" s="45">
        <f t="shared" si="193"/>
        <v>94.1</v>
      </c>
      <c r="CT1376" s="45">
        <f t="shared" si="194"/>
        <v>79.5</v>
      </c>
      <c r="CU1376" s="45">
        <f t="shared" si="195"/>
        <v>57.6</v>
      </c>
      <c r="CV1376" s="45">
        <f t="shared" si="196"/>
        <v>68.599999999999994</v>
      </c>
    </row>
    <row r="1377" spans="1:100" s="48" customFormat="1" x14ac:dyDescent="0.25">
      <c r="A1377" s="41">
        <v>861</v>
      </c>
      <c r="B1377" s="42" t="s">
        <v>1869</v>
      </c>
      <c r="C1377" s="42" t="s">
        <v>1870</v>
      </c>
      <c r="D1377" s="42" t="b">
        <v>0</v>
      </c>
      <c r="E1377" s="46">
        <v>0.51</v>
      </c>
      <c r="F1377" s="46">
        <f t="shared" si="197"/>
        <v>1.9607843137254901</v>
      </c>
      <c r="G1377" s="46">
        <v>-0.97</v>
      </c>
      <c r="H1377" s="47">
        <v>0.20113292092577401</v>
      </c>
      <c r="I1377" s="47">
        <v>0.78153463466802597</v>
      </c>
      <c r="J1377" s="42" t="s">
        <v>1871</v>
      </c>
      <c r="K1377" s="42" t="s">
        <v>30</v>
      </c>
      <c r="L1377" s="42">
        <v>11</v>
      </c>
      <c r="M1377" s="42">
        <v>50.6</v>
      </c>
      <c r="N1377" s="42">
        <v>8.57</v>
      </c>
      <c r="O1377" s="42" t="b">
        <v>0</v>
      </c>
      <c r="P1377" s="42">
        <v>19.835000000000001</v>
      </c>
      <c r="Q1377" s="42">
        <v>28.65</v>
      </c>
      <c r="R1377" s="42">
        <v>5</v>
      </c>
      <c r="S1377" s="42">
        <v>4</v>
      </c>
      <c r="T1377" s="42">
        <v>26</v>
      </c>
      <c r="U1377" s="44">
        <v>1197112.234375</v>
      </c>
      <c r="V1377" s="44">
        <v>1379438.25</v>
      </c>
      <c r="W1377" s="44">
        <v>1728047.40625</v>
      </c>
      <c r="X1377" s="44">
        <v>1565269.921875</v>
      </c>
      <c r="Y1377" s="44">
        <v>2432020.5625</v>
      </c>
      <c r="Z1377" s="44">
        <v>2593345.59375</v>
      </c>
      <c r="AA1377" s="44">
        <v>2512407.84375</v>
      </c>
      <c r="AB1377" s="44">
        <v>1945192.9375</v>
      </c>
      <c r="AC1377" s="44">
        <v>4059936.125</v>
      </c>
      <c r="AD1377" s="44">
        <v>2694022.78125</v>
      </c>
      <c r="AE1377" s="44">
        <v>2544531.71875</v>
      </c>
      <c r="AF1377" s="44">
        <v>2400531.84375</v>
      </c>
      <c r="AG1377" s="44">
        <v>1285825.71875</v>
      </c>
      <c r="AH1377" s="44">
        <v>1082765.53125</v>
      </c>
      <c r="AI1377" s="44">
        <v>1147502.875</v>
      </c>
      <c r="AJ1377" s="44">
        <v>673986.8125</v>
      </c>
      <c r="AK1377" s="44">
        <v>1905763.75</v>
      </c>
      <c r="AL1377" s="44">
        <v>944005.953125</v>
      </c>
      <c r="AM1377" s="44">
        <v>2765680.15625</v>
      </c>
      <c r="AN1377" s="44">
        <v>2352087.65625</v>
      </c>
      <c r="AO1377" s="44">
        <v>2400232.25</v>
      </c>
      <c r="AP1377" s="44">
        <v>1852020.9375</v>
      </c>
      <c r="AQ1377" s="44">
        <v>1850475.0625</v>
      </c>
      <c r="AR1377" s="44">
        <v>1791800.3125</v>
      </c>
      <c r="AS1377" s="44">
        <v>1654235.38246215</v>
      </c>
      <c r="AT1377" s="44">
        <v>2051691.8565565101</v>
      </c>
      <c r="AU1377" s="44">
        <v>2724994.0235373201</v>
      </c>
      <c r="AV1377" s="44">
        <v>1604288.35456943</v>
      </c>
      <c r="AW1377" s="44">
        <v>2639299.44229262</v>
      </c>
      <c r="AX1377" s="44">
        <v>2981882.2416457399</v>
      </c>
      <c r="AY1377" s="44">
        <v>2921914.26559042</v>
      </c>
      <c r="AZ1377" s="44">
        <v>2485011.77547658</v>
      </c>
      <c r="BA1377" s="44">
        <v>5357903.0254589198</v>
      </c>
      <c r="BB1377" s="44">
        <v>9640226.0320123807</v>
      </c>
      <c r="BC1377" s="44">
        <v>9721691.5865506399</v>
      </c>
      <c r="BD1377" s="44">
        <v>9499878.65151521</v>
      </c>
      <c r="BE1377" s="44">
        <v>2134967.3577580699</v>
      </c>
      <c r="BF1377" s="44">
        <v>1871373.34915961</v>
      </c>
      <c r="BG1377" s="44">
        <v>2113120.3148048599</v>
      </c>
      <c r="BH1377" s="44">
        <v>1398957.5128228001</v>
      </c>
      <c r="BI1377" s="44">
        <v>4249517.55996917</v>
      </c>
      <c r="BJ1377" s="44">
        <v>2235323.00590243</v>
      </c>
      <c r="BK1377" s="44">
        <v>2765680.15625</v>
      </c>
      <c r="BL1377" s="44">
        <v>2669857.4958774201</v>
      </c>
      <c r="BM1377" s="44">
        <v>2630261.8564796201</v>
      </c>
      <c r="BN1377" s="44">
        <v>2152875.7104337602</v>
      </c>
      <c r="BO1377" s="44">
        <v>2276115.7008499801</v>
      </c>
      <c r="BP1377" s="44">
        <v>2319393.3750233599</v>
      </c>
      <c r="BQ1377" s="44">
        <v>48.4</v>
      </c>
      <c r="BR1377" s="44">
        <v>60</v>
      </c>
      <c r="BS1377" s="44">
        <v>79.7</v>
      </c>
      <c r="BT1377" s="44">
        <v>46.9</v>
      </c>
      <c r="BU1377" s="44">
        <v>77.2</v>
      </c>
      <c r="BV1377" s="44">
        <v>87.2</v>
      </c>
      <c r="BW1377" s="44">
        <v>85.4</v>
      </c>
      <c r="BX1377" s="44">
        <v>72.599999999999994</v>
      </c>
      <c r="BY1377" s="44">
        <v>156.6</v>
      </c>
      <c r="BZ1377" s="44">
        <v>281.8</v>
      </c>
      <c r="CA1377" s="44">
        <v>284.2</v>
      </c>
      <c r="CB1377" s="44">
        <v>277.7</v>
      </c>
      <c r="CC1377" s="44">
        <v>62.4</v>
      </c>
      <c r="CD1377" s="44">
        <v>54.7</v>
      </c>
      <c r="CE1377" s="44">
        <v>61.8</v>
      </c>
      <c r="CF1377" s="44">
        <v>40.9</v>
      </c>
      <c r="CG1377" s="44">
        <v>124.2</v>
      </c>
      <c r="CH1377" s="44">
        <v>65.3</v>
      </c>
      <c r="CI1377" s="44">
        <v>80.8</v>
      </c>
      <c r="CJ1377" s="44">
        <v>78</v>
      </c>
      <c r="CK1377" s="44">
        <v>76.900000000000006</v>
      </c>
      <c r="CL1377" s="44">
        <v>62.9</v>
      </c>
      <c r="CM1377" s="44">
        <v>66.5</v>
      </c>
      <c r="CN1377" s="44">
        <v>67.8</v>
      </c>
      <c r="CO1377" s="45">
        <f t="shared" si="189"/>
        <v>60</v>
      </c>
      <c r="CP1377" s="45">
        <f t="shared" si="190"/>
        <v>77.2</v>
      </c>
      <c r="CQ1377" s="45">
        <f t="shared" si="191"/>
        <v>85.4</v>
      </c>
      <c r="CR1377" s="45">
        <f t="shared" si="192"/>
        <v>281.8</v>
      </c>
      <c r="CS1377" s="45">
        <f t="shared" si="193"/>
        <v>61.8</v>
      </c>
      <c r="CT1377" s="45">
        <f t="shared" si="194"/>
        <v>65.3</v>
      </c>
      <c r="CU1377" s="45">
        <f t="shared" si="195"/>
        <v>78</v>
      </c>
      <c r="CV1377" s="45">
        <f t="shared" si="196"/>
        <v>66.5</v>
      </c>
    </row>
    <row r="1378" spans="1:100" s="48" customFormat="1" x14ac:dyDescent="0.25">
      <c r="A1378" s="41">
        <v>914</v>
      </c>
      <c r="B1378" s="42" t="s">
        <v>791</v>
      </c>
      <c r="C1378" s="42" t="s">
        <v>792</v>
      </c>
      <c r="D1378" s="42" t="b">
        <v>0</v>
      </c>
      <c r="E1378" s="46">
        <v>0.51</v>
      </c>
      <c r="F1378" s="46">
        <f t="shared" si="197"/>
        <v>1.9607843137254901</v>
      </c>
      <c r="G1378" s="46">
        <v>-0.97</v>
      </c>
      <c r="H1378" s="47">
        <v>0.201001433032656</v>
      </c>
      <c r="I1378" s="47">
        <v>0.78153463466802597</v>
      </c>
      <c r="J1378" s="42" t="s">
        <v>793</v>
      </c>
      <c r="K1378" s="42" t="s">
        <v>30</v>
      </c>
      <c r="L1378" s="42">
        <v>20</v>
      </c>
      <c r="M1378" s="42">
        <v>39.6</v>
      </c>
      <c r="N1378" s="42">
        <v>9.19</v>
      </c>
      <c r="O1378" s="42" t="b">
        <v>0</v>
      </c>
      <c r="P1378" s="42">
        <v>17.552</v>
      </c>
      <c r="Q1378" s="42">
        <v>30.05</v>
      </c>
      <c r="R1378" s="42">
        <v>5</v>
      </c>
      <c r="S1378" s="42">
        <v>5</v>
      </c>
      <c r="T1378" s="42">
        <v>24</v>
      </c>
      <c r="U1378" s="44">
        <v>3785261.234375</v>
      </c>
      <c r="V1378" s="44">
        <v>3213335.125</v>
      </c>
      <c r="W1378" s="44">
        <v>3169284.015625</v>
      </c>
      <c r="X1378" s="44">
        <v>6361262.125</v>
      </c>
      <c r="Y1378" s="44">
        <v>5615581.40625</v>
      </c>
      <c r="Z1378" s="44">
        <v>5871216.0625</v>
      </c>
      <c r="AA1378" s="44">
        <v>7797786.15625</v>
      </c>
      <c r="AB1378" s="44">
        <v>7304512.53125</v>
      </c>
      <c r="AC1378" s="44">
        <v>7089500</v>
      </c>
      <c r="AD1378" s="44">
        <v>775626.58984375</v>
      </c>
      <c r="AE1378" s="44">
        <v>801757.421875</v>
      </c>
      <c r="AF1378" s="44">
        <v>644308.875</v>
      </c>
      <c r="AG1378" s="44">
        <v>662705.75</v>
      </c>
      <c r="AH1378" s="44">
        <v>877497.828125</v>
      </c>
      <c r="AI1378" s="44">
        <v>768475.8984375</v>
      </c>
      <c r="AJ1378" s="44">
        <v>479344.375</v>
      </c>
      <c r="AK1378" s="44">
        <v>449759.5</v>
      </c>
      <c r="AL1378" s="44">
        <v>490656.0625</v>
      </c>
      <c r="AM1378" s="44">
        <v>4841860.4375</v>
      </c>
      <c r="AN1378" s="44">
        <v>1818595.59375</v>
      </c>
      <c r="AO1378" s="44">
        <v>2569139.28125</v>
      </c>
      <c r="AP1378" s="44">
        <v>2113909.65625</v>
      </c>
      <c r="AQ1378" s="44">
        <v>2039563.296875</v>
      </c>
      <c r="AR1378" s="44">
        <v>1828176.75</v>
      </c>
      <c r="AS1378" s="44">
        <v>5230681.7071622796</v>
      </c>
      <c r="AT1378" s="44">
        <v>4779317.6014580503</v>
      </c>
      <c r="AU1378" s="44">
        <v>4997710.1150320303</v>
      </c>
      <c r="AV1378" s="44">
        <v>6519833.1641589198</v>
      </c>
      <c r="AW1378" s="44">
        <v>6094192.2540444899</v>
      </c>
      <c r="AX1378" s="44">
        <v>6750845.3003050396</v>
      </c>
      <c r="AY1378" s="44">
        <v>9068775.4644016791</v>
      </c>
      <c r="AZ1378" s="44">
        <v>9331619.1439608801</v>
      </c>
      <c r="BA1378" s="44">
        <v>9356022.4420996401</v>
      </c>
      <c r="BB1378" s="44">
        <v>2775483.4497217401</v>
      </c>
      <c r="BC1378" s="44">
        <v>3063211.326965</v>
      </c>
      <c r="BD1378" s="44">
        <v>2549791.68159359</v>
      </c>
      <c r="BE1378" s="44">
        <v>1100347.52254296</v>
      </c>
      <c r="BF1378" s="44">
        <v>1516603.5509117199</v>
      </c>
      <c r="BG1378" s="44">
        <v>1415144.1951081799</v>
      </c>
      <c r="BH1378" s="44">
        <v>994948.86576226295</v>
      </c>
      <c r="BI1378" s="44">
        <v>1002884.48293392</v>
      </c>
      <c r="BJ1378" s="44">
        <v>1161830.3686126401</v>
      </c>
      <c r="BK1378" s="44">
        <v>4841860.4375</v>
      </c>
      <c r="BL1378" s="44">
        <v>2064290.0212673999</v>
      </c>
      <c r="BM1378" s="44">
        <v>2815356.3287283401</v>
      </c>
      <c r="BN1378" s="44">
        <v>2457307.3990919702</v>
      </c>
      <c r="BO1378" s="44">
        <v>2508697.43503747</v>
      </c>
      <c r="BP1378" s="44">
        <v>2366480.8029894498</v>
      </c>
      <c r="BQ1378" s="44">
        <v>132.5</v>
      </c>
      <c r="BR1378" s="44">
        <v>121</v>
      </c>
      <c r="BS1378" s="44">
        <v>126.6</v>
      </c>
      <c r="BT1378" s="44">
        <v>165.1</v>
      </c>
      <c r="BU1378" s="44">
        <v>154.30000000000001</v>
      </c>
      <c r="BV1378" s="44">
        <v>171</v>
      </c>
      <c r="BW1378" s="44">
        <v>229.7</v>
      </c>
      <c r="BX1378" s="44">
        <v>236.3</v>
      </c>
      <c r="BY1378" s="44">
        <v>237</v>
      </c>
      <c r="BZ1378" s="44">
        <v>70.3</v>
      </c>
      <c r="CA1378" s="44">
        <v>77.599999999999994</v>
      </c>
      <c r="CB1378" s="44">
        <v>64.599999999999994</v>
      </c>
      <c r="CC1378" s="44">
        <v>27.9</v>
      </c>
      <c r="CD1378" s="44">
        <v>38.4</v>
      </c>
      <c r="CE1378" s="44">
        <v>35.799999999999997</v>
      </c>
      <c r="CF1378" s="44">
        <v>25.2</v>
      </c>
      <c r="CG1378" s="44">
        <v>25.4</v>
      </c>
      <c r="CH1378" s="44">
        <v>29.4</v>
      </c>
      <c r="CI1378" s="44">
        <v>122.6</v>
      </c>
      <c r="CJ1378" s="44">
        <v>52.3</v>
      </c>
      <c r="CK1378" s="44">
        <v>71.3</v>
      </c>
      <c r="CL1378" s="44">
        <v>62.2</v>
      </c>
      <c r="CM1378" s="44">
        <v>63.5</v>
      </c>
      <c r="CN1378" s="44">
        <v>59.9</v>
      </c>
      <c r="CO1378" s="45">
        <f t="shared" si="189"/>
        <v>126.6</v>
      </c>
      <c r="CP1378" s="45">
        <f t="shared" si="190"/>
        <v>165.1</v>
      </c>
      <c r="CQ1378" s="45">
        <f t="shared" si="191"/>
        <v>236.3</v>
      </c>
      <c r="CR1378" s="45">
        <f t="shared" si="192"/>
        <v>70.3</v>
      </c>
      <c r="CS1378" s="45">
        <f t="shared" si="193"/>
        <v>35.799999999999997</v>
      </c>
      <c r="CT1378" s="45">
        <f t="shared" si="194"/>
        <v>25.4</v>
      </c>
      <c r="CU1378" s="45">
        <f t="shared" si="195"/>
        <v>71.3</v>
      </c>
      <c r="CV1378" s="45">
        <f t="shared" si="196"/>
        <v>62.2</v>
      </c>
    </row>
    <row r="1379" spans="1:100" s="48" customFormat="1" x14ac:dyDescent="0.25">
      <c r="A1379" s="41">
        <v>1139</v>
      </c>
      <c r="B1379" s="42" t="s">
        <v>914</v>
      </c>
      <c r="C1379" s="42" t="s">
        <v>915</v>
      </c>
      <c r="D1379" s="42" t="b">
        <v>0</v>
      </c>
      <c r="E1379" s="46">
        <v>0.50900000000000001</v>
      </c>
      <c r="F1379" s="46">
        <f t="shared" si="197"/>
        <v>1.9646365422396856</v>
      </c>
      <c r="G1379" s="46">
        <v>-0.97</v>
      </c>
      <c r="H1379" s="47">
        <v>0.20048216162993601</v>
      </c>
      <c r="I1379" s="47">
        <v>0.78153463466802597</v>
      </c>
      <c r="J1379" s="42" t="s">
        <v>916</v>
      </c>
      <c r="K1379" s="42" t="s">
        <v>30</v>
      </c>
      <c r="L1379" s="42">
        <v>32</v>
      </c>
      <c r="M1379" s="42">
        <v>11.2</v>
      </c>
      <c r="N1379" s="42">
        <v>6.77</v>
      </c>
      <c r="O1379" s="42" t="b">
        <v>0</v>
      </c>
      <c r="P1379" s="42">
        <v>12.262</v>
      </c>
      <c r="Q1379" s="42">
        <v>32.799999999999997</v>
      </c>
      <c r="R1379" s="42">
        <v>2</v>
      </c>
      <c r="S1379" s="42">
        <v>2</v>
      </c>
      <c r="T1379" s="42">
        <v>22</v>
      </c>
      <c r="U1379" s="44">
        <v>1345096.96875</v>
      </c>
      <c r="V1379" s="44">
        <v>1722230.5</v>
      </c>
      <c r="W1379" s="44">
        <v>1969007.375</v>
      </c>
      <c r="X1379" s="44">
        <v>5439549.625</v>
      </c>
      <c r="Y1379" s="44">
        <v>4521745.625</v>
      </c>
      <c r="Z1379" s="44">
        <v>4394023</v>
      </c>
      <c r="AA1379" s="44">
        <v>4033328.4375</v>
      </c>
      <c r="AB1379" s="44">
        <v>3915025.5625</v>
      </c>
      <c r="AC1379" s="44">
        <v>3501340.75</v>
      </c>
      <c r="AD1379" s="44">
        <v>477904</v>
      </c>
      <c r="AE1379" s="44">
        <v>347687.671875</v>
      </c>
      <c r="AF1379" s="44">
        <v>445883.484375</v>
      </c>
      <c r="AG1379" s="44">
        <v>1223793.03125</v>
      </c>
      <c r="AH1379" s="44">
        <v>787406.53125</v>
      </c>
      <c r="AI1379" s="44">
        <v>827202.8125</v>
      </c>
      <c r="AJ1379" s="44">
        <v>658883.46875</v>
      </c>
      <c r="AK1379" s="44">
        <v>621719.3125</v>
      </c>
      <c r="AL1379" s="44">
        <v>522642.953125</v>
      </c>
      <c r="AM1379" s="44">
        <v>1697206.75</v>
      </c>
      <c r="AN1379" s="44">
        <v>1591451.625</v>
      </c>
      <c r="AO1379" s="44">
        <v>1521236</v>
      </c>
      <c r="AP1379" s="44">
        <v>1623673.21875</v>
      </c>
      <c r="AQ1379" s="44">
        <v>1555467.96875</v>
      </c>
      <c r="AR1379" s="44">
        <v>482839.15625</v>
      </c>
      <c r="AS1379" s="44">
        <v>1858728.80975988</v>
      </c>
      <c r="AT1379" s="44">
        <v>2561540.0268647401</v>
      </c>
      <c r="AU1379" s="44">
        <v>3104968.82768948</v>
      </c>
      <c r="AV1379" s="44">
        <v>5575144.5776435798</v>
      </c>
      <c r="AW1379" s="44">
        <v>4907129.8533692397</v>
      </c>
      <c r="AX1379" s="44">
        <v>5052338.2555182902</v>
      </c>
      <c r="AY1379" s="44">
        <v>4690735.1959833503</v>
      </c>
      <c r="AZ1379" s="44">
        <v>5001501.10384838</v>
      </c>
      <c r="BA1379" s="44">
        <v>4620723.9769289801</v>
      </c>
      <c r="BB1379" s="44">
        <v>1710120.1272934999</v>
      </c>
      <c r="BC1379" s="44">
        <v>1328382.85705279</v>
      </c>
      <c r="BD1379" s="44">
        <v>1764541.8890424899</v>
      </c>
      <c r="BE1379" s="44">
        <v>2031969.1356854399</v>
      </c>
      <c r="BF1379" s="44">
        <v>1360896.29287916</v>
      </c>
      <c r="BG1379" s="44">
        <v>1523289.4885404699</v>
      </c>
      <c r="BH1379" s="44">
        <v>1367608.32940267</v>
      </c>
      <c r="BI1379" s="44">
        <v>1386324.5829084101</v>
      </c>
      <c r="BJ1379" s="44">
        <v>1237572.51013691</v>
      </c>
      <c r="BK1379" s="44">
        <v>1697206.75</v>
      </c>
      <c r="BL1379" s="44">
        <v>1806458.63220369</v>
      </c>
      <c r="BM1379" s="44">
        <v>1667025.77448646</v>
      </c>
      <c r="BN1379" s="44">
        <v>1887433.6480489499</v>
      </c>
      <c r="BO1379" s="44">
        <v>1913251.9738244801</v>
      </c>
      <c r="BP1379" s="44">
        <v>625010.46148696903</v>
      </c>
      <c r="BQ1379" s="44">
        <v>73.5</v>
      </c>
      <c r="BR1379" s="44">
        <v>101.3</v>
      </c>
      <c r="BS1379" s="44">
        <v>122.8</v>
      </c>
      <c r="BT1379" s="44">
        <v>220.5</v>
      </c>
      <c r="BU1379" s="44">
        <v>194.1</v>
      </c>
      <c r="BV1379" s="44">
        <v>199.8</v>
      </c>
      <c r="BW1379" s="44">
        <v>185.5</v>
      </c>
      <c r="BX1379" s="44">
        <v>197.8</v>
      </c>
      <c r="BY1379" s="44">
        <v>182.8</v>
      </c>
      <c r="BZ1379" s="44">
        <v>67.599999999999994</v>
      </c>
      <c r="CA1379" s="44">
        <v>52.5</v>
      </c>
      <c r="CB1379" s="44">
        <v>69.8</v>
      </c>
      <c r="CC1379" s="44">
        <v>80.400000000000006</v>
      </c>
      <c r="CD1379" s="44">
        <v>53.8</v>
      </c>
      <c r="CE1379" s="44">
        <v>60.2</v>
      </c>
      <c r="CF1379" s="44">
        <v>54.1</v>
      </c>
      <c r="CG1379" s="44">
        <v>54.8</v>
      </c>
      <c r="CH1379" s="44">
        <v>48.9</v>
      </c>
      <c r="CI1379" s="44">
        <v>67.099999999999994</v>
      </c>
      <c r="CJ1379" s="44">
        <v>71.400000000000006</v>
      </c>
      <c r="CK1379" s="44">
        <v>65.900000000000006</v>
      </c>
      <c r="CL1379" s="44">
        <v>74.7</v>
      </c>
      <c r="CM1379" s="44">
        <v>75.7</v>
      </c>
      <c r="CN1379" s="44">
        <v>24.7</v>
      </c>
      <c r="CO1379" s="45">
        <f t="shared" si="189"/>
        <v>101.3</v>
      </c>
      <c r="CP1379" s="45">
        <f t="shared" si="190"/>
        <v>199.8</v>
      </c>
      <c r="CQ1379" s="45">
        <f t="shared" si="191"/>
        <v>185.5</v>
      </c>
      <c r="CR1379" s="45">
        <f t="shared" si="192"/>
        <v>67.599999999999994</v>
      </c>
      <c r="CS1379" s="45">
        <f t="shared" si="193"/>
        <v>60.2</v>
      </c>
      <c r="CT1379" s="45">
        <f t="shared" si="194"/>
        <v>54.1</v>
      </c>
      <c r="CU1379" s="45">
        <f t="shared" si="195"/>
        <v>67.099999999999994</v>
      </c>
      <c r="CV1379" s="45">
        <f t="shared" si="196"/>
        <v>74.7</v>
      </c>
    </row>
    <row r="1380" spans="1:100" s="48" customFormat="1" x14ac:dyDescent="0.25">
      <c r="A1380" s="41">
        <v>1025</v>
      </c>
      <c r="B1380" s="42" t="s">
        <v>1270</v>
      </c>
      <c r="C1380" s="42" t="s">
        <v>1271</v>
      </c>
      <c r="D1380" s="42" t="b">
        <v>0</v>
      </c>
      <c r="E1380" s="46">
        <v>0.50800000000000001</v>
      </c>
      <c r="F1380" s="46">
        <f t="shared" si="197"/>
        <v>1.9685039370078741</v>
      </c>
      <c r="G1380" s="46">
        <v>-0.98</v>
      </c>
      <c r="H1380" s="47">
        <v>0.199213526677299</v>
      </c>
      <c r="I1380" s="47">
        <v>0.78139421534139797</v>
      </c>
      <c r="J1380" s="42" t="s">
        <v>1272</v>
      </c>
      <c r="K1380" s="42" t="s">
        <v>30</v>
      </c>
      <c r="L1380" s="42">
        <v>13</v>
      </c>
      <c r="M1380" s="42">
        <v>35.799999999999997</v>
      </c>
      <c r="N1380" s="42">
        <v>5.68</v>
      </c>
      <c r="O1380" s="42" t="b">
        <v>0</v>
      </c>
      <c r="P1380" s="42">
        <v>14.52</v>
      </c>
      <c r="Q1380" s="42">
        <v>37.31</v>
      </c>
      <c r="R1380" s="42">
        <v>4</v>
      </c>
      <c r="S1380" s="42">
        <v>4</v>
      </c>
      <c r="T1380" s="42">
        <v>17</v>
      </c>
      <c r="U1380" s="44">
        <v>3577638.78125</v>
      </c>
      <c r="V1380" s="44">
        <v>3378321.5</v>
      </c>
      <c r="W1380" s="44">
        <v>3134672.9375</v>
      </c>
      <c r="X1380" s="44">
        <v>3533749.875</v>
      </c>
      <c r="Y1380" s="44">
        <v>3165957.6875</v>
      </c>
      <c r="Z1380" s="44">
        <v>3030334.625</v>
      </c>
      <c r="AA1380" s="44">
        <v>4775585.0625</v>
      </c>
      <c r="AB1380" s="44">
        <v>4354484.25</v>
      </c>
      <c r="AC1380" s="44">
        <v>4478610.8125</v>
      </c>
      <c r="AD1380" s="44">
        <v>1843985.625</v>
      </c>
      <c r="AE1380" s="44">
        <v>1230617.53125</v>
      </c>
      <c r="AF1380" s="44">
        <v>1423665.6875</v>
      </c>
      <c r="AG1380" s="44">
        <v>1831326.828125</v>
      </c>
      <c r="AH1380" s="44">
        <v>1665891.1875</v>
      </c>
      <c r="AI1380" s="44">
        <v>1615837.90625</v>
      </c>
      <c r="AJ1380" s="44">
        <v>1102056.296875</v>
      </c>
      <c r="AK1380" s="44">
        <v>980712.765625</v>
      </c>
      <c r="AL1380" s="44">
        <v>933509.578125</v>
      </c>
      <c r="AM1380" s="44">
        <v>2571028.5625</v>
      </c>
      <c r="AN1380" s="44">
        <v>1851317.65625</v>
      </c>
      <c r="AO1380" s="44">
        <v>2412874.78125</v>
      </c>
      <c r="AP1380" s="44">
        <v>1939164.8125</v>
      </c>
      <c r="AQ1380" s="44">
        <v>1965335.6875</v>
      </c>
      <c r="AR1380" s="44">
        <v>1806663.59375</v>
      </c>
      <c r="AS1380" s="44">
        <v>4943777.6072035301</v>
      </c>
      <c r="AT1380" s="44">
        <v>5024708.21755144</v>
      </c>
      <c r="AU1380" s="44">
        <v>4943131.1835179497</v>
      </c>
      <c r="AV1380" s="44">
        <v>3621837.8013887401</v>
      </c>
      <c r="AW1380" s="44">
        <v>3435789.3546555</v>
      </c>
      <c r="AX1380" s="44">
        <v>3484341.2410242702</v>
      </c>
      <c r="AY1380" s="44">
        <v>5553974.9071280695</v>
      </c>
      <c r="AZ1380" s="44">
        <v>5562915.8572231904</v>
      </c>
      <c r="BA1380" s="44">
        <v>5910428.5593032101</v>
      </c>
      <c r="BB1380" s="44">
        <v>6598473.6092445096</v>
      </c>
      <c r="BC1380" s="44">
        <v>4701723.3118602997</v>
      </c>
      <c r="BD1380" s="44">
        <v>5634022.8548888499</v>
      </c>
      <c r="BE1380" s="44">
        <v>3040709.9052540199</v>
      </c>
      <c r="BF1380" s="44">
        <v>2879205.4058909202</v>
      </c>
      <c r="BG1380" s="44">
        <v>2975556.7323773601</v>
      </c>
      <c r="BH1380" s="44">
        <v>2287477.8964120299</v>
      </c>
      <c r="BI1380" s="44">
        <v>2186816.7650945</v>
      </c>
      <c r="BJ1380" s="44">
        <v>2210468.5137899499</v>
      </c>
      <c r="BK1380" s="44">
        <v>2571028.5625</v>
      </c>
      <c r="BL1380" s="44">
        <v>2101432.87332652</v>
      </c>
      <c r="BM1380" s="44">
        <v>2644116.00235081</v>
      </c>
      <c r="BN1380" s="44">
        <v>2254175.8242725502</v>
      </c>
      <c r="BO1380" s="44">
        <v>2417396.2170103798</v>
      </c>
      <c r="BP1380" s="44">
        <v>2338633.1283719102</v>
      </c>
      <c r="BQ1380" s="44">
        <v>132.80000000000001</v>
      </c>
      <c r="BR1380" s="44">
        <v>135</v>
      </c>
      <c r="BS1380" s="44">
        <v>132.80000000000001</v>
      </c>
      <c r="BT1380" s="44">
        <v>97.3</v>
      </c>
      <c r="BU1380" s="44">
        <v>92.3</v>
      </c>
      <c r="BV1380" s="44">
        <v>93.6</v>
      </c>
      <c r="BW1380" s="44">
        <v>149.19999999999999</v>
      </c>
      <c r="BX1380" s="44">
        <v>149.5</v>
      </c>
      <c r="BY1380" s="44">
        <v>158.80000000000001</v>
      </c>
      <c r="BZ1380" s="44">
        <v>177.3</v>
      </c>
      <c r="CA1380" s="44">
        <v>126.3</v>
      </c>
      <c r="CB1380" s="44">
        <v>151.4</v>
      </c>
      <c r="CC1380" s="44">
        <v>81.7</v>
      </c>
      <c r="CD1380" s="44">
        <v>77.400000000000006</v>
      </c>
      <c r="CE1380" s="44">
        <v>80</v>
      </c>
      <c r="CF1380" s="44">
        <v>61.5</v>
      </c>
      <c r="CG1380" s="44">
        <v>58.8</v>
      </c>
      <c r="CH1380" s="44">
        <v>59.4</v>
      </c>
      <c r="CI1380" s="44">
        <v>69.099999999999994</v>
      </c>
      <c r="CJ1380" s="44">
        <v>56.5</v>
      </c>
      <c r="CK1380" s="44">
        <v>71</v>
      </c>
      <c r="CL1380" s="44">
        <v>60.6</v>
      </c>
      <c r="CM1380" s="44">
        <v>65</v>
      </c>
      <c r="CN1380" s="44">
        <v>62.8</v>
      </c>
      <c r="CO1380" s="45">
        <f t="shared" si="189"/>
        <v>132.80000000000001</v>
      </c>
      <c r="CP1380" s="45">
        <f t="shared" si="190"/>
        <v>93.6</v>
      </c>
      <c r="CQ1380" s="45">
        <f t="shared" si="191"/>
        <v>149.5</v>
      </c>
      <c r="CR1380" s="45">
        <f t="shared" si="192"/>
        <v>151.4</v>
      </c>
      <c r="CS1380" s="45">
        <f t="shared" si="193"/>
        <v>80</v>
      </c>
      <c r="CT1380" s="45">
        <f t="shared" si="194"/>
        <v>59.4</v>
      </c>
      <c r="CU1380" s="45">
        <f t="shared" si="195"/>
        <v>69.099999999999994</v>
      </c>
      <c r="CV1380" s="45">
        <f t="shared" si="196"/>
        <v>62.8</v>
      </c>
    </row>
    <row r="1381" spans="1:100" s="48" customFormat="1" x14ac:dyDescent="0.25">
      <c r="A1381" s="41">
        <v>1325</v>
      </c>
      <c r="B1381" s="42" t="s">
        <v>704</v>
      </c>
      <c r="C1381" s="42" t="s">
        <v>705</v>
      </c>
      <c r="D1381" s="42" t="b">
        <v>0</v>
      </c>
      <c r="E1381" s="46">
        <v>0.50700000000000001</v>
      </c>
      <c r="F1381" s="46">
        <f t="shared" si="197"/>
        <v>1.9723865877712032</v>
      </c>
      <c r="G1381" s="46">
        <v>-0.98</v>
      </c>
      <c r="H1381" s="47">
        <v>0.19712764207352601</v>
      </c>
      <c r="I1381" s="47">
        <v>0.77630339977820695</v>
      </c>
      <c r="J1381" s="42" t="s">
        <v>706</v>
      </c>
      <c r="K1381" s="42" t="s">
        <v>30</v>
      </c>
      <c r="L1381" s="42">
        <v>10</v>
      </c>
      <c r="M1381" s="42">
        <v>41.2</v>
      </c>
      <c r="N1381" s="42">
        <v>5.1100000000000003</v>
      </c>
      <c r="O1381" s="42" t="b">
        <v>0</v>
      </c>
      <c r="P1381" s="42">
        <v>8.5139999999999993</v>
      </c>
      <c r="Q1381" s="42">
        <v>4.91</v>
      </c>
      <c r="R1381" s="42">
        <v>2</v>
      </c>
      <c r="S1381" s="42">
        <v>2</v>
      </c>
      <c r="T1381" s="42">
        <v>6</v>
      </c>
      <c r="U1381" s="44">
        <v>840838.53125</v>
      </c>
      <c r="V1381" s="44">
        <v>456695.75</v>
      </c>
      <c r="W1381" s="44">
        <v>250638.40625</v>
      </c>
      <c r="X1381" s="44">
        <v>1119091.125</v>
      </c>
      <c r="Y1381" s="44">
        <v>1034964.3125</v>
      </c>
      <c r="Z1381" s="44">
        <v>956924.84375</v>
      </c>
      <c r="AA1381" s="44">
        <v>1565149.25</v>
      </c>
      <c r="AB1381" s="44">
        <v>1507656.625</v>
      </c>
      <c r="AC1381" s="44">
        <v>1488590.375</v>
      </c>
      <c r="AD1381" s="44">
        <v>207171.609375</v>
      </c>
      <c r="AE1381" s="44" t="s">
        <v>30</v>
      </c>
      <c r="AF1381" s="44">
        <v>210785.4375</v>
      </c>
      <c r="AG1381" s="44" t="s">
        <v>30</v>
      </c>
      <c r="AH1381" s="44">
        <v>127716.3203125</v>
      </c>
      <c r="AI1381" s="44" t="s">
        <v>30</v>
      </c>
      <c r="AJ1381" s="44" t="s">
        <v>30</v>
      </c>
      <c r="AK1381" s="44" t="s">
        <v>30</v>
      </c>
      <c r="AL1381" s="44" t="s">
        <v>30</v>
      </c>
      <c r="AM1381" s="44">
        <v>421881.625</v>
      </c>
      <c r="AN1381" s="44">
        <v>279417.21875</v>
      </c>
      <c r="AO1381" s="44">
        <v>385529.71875</v>
      </c>
      <c r="AP1381" s="44">
        <v>228403.828125</v>
      </c>
      <c r="AQ1381" s="44" t="s">
        <v>30</v>
      </c>
      <c r="AR1381" s="44">
        <v>326590.28125</v>
      </c>
      <c r="AS1381" s="44">
        <v>1161916.82733696</v>
      </c>
      <c r="AT1381" s="44">
        <v>679261.25087438198</v>
      </c>
      <c r="AU1381" s="44">
        <v>395236.934258828</v>
      </c>
      <c r="AV1381" s="44">
        <v>1146987.3882128301</v>
      </c>
      <c r="AW1381" s="44">
        <v>1123173.3706914401</v>
      </c>
      <c r="AX1381" s="44">
        <v>1100291.9183022</v>
      </c>
      <c r="AY1381" s="44">
        <v>1820258.5749482301</v>
      </c>
      <c r="AZ1381" s="44">
        <v>1926052.8836360101</v>
      </c>
      <c r="BA1381" s="44">
        <v>1964494.66896023</v>
      </c>
      <c r="BB1381" s="44">
        <v>741337.88165818795</v>
      </c>
      <c r="BC1381" s="44" t="s">
        <v>30</v>
      </c>
      <c r="BD1381" s="44">
        <v>834163.51379385602</v>
      </c>
      <c r="BE1381" s="44" t="s">
        <v>30</v>
      </c>
      <c r="BF1381" s="44">
        <v>220735.61744214801</v>
      </c>
      <c r="BG1381" s="44" t="s">
        <v>30</v>
      </c>
      <c r="BH1381" s="44" t="s">
        <v>30</v>
      </c>
      <c r="BI1381" s="44" t="s">
        <v>30</v>
      </c>
      <c r="BJ1381" s="44" t="s">
        <v>30</v>
      </c>
      <c r="BK1381" s="44">
        <v>421881.625</v>
      </c>
      <c r="BL1381" s="44">
        <v>317166.81730573101</v>
      </c>
      <c r="BM1381" s="44">
        <v>422477.49723696202</v>
      </c>
      <c r="BN1381" s="44">
        <v>265507.28654513299</v>
      </c>
      <c r="BO1381" s="44" t="s">
        <v>30</v>
      </c>
      <c r="BP1381" s="44">
        <v>422754.32669245399</v>
      </c>
      <c r="BQ1381" s="44">
        <v>186.4</v>
      </c>
      <c r="BR1381" s="44">
        <v>108.9</v>
      </c>
      <c r="BS1381" s="44">
        <v>63.4</v>
      </c>
      <c r="BT1381" s="44">
        <v>184</v>
      </c>
      <c r="BU1381" s="44">
        <v>180.1</v>
      </c>
      <c r="BV1381" s="44">
        <v>176.5</v>
      </c>
      <c r="BW1381" s="44">
        <v>291.89999999999998</v>
      </c>
      <c r="BX1381" s="44">
        <v>308.89999999999998</v>
      </c>
      <c r="BY1381" s="44">
        <v>315.10000000000002</v>
      </c>
      <c r="BZ1381" s="44">
        <v>118.9</v>
      </c>
      <c r="CA1381" s="44" t="s">
        <v>30</v>
      </c>
      <c r="CB1381" s="44">
        <v>133.80000000000001</v>
      </c>
      <c r="CC1381" s="44" t="s">
        <v>30</v>
      </c>
      <c r="CD1381" s="44">
        <v>35.4</v>
      </c>
      <c r="CE1381" s="44" t="s">
        <v>30</v>
      </c>
      <c r="CF1381" s="44" t="s">
        <v>30</v>
      </c>
      <c r="CG1381" s="44" t="s">
        <v>30</v>
      </c>
      <c r="CH1381" s="44" t="s">
        <v>30</v>
      </c>
      <c r="CI1381" s="44">
        <v>67.7</v>
      </c>
      <c r="CJ1381" s="44">
        <v>50.9</v>
      </c>
      <c r="CK1381" s="44">
        <v>67.8</v>
      </c>
      <c r="CL1381" s="44">
        <v>42.6</v>
      </c>
      <c r="CM1381" s="44" t="s">
        <v>30</v>
      </c>
      <c r="CN1381" s="44">
        <v>67.8</v>
      </c>
      <c r="CO1381" s="45">
        <f t="shared" si="189"/>
        <v>108.9</v>
      </c>
      <c r="CP1381" s="45">
        <f t="shared" si="190"/>
        <v>180.1</v>
      </c>
      <c r="CQ1381" s="45">
        <f t="shared" si="191"/>
        <v>308.89999999999998</v>
      </c>
      <c r="CR1381" s="45">
        <f t="shared" si="192"/>
        <v>126.35000000000001</v>
      </c>
      <c r="CS1381" s="45">
        <f t="shared" si="193"/>
        <v>35.4</v>
      </c>
      <c r="CT1381" s="45" t="e">
        <f t="shared" si="194"/>
        <v>#NUM!</v>
      </c>
      <c r="CU1381" s="45">
        <f t="shared" si="195"/>
        <v>67.7</v>
      </c>
      <c r="CV1381" s="45">
        <f t="shared" si="196"/>
        <v>55.2</v>
      </c>
    </row>
    <row r="1382" spans="1:100" s="48" customFormat="1" x14ac:dyDescent="0.25">
      <c r="A1382" s="41">
        <v>146</v>
      </c>
      <c r="B1382" s="42" t="s">
        <v>1477</v>
      </c>
      <c r="C1382" s="42" t="s">
        <v>1478</v>
      </c>
      <c r="D1382" s="42" t="b">
        <v>0</v>
      </c>
      <c r="E1382" s="46">
        <v>0.50600000000000001</v>
      </c>
      <c r="F1382" s="46">
        <f t="shared" si="197"/>
        <v>1.9762845849802371</v>
      </c>
      <c r="G1382" s="46">
        <v>-0.98</v>
      </c>
      <c r="H1382" s="47">
        <v>0.19532593353129099</v>
      </c>
      <c r="I1382" s="47">
        <v>0.77565168987980004</v>
      </c>
      <c r="J1382" s="42" t="s">
        <v>1479</v>
      </c>
      <c r="K1382" s="42" t="s">
        <v>30</v>
      </c>
      <c r="L1382" s="42">
        <v>48</v>
      </c>
      <c r="M1382" s="42">
        <v>69.2</v>
      </c>
      <c r="N1382" s="42">
        <v>8.92</v>
      </c>
      <c r="O1382" s="42" t="b">
        <v>0</v>
      </c>
      <c r="P1382" s="42">
        <v>136.709</v>
      </c>
      <c r="Q1382" s="42">
        <v>457.55</v>
      </c>
      <c r="R1382" s="42">
        <v>30</v>
      </c>
      <c r="S1382" s="42">
        <v>2</v>
      </c>
      <c r="T1382" s="42">
        <v>264</v>
      </c>
      <c r="U1382" s="44" t="s">
        <v>30</v>
      </c>
      <c r="V1382" s="44" t="s">
        <v>30</v>
      </c>
      <c r="W1382" s="44" t="s">
        <v>30</v>
      </c>
      <c r="X1382" s="44">
        <v>751745.875</v>
      </c>
      <c r="Y1382" s="44">
        <v>1564587.71875</v>
      </c>
      <c r="Z1382" s="44">
        <v>453950.40625</v>
      </c>
      <c r="AA1382" s="44">
        <v>936575.5625</v>
      </c>
      <c r="AB1382" s="44">
        <v>814675.6875</v>
      </c>
      <c r="AC1382" s="44">
        <v>1041654.5</v>
      </c>
      <c r="AD1382" s="44" t="s">
        <v>30</v>
      </c>
      <c r="AE1382" s="44" t="s">
        <v>30</v>
      </c>
      <c r="AF1382" s="44" t="s">
        <v>30</v>
      </c>
      <c r="AG1382" s="44" t="s">
        <v>30</v>
      </c>
      <c r="AH1382" s="44">
        <v>99758.5390625</v>
      </c>
      <c r="AI1382" s="44" t="s">
        <v>30</v>
      </c>
      <c r="AJ1382" s="44" t="s">
        <v>30</v>
      </c>
      <c r="AK1382" s="44" t="s">
        <v>30</v>
      </c>
      <c r="AL1382" s="44" t="s">
        <v>30</v>
      </c>
      <c r="AM1382" s="44">
        <v>357350.1875</v>
      </c>
      <c r="AN1382" s="44">
        <v>665679.875</v>
      </c>
      <c r="AO1382" s="44" t="s">
        <v>30</v>
      </c>
      <c r="AP1382" s="44">
        <v>1381087.3125</v>
      </c>
      <c r="AQ1382" s="44">
        <v>384634.625</v>
      </c>
      <c r="AR1382" s="44">
        <v>493707.25</v>
      </c>
      <c r="AS1382" s="44" t="s">
        <v>30</v>
      </c>
      <c r="AT1382" s="44" t="s">
        <v>30</v>
      </c>
      <c r="AU1382" s="44" t="s">
        <v>30</v>
      </c>
      <c r="AV1382" s="44">
        <v>770485.10036751104</v>
      </c>
      <c r="AW1382" s="44">
        <v>1697936.09362822</v>
      </c>
      <c r="AX1382" s="44">
        <v>521961.53811779001</v>
      </c>
      <c r="AY1382" s="44">
        <v>1089231.3935732299</v>
      </c>
      <c r="AZ1382" s="44">
        <v>1040759.83292119</v>
      </c>
      <c r="BA1382" s="44">
        <v>1374672.8089306799</v>
      </c>
      <c r="BB1382" s="44" t="s">
        <v>30</v>
      </c>
      <c r="BC1382" s="44" t="s">
        <v>30</v>
      </c>
      <c r="BD1382" s="44" t="s">
        <v>30</v>
      </c>
      <c r="BE1382" s="44" t="s">
        <v>30</v>
      </c>
      <c r="BF1382" s="44">
        <v>172415.41771018601</v>
      </c>
      <c r="BG1382" s="44" t="s">
        <v>30</v>
      </c>
      <c r="BH1382" s="44" t="s">
        <v>30</v>
      </c>
      <c r="BI1382" s="44" t="s">
        <v>30</v>
      </c>
      <c r="BJ1382" s="44" t="s">
        <v>30</v>
      </c>
      <c r="BK1382" s="44">
        <v>357350.1875</v>
      </c>
      <c r="BL1382" s="44">
        <v>755614.01778581995</v>
      </c>
      <c r="BM1382" s="44" t="s">
        <v>30</v>
      </c>
      <c r="BN1382" s="44">
        <v>1605440.4509503499</v>
      </c>
      <c r="BO1382" s="44">
        <v>473107.11005760799</v>
      </c>
      <c r="BP1382" s="44">
        <v>639078.65003846597</v>
      </c>
      <c r="BQ1382" s="44" t="s">
        <v>30</v>
      </c>
      <c r="BR1382" s="44" t="s">
        <v>30</v>
      </c>
      <c r="BS1382" s="44" t="s">
        <v>30</v>
      </c>
      <c r="BT1382" s="44">
        <v>176.1</v>
      </c>
      <c r="BU1382" s="44">
        <v>388.2</v>
      </c>
      <c r="BV1382" s="44">
        <v>119.3</v>
      </c>
      <c r="BW1382" s="44">
        <v>249</v>
      </c>
      <c r="BX1382" s="44">
        <v>237.9</v>
      </c>
      <c r="BY1382" s="44">
        <v>314.3</v>
      </c>
      <c r="BZ1382" s="44" t="s">
        <v>30</v>
      </c>
      <c r="CA1382" s="44" t="s">
        <v>30</v>
      </c>
      <c r="CB1382" s="44" t="s">
        <v>30</v>
      </c>
      <c r="CC1382" s="44" t="s">
        <v>30</v>
      </c>
      <c r="CD1382" s="44">
        <v>39.4</v>
      </c>
      <c r="CE1382" s="44" t="s">
        <v>30</v>
      </c>
      <c r="CF1382" s="44" t="s">
        <v>30</v>
      </c>
      <c r="CG1382" s="44" t="s">
        <v>30</v>
      </c>
      <c r="CH1382" s="44" t="s">
        <v>30</v>
      </c>
      <c r="CI1382" s="44">
        <v>81.7</v>
      </c>
      <c r="CJ1382" s="44">
        <v>172.7</v>
      </c>
      <c r="CK1382" s="44" t="s">
        <v>30</v>
      </c>
      <c r="CL1382" s="44">
        <v>367</v>
      </c>
      <c r="CM1382" s="44">
        <v>108.2</v>
      </c>
      <c r="CN1382" s="44">
        <v>146.1</v>
      </c>
      <c r="CO1382" s="45" t="e">
        <f t="shared" si="189"/>
        <v>#NUM!</v>
      </c>
      <c r="CP1382" s="45">
        <f t="shared" si="190"/>
        <v>176.1</v>
      </c>
      <c r="CQ1382" s="45">
        <f t="shared" si="191"/>
        <v>249</v>
      </c>
      <c r="CR1382" s="45" t="e">
        <f t="shared" si="192"/>
        <v>#NUM!</v>
      </c>
      <c r="CS1382" s="45">
        <f t="shared" si="193"/>
        <v>39.4</v>
      </c>
      <c r="CT1382" s="45" t="e">
        <f t="shared" si="194"/>
        <v>#NUM!</v>
      </c>
      <c r="CU1382" s="45">
        <f t="shared" si="195"/>
        <v>127.19999999999999</v>
      </c>
      <c r="CV1382" s="45">
        <f t="shared" si="196"/>
        <v>146.1</v>
      </c>
    </row>
    <row r="1383" spans="1:100" s="48" customFormat="1" x14ac:dyDescent="0.25">
      <c r="A1383" s="41">
        <v>844</v>
      </c>
      <c r="B1383" s="42" t="s">
        <v>1447</v>
      </c>
      <c r="C1383" s="42" t="s">
        <v>1448</v>
      </c>
      <c r="D1383" s="42" t="b">
        <v>0</v>
      </c>
      <c r="E1383" s="46">
        <v>0.50600000000000001</v>
      </c>
      <c r="F1383" s="46">
        <f t="shared" si="197"/>
        <v>1.9762845849802371</v>
      </c>
      <c r="G1383" s="46">
        <v>-0.98</v>
      </c>
      <c r="H1383" s="47">
        <v>0.19587529830064401</v>
      </c>
      <c r="I1383" s="47">
        <v>0.77565168987980004</v>
      </c>
      <c r="J1383" s="42" t="s">
        <v>1449</v>
      </c>
      <c r="K1383" s="42" t="s">
        <v>30</v>
      </c>
      <c r="L1383" s="42">
        <v>13</v>
      </c>
      <c r="M1383" s="42">
        <v>80.099999999999994</v>
      </c>
      <c r="N1383" s="42">
        <v>6.68</v>
      </c>
      <c r="O1383" s="42" t="b">
        <v>0</v>
      </c>
      <c r="P1383" s="42">
        <v>20.731999999999999</v>
      </c>
      <c r="Q1383" s="42">
        <v>44.52</v>
      </c>
      <c r="R1383" s="42">
        <v>6</v>
      </c>
      <c r="S1383" s="42">
        <v>5</v>
      </c>
      <c r="T1383" s="42">
        <v>17</v>
      </c>
      <c r="U1383" s="44">
        <v>197040.71875</v>
      </c>
      <c r="V1383" s="44">
        <v>673077.78125</v>
      </c>
      <c r="W1383" s="44">
        <v>547788.03125</v>
      </c>
      <c r="X1383" s="44">
        <v>1379363.40625</v>
      </c>
      <c r="Y1383" s="44">
        <v>1695925.34375</v>
      </c>
      <c r="Z1383" s="44">
        <v>1632774.46875</v>
      </c>
      <c r="AA1383" s="44">
        <v>2726765.5625</v>
      </c>
      <c r="AB1383" s="44">
        <v>2862414.3125</v>
      </c>
      <c r="AC1383" s="44">
        <v>3429181.5</v>
      </c>
      <c r="AD1383" s="44">
        <v>832318.890625</v>
      </c>
      <c r="AE1383" s="44">
        <v>574448.5</v>
      </c>
      <c r="AF1383" s="44">
        <v>560688.9375</v>
      </c>
      <c r="AG1383" s="44" t="s">
        <v>30</v>
      </c>
      <c r="AH1383" s="44">
        <v>463195.0625</v>
      </c>
      <c r="AI1383" s="44">
        <v>368454.59375</v>
      </c>
      <c r="AJ1383" s="44">
        <v>438338.78125</v>
      </c>
      <c r="AK1383" s="44">
        <v>345992.859375</v>
      </c>
      <c r="AL1383" s="44">
        <v>86986.2109375</v>
      </c>
      <c r="AM1383" s="44">
        <v>1600199.53125</v>
      </c>
      <c r="AN1383" s="44">
        <v>1260311.25</v>
      </c>
      <c r="AO1383" s="44">
        <v>1484838.03125</v>
      </c>
      <c r="AP1383" s="44">
        <v>2907526</v>
      </c>
      <c r="AQ1383" s="44">
        <v>129380.2734375</v>
      </c>
      <c r="AR1383" s="44">
        <v>308945.03125</v>
      </c>
      <c r="AS1383" s="44">
        <v>272281.67867835698</v>
      </c>
      <c r="AT1383" s="44">
        <v>1001094.61414438</v>
      </c>
      <c r="AU1383" s="44">
        <v>863818.38016865798</v>
      </c>
      <c r="AV1383" s="44">
        <v>1413747.6344752801</v>
      </c>
      <c r="AW1383" s="44">
        <v>1840467.5038306899</v>
      </c>
      <c r="AX1383" s="44">
        <v>1877397.7539715201</v>
      </c>
      <c r="AY1383" s="44">
        <v>3171210.9225456701</v>
      </c>
      <c r="AZ1383" s="44">
        <v>3656775.1896103099</v>
      </c>
      <c r="BA1383" s="44">
        <v>4525495.3201259496</v>
      </c>
      <c r="BB1383" s="44">
        <v>2978349.8091340801</v>
      </c>
      <c r="BC1383" s="44">
        <v>2194750.0627345601</v>
      </c>
      <c r="BD1383" s="44">
        <v>2218873.6555880099</v>
      </c>
      <c r="BE1383" s="44" t="s">
        <v>30</v>
      </c>
      <c r="BF1383" s="44">
        <v>800552.72393472702</v>
      </c>
      <c r="BG1383" s="44">
        <v>678507.13414229802</v>
      </c>
      <c r="BH1383" s="44">
        <v>909835.80066898698</v>
      </c>
      <c r="BI1383" s="44">
        <v>771503.14751133497</v>
      </c>
      <c r="BJ1383" s="44">
        <v>205975.69100194899</v>
      </c>
      <c r="BK1383" s="44">
        <v>1600199.53125</v>
      </c>
      <c r="BL1383" s="44">
        <v>1430580.7987257701</v>
      </c>
      <c r="BM1383" s="44">
        <v>1627139.5556189099</v>
      </c>
      <c r="BN1383" s="44">
        <v>3379844.1346479701</v>
      </c>
      <c r="BO1383" s="44">
        <v>159139.92991265099</v>
      </c>
      <c r="BP1383" s="44">
        <v>399913.45783830801</v>
      </c>
      <c r="BQ1383" s="44">
        <v>17.2</v>
      </c>
      <c r="BR1383" s="44">
        <v>63.3</v>
      </c>
      <c r="BS1383" s="44">
        <v>54.6</v>
      </c>
      <c r="BT1383" s="44">
        <v>89.3</v>
      </c>
      <c r="BU1383" s="44">
        <v>116.3</v>
      </c>
      <c r="BV1383" s="44">
        <v>118.6</v>
      </c>
      <c r="BW1383" s="44">
        <v>200.4</v>
      </c>
      <c r="BX1383" s="44">
        <v>231.1</v>
      </c>
      <c r="BY1383" s="44">
        <v>286</v>
      </c>
      <c r="BZ1383" s="44">
        <v>188.2</v>
      </c>
      <c r="CA1383" s="44">
        <v>138.69999999999999</v>
      </c>
      <c r="CB1383" s="44">
        <v>140.19999999999999</v>
      </c>
      <c r="CC1383" s="44" t="s">
        <v>30</v>
      </c>
      <c r="CD1383" s="44">
        <v>50.6</v>
      </c>
      <c r="CE1383" s="44">
        <v>42.9</v>
      </c>
      <c r="CF1383" s="44">
        <v>57.5</v>
      </c>
      <c r="CG1383" s="44">
        <v>48.8</v>
      </c>
      <c r="CH1383" s="44">
        <v>13</v>
      </c>
      <c r="CI1383" s="44">
        <v>101.1</v>
      </c>
      <c r="CJ1383" s="44">
        <v>90.4</v>
      </c>
      <c r="CK1383" s="44">
        <v>102.8</v>
      </c>
      <c r="CL1383" s="44">
        <v>213.6</v>
      </c>
      <c r="CM1383" s="44">
        <v>10.1</v>
      </c>
      <c r="CN1383" s="44">
        <v>25.3</v>
      </c>
      <c r="CO1383" s="45">
        <f t="shared" si="189"/>
        <v>54.6</v>
      </c>
      <c r="CP1383" s="45">
        <f t="shared" si="190"/>
        <v>116.3</v>
      </c>
      <c r="CQ1383" s="45">
        <f t="shared" si="191"/>
        <v>231.1</v>
      </c>
      <c r="CR1383" s="45">
        <f t="shared" si="192"/>
        <v>140.19999999999999</v>
      </c>
      <c r="CS1383" s="45">
        <f t="shared" si="193"/>
        <v>46.75</v>
      </c>
      <c r="CT1383" s="45">
        <f t="shared" si="194"/>
        <v>48.8</v>
      </c>
      <c r="CU1383" s="45">
        <f t="shared" si="195"/>
        <v>101.1</v>
      </c>
      <c r="CV1383" s="45">
        <f t="shared" si="196"/>
        <v>25.3</v>
      </c>
    </row>
    <row r="1384" spans="1:100" s="48" customFormat="1" x14ac:dyDescent="0.25">
      <c r="A1384" s="41">
        <v>1329</v>
      </c>
      <c r="B1384" s="42" t="s">
        <v>1510</v>
      </c>
      <c r="C1384" s="42" t="s">
        <v>1511</v>
      </c>
      <c r="D1384" s="42" t="b">
        <v>0</v>
      </c>
      <c r="E1384" s="46">
        <v>0.50600000000000001</v>
      </c>
      <c r="F1384" s="46">
        <f t="shared" si="197"/>
        <v>1.9762845849802371</v>
      </c>
      <c r="G1384" s="46">
        <v>-0.98</v>
      </c>
      <c r="H1384" s="47">
        <v>0.19631930543277701</v>
      </c>
      <c r="I1384" s="47">
        <v>0.77577147986037698</v>
      </c>
      <c r="J1384" s="42" t="s">
        <v>1512</v>
      </c>
      <c r="K1384" s="42" t="s">
        <v>30</v>
      </c>
      <c r="L1384" s="42">
        <v>14</v>
      </c>
      <c r="M1384" s="42">
        <v>37.9</v>
      </c>
      <c r="N1384" s="42">
        <v>9.7200000000000006</v>
      </c>
      <c r="O1384" s="42" t="b">
        <v>0</v>
      </c>
      <c r="P1384" s="42">
        <v>8.5060000000000002</v>
      </c>
      <c r="Q1384" s="42">
        <v>16.05</v>
      </c>
      <c r="R1384" s="42">
        <v>2</v>
      </c>
      <c r="S1384" s="42">
        <v>2</v>
      </c>
      <c r="T1384" s="42">
        <v>6</v>
      </c>
      <c r="U1384" s="44" t="s">
        <v>30</v>
      </c>
      <c r="V1384" s="44">
        <v>166135.46875</v>
      </c>
      <c r="W1384" s="44">
        <v>153825.09375</v>
      </c>
      <c r="X1384" s="44">
        <v>711045.75</v>
      </c>
      <c r="Y1384" s="44">
        <v>627553.625</v>
      </c>
      <c r="Z1384" s="44">
        <v>831337.625</v>
      </c>
      <c r="AA1384" s="44">
        <v>1131780.125</v>
      </c>
      <c r="AB1384" s="44">
        <v>854810.125</v>
      </c>
      <c r="AC1384" s="44">
        <v>1122607.375</v>
      </c>
      <c r="AD1384" s="44">
        <v>151602.0625</v>
      </c>
      <c r="AE1384" s="44">
        <v>156910.015625</v>
      </c>
      <c r="AF1384" s="44">
        <v>231020.109375</v>
      </c>
      <c r="AG1384" s="44" t="s">
        <v>30</v>
      </c>
      <c r="AH1384" s="44">
        <v>137711.28125</v>
      </c>
      <c r="AI1384" s="44" t="s">
        <v>30</v>
      </c>
      <c r="AJ1384" s="44" t="s">
        <v>30</v>
      </c>
      <c r="AK1384" s="44" t="s">
        <v>30</v>
      </c>
      <c r="AL1384" s="44">
        <v>145595.15625</v>
      </c>
      <c r="AM1384" s="44">
        <v>523079.375</v>
      </c>
      <c r="AN1384" s="44">
        <v>509136.71875</v>
      </c>
      <c r="AO1384" s="44">
        <v>623350.9375</v>
      </c>
      <c r="AP1384" s="44">
        <v>256797.4375</v>
      </c>
      <c r="AQ1384" s="44" t="s">
        <v>30</v>
      </c>
      <c r="AR1384" s="44">
        <v>197062.265625</v>
      </c>
      <c r="AS1384" s="44" t="s">
        <v>30</v>
      </c>
      <c r="AT1384" s="44">
        <v>247099.70766692399</v>
      </c>
      <c r="AU1384" s="44">
        <v>242570.00104439</v>
      </c>
      <c r="AV1384" s="44">
        <v>728770.41866660304</v>
      </c>
      <c r="AW1384" s="44">
        <v>681039.44432468701</v>
      </c>
      <c r="AX1384" s="44">
        <v>955889.14442168898</v>
      </c>
      <c r="AY1384" s="44">
        <v>1316253.0522167401</v>
      </c>
      <c r="AZ1384" s="44">
        <v>1092032.15036946</v>
      </c>
      <c r="BA1384" s="44">
        <v>1481506.4241718799</v>
      </c>
      <c r="BB1384" s="44">
        <v>542489.15769790101</v>
      </c>
      <c r="BC1384" s="44">
        <v>599493.71725515695</v>
      </c>
      <c r="BD1384" s="44">
        <v>914240.32171715295</v>
      </c>
      <c r="BE1384" s="44" t="s">
        <v>30</v>
      </c>
      <c r="BF1384" s="44">
        <v>238010.18241905101</v>
      </c>
      <c r="BG1384" s="44" t="s">
        <v>30</v>
      </c>
      <c r="BH1384" s="44" t="s">
        <v>30</v>
      </c>
      <c r="BI1384" s="44" t="s">
        <v>30</v>
      </c>
      <c r="BJ1384" s="44">
        <v>344756.51476160699</v>
      </c>
      <c r="BK1384" s="44">
        <v>523079.375</v>
      </c>
      <c r="BL1384" s="44">
        <v>577921.69495431497</v>
      </c>
      <c r="BM1384" s="44">
        <v>683090.64429372002</v>
      </c>
      <c r="BN1384" s="44">
        <v>298513.34534136701</v>
      </c>
      <c r="BO1384" s="44" t="s">
        <v>30</v>
      </c>
      <c r="BP1384" s="44">
        <v>255086.97044482699</v>
      </c>
      <c r="BQ1384" s="44" t="s">
        <v>30</v>
      </c>
      <c r="BR1384" s="44">
        <v>50.6</v>
      </c>
      <c r="BS1384" s="44">
        <v>49.7</v>
      </c>
      <c r="BT1384" s="44">
        <v>149.19999999999999</v>
      </c>
      <c r="BU1384" s="44">
        <v>139.4</v>
      </c>
      <c r="BV1384" s="44">
        <v>195.7</v>
      </c>
      <c r="BW1384" s="44">
        <v>269.5</v>
      </c>
      <c r="BX1384" s="44">
        <v>223.6</v>
      </c>
      <c r="BY1384" s="44">
        <v>303.3</v>
      </c>
      <c r="BZ1384" s="44">
        <v>111.1</v>
      </c>
      <c r="CA1384" s="44">
        <v>122.7</v>
      </c>
      <c r="CB1384" s="44">
        <v>187.2</v>
      </c>
      <c r="CC1384" s="44" t="s">
        <v>30</v>
      </c>
      <c r="CD1384" s="44">
        <v>48.7</v>
      </c>
      <c r="CE1384" s="44" t="s">
        <v>30</v>
      </c>
      <c r="CF1384" s="44" t="s">
        <v>30</v>
      </c>
      <c r="CG1384" s="44" t="s">
        <v>30</v>
      </c>
      <c r="CH1384" s="44">
        <v>70.599999999999994</v>
      </c>
      <c r="CI1384" s="44">
        <v>107.1</v>
      </c>
      <c r="CJ1384" s="44">
        <v>118.3</v>
      </c>
      <c r="CK1384" s="44">
        <v>139.9</v>
      </c>
      <c r="CL1384" s="44">
        <v>61.1</v>
      </c>
      <c r="CM1384" s="44" t="s">
        <v>30</v>
      </c>
      <c r="CN1384" s="44">
        <v>52.2</v>
      </c>
      <c r="CO1384" s="45">
        <f t="shared" si="189"/>
        <v>50.150000000000006</v>
      </c>
      <c r="CP1384" s="45">
        <f t="shared" si="190"/>
        <v>149.19999999999999</v>
      </c>
      <c r="CQ1384" s="45">
        <f t="shared" si="191"/>
        <v>269.5</v>
      </c>
      <c r="CR1384" s="45">
        <f t="shared" si="192"/>
        <v>122.7</v>
      </c>
      <c r="CS1384" s="45">
        <f t="shared" si="193"/>
        <v>48.7</v>
      </c>
      <c r="CT1384" s="45">
        <f t="shared" si="194"/>
        <v>70.599999999999994</v>
      </c>
      <c r="CU1384" s="45">
        <f t="shared" si="195"/>
        <v>118.3</v>
      </c>
      <c r="CV1384" s="45">
        <f t="shared" si="196"/>
        <v>56.650000000000006</v>
      </c>
    </row>
    <row r="1385" spans="1:100" s="48" customFormat="1" x14ac:dyDescent="0.25">
      <c r="A1385" s="41">
        <v>1261</v>
      </c>
      <c r="B1385" s="42" t="s">
        <v>1207</v>
      </c>
      <c r="C1385" s="42" t="s">
        <v>1208</v>
      </c>
      <c r="D1385" s="42" t="b">
        <v>0</v>
      </c>
      <c r="E1385" s="46">
        <v>0.505</v>
      </c>
      <c r="F1385" s="46">
        <f t="shared" si="197"/>
        <v>1.9801980198019802</v>
      </c>
      <c r="G1385" s="46">
        <v>-0.99</v>
      </c>
      <c r="H1385" s="47">
        <v>0.19419424530843901</v>
      </c>
      <c r="I1385" s="47">
        <v>0.77530545972007603</v>
      </c>
      <c r="J1385" s="42" t="s">
        <v>1209</v>
      </c>
      <c r="K1385" s="42" t="s">
        <v>30</v>
      </c>
      <c r="L1385" s="42">
        <v>6</v>
      </c>
      <c r="M1385" s="42">
        <v>48.7</v>
      </c>
      <c r="N1385" s="42">
        <v>4.79</v>
      </c>
      <c r="O1385" s="42" t="b">
        <v>1</v>
      </c>
      <c r="P1385" s="42">
        <v>9.798</v>
      </c>
      <c r="Q1385" s="42">
        <v>33.130000000000003</v>
      </c>
      <c r="R1385" s="42">
        <v>3</v>
      </c>
      <c r="S1385" s="42">
        <v>1</v>
      </c>
      <c r="T1385" s="42">
        <v>20</v>
      </c>
      <c r="U1385" s="44">
        <v>284751.71875</v>
      </c>
      <c r="V1385" s="44">
        <v>340953.78125</v>
      </c>
      <c r="W1385" s="44" t="s">
        <v>30</v>
      </c>
      <c r="X1385" s="44">
        <v>198918.140625</v>
      </c>
      <c r="Y1385" s="44" t="s">
        <v>30</v>
      </c>
      <c r="Z1385" s="44" t="s">
        <v>30</v>
      </c>
      <c r="AA1385" s="44">
        <v>1384277.375</v>
      </c>
      <c r="AB1385" s="44">
        <v>1418793.5</v>
      </c>
      <c r="AC1385" s="44">
        <v>1224484.5</v>
      </c>
      <c r="AD1385" s="44">
        <v>571650.8125</v>
      </c>
      <c r="AE1385" s="44">
        <v>528365.1875</v>
      </c>
      <c r="AF1385" s="44" t="s">
        <v>30</v>
      </c>
      <c r="AG1385" s="44">
        <v>623886.0625</v>
      </c>
      <c r="AH1385" s="44" t="s">
        <v>30</v>
      </c>
      <c r="AI1385" s="44">
        <v>422914.3125</v>
      </c>
      <c r="AJ1385" s="44">
        <v>439226.875</v>
      </c>
      <c r="AK1385" s="44">
        <v>237709.59375</v>
      </c>
      <c r="AL1385" s="44">
        <v>376068.34375</v>
      </c>
      <c r="AM1385" s="44">
        <v>370332.90625</v>
      </c>
      <c r="AN1385" s="44">
        <v>332901.75</v>
      </c>
      <c r="AO1385" s="44" t="s">
        <v>30</v>
      </c>
      <c r="AP1385" s="44">
        <v>255146.171875</v>
      </c>
      <c r="AQ1385" s="44">
        <v>383556.125</v>
      </c>
      <c r="AR1385" s="44" t="s">
        <v>30</v>
      </c>
      <c r="AS1385" s="44">
        <v>393485.55202018202</v>
      </c>
      <c r="AT1385" s="44">
        <v>507113.74463682901</v>
      </c>
      <c r="AU1385" s="44" t="s">
        <v>30</v>
      </c>
      <c r="AV1385" s="44">
        <v>203876.69376220001</v>
      </c>
      <c r="AW1385" s="44" t="s">
        <v>30</v>
      </c>
      <c r="AX1385" s="44" t="s">
        <v>30</v>
      </c>
      <c r="AY1385" s="44">
        <v>1609905.74026763</v>
      </c>
      <c r="AZ1385" s="44">
        <v>1812528.9715481701</v>
      </c>
      <c r="BA1385" s="44">
        <v>1615953.79956318</v>
      </c>
      <c r="BB1385" s="44">
        <v>2045581.4561919</v>
      </c>
      <c r="BC1385" s="44">
        <v>2018683.18641685</v>
      </c>
      <c r="BD1385" s="44" t="s">
        <v>30</v>
      </c>
      <c r="BE1385" s="44">
        <v>1035891.84675243</v>
      </c>
      <c r="BF1385" s="44" t="s">
        <v>30</v>
      </c>
      <c r="BG1385" s="44">
        <v>778794.41057215806</v>
      </c>
      <c r="BH1385" s="44">
        <v>911679.16822545999</v>
      </c>
      <c r="BI1385" s="44">
        <v>530050.53371057205</v>
      </c>
      <c r="BJ1385" s="44">
        <v>890496.73658645398</v>
      </c>
      <c r="BK1385" s="44">
        <v>370332.90625</v>
      </c>
      <c r="BL1385" s="44">
        <v>377877.17233517201</v>
      </c>
      <c r="BM1385" s="44" t="s">
        <v>30</v>
      </c>
      <c r="BN1385" s="44">
        <v>296593.83699048701</v>
      </c>
      <c r="BO1385" s="44">
        <v>471780.536772124</v>
      </c>
      <c r="BP1385" s="44" t="s">
        <v>30</v>
      </c>
      <c r="BQ1385" s="44">
        <v>59.5</v>
      </c>
      <c r="BR1385" s="44">
        <v>76.7</v>
      </c>
      <c r="BS1385" s="44" t="s">
        <v>30</v>
      </c>
      <c r="BT1385" s="44">
        <v>30.8</v>
      </c>
      <c r="BU1385" s="44" t="s">
        <v>30</v>
      </c>
      <c r="BV1385" s="44" t="s">
        <v>30</v>
      </c>
      <c r="BW1385" s="44">
        <v>243.5</v>
      </c>
      <c r="BX1385" s="44">
        <v>274.10000000000002</v>
      </c>
      <c r="BY1385" s="44">
        <v>244.4</v>
      </c>
      <c r="BZ1385" s="44">
        <v>309.3</v>
      </c>
      <c r="CA1385" s="44">
        <v>305.3</v>
      </c>
      <c r="CB1385" s="44" t="s">
        <v>30</v>
      </c>
      <c r="CC1385" s="44">
        <v>156.69999999999999</v>
      </c>
      <c r="CD1385" s="44" t="s">
        <v>30</v>
      </c>
      <c r="CE1385" s="44">
        <v>117.8</v>
      </c>
      <c r="CF1385" s="44">
        <v>137.9</v>
      </c>
      <c r="CG1385" s="44">
        <v>80.2</v>
      </c>
      <c r="CH1385" s="44">
        <v>134.69999999999999</v>
      </c>
      <c r="CI1385" s="44">
        <v>56</v>
      </c>
      <c r="CJ1385" s="44">
        <v>57.1</v>
      </c>
      <c r="CK1385" s="44" t="s">
        <v>30</v>
      </c>
      <c r="CL1385" s="44">
        <v>44.9</v>
      </c>
      <c r="CM1385" s="44">
        <v>71.3</v>
      </c>
      <c r="CN1385" s="44" t="s">
        <v>30</v>
      </c>
      <c r="CO1385" s="45">
        <f t="shared" si="189"/>
        <v>68.099999999999994</v>
      </c>
      <c r="CP1385" s="45">
        <f t="shared" si="190"/>
        <v>30.8</v>
      </c>
      <c r="CQ1385" s="45">
        <f t="shared" si="191"/>
        <v>244.4</v>
      </c>
      <c r="CR1385" s="45">
        <f t="shared" si="192"/>
        <v>307.3</v>
      </c>
      <c r="CS1385" s="45">
        <f t="shared" si="193"/>
        <v>137.25</v>
      </c>
      <c r="CT1385" s="45">
        <f t="shared" si="194"/>
        <v>134.69999999999999</v>
      </c>
      <c r="CU1385" s="45">
        <f t="shared" si="195"/>
        <v>56.55</v>
      </c>
      <c r="CV1385" s="45">
        <f t="shared" si="196"/>
        <v>58.099999999999994</v>
      </c>
    </row>
    <row r="1386" spans="1:100" s="48" customFormat="1" x14ac:dyDescent="0.25">
      <c r="A1386" s="41">
        <v>1098</v>
      </c>
      <c r="B1386" s="42" t="s">
        <v>1076</v>
      </c>
      <c r="C1386" s="42" t="s">
        <v>1077</v>
      </c>
      <c r="D1386" s="42" t="b">
        <v>0</v>
      </c>
      <c r="E1386" s="46">
        <v>0.502</v>
      </c>
      <c r="F1386" s="46">
        <f t="shared" si="197"/>
        <v>1.9920318725099602</v>
      </c>
      <c r="G1386" s="46">
        <v>-0.99</v>
      </c>
      <c r="H1386" s="47">
        <v>0.19060738881348899</v>
      </c>
      <c r="I1386" s="47">
        <v>0.76733832294055904</v>
      </c>
      <c r="J1386" s="42" t="s">
        <v>1078</v>
      </c>
      <c r="K1386" s="42" t="s">
        <v>30</v>
      </c>
      <c r="L1386" s="42">
        <v>9</v>
      </c>
      <c r="M1386" s="42">
        <v>74.400000000000006</v>
      </c>
      <c r="N1386" s="42">
        <v>8.6</v>
      </c>
      <c r="O1386" s="42" t="b">
        <v>0</v>
      </c>
      <c r="P1386" s="42">
        <v>12.840999999999999</v>
      </c>
      <c r="Q1386" s="42">
        <v>11.76</v>
      </c>
      <c r="R1386" s="42">
        <v>4</v>
      </c>
      <c r="S1386" s="42">
        <v>2</v>
      </c>
      <c r="T1386" s="42">
        <v>11</v>
      </c>
      <c r="U1386" s="44">
        <v>175273.90625</v>
      </c>
      <c r="V1386" s="44" t="s">
        <v>30</v>
      </c>
      <c r="W1386" s="44">
        <v>125208.671875</v>
      </c>
      <c r="X1386" s="44">
        <v>236307.328125</v>
      </c>
      <c r="Y1386" s="44">
        <v>179016.5625</v>
      </c>
      <c r="Z1386" s="44">
        <v>217132.81640625</v>
      </c>
      <c r="AA1386" s="44">
        <v>441639.875</v>
      </c>
      <c r="AB1386" s="44">
        <v>391404.7421875</v>
      </c>
      <c r="AC1386" s="44">
        <v>427106.7890625</v>
      </c>
      <c r="AD1386" s="44" t="s">
        <v>30</v>
      </c>
      <c r="AE1386" s="44" t="s">
        <v>30</v>
      </c>
      <c r="AF1386" s="44" t="s">
        <v>30</v>
      </c>
      <c r="AG1386" s="44" t="s">
        <v>30</v>
      </c>
      <c r="AH1386" s="44" t="s">
        <v>30</v>
      </c>
      <c r="AI1386" s="44" t="s">
        <v>30</v>
      </c>
      <c r="AJ1386" s="44" t="s">
        <v>30</v>
      </c>
      <c r="AK1386" s="44" t="s">
        <v>30</v>
      </c>
      <c r="AL1386" s="44" t="s">
        <v>30</v>
      </c>
      <c r="AM1386" s="44">
        <v>186392.03125</v>
      </c>
      <c r="AN1386" s="44">
        <v>89116.1953125</v>
      </c>
      <c r="AO1386" s="44" t="s">
        <v>30</v>
      </c>
      <c r="AP1386" s="44" t="s">
        <v>30</v>
      </c>
      <c r="AQ1386" s="44" t="s">
        <v>30</v>
      </c>
      <c r="AR1386" s="44">
        <v>104108.0625</v>
      </c>
      <c r="AS1386" s="44">
        <v>242203.10261258099</v>
      </c>
      <c r="AT1386" s="44" t="s">
        <v>30</v>
      </c>
      <c r="AU1386" s="44">
        <v>197444.16809422901</v>
      </c>
      <c r="AV1386" s="44">
        <v>242197.90421592799</v>
      </c>
      <c r="AW1386" s="44">
        <v>194273.97977330699</v>
      </c>
      <c r="AX1386" s="44">
        <v>249663.78984764701</v>
      </c>
      <c r="AY1386" s="44">
        <v>513624.35212349001</v>
      </c>
      <c r="AZ1386" s="44">
        <v>500025.15152218001</v>
      </c>
      <c r="BA1386" s="44">
        <v>563653.38932814298</v>
      </c>
      <c r="BB1386" s="44" t="s">
        <v>30</v>
      </c>
      <c r="BC1386" s="44" t="s">
        <v>30</v>
      </c>
      <c r="BD1386" s="44" t="s">
        <v>30</v>
      </c>
      <c r="BE1386" s="44" t="s">
        <v>30</v>
      </c>
      <c r="BF1386" s="44" t="s">
        <v>30</v>
      </c>
      <c r="BG1386" s="44" t="s">
        <v>30</v>
      </c>
      <c r="BH1386" s="44" t="s">
        <v>30</v>
      </c>
      <c r="BI1386" s="44" t="s">
        <v>30</v>
      </c>
      <c r="BJ1386" s="44" t="s">
        <v>30</v>
      </c>
      <c r="BK1386" s="44">
        <v>186392.03125</v>
      </c>
      <c r="BL1386" s="44">
        <v>101155.899282465</v>
      </c>
      <c r="BM1386" s="44" t="s">
        <v>30</v>
      </c>
      <c r="BN1386" s="44" t="s">
        <v>30</v>
      </c>
      <c r="BO1386" s="44" t="s">
        <v>30</v>
      </c>
      <c r="BP1386" s="44">
        <v>134762.533952297</v>
      </c>
      <c r="BQ1386" s="44">
        <v>186</v>
      </c>
      <c r="BR1386" s="44" t="s">
        <v>30</v>
      </c>
      <c r="BS1386" s="44">
        <v>151.6</v>
      </c>
      <c r="BT1386" s="44">
        <v>186</v>
      </c>
      <c r="BU1386" s="44">
        <v>149.19999999999999</v>
      </c>
      <c r="BV1386" s="44">
        <v>191.7</v>
      </c>
      <c r="BW1386" s="44">
        <v>394.4</v>
      </c>
      <c r="BX1386" s="44">
        <v>384</v>
      </c>
      <c r="BY1386" s="44">
        <v>432.8</v>
      </c>
      <c r="BZ1386" s="44" t="s">
        <v>30</v>
      </c>
      <c r="CA1386" s="44" t="s">
        <v>30</v>
      </c>
      <c r="CB1386" s="44" t="s">
        <v>30</v>
      </c>
      <c r="CC1386" s="44" t="s">
        <v>30</v>
      </c>
      <c r="CD1386" s="44" t="s">
        <v>30</v>
      </c>
      <c r="CE1386" s="44" t="s">
        <v>30</v>
      </c>
      <c r="CF1386" s="44" t="s">
        <v>30</v>
      </c>
      <c r="CG1386" s="44" t="s">
        <v>30</v>
      </c>
      <c r="CH1386" s="44" t="s">
        <v>30</v>
      </c>
      <c r="CI1386" s="44">
        <v>143.1</v>
      </c>
      <c r="CJ1386" s="44">
        <v>77.7</v>
      </c>
      <c r="CK1386" s="44" t="s">
        <v>30</v>
      </c>
      <c r="CL1386" s="44" t="s">
        <v>30</v>
      </c>
      <c r="CM1386" s="44" t="s">
        <v>30</v>
      </c>
      <c r="CN1386" s="44">
        <v>103.5</v>
      </c>
      <c r="CO1386" s="45">
        <f t="shared" si="189"/>
        <v>168.8</v>
      </c>
      <c r="CP1386" s="45">
        <f t="shared" si="190"/>
        <v>186</v>
      </c>
      <c r="CQ1386" s="45">
        <f t="shared" si="191"/>
        <v>394.4</v>
      </c>
      <c r="CR1386" s="45" t="e">
        <f t="shared" si="192"/>
        <v>#NUM!</v>
      </c>
      <c r="CS1386" s="45" t="e">
        <f t="shared" si="193"/>
        <v>#NUM!</v>
      </c>
      <c r="CT1386" s="45" t="e">
        <f t="shared" si="194"/>
        <v>#NUM!</v>
      </c>
      <c r="CU1386" s="45">
        <f t="shared" si="195"/>
        <v>110.4</v>
      </c>
      <c r="CV1386" s="45">
        <f t="shared" si="196"/>
        <v>103.5</v>
      </c>
    </row>
    <row r="1387" spans="1:100" s="48" customFormat="1" x14ac:dyDescent="0.25">
      <c r="A1387" s="41">
        <v>1313</v>
      </c>
      <c r="B1387" s="42" t="s">
        <v>992</v>
      </c>
      <c r="C1387" s="42" t="s">
        <v>993</v>
      </c>
      <c r="D1387" s="42" t="b">
        <v>0</v>
      </c>
      <c r="E1387" s="46">
        <v>0.502</v>
      </c>
      <c r="F1387" s="46">
        <f t="shared" si="197"/>
        <v>1.9920318725099602</v>
      </c>
      <c r="G1387" s="46">
        <v>-0.99</v>
      </c>
      <c r="H1387" s="47">
        <v>0.19066977478018601</v>
      </c>
      <c r="I1387" s="47">
        <v>0.76733832294055904</v>
      </c>
      <c r="J1387" s="42" t="s">
        <v>994</v>
      </c>
      <c r="K1387" s="42" t="s">
        <v>30</v>
      </c>
      <c r="L1387" s="42">
        <v>8</v>
      </c>
      <c r="M1387" s="42">
        <v>36.1</v>
      </c>
      <c r="N1387" s="42">
        <v>9.39</v>
      </c>
      <c r="O1387" s="42" t="b">
        <v>0</v>
      </c>
      <c r="P1387" s="42">
        <v>8.6129999999999995</v>
      </c>
      <c r="Q1387" s="42">
        <v>11.26</v>
      </c>
      <c r="R1387" s="42">
        <v>2</v>
      </c>
      <c r="S1387" s="42">
        <v>2</v>
      </c>
      <c r="T1387" s="42">
        <v>5</v>
      </c>
      <c r="U1387" s="44">
        <v>757970.328125</v>
      </c>
      <c r="V1387" s="44">
        <v>772205.546875</v>
      </c>
      <c r="W1387" s="44">
        <v>592072.125</v>
      </c>
      <c r="X1387" s="44">
        <v>1821458.8125</v>
      </c>
      <c r="Y1387" s="44">
        <v>1797477.0625</v>
      </c>
      <c r="Z1387" s="44">
        <v>833691.75</v>
      </c>
      <c r="AA1387" s="44">
        <v>2562742.375</v>
      </c>
      <c r="AB1387" s="44">
        <v>2252977.9375</v>
      </c>
      <c r="AC1387" s="44">
        <v>2499208.9375</v>
      </c>
      <c r="AD1387" s="44" t="s">
        <v>30</v>
      </c>
      <c r="AE1387" s="44">
        <v>865901.9375</v>
      </c>
      <c r="AF1387" s="44" t="s">
        <v>30</v>
      </c>
      <c r="AG1387" s="44">
        <v>603649.5625</v>
      </c>
      <c r="AH1387" s="44">
        <v>647546.78125</v>
      </c>
      <c r="AI1387" s="44">
        <v>570759.65625</v>
      </c>
      <c r="AJ1387" s="44">
        <v>266826.09375</v>
      </c>
      <c r="AK1387" s="44">
        <v>280933.21875</v>
      </c>
      <c r="AL1387" s="44">
        <v>220008.890625</v>
      </c>
      <c r="AM1387" s="44">
        <v>841964.5625</v>
      </c>
      <c r="AN1387" s="44">
        <v>713273.4375</v>
      </c>
      <c r="AO1387" s="44" t="s">
        <v>30</v>
      </c>
      <c r="AP1387" s="44">
        <v>983516.875</v>
      </c>
      <c r="AQ1387" s="44">
        <v>942158.78125</v>
      </c>
      <c r="AR1387" s="44">
        <v>914452.21875</v>
      </c>
      <c r="AS1387" s="44">
        <v>1047404.99648761</v>
      </c>
      <c r="AT1387" s="44">
        <v>1148531.17354924</v>
      </c>
      <c r="AU1387" s="44">
        <v>933650.89192155597</v>
      </c>
      <c r="AV1387" s="44">
        <v>1866863.42105216</v>
      </c>
      <c r="AW1387" s="44">
        <v>1950674.38233883</v>
      </c>
      <c r="AX1387" s="44">
        <v>958595.96589162003</v>
      </c>
      <c r="AY1387" s="44">
        <v>2980453.0037483298</v>
      </c>
      <c r="AZ1387" s="44">
        <v>2878211.5113845598</v>
      </c>
      <c r="BA1387" s="44">
        <v>3298209.3104938301</v>
      </c>
      <c r="BB1387" s="44" t="s">
        <v>30</v>
      </c>
      <c r="BC1387" s="44">
        <v>3308283.2171205902</v>
      </c>
      <c r="BD1387" s="44" t="s">
        <v>30</v>
      </c>
      <c r="BE1387" s="44">
        <v>1002291.4401769</v>
      </c>
      <c r="BF1387" s="44">
        <v>1119172.8530242101</v>
      </c>
      <c r="BG1387" s="44">
        <v>1051050.8084721901</v>
      </c>
      <c r="BH1387" s="44">
        <v>553836.30887989001</v>
      </c>
      <c r="BI1387" s="44">
        <v>626431.60583612998</v>
      </c>
      <c r="BJ1387" s="44">
        <v>520961.68788886099</v>
      </c>
      <c r="BK1387" s="44">
        <v>841964.5625</v>
      </c>
      <c r="BL1387" s="44">
        <v>809637.52718118206</v>
      </c>
      <c r="BM1387" s="44" t="s">
        <v>30</v>
      </c>
      <c r="BN1387" s="44">
        <v>1143285.98997775</v>
      </c>
      <c r="BO1387" s="44">
        <v>1158871.2748171999</v>
      </c>
      <c r="BP1387" s="44">
        <v>1183711.3785212401</v>
      </c>
      <c r="BQ1387" s="44">
        <v>82.7</v>
      </c>
      <c r="BR1387" s="44">
        <v>90.7</v>
      </c>
      <c r="BS1387" s="44">
        <v>73.8</v>
      </c>
      <c r="BT1387" s="44">
        <v>147.5</v>
      </c>
      <c r="BU1387" s="44">
        <v>154.1</v>
      </c>
      <c r="BV1387" s="44">
        <v>75.7</v>
      </c>
      <c r="BW1387" s="44">
        <v>235.4</v>
      </c>
      <c r="BX1387" s="44">
        <v>227.4</v>
      </c>
      <c r="BY1387" s="44">
        <v>260.5</v>
      </c>
      <c r="BZ1387" s="44" t="s">
        <v>30</v>
      </c>
      <c r="CA1387" s="44">
        <v>261.3</v>
      </c>
      <c r="CB1387" s="44" t="s">
        <v>30</v>
      </c>
      <c r="CC1387" s="44">
        <v>79.2</v>
      </c>
      <c r="CD1387" s="44">
        <v>88.4</v>
      </c>
      <c r="CE1387" s="44">
        <v>83</v>
      </c>
      <c r="CF1387" s="44">
        <v>43.7</v>
      </c>
      <c r="CG1387" s="44">
        <v>49.5</v>
      </c>
      <c r="CH1387" s="44">
        <v>41.2</v>
      </c>
      <c r="CI1387" s="44">
        <v>66.5</v>
      </c>
      <c r="CJ1387" s="44">
        <v>64</v>
      </c>
      <c r="CK1387" s="44" t="s">
        <v>30</v>
      </c>
      <c r="CL1387" s="44">
        <v>90.3</v>
      </c>
      <c r="CM1387" s="44">
        <v>91.5</v>
      </c>
      <c r="CN1387" s="44">
        <v>93.5</v>
      </c>
      <c r="CO1387" s="45">
        <f t="shared" si="189"/>
        <v>82.7</v>
      </c>
      <c r="CP1387" s="45">
        <f t="shared" si="190"/>
        <v>147.5</v>
      </c>
      <c r="CQ1387" s="45">
        <f t="shared" si="191"/>
        <v>235.4</v>
      </c>
      <c r="CR1387" s="45">
        <f t="shared" si="192"/>
        <v>261.3</v>
      </c>
      <c r="CS1387" s="45">
        <f t="shared" si="193"/>
        <v>83</v>
      </c>
      <c r="CT1387" s="45">
        <f t="shared" si="194"/>
        <v>43.7</v>
      </c>
      <c r="CU1387" s="45">
        <f t="shared" si="195"/>
        <v>65.25</v>
      </c>
      <c r="CV1387" s="45">
        <f t="shared" si="196"/>
        <v>91.5</v>
      </c>
    </row>
    <row r="1388" spans="1:100" s="48" customFormat="1" x14ac:dyDescent="0.25">
      <c r="A1388" s="41">
        <v>557</v>
      </c>
      <c r="B1388" s="42" t="s">
        <v>1067</v>
      </c>
      <c r="C1388" s="42" t="s">
        <v>1068</v>
      </c>
      <c r="D1388" s="42" t="b">
        <v>0</v>
      </c>
      <c r="E1388" s="46">
        <v>0.501</v>
      </c>
      <c r="F1388" s="46">
        <f t="shared" si="197"/>
        <v>1.996007984031936</v>
      </c>
      <c r="G1388" s="46">
        <v>-1</v>
      </c>
      <c r="H1388" s="47">
        <v>0.18925730827484699</v>
      </c>
      <c r="I1388" s="47">
        <v>0.764528107578201</v>
      </c>
      <c r="J1388" s="42" t="s">
        <v>1069</v>
      </c>
      <c r="K1388" s="42" t="s">
        <v>30</v>
      </c>
      <c r="L1388" s="42">
        <v>27</v>
      </c>
      <c r="M1388" s="42">
        <v>33.5</v>
      </c>
      <c r="N1388" s="42">
        <v>8.25</v>
      </c>
      <c r="O1388" s="42" t="b">
        <v>0</v>
      </c>
      <c r="P1388" s="42">
        <v>36.555</v>
      </c>
      <c r="Q1388" s="42">
        <v>197.59</v>
      </c>
      <c r="R1388" s="42">
        <v>6</v>
      </c>
      <c r="S1388" s="42">
        <v>6</v>
      </c>
      <c r="T1388" s="42">
        <v>78</v>
      </c>
      <c r="U1388" s="44">
        <v>6457156.15625</v>
      </c>
      <c r="V1388" s="44">
        <v>5484416.859375</v>
      </c>
      <c r="W1388" s="44">
        <v>5479732.1875</v>
      </c>
      <c r="X1388" s="44">
        <v>14729807.78125</v>
      </c>
      <c r="Y1388" s="44">
        <v>12298204.375</v>
      </c>
      <c r="Z1388" s="44">
        <v>12815287.625</v>
      </c>
      <c r="AA1388" s="44">
        <v>16917122.1875</v>
      </c>
      <c r="AB1388" s="44">
        <v>13649405.25</v>
      </c>
      <c r="AC1388" s="44">
        <v>14236040.578125</v>
      </c>
      <c r="AD1388" s="44">
        <v>3379684.5546875</v>
      </c>
      <c r="AE1388" s="44">
        <v>3203382.9296875</v>
      </c>
      <c r="AF1388" s="44">
        <v>3119666.109375</v>
      </c>
      <c r="AG1388" s="44">
        <v>2389811.7265625</v>
      </c>
      <c r="AH1388" s="44">
        <v>2341337.546875</v>
      </c>
      <c r="AI1388" s="44">
        <v>2735041.4375</v>
      </c>
      <c r="AJ1388" s="44">
        <v>2091892.1640625</v>
      </c>
      <c r="AK1388" s="44">
        <v>2091753.1796875</v>
      </c>
      <c r="AL1388" s="44">
        <v>2086872.96875</v>
      </c>
      <c r="AM1388" s="44">
        <v>7128024.34375</v>
      </c>
      <c r="AN1388" s="44">
        <v>6260432.265625</v>
      </c>
      <c r="AO1388" s="44">
        <v>6326832.5</v>
      </c>
      <c r="AP1388" s="44">
        <v>6218249.265625</v>
      </c>
      <c r="AQ1388" s="44">
        <v>6228269.796875</v>
      </c>
      <c r="AR1388" s="44">
        <v>5148574.359375</v>
      </c>
      <c r="AS1388" s="44">
        <v>8922852.7426493391</v>
      </c>
      <c r="AT1388" s="44">
        <v>8157185.29505827</v>
      </c>
      <c r="AU1388" s="44">
        <v>8641104.0620272905</v>
      </c>
      <c r="AV1388" s="44">
        <v>15096986.6335888</v>
      </c>
      <c r="AW1388" s="44">
        <v>13346369.043349</v>
      </c>
      <c r="AX1388" s="44">
        <v>14735281.978100199</v>
      </c>
      <c r="AY1388" s="44">
        <v>19674504.987459801</v>
      </c>
      <c r="AZ1388" s="44">
        <v>17437310.263985999</v>
      </c>
      <c r="BA1388" s="44">
        <v>18787321.4099131</v>
      </c>
      <c r="BB1388" s="44">
        <v>12093781.556283399</v>
      </c>
      <c r="BC1388" s="44">
        <v>12238912.427997399</v>
      </c>
      <c r="BD1388" s="44">
        <v>12345784.7682663</v>
      </c>
      <c r="BE1388" s="44">
        <v>3968010.5577281499</v>
      </c>
      <c r="BF1388" s="44">
        <v>4046597.86459065</v>
      </c>
      <c r="BG1388" s="44">
        <v>5036563.9592966996</v>
      </c>
      <c r="BH1388" s="44">
        <v>4342025.9931723401</v>
      </c>
      <c r="BI1388" s="44">
        <v>4664241.2356743403</v>
      </c>
      <c r="BJ1388" s="44">
        <v>4941531.50411868</v>
      </c>
      <c r="BK1388" s="44">
        <v>7128024.34375</v>
      </c>
      <c r="BL1388" s="44">
        <v>7106224.1100572404</v>
      </c>
      <c r="BM1388" s="44">
        <v>6933173.31982587</v>
      </c>
      <c r="BN1388" s="44">
        <v>7228383.6183070196</v>
      </c>
      <c r="BO1388" s="44">
        <v>7660877.4476780798</v>
      </c>
      <c r="BP1388" s="44">
        <v>6664564.7824941501</v>
      </c>
      <c r="BQ1388" s="44">
        <v>92.6</v>
      </c>
      <c r="BR1388" s="44">
        <v>84.7</v>
      </c>
      <c r="BS1388" s="44">
        <v>89.7</v>
      </c>
      <c r="BT1388" s="44">
        <v>156.69999999999999</v>
      </c>
      <c r="BU1388" s="44">
        <v>138.5</v>
      </c>
      <c r="BV1388" s="44">
        <v>153</v>
      </c>
      <c r="BW1388" s="44">
        <v>204.2</v>
      </c>
      <c r="BX1388" s="44">
        <v>181</v>
      </c>
      <c r="BY1388" s="44">
        <v>195</v>
      </c>
      <c r="BZ1388" s="44">
        <v>125.5</v>
      </c>
      <c r="CA1388" s="44">
        <v>127</v>
      </c>
      <c r="CB1388" s="44">
        <v>128.19999999999999</v>
      </c>
      <c r="CC1388" s="44">
        <v>41.2</v>
      </c>
      <c r="CD1388" s="44">
        <v>42</v>
      </c>
      <c r="CE1388" s="44">
        <v>52.3</v>
      </c>
      <c r="CF1388" s="44">
        <v>45.1</v>
      </c>
      <c r="CG1388" s="44">
        <v>48.4</v>
      </c>
      <c r="CH1388" s="44">
        <v>51.3</v>
      </c>
      <c r="CI1388" s="44">
        <v>74</v>
      </c>
      <c r="CJ1388" s="44">
        <v>73.8</v>
      </c>
      <c r="CK1388" s="44">
        <v>72</v>
      </c>
      <c r="CL1388" s="44">
        <v>75</v>
      </c>
      <c r="CM1388" s="44">
        <v>79.5</v>
      </c>
      <c r="CN1388" s="44">
        <v>69.2</v>
      </c>
      <c r="CO1388" s="45">
        <f t="shared" si="189"/>
        <v>89.7</v>
      </c>
      <c r="CP1388" s="45">
        <f t="shared" si="190"/>
        <v>153</v>
      </c>
      <c r="CQ1388" s="45">
        <f t="shared" si="191"/>
        <v>195</v>
      </c>
      <c r="CR1388" s="45">
        <f t="shared" si="192"/>
        <v>127</v>
      </c>
      <c r="CS1388" s="45">
        <f t="shared" si="193"/>
        <v>42</v>
      </c>
      <c r="CT1388" s="45">
        <f t="shared" si="194"/>
        <v>48.4</v>
      </c>
      <c r="CU1388" s="45">
        <f t="shared" si="195"/>
        <v>73.8</v>
      </c>
      <c r="CV1388" s="45">
        <f t="shared" si="196"/>
        <v>75</v>
      </c>
    </row>
    <row r="1389" spans="1:100" s="48" customFormat="1" x14ac:dyDescent="0.25">
      <c r="A1389" s="41">
        <v>673</v>
      </c>
      <c r="B1389" s="42" t="s">
        <v>1013</v>
      </c>
      <c r="C1389" s="42" t="s">
        <v>1014</v>
      </c>
      <c r="D1389" s="42" t="b">
        <v>0</v>
      </c>
      <c r="E1389" s="46">
        <v>0.501</v>
      </c>
      <c r="F1389" s="46">
        <f t="shared" si="197"/>
        <v>1.996007984031936</v>
      </c>
      <c r="G1389" s="46">
        <v>-1</v>
      </c>
      <c r="H1389" s="47">
        <v>0.18873272623076401</v>
      </c>
      <c r="I1389" s="47">
        <v>0.76336920691448096</v>
      </c>
      <c r="J1389" s="42" t="s">
        <v>1015</v>
      </c>
      <c r="K1389" s="42" t="s">
        <v>30</v>
      </c>
      <c r="L1389" s="42">
        <v>18</v>
      </c>
      <c r="M1389" s="42">
        <v>56.6</v>
      </c>
      <c r="N1389" s="42">
        <v>7.36</v>
      </c>
      <c r="O1389" s="42" t="b">
        <v>0</v>
      </c>
      <c r="P1389" s="42">
        <v>28.097999999999999</v>
      </c>
      <c r="Q1389" s="42">
        <v>63.5</v>
      </c>
      <c r="R1389" s="42">
        <v>7</v>
      </c>
      <c r="S1389" s="42">
        <v>7</v>
      </c>
      <c r="T1389" s="42">
        <v>31</v>
      </c>
      <c r="U1389" s="44">
        <v>8651840.71875</v>
      </c>
      <c r="V1389" s="44">
        <v>6432744.84375</v>
      </c>
      <c r="W1389" s="44">
        <v>7704299</v>
      </c>
      <c r="X1389" s="44">
        <v>6014815.25</v>
      </c>
      <c r="Y1389" s="44">
        <v>5594476.9375</v>
      </c>
      <c r="Z1389" s="44">
        <v>5445827.234375</v>
      </c>
      <c r="AA1389" s="44">
        <v>4826372.625</v>
      </c>
      <c r="AB1389" s="44">
        <v>5100985.75</v>
      </c>
      <c r="AC1389" s="44">
        <v>3872330.390625</v>
      </c>
      <c r="AD1389" s="44">
        <v>4951823.1875</v>
      </c>
      <c r="AE1389" s="44">
        <v>5414160.9375</v>
      </c>
      <c r="AF1389" s="44">
        <v>4367858.375</v>
      </c>
      <c r="AG1389" s="44">
        <v>2783173.5625</v>
      </c>
      <c r="AH1389" s="44">
        <v>2219529.0625</v>
      </c>
      <c r="AI1389" s="44">
        <v>2398450.5625</v>
      </c>
      <c r="AJ1389" s="44">
        <v>2677251.53125</v>
      </c>
      <c r="AK1389" s="44">
        <v>2663434.15625</v>
      </c>
      <c r="AL1389" s="44">
        <v>2726260.46875</v>
      </c>
      <c r="AM1389" s="44">
        <v>1325291.6875</v>
      </c>
      <c r="AN1389" s="44">
        <v>1452879.40625</v>
      </c>
      <c r="AO1389" s="44">
        <v>1623390.6875</v>
      </c>
      <c r="AP1389" s="44">
        <v>3517173.5625</v>
      </c>
      <c r="AQ1389" s="44">
        <v>3649601.15625</v>
      </c>
      <c r="AR1389" s="44">
        <v>2926320.6875</v>
      </c>
      <c r="AS1389" s="44">
        <v>11955588.314453401</v>
      </c>
      <c r="AT1389" s="44">
        <v>9567670.1811246406</v>
      </c>
      <c r="AU1389" s="44">
        <v>12149069.900867799</v>
      </c>
      <c r="AV1389" s="44">
        <v>6164750.1977823097</v>
      </c>
      <c r="AW1389" s="44">
        <v>6071289.0707981698</v>
      </c>
      <c r="AX1389" s="44">
        <v>6261724.4536899803</v>
      </c>
      <c r="AY1389" s="44">
        <v>5613040.51773444</v>
      </c>
      <c r="AZ1389" s="44">
        <v>6516582.1913684802</v>
      </c>
      <c r="BA1389" s="44">
        <v>5110319.4919122597</v>
      </c>
      <c r="BB1389" s="44">
        <v>17719484.4565905</v>
      </c>
      <c r="BC1389" s="44">
        <v>20685457.5427268</v>
      </c>
      <c r="BD1389" s="44">
        <v>17285388.084952101</v>
      </c>
      <c r="BE1389" s="44">
        <v>4621143.14581386</v>
      </c>
      <c r="BF1389" s="44">
        <v>3836072.9219488702</v>
      </c>
      <c r="BG1389" s="44">
        <v>4416733.6902523199</v>
      </c>
      <c r="BH1389" s="44">
        <v>5557024.3718359498</v>
      </c>
      <c r="BI1389" s="44">
        <v>5938989.14112835</v>
      </c>
      <c r="BJ1389" s="44">
        <v>6455544.8254384799</v>
      </c>
      <c r="BK1389" s="44">
        <v>1325291.6875</v>
      </c>
      <c r="BL1389" s="44">
        <v>1649165.1419007401</v>
      </c>
      <c r="BM1389" s="44">
        <v>1778970.59898911</v>
      </c>
      <c r="BN1389" s="44">
        <v>4088526.9592617699</v>
      </c>
      <c r="BO1389" s="44">
        <v>4489071.2995387297</v>
      </c>
      <c r="BP1389" s="44">
        <v>3787971.6665030499</v>
      </c>
      <c r="BQ1389" s="44">
        <v>165.8</v>
      </c>
      <c r="BR1389" s="44">
        <v>132.69999999999999</v>
      </c>
      <c r="BS1389" s="44">
        <v>168.5</v>
      </c>
      <c r="BT1389" s="44">
        <v>85.5</v>
      </c>
      <c r="BU1389" s="44">
        <v>84.2</v>
      </c>
      <c r="BV1389" s="44">
        <v>86.8</v>
      </c>
      <c r="BW1389" s="44">
        <v>77.8</v>
      </c>
      <c r="BX1389" s="44">
        <v>90.4</v>
      </c>
      <c r="BY1389" s="44">
        <v>70.900000000000006</v>
      </c>
      <c r="BZ1389" s="44">
        <v>245.8</v>
      </c>
      <c r="CA1389" s="44">
        <v>286.89999999999998</v>
      </c>
      <c r="CB1389" s="44">
        <v>239.7</v>
      </c>
      <c r="CC1389" s="44">
        <v>64.099999999999994</v>
      </c>
      <c r="CD1389" s="44">
        <v>53.2</v>
      </c>
      <c r="CE1389" s="44">
        <v>61.3</v>
      </c>
      <c r="CF1389" s="44">
        <v>77.099999999999994</v>
      </c>
      <c r="CG1389" s="44">
        <v>82.4</v>
      </c>
      <c r="CH1389" s="44">
        <v>89.5</v>
      </c>
      <c r="CI1389" s="44">
        <v>18.399999999999999</v>
      </c>
      <c r="CJ1389" s="44">
        <v>22.9</v>
      </c>
      <c r="CK1389" s="44">
        <v>24.7</v>
      </c>
      <c r="CL1389" s="44">
        <v>56.7</v>
      </c>
      <c r="CM1389" s="44">
        <v>62.3</v>
      </c>
      <c r="CN1389" s="44">
        <v>52.5</v>
      </c>
      <c r="CO1389" s="45">
        <f t="shared" si="189"/>
        <v>165.8</v>
      </c>
      <c r="CP1389" s="45">
        <f t="shared" si="190"/>
        <v>85.5</v>
      </c>
      <c r="CQ1389" s="45">
        <f t="shared" si="191"/>
        <v>77.8</v>
      </c>
      <c r="CR1389" s="45">
        <f t="shared" si="192"/>
        <v>245.8</v>
      </c>
      <c r="CS1389" s="45">
        <f t="shared" si="193"/>
        <v>61.3</v>
      </c>
      <c r="CT1389" s="45">
        <f t="shared" si="194"/>
        <v>82.4</v>
      </c>
      <c r="CU1389" s="45">
        <f t="shared" si="195"/>
        <v>22.9</v>
      </c>
      <c r="CV1389" s="45">
        <f t="shared" si="196"/>
        <v>56.7</v>
      </c>
    </row>
    <row r="1390" spans="1:100" s="48" customFormat="1" x14ac:dyDescent="0.25">
      <c r="A1390" s="41">
        <v>885</v>
      </c>
      <c r="B1390" s="42" t="s">
        <v>446</v>
      </c>
      <c r="C1390" s="42" t="s">
        <v>447</v>
      </c>
      <c r="D1390" s="42" t="b">
        <v>0</v>
      </c>
      <c r="E1390" s="46">
        <v>0.5</v>
      </c>
      <c r="F1390" s="46">
        <f t="shared" si="197"/>
        <v>2</v>
      </c>
      <c r="G1390" s="46">
        <v>-1</v>
      </c>
      <c r="H1390" s="47">
        <v>0.18829300378535699</v>
      </c>
      <c r="I1390" s="47">
        <v>0.76336920691448096</v>
      </c>
      <c r="J1390" s="42" t="s">
        <v>448</v>
      </c>
      <c r="K1390" s="42" t="s">
        <v>30</v>
      </c>
      <c r="L1390" s="42">
        <v>8</v>
      </c>
      <c r="M1390" s="42">
        <v>135</v>
      </c>
      <c r="N1390" s="42">
        <v>7.37</v>
      </c>
      <c r="O1390" s="42" t="b">
        <v>0</v>
      </c>
      <c r="P1390" s="42">
        <v>18.896000000000001</v>
      </c>
      <c r="Q1390" s="42">
        <v>4.5</v>
      </c>
      <c r="R1390" s="42">
        <v>5</v>
      </c>
      <c r="S1390" s="42">
        <v>5</v>
      </c>
      <c r="T1390" s="42">
        <v>8</v>
      </c>
      <c r="U1390" s="44">
        <v>163336.328125</v>
      </c>
      <c r="V1390" s="44">
        <v>405266.5625</v>
      </c>
      <c r="W1390" s="44">
        <v>396074.609375</v>
      </c>
      <c r="X1390" s="44">
        <v>1535528.421875</v>
      </c>
      <c r="Y1390" s="44">
        <v>1482067.03125</v>
      </c>
      <c r="Z1390" s="44">
        <v>1181840.8125</v>
      </c>
      <c r="AA1390" s="44">
        <v>1478327.09375</v>
      </c>
      <c r="AB1390" s="44">
        <v>1398349.54296875</v>
      </c>
      <c r="AC1390" s="44">
        <v>797343.515625</v>
      </c>
      <c r="AD1390" s="44">
        <v>1099588.28125</v>
      </c>
      <c r="AE1390" s="44">
        <v>884548.9375</v>
      </c>
      <c r="AF1390" s="44">
        <v>924413.25</v>
      </c>
      <c r="AG1390" s="44">
        <v>126883.4609375</v>
      </c>
      <c r="AH1390" s="44">
        <v>353526.1875</v>
      </c>
      <c r="AI1390" s="44">
        <v>160212.3125</v>
      </c>
      <c r="AJ1390" s="44" t="s">
        <v>30</v>
      </c>
      <c r="AK1390" s="44" t="s">
        <v>30</v>
      </c>
      <c r="AL1390" s="44">
        <v>225347.96875</v>
      </c>
      <c r="AM1390" s="44">
        <v>214878.75</v>
      </c>
      <c r="AN1390" s="44">
        <v>431413.75</v>
      </c>
      <c r="AO1390" s="44">
        <v>200092.078125</v>
      </c>
      <c r="AP1390" s="44">
        <v>144379.703125</v>
      </c>
      <c r="AQ1390" s="44">
        <v>171106.75</v>
      </c>
      <c r="AR1390" s="44" t="s">
        <v>30</v>
      </c>
      <c r="AS1390" s="44">
        <v>225707.10203032001</v>
      </c>
      <c r="AT1390" s="44">
        <v>602768.63137287903</v>
      </c>
      <c r="AU1390" s="44">
        <v>624578.31857976899</v>
      </c>
      <c r="AV1390" s="44">
        <v>1573805.47016041</v>
      </c>
      <c r="AW1390" s="44">
        <v>1608382.24369182</v>
      </c>
      <c r="AX1390" s="44">
        <v>1358904.9372127899</v>
      </c>
      <c r="AY1390" s="44">
        <v>1719284.9621061599</v>
      </c>
      <c r="AZ1390" s="44">
        <v>1786411.52428595</v>
      </c>
      <c r="BA1390" s="44">
        <v>1052255.28263631</v>
      </c>
      <c r="BB1390" s="44">
        <v>3934740.1392365298</v>
      </c>
      <c r="BC1390" s="44">
        <v>3379526.3388622501</v>
      </c>
      <c r="BD1390" s="44">
        <v>3658278.36098781</v>
      </c>
      <c r="BE1390" s="44">
        <v>210675.555318864</v>
      </c>
      <c r="BF1390" s="44">
        <v>611009.00095493603</v>
      </c>
      <c r="BG1390" s="44">
        <v>295030.10371596197</v>
      </c>
      <c r="BH1390" s="44" t="s">
        <v>30</v>
      </c>
      <c r="BI1390" s="44" t="s">
        <v>30</v>
      </c>
      <c r="BJ1390" s="44">
        <v>533604.15494493803</v>
      </c>
      <c r="BK1390" s="44">
        <v>214878.75</v>
      </c>
      <c r="BL1390" s="44">
        <v>489698.26069257001</v>
      </c>
      <c r="BM1390" s="44">
        <v>219268.18160031299</v>
      </c>
      <c r="BN1390" s="44">
        <v>167833.71593899699</v>
      </c>
      <c r="BO1390" s="44">
        <v>210464.20353822701</v>
      </c>
      <c r="BP1390" s="44" t="s">
        <v>30</v>
      </c>
      <c r="BQ1390" s="44">
        <v>22.1</v>
      </c>
      <c r="BR1390" s="44">
        <v>59.1</v>
      </c>
      <c r="BS1390" s="44">
        <v>61.2</v>
      </c>
      <c r="BT1390" s="44">
        <v>154.30000000000001</v>
      </c>
      <c r="BU1390" s="44">
        <v>157.69999999999999</v>
      </c>
      <c r="BV1390" s="44">
        <v>133.19999999999999</v>
      </c>
      <c r="BW1390" s="44">
        <v>168.6</v>
      </c>
      <c r="BX1390" s="44">
        <v>175.2</v>
      </c>
      <c r="BY1390" s="44">
        <v>103.2</v>
      </c>
      <c r="BZ1390" s="44">
        <v>385.8</v>
      </c>
      <c r="CA1390" s="44">
        <v>331.4</v>
      </c>
      <c r="CB1390" s="44">
        <v>358.7</v>
      </c>
      <c r="CC1390" s="44">
        <v>20.7</v>
      </c>
      <c r="CD1390" s="44">
        <v>59.9</v>
      </c>
      <c r="CE1390" s="44">
        <v>28.9</v>
      </c>
      <c r="CF1390" s="44" t="s">
        <v>30</v>
      </c>
      <c r="CG1390" s="44" t="s">
        <v>30</v>
      </c>
      <c r="CH1390" s="44">
        <v>52.3</v>
      </c>
      <c r="CI1390" s="44">
        <v>21.1</v>
      </c>
      <c r="CJ1390" s="44">
        <v>48</v>
      </c>
      <c r="CK1390" s="44">
        <v>21.5</v>
      </c>
      <c r="CL1390" s="44">
        <v>16.5</v>
      </c>
      <c r="CM1390" s="44">
        <v>20.6</v>
      </c>
      <c r="CN1390" s="44" t="s">
        <v>30</v>
      </c>
      <c r="CO1390" s="45">
        <f t="shared" si="189"/>
        <v>59.1</v>
      </c>
      <c r="CP1390" s="45">
        <f t="shared" si="190"/>
        <v>154.30000000000001</v>
      </c>
      <c r="CQ1390" s="45">
        <f t="shared" si="191"/>
        <v>168.6</v>
      </c>
      <c r="CR1390" s="45">
        <f t="shared" si="192"/>
        <v>358.7</v>
      </c>
      <c r="CS1390" s="45">
        <f t="shared" si="193"/>
        <v>28.9</v>
      </c>
      <c r="CT1390" s="45">
        <f t="shared" si="194"/>
        <v>52.3</v>
      </c>
      <c r="CU1390" s="45">
        <f t="shared" si="195"/>
        <v>21.5</v>
      </c>
      <c r="CV1390" s="45">
        <f t="shared" si="196"/>
        <v>18.55</v>
      </c>
    </row>
    <row r="1391" spans="1:100" s="48" customFormat="1" x14ac:dyDescent="0.25">
      <c r="A1391" s="41">
        <v>961</v>
      </c>
      <c r="B1391" s="42" t="s">
        <v>1100</v>
      </c>
      <c r="C1391" s="42" t="s">
        <v>1101</v>
      </c>
      <c r="D1391" s="42" t="b">
        <v>0</v>
      </c>
      <c r="E1391" s="46">
        <v>0.499</v>
      </c>
      <c r="F1391" s="46">
        <f t="shared" si="197"/>
        <v>2.0040080160320639</v>
      </c>
      <c r="G1391" s="46">
        <v>-1</v>
      </c>
      <c r="H1391" s="47">
        <v>0.18640599584109399</v>
      </c>
      <c r="I1391" s="47">
        <v>0.76181557069598904</v>
      </c>
      <c r="J1391" s="42" t="s">
        <v>1102</v>
      </c>
      <c r="K1391" s="42" t="s">
        <v>30</v>
      </c>
      <c r="L1391" s="42">
        <v>13</v>
      </c>
      <c r="M1391" s="42">
        <v>45</v>
      </c>
      <c r="N1391" s="42">
        <v>7.9</v>
      </c>
      <c r="O1391" s="42" t="b">
        <v>0</v>
      </c>
      <c r="P1391" s="42">
        <v>16.213000000000001</v>
      </c>
      <c r="Q1391" s="42">
        <v>23.41</v>
      </c>
      <c r="R1391" s="42">
        <v>4</v>
      </c>
      <c r="S1391" s="42">
        <v>4</v>
      </c>
      <c r="T1391" s="42">
        <v>12</v>
      </c>
      <c r="U1391" s="44">
        <v>7485661.84375</v>
      </c>
      <c r="V1391" s="44">
        <v>5582449.2578125</v>
      </c>
      <c r="W1391" s="44">
        <v>5883693.03125</v>
      </c>
      <c r="X1391" s="44">
        <v>3050928.2109375</v>
      </c>
      <c r="Y1391" s="44">
        <v>1274832.59765625</v>
      </c>
      <c r="Z1391" s="44">
        <v>1037226.703125</v>
      </c>
      <c r="AA1391" s="44">
        <v>2542094.1875</v>
      </c>
      <c r="AB1391" s="44">
        <v>1769288.75</v>
      </c>
      <c r="AC1391" s="44">
        <v>1377482.890625</v>
      </c>
      <c r="AD1391" s="44">
        <v>3739125.8203125</v>
      </c>
      <c r="AE1391" s="44">
        <v>3454141.0625</v>
      </c>
      <c r="AF1391" s="44">
        <v>3266261.25</v>
      </c>
      <c r="AG1391" s="44">
        <v>2118867.90625</v>
      </c>
      <c r="AH1391" s="44">
        <v>1391259.40625</v>
      </c>
      <c r="AI1391" s="44">
        <v>1325602.28125</v>
      </c>
      <c r="AJ1391" s="44">
        <v>1324906.0625</v>
      </c>
      <c r="AK1391" s="44">
        <v>1349242.40625</v>
      </c>
      <c r="AL1391" s="44">
        <v>813797.640625</v>
      </c>
      <c r="AM1391" s="44">
        <v>2327791.2265625</v>
      </c>
      <c r="AN1391" s="44">
        <v>1627764.7109375</v>
      </c>
      <c r="AO1391" s="44">
        <v>1551483.3515625</v>
      </c>
      <c r="AP1391" s="44">
        <v>2008730.5</v>
      </c>
      <c r="AQ1391" s="44">
        <v>1623080.7265625</v>
      </c>
      <c r="AR1391" s="44">
        <v>1492848.65625</v>
      </c>
      <c r="AS1391" s="44">
        <v>10344098.3455851</v>
      </c>
      <c r="AT1391" s="44">
        <v>8302992.6724837702</v>
      </c>
      <c r="AU1391" s="44">
        <v>9278118.3481982108</v>
      </c>
      <c r="AV1391" s="44">
        <v>3126980.5488699898</v>
      </c>
      <c r="AW1391" s="44">
        <v>1383485.40957724</v>
      </c>
      <c r="AX1391" s="44">
        <v>1192624.65213395</v>
      </c>
      <c r="AY1391" s="44">
        <v>2956439.2936475198</v>
      </c>
      <c r="AZ1391" s="44">
        <v>2260291.6621828601</v>
      </c>
      <c r="BA1391" s="44">
        <v>1817865.97620365</v>
      </c>
      <c r="BB1391" s="44">
        <v>13379997.496985201</v>
      </c>
      <c r="BC1391" s="44">
        <v>13196964.242427099</v>
      </c>
      <c r="BD1391" s="44">
        <v>12925921.2286366</v>
      </c>
      <c r="BE1391" s="44">
        <v>3518139.16091413</v>
      </c>
      <c r="BF1391" s="44">
        <v>2404551.76996462</v>
      </c>
      <c r="BG1391" s="44">
        <v>2441089.40455687</v>
      </c>
      <c r="BH1391" s="44">
        <v>2750034.9495619298</v>
      </c>
      <c r="BI1391" s="44">
        <v>3008572.9660953102</v>
      </c>
      <c r="BJ1391" s="44">
        <v>1927001.1827958301</v>
      </c>
      <c r="BK1391" s="44">
        <v>2327791.2265625</v>
      </c>
      <c r="BL1391" s="44">
        <v>1847677.65923742</v>
      </c>
      <c r="BM1391" s="44">
        <v>1700171.92318702</v>
      </c>
      <c r="BN1391" s="44">
        <v>2335042.2312693</v>
      </c>
      <c r="BO1391" s="44">
        <v>1996416.81227785</v>
      </c>
      <c r="BP1391" s="44">
        <v>1932415.8272903401</v>
      </c>
      <c r="BQ1391" s="44">
        <v>229.1</v>
      </c>
      <c r="BR1391" s="44">
        <v>183.9</v>
      </c>
      <c r="BS1391" s="44">
        <v>205.5</v>
      </c>
      <c r="BT1391" s="44">
        <v>69.3</v>
      </c>
      <c r="BU1391" s="44">
        <v>30.6</v>
      </c>
      <c r="BV1391" s="44">
        <v>26.4</v>
      </c>
      <c r="BW1391" s="44">
        <v>65.5</v>
      </c>
      <c r="BX1391" s="44">
        <v>50.1</v>
      </c>
      <c r="BY1391" s="44">
        <v>40.299999999999997</v>
      </c>
      <c r="BZ1391" s="44">
        <v>296.39999999999998</v>
      </c>
      <c r="CA1391" s="44">
        <v>292.3</v>
      </c>
      <c r="CB1391" s="44">
        <v>286.3</v>
      </c>
      <c r="CC1391" s="44">
        <v>77.900000000000006</v>
      </c>
      <c r="CD1391" s="44">
        <v>53.3</v>
      </c>
      <c r="CE1391" s="44">
        <v>54.1</v>
      </c>
      <c r="CF1391" s="44">
        <v>60.9</v>
      </c>
      <c r="CG1391" s="44">
        <v>66.599999999999994</v>
      </c>
      <c r="CH1391" s="44">
        <v>42.7</v>
      </c>
      <c r="CI1391" s="44">
        <v>51.6</v>
      </c>
      <c r="CJ1391" s="44">
        <v>40.9</v>
      </c>
      <c r="CK1391" s="44">
        <v>37.700000000000003</v>
      </c>
      <c r="CL1391" s="44">
        <v>51.7</v>
      </c>
      <c r="CM1391" s="44">
        <v>44.2</v>
      </c>
      <c r="CN1391" s="44">
        <v>42.8</v>
      </c>
      <c r="CO1391" s="45">
        <f t="shared" si="189"/>
        <v>205.5</v>
      </c>
      <c r="CP1391" s="45">
        <f t="shared" si="190"/>
        <v>30.6</v>
      </c>
      <c r="CQ1391" s="45">
        <f t="shared" si="191"/>
        <v>50.1</v>
      </c>
      <c r="CR1391" s="45">
        <f t="shared" si="192"/>
        <v>292.3</v>
      </c>
      <c r="CS1391" s="45">
        <f t="shared" si="193"/>
        <v>54.1</v>
      </c>
      <c r="CT1391" s="45">
        <f t="shared" si="194"/>
        <v>60.9</v>
      </c>
      <c r="CU1391" s="45">
        <f t="shared" si="195"/>
        <v>40.9</v>
      </c>
      <c r="CV1391" s="45">
        <f t="shared" si="196"/>
        <v>44.2</v>
      </c>
    </row>
    <row r="1392" spans="1:100" s="48" customFormat="1" x14ac:dyDescent="0.25">
      <c r="A1392" s="41">
        <v>1156</v>
      </c>
      <c r="B1392" s="42" t="s">
        <v>1126</v>
      </c>
      <c r="C1392" s="42" t="s">
        <v>1127</v>
      </c>
      <c r="D1392" s="42" t="b">
        <v>0</v>
      </c>
      <c r="E1392" s="46">
        <v>0.499</v>
      </c>
      <c r="F1392" s="46">
        <f t="shared" si="197"/>
        <v>2.0040080160320639</v>
      </c>
      <c r="G1392" s="46">
        <v>-1</v>
      </c>
      <c r="H1392" s="47">
        <v>0.186688106535184</v>
      </c>
      <c r="I1392" s="47">
        <v>0.76181557069598904</v>
      </c>
      <c r="J1392" s="42" t="s">
        <v>1128</v>
      </c>
      <c r="K1392" s="42" t="s">
        <v>30</v>
      </c>
      <c r="L1392" s="42">
        <v>31</v>
      </c>
      <c r="M1392" s="42">
        <v>17.100000000000001</v>
      </c>
      <c r="N1392" s="42">
        <v>9.51</v>
      </c>
      <c r="O1392" s="42" t="b">
        <v>0</v>
      </c>
      <c r="P1392" s="42">
        <v>11.959</v>
      </c>
      <c r="Q1392" s="42">
        <v>25.8</v>
      </c>
      <c r="R1392" s="42">
        <v>3</v>
      </c>
      <c r="S1392" s="42">
        <v>3</v>
      </c>
      <c r="T1392" s="42">
        <v>12</v>
      </c>
      <c r="U1392" s="44">
        <v>1154487.21875</v>
      </c>
      <c r="V1392" s="44">
        <v>1830830.625</v>
      </c>
      <c r="W1392" s="44">
        <v>911474.15625</v>
      </c>
      <c r="X1392" s="44">
        <v>2790127.1875</v>
      </c>
      <c r="Y1392" s="44">
        <v>4171510.34375</v>
      </c>
      <c r="Z1392" s="44">
        <v>4072397.78125</v>
      </c>
      <c r="AA1392" s="44">
        <v>3692791.1875</v>
      </c>
      <c r="AB1392" s="44">
        <v>4952111.4375</v>
      </c>
      <c r="AC1392" s="44">
        <v>4701781.09375</v>
      </c>
      <c r="AD1392" s="44" t="s">
        <v>30</v>
      </c>
      <c r="AE1392" s="44" t="s">
        <v>30</v>
      </c>
      <c r="AF1392" s="44">
        <v>140552.84375</v>
      </c>
      <c r="AG1392" s="44">
        <v>324626.0625</v>
      </c>
      <c r="AH1392" s="44">
        <v>379471.3125</v>
      </c>
      <c r="AI1392" s="44">
        <v>738728.53125</v>
      </c>
      <c r="AJ1392" s="44">
        <v>179212.234375</v>
      </c>
      <c r="AK1392" s="44" t="s">
        <v>30</v>
      </c>
      <c r="AL1392" s="44" t="s">
        <v>30</v>
      </c>
      <c r="AM1392" s="44">
        <v>2278523.75</v>
      </c>
      <c r="AN1392" s="44">
        <v>2563426.625</v>
      </c>
      <c r="AO1392" s="44">
        <v>2984884.40625</v>
      </c>
      <c r="AP1392" s="44">
        <v>1626248.5</v>
      </c>
      <c r="AQ1392" s="44" t="s">
        <v>30</v>
      </c>
      <c r="AR1392" s="44">
        <v>1171320.234375</v>
      </c>
      <c r="AS1392" s="44">
        <v>1595333.7966290601</v>
      </c>
      <c r="AT1392" s="44">
        <v>2723065.1926947501</v>
      </c>
      <c r="AU1392" s="44">
        <v>1437322.62170975</v>
      </c>
      <c r="AV1392" s="44">
        <v>2859678.3801428298</v>
      </c>
      <c r="AW1392" s="44">
        <v>4527044.3406365197</v>
      </c>
      <c r="AX1392" s="44">
        <v>4682526.9466949096</v>
      </c>
      <c r="AY1392" s="44">
        <v>4294692.5505923098</v>
      </c>
      <c r="AZ1392" s="44">
        <v>6326393.1296582501</v>
      </c>
      <c r="BA1392" s="44">
        <v>6204946.6719747204</v>
      </c>
      <c r="BB1392" s="44" t="s">
        <v>30</v>
      </c>
      <c r="BC1392" s="44" t="s">
        <v>30</v>
      </c>
      <c r="BD1392" s="44">
        <v>556224.63964674401</v>
      </c>
      <c r="BE1392" s="44">
        <v>539004.65421455901</v>
      </c>
      <c r="BF1392" s="44">
        <v>655850.67171773</v>
      </c>
      <c r="BG1392" s="44">
        <v>1360364.57992346</v>
      </c>
      <c r="BH1392" s="44">
        <v>371981.01953762799</v>
      </c>
      <c r="BI1392" s="44" t="s">
        <v>30</v>
      </c>
      <c r="BJ1392" s="44" t="s">
        <v>30</v>
      </c>
      <c r="BK1392" s="44">
        <v>2278523.75</v>
      </c>
      <c r="BL1392" s="44">
        <v>2909748.6106447098</v>
      </c>
      <c r="BM1392" s="44">
        <v>3270944.9678297602</v>
      </c>
      <c r="BN1392" s="44">
        <v>1890427.2753554301</v>
      </c>
      <c r="BO1392" s="44" t="s">
        <v>30</v>
      </c>
      <c r="BP1392" s="44">
        <v>1516213.8172917599</v>
      </c>
      <c r="BQ1392" s="44">
        <v>76.599999999999994</v>
      </c>
      <c r="BR1392" s="44">
        <v>130.69999999999999</v>
      </c>
      <c r="BS1392" s="44">
        <v>69</v>
      </c>
      <c r="BT1392" s="44">
        <v>137.30000000000001</v>
      </c>
      <c r="BU1392" s="44">
        <v>217.3</v>
      </c>
      <c r="BV1392" s="44">
        <v>224.8</v>
      </c>
      <c r="BW1392" s="44">
        <v>206.1</v>
      </c>
      <c r="BX1392" s="44">
        <v>303.7</v>
      </c>
      <c r="BY1392" s="44">
        <v>297.8</v>
      </c>
      <c r="BZ1392" s="44" t="s">
        <v>30</v>
      </c>
      <c r="CA1392" s="44" t="s">
        <v>30</v>
      </c>
      <c r="CB1392" s="44">
        <v>26.7</v>
      </c>
      <c r="CC1392" s="44">
        <v>25.9</v>
      </c>
      <c r="CD1392" s="44">
        <v>31.5</v>
      </c>
      <c r="CE1392" s="44">
        <v>65.3</v>
      </c>
      <c r="CF1392" s="44">
        <v>17.899999999999999</v>
      </c>
      <c r="CG1392" s="44" t="s">
        <v>30</v>
      </c>
      <c r="CH1392" s="44" t="s">
        <v>30</v>
      </c>
      <c r="CI1392" s="44">
        <v>109.4</v>
      </c>
      <c r="CJ1392" s="44">
        <v>139.69999999999999</v>
      </c>
      <c r="CK1392" s="44">
        <v>157</v>
      </c>
      <c r="CL1392" s="44">
        <v>90.7</v>
      </c>
      <c r="CM1392" s="44" t="s">
        <v>30</v>
      </c>
      <c r="CN1392" s="44">
        <v>72.8</v>
      </c>
      <c r="CO1392" s="45">
        <f t="shared" si="189"/>
        <v>76.599999999999994</v>
      </c>
      <c r="CP1392" s="45">
        <f t="shared" si="190"/>
        <v>217.3</v>
      </c>
      <c r="CQ1392" s="45">
        <f t="shared" si="191"/>
        <v>297.8</v>
      </c>
      <c r="CR1392" s="45">
        <f t="shared" si="192"/>
        <v>26.7</v>
      </c>
      <c r="CS1392" s="45">
        <f t="shared" si="193"/>
        <v>31.5</v>
      </c>
      <c r="CT1392" s="45">
        <f t="shared" si="194"/>
        <v>17.899999999999999</v>
      </c>
      <c r="CU1392" s="45">
        <f t="shared" si="195"/>
        <v>139.69999999999999</v>
      </c>
      <c r="CV1392" s="45">
        <f t="shared" si="196"/>
        <v>81.75</v>
      </c>
    </row>
    <row r="1393" spans="1:100" s="48" customFormat="1" x14ac:dyDescent="0.25">
      <c r="A1393" s="41">
        <v>1505</v>
      </c>
      <c r="B1393" s="42" t="s">
        <v>962</v>
      </c>
      <c r="C1393" s="42" t="s">
        <v>963</v>
      </c>
      <c r="D1393" s="42" t="b">
        <v>0</v>
      </c>
      <c r="E1393" s="46">
        <v>0.499</v>
      </c>
      <c r="F1393" s="46">
        <f t="shared" si="197"/>
        <v>2.0040080160320639</v>
      </c>
      <c r="G1393" s="46">
        <v>-1</v>
      </c>
      <c r="H1393" s="47">
        <v>0.186602985512834</v>
      </c>
      <c r="I1393" s="47">
        <v>0.76181557069598904</v>
      </c>
      <c r="J1393" s="42" t="s">
        <v>964</v>
      </c>
      <c r="K1393" s="42" t="s">
        <v>30</v>
      </c>
      <c r="L1393" s="42">
        <v>4</v>
      </c>
      <c r="M1393" s="42">
        <v>98</v>
      </c>
      <c r="N1393" s="42">
        <v>7.64</v>
      </c>
      <c r="O1393" s="42" t="b">
        <v>0</v>
      </c>
      <c r="P1393" s="42">
        <v>6.2880000000000003</v>
      </c>
      <c r="Q1393" s="42">
        <v>4.97</v>
      </c>
      <c r="R1393" s="42">
        <v>2</v>
      </c>
      <c r="S1393" s="42">
        <v>2</v>
      </c>
      <c r="T1393" s="42">
        <v>5</v>
      </c>
      <c r="U1393" s="44">
        <v>219206.375</v>
      </c>
      <c r="V1393" s="44">
        <v>223447.609375</v>
      </c>
      <c r="W1393" s="44">
        <v>561273.84375</v>
      </c>
      <c r="X1393" s="44">
        <v>717331.78125</v>
      </c>
      <c r="Y1393" s="44">
        <v>526406.6875</v>
      </c>
      <c r="Z1393" s="44">
        <v>504833.59375</v>
      </c>
      <c r="AA1393" s="44">
        <v>1029921.15625</v>
      </c>
      <c r="AB1393" s="44">
        <v>1064661.125</v>
      </c>
      <c r="AC1393" s="44">
        <v>1093656.8125</v>
      </c>
      <c r="AD1393" s="44" t="s">
        <v>30</v>
      </c>
      <c r="AE1393" s="44" t="s">
        <v>30</v>
      </c>
      <c r="AF1393" s="44" t="s">
        <v>30</v>
      </c>
      <c r="AG1393" s="44" t="s">
        <v>30</v>
      </c>
      <c r="AH1393" s="44" t="s">
        <v>30</v>
      </c>
      <c r="AI1393" s="44" t="s">
        <v>30</v>
      </c>
      <c r="AJ1393" s="44" t="s">
        <v>30</v>
      </c>
      <c r="AK1393" s="44" t="s">
        <v>30</v>
      </c>
      <c r="AL1393" s="44" t="s">
        <v>30</v>
      </c>
      <c r="AM1393" s="44" t="s">
        <v>30</v>
      </c>
      <c r="AN1393" s="44" t="s">
        <v>30</v>
      </c>
      <c r="AO1393" s="44" t="s">
        <v>30</v>
      </c>
      <c r="AP1393" s="44">
        <v>176260.546875</v>
      </c>
      <c r="AQ1393" s="44">
        <v>211128.140625</v>
      </c>
      <c r="AR1393" s="44">
        <v>448031.25</v>
      </c>
      <c r="AS1393" s="44">
        <v>302911.398926255</v>
      </c>
      <c r="AT1393" s="44">
        <v>332342.27086403302</v>
      </c>
      <c r="AU1393" s="44">
        <v>885084.43938215706</v>
      </c>
      <c r="AV1393" s="44">
        <v>735213.14563011297</v>
      </c>
      <c r="AW1393" s="44">
        <v>571271.84620087105</v>
      </c>
      <c r="AX1393" s="44">
        <v>580468.07637873199</v>
      </c>
      <c r="AY1393" s="44">
        <v>1197791.72253679</v>
      </c>
      <c r="AZ1393" s="44">
        <v>1360119.8017495601</v>
      </c>
      <c r="BA1393" s="44">
        <v>1443300.32889557</v>
      </c>
      <c r="BB1393" s="44" t="s">
        <v>30</v>
      </c>
      <c r="BC1393" s="44" t="s">
        <v>30</v>
      </c>
      <c r="BD1393" s="44" t="s">
        <v>30</v>
      </c>
      <c r="BE1393" s="44" t="s">
        <v>30</v>
      </c>
      <c r="BF1393" s="44" t="s">
        <v>30</v>
      </c>
      <c r="BG1393" s="44" t="s">
        <v>30</v>
      </c>
      <c r="BH1393" s="44" t="s">
        <v>30</v>
      </c>
      <c r="BI1393" s="44" t="s">
        <v>30</v>
      </c>
      <c r="BJ1393" s="44" t="s">
        <v>30</v>
      </c>
      <c r="BK1393" s="44" t="s">
        <v>30</v>
      </c>
      <c r="BL1393" s="44" t="s">
        <v>30</v>
      </c>
      <c r="BM1393" s="44" t="s">
        <v>30</v>
      </c>
      <c r="BN1393" s="44">
        <v>204893.498983436</v>
      </c>
      <c r="BO1393" s="44">
        <v>259691.19255171</v>
      </c>
      <c r="BP1393" s="44">
        <v>579953.41657439002</v>
      </c>
      <c r="BQ1393" s="44">
        <v>86</v>
      </c>
      <c r="BR1393" s="44">
        <v>94.4</v>
      </c>
      <c r="BS1393" s="44">
        <v>251.3</v>
      </c>
      <c r="BT1393" s="44">
        <v>208.7</v>
      </c>
      <c r="BU1393" s="44">
        <v>162.19999999999999</v>
      </c>
      <c r="BV1393" s="44">
        <v>164.8</v>
      </c>
      <c r="BW1393" s="44">
        <v>340.1</v>
      </c>
      <c r="BX1393" s="44">
        <v>386.2</v>
      </c>
      <c r="BY1393" s="44">
        <v>409.8</v>
      </c>
      <c r="BZ1393" s="44" t="s">
        <v>30</v>
      </c>
      <c r="CA1393" s="44" t="s">
        <v>30</v>
      </c>
      <c r="CB1393" s="44" t="s">
        <v>30</v>
      </c>
      <c r="CC1393" s="44" t="s">
        <v>30</v>
      </c>
      <c r="CD1393" s="44" t="s">
        <v>30</v>
      </c>
      <c r="CE1393" s="44" t="s">
        <v>30</v>
      </c>
      <c r="CF1393" s="44" t="s">
        <v>30</v>
      </c>
      <c r="CG1393" s="44" t="s">
        <v>30</v>
      </c>
      <c r="CH1393" s="44" t="s">
        <v>30</v>
      </c>
      <c r="CI1393" s="44" t="s">
        <v>30</v>
      </c>
      <c r="CJ1393" s="44" t="s">
        <v>30</v>
      </c>
      <c r="CK1393" s="44" t="s">
        <v>30</v>
      </c>
      <c r="CL1393" s="44">
        <v>58.2</v>
      </c>
      <c r="CM1393" s="44">
        <v>73.7</v>
      </c>
      <c r="CN1393" s="44">
        <v>164.7</v>
      </c>
      <c r="CO1393" s="45">
        <f t="shared" si="189"/>
        <v>94.4</v>
      </c>
      <c r="CP1393" s="45">
        <f t="shared" si="190"/>
        <v>164.8</v>
      </c>
      <c r="CQ1393" s="45">
        <f t="shared" si="191"/>
        <v>386.2</v>
      </c>
      <c r="CR1393" s="45" t="e">
        <f t="shared" si="192"/>
        <v>#NUM!</v>
      </c>
      <c r="CS1393" s="45" t="e">
        <f t="shared" si="193"/>
        <v>#NUM!</v>
      </c>
      <c r="CT1393" s="45" t="e">
        <f t="shared" si="194"/>
        <v>#NUM!</v>
      </c>
      <c r="CU1393" s="45" t="e">
        <f t="shared" si="195"/>
        <v>#NUM!</v>
      </c>
      <c r="CV1393" s="45">
        <f t="shared" si="196"/>
        <v>73.7</v>
      </c>
    </row>
    <row r="1394" spans="1:100" s="48" customFormat="1" x14ac:dyDescent="0.25">
      <c r="A1394" s="41">
        <v>83</v>
      </c>
      <c r="B1394" s="42" t="s">
        <v>1103</v>
      </c>
      <c r="C1394" s="42" t="s">
        <v>1104</v>
      </c>
      <c r="D1394" s="42" t="b">
        <v>0</v>
      </c>
      <c r="E1394" s="46">
        <v>0.498</v>
      </c>
      <c r="F1394" s="46">
        <f t="shared" si="197"/>
        <v>2.0080321285140563</v>
      </c>
      <c r="G1394" s="46">
        <v>-1.01</v>
      </c>
      <c r="H1394" s="47">
        <v>0.18479655817990001</v>
      </c>
      <c r="I1394" s="47">
        <v>0.76181557069598904</v>
      </c>
      <c r="J1394" s="42" t="s">
        <v>1105</v>
      </c>
      <c r="K1394" s="42" t="s">
        <v>30</v>
      </c>
      <c r="L1394" s="42">
        <v>40</v>
      </c>
      <c r="M1394" s="42">
        <v>124.1</v>
      </c>
      <c r="N1394" s="42">
        <v>5.88</v>
      </c>
      <c r="O1394" s="42" t="b">
        <v>0</v>
      </c>
      <c r="P1394" s="42">
        <v>206.541</v>
      </c>
      <c r="Q1394" s="42">
        <v>834.61</v>
      </c>
      <c r="R1394" s="42">
        <v>35</v>
      </c>
      <c r="S1394" s="42">
        <v>35</v>
      </c>
      <c r="T1394" s="42">
        <v>364</v>
      </c>
      <c r="U1394" s="44">
        <v>100045138.875</v>
      </c>
      <c r="V1394" s="44">
        <v>94658083.800781295</v>
      </c>
      <c r="W1394" s="44">
        <v>87442100.7421875</v>
      </c>
      <c r="X1394" s="44">
        <v>110429054.640625</v>
      </c>
      <c r="Y1394" s="44">
        <v>102986174.63281301</v>
      </c>
      <c r="Z1394" s="44">
        <v>96204590.109375</v>
      </c>
      <c r="AA1394" s="44">
        <v>112156605.25</v>
      </c>
      <c r="AB1394" s="44">
        <v>104603170.953125</v>
      </c>
      <c r="AC1394" s="44">
        <v>101147991.16406301</v>
      </c>
      <c r="AD1394" s="44">
        <v>22306698.371093798</v>
      </c>
      <c r="AE1394" s="44">
        <v>21261102.84375</v>
      </c>
      <c r="AF1394" s="44">
        <v>20509748.1796875</v>
      </c>
      <c r="AG1394" s="44">
        <v>34287241.671875</v>
      </c>
      <c r="AH1394" s="44">
        <v>30207413.8125</v>
      </c>
      <c r="AI1394" s="44">
        <v>29218802.546875</v>
      </c>
      <c r="AJ1394" s="44">
        <v>22366801.027343798</v>
      </c>
      <c r="AK1394" s="44">
        <v>22197848.738281298</v>
      </c>
      <c r="AL1394" s="44">
        <v>19216947.71875</v>
      </c>
      <c r="AM1394" s="44">
        <v>59504530.1484375</v>
      </c>
      <c r="AN1394" s="44">
        <v>54696903.40625</v>
      </c>
      <c r="AO1394" s="44">
        <v>57401780.990234397</v>
      </c>
      <c r="AP1394" s="44">
        <v>47028237.691406302</v>
      </c>
      <c r="AQ1394" s="44">
        <v>43226949.058593802</v>
      </c>
      <c r="AR1394" s="44">
        <v>37096617.810546897</v>
      </c>
      <c r="AS1394" s="44">
        <v>138247863.33151901</v>
      </c>
      <c r="AT1394" s="44">
        <v>140788628.770666</v>
      </c>
      <c r="AU1394" s="44">
        <v>137889273.793185</v>
      </c>
      <c r="AV1394" s="44">
        <v>113181786.66197699</v>
      </c>
      <c r="AW1394" s="44">
        <v>111763591.74892101</v>
      </c>
      <c r="AX1394" s="44">
        <v>110618021.56385</v>
      </c>
      <c r="AY1394" s="44">
        <v>130437415.11769301</v>
      </c>
      <c r="AZ1394" s="44">
        <v>133632045.726418</v>
      </c>
      <c r="BA1394" s="44">
        <v>133485136.512344</v>
      </c>
      <c r="BB1394" s="44">
        <v>79821750.514481202</v>
      </c>
      <c r="BC1394" s="44">
        <v>81230618.236667305</v>
      </c>
      <c r="BD1394" s="44">
        <v>81165396.488053203</v>
      </c>
      <c r="BE1394" s="44">
        <v>56930065.007704102</v>
      </c>
      <c r="BF1394" s="44">
        <v>52208301.358178601</v>
      </c>
      <c r="BG1394" s="44">
        <v>53806266.268460199</v>
      </c>
      <c r="BH1394" s="44">
        <v>46425543.875185497</v>
      </c>
      <c r="BI1394" s="44">
        <v>49497293.673922397</v>
      </c>
      <c r="BJ1394" s="44">
        <v>45504040.728499502</v>
      </c>
      <c r="BK1394" s="44">
        <v>59504530.1484375</v>
      </c>
      <c r="BL1394" s="44">
        <v>62086520.105838403</v>
      </c>
      <c r="BM1394" s="44">
        <v>62902960.758322701</v>
      </c>
      <c r="BN1394" s="44">
        <v>54667821.826573603</v>
      </c>
      <c r="BO1394" s="44">
        <v>53169880.235609896</v>
      </c>
      <c r="BP1394" s="44">
        <v>48019664.348370902</v>
      </c>
      <c r="BQ1394" s="44">
        <v>162.9</v>
      </c>
      <c r="BR1394" s="44">
        <v>165.9</v>
      </c>
      <c r="BS1394" s="44">
        <v>162.5</v>
      </c>
      <c r="BT1394" s="44">
        <v>133.4</v>
      </c>
      <c r="BU1394" s="44">
        <v>131.69999999999999</v>
      </c>
      <c r="BV1394" s="44">
        <v>130.30000000000001</v>
      </c>
      <c r="BW1394" s="44">
        <v>153.69999999999999</v>
      </c>
      <c r="BX1394" s="44">
        <v>157.4</v>
      </c>
      <c r="BY1394" s="44">
        <v>157.30000000000001</v>
      </c>
      <c r="BZ1394" s="44">
        <v>94</v>
      </c>
      <c r="CA1394" s="44">
        <v>95.7</v>
      </c>
      <c r="CB1394" s="44">
        <v>95.6</v>
      </c>
      <c r="CC1394" s="44">
        <v>67.099999999999994</v>
      </c>
      <c r="CD1394" s="44">
        <v>61.5</v>
      </c>
      <c r="CE1394" s="44">
        <v>63.4</v>
      </c>
      <c r="CF1394" s="44">
        <v>54.7</v>
      </c>
      <c r="CG1394" s="44">
        <v>58.3</v>
      </c>
      <c r="CH1394" s="44">
        <v>53.6</v>
      </c>
      <c r="CI1394" s="44">
        <v>70.099999999999994</v>
      </c>
      <c r="CJ1394" s="44">
        <v>73.2</v>
      </c>
      <c r="CK1394" s="44">
        <v>74.099999999999994</v>
      </c>
      <c r="CL1394" s="44">
        <v>64.400000000000006</v>
      </c>
      <c r="CM1394" s="44">
        <v>62.6</v>
      </c>
      <c r="CN1394" s="44">
        <v>56.6</v>
      </c>
      <c r="CO1394" s="45">
        <f t="shared" si="189"/>
        <v>162.9</v>
      </c>
      <c r="CP1394" s="45">
        <f t="shared" si="190"/>
        <v>131.69999999999999</v>
      </c>
      <c r="CQ1394" s="45">
        <f t="shared" si="191"/>
        <v>157.30000000000001</v>
      </c>
      <c r="CR1394" s="45">
        <f t="shared" si="192"/>
        <v>95.6</v>
      </c>
      <c r="CS1394" s="45">
        <f t="shared" si="193"/>
        <v>63.4</v>
      </c>
      <c r="CT1394" s="45">
        <f t="shared" si="194"/>
        <v>54.7</v>
      </c>
      <c r="CU1394" s="45">
        <f t="shared" si="195"/>
        <v>73.2</v>
      </c>
      <c r="CV1394" s="45">
        <f t="shared" si="196"/>
        <v>62.6</v>
      </c>
    </row>
    <row r="1395" spans="1:100" s="48" customFormat="1" x14ac:dyDescent="0.25">
      <c r="A1395" s="41">
        <v>1039</v>
      </c>
      <c r="B1395" s="42" t="s">
        <v>887</v>
      </c>
      <c r="C1395" s="42" t="s">
        <v>888</v>
      </c>
      <c r="D1395" s="42" t="b">
        <v>0</v>
      </c>
      <c r="E1395" s="46">
        <v>0.498</v>
      </c>
      <c r="F1395" s="46">
        <f t="shared" si="197"/>
        <v>2.0080321285140563</v>
      </c>
      <c r="G1395" s="46">
        <v>-1.01</v>
      </c>
      <c r="H1395" s="47">
        <v>0.18527374728986901</v>
      </c>
      <c r="I1395" s="47">
        <v>0.76181557069598904</v>
      </c>
      <c r="J1395" s="42" t="s">
        <v>889</v>
      </c>
      <c r="K1395" s="42" t="s">
        <v>30</v>
      </c>
      <c r="L1395" s="42">
        <v>12</v>
      </c>
      <c r="M1395" s="42">
        <v>54.4</v>
      </c>
      <c r="N1395" s="42">
        <v>5.87</v>
      </c>
      <c r="O1395" s="42" t="b">
        <v>0</v>
      </c>
      <c r="P1395" s="42">
        <v>14.153</v>
      </c>
      <c r="Q1395" s="42">
        <v>29</v>
      </c>
      <c r="R1395" s="42">
        <v>4</v>
      </c>
      <c r="S1395" s="42">
        <v>4</v>
      </c>
      <c r="T1395" s="42">
        <v>15</v>
      </c>
      <c r="U1395" s="44">
        <v>696748.625</v>
      </c>
      <c r="V1395" s="44">
        <v>599091.1015625</v>
      </c>
      <c r="W1395" s="44">
        <v>292373.15625</v>
      </c>
      <c r="X1395" s="44">
        <v>1251504.703125</v>
      </c>
      <c r="Y1395" s="44">
        <v>1529812.828125</v>
      </c>
      <c r="Z1395" s="44">
        <v>1398288.578125</v>
      </c>
      <c r="AA1395" s="44">
        <v>3053513.5</v>
      </c>
      <c r="AB1395" s="44">
        <v>2809051.90625</v>
      </c>
      <c r="AC1395" s="44">
        <v>2098870.75</v>
      </c>
      <c r="AD1395" s="44">
        <v>39570.609375</v>
      </c>
      <c r="AE1395" s="44" t="s">
        <v>30</v>
      </c>
      <c r="AF1395" s="44" t="s">
        <v>30</v>
      </c>
      <c r="AG1395" s="44">
        <v>201007.578125</v>
      </c>
      <c r="AH1395" s="44">
        <v>190239.84375</v>
      </c>
      <c r="AI1395" s="44">
        <v>211921.53125</v>
      </c>
      <c r="AJ1395" s="44" t="s">
        <v>30</v>
      </c>
      <c r="AK1395" s="44" t="s">
        <v>30</v>
      </c>
      <c r="AL1395" s="44" t="s">
        <v>30</v>
      </c>
      <c r="AM1395" s="44">
        <v>1291623.828125</v>
      </c>
      <c r="AN1395" s="44">
        <v>898866.296875</v>
      </c>
      <c r="AO1395" s="44">
        <v>1303949.2265625</v>
      </c>
      <c r="AP1395" s="44">
        <v>279104.84375</v>
      </c>
      <c r="AQ1395" s="44">
        <v>269290.84375</v>
      </c>
      <c r="AR1395" s="44">
        <v>229515.953125</v>
      </c>
      <c r="AS1395" s="44">
        <v>962805.48728883802</v>
      </c>
      <c r="AT1395" s="44">
        <v>891051.36414134502</v>
      </c>
      <c r="AU1395" s="44">
        <v>461049.332641243</v>
      </c>
      <c r="AV1395" s="44">
        <v>1282701.7199099101</v>
      </c>
      <c r="AW1395" s="44">
        <v>1660197.3710008101</v>
      </c>
      <c r="AX1395" s="44">
        <v>1607781.0415455799</v>
      </c>
      <c r="AY1395" s="44">
        <v>3551216.6856261101</v>
      </c>
      <c r="AZ1395" s="44">
        <v>3588603.9530493598</v>
      </c>
      <c r="BA1395" s="44">
        <v>2769882.4797329102</v>
      </c>
      <c r="BB1395" s="44">
        <v>141598.51254950001</v>
      </c>
      <c r="BC1395" s="44" t="s">
        <v>30</v>
      </c>
      <c r="BD1395" s="44" t="s">
        <v>30</v>
      </c>
      <c r="BE1395" s="44">
        <v>333750.22112333198</v>
      </c>
      <c r="BF1395" s="44">
        <v>328796.73693624302</v>
      </c>
      <c r="BG1395" s="44">
        <v>390252.34932760301</v>
      </c>
      <c r="BH1395" s="44" t="s">
        <v>30</v>
      </c>
      <c r="BI1395" s="44" t="s">
        <v>30</v>
      </c>
      <c r="BJ1395" s="44" t="s">
        <v>30</v>
      </c>
      <c r="BK1395" s="44">
        <v>1291623.828125</v>
      </c>
      <c r="BL1395" s="44">
        <v>1020304.20257782</v>
      </c>
      <c r="BM1395" s="44">
        <v>1428915.0199583599</v>
      </c>
      <c r="BN1395" s="44">
        <v>324444.51712565101</v>
      </c>
      <c r="BO1395" s="44">
        <v>331232.30351801298</v>
      </c>
      <c r="BP1395" s="44">
        <v>297096.600233067</v>
      </c>
      <c r="BQ1395" s="44">
        <v>102</v>
      </c>
      <c r="BR1395" s="44">
        <v>94.4</v>
      </c>
      <c r="BS1395" s="44">
        <v>48.8</v>
      </c>
      <c r="BT1395" s="44">
        <v>135.80000000000001</v>
      </c>
      <c r="BU1395" s="44">
        <v>175.8</v>
      </c>
      <c r="BV1395" s="44">
        <v>170.3</v>
      </c>
      <c r="BW1395" s="44">
        <v>376.1</v>
      </c>
      <c r="BX1395" s="44">
        <v>380</v>
      </c>
      <c r="BY1395" s="44">
        <v>293.3</v>
      </c>
      <c r="BZ1395" s="44">
        <v>15</v>
      </c>
      <c r="CA1395" s="44" t="s">
        <v>30</v>
      </c>
      <c r="CB1395" s="44" t="s">
        <v>30</v>
      </c>
      <c r="CC1395" s="44">
        <v>35.299999999999997</v>
      </c>
      <c r="CD1395" s="44">
        <v>34.799999999999997</v>
      </c>
      <c r="CE1395" s="44">
        <v>41.3</v>
      </c>
      <c r="CF1395" s="44" t="s">
        <v>30</v>
      </c>
      <c r="CG1395" s="44" t="s">
        <v>30</v>
      </c>
      <c r="CH1395" s="44" t="s">
        <v>30</v>
      </c>
      <c r="CI1395" s="44">
        <v>136.80000000000001</v>
      </c>
      <c r="CJ1395" s="44">
        <v>108</v>
      </c>
      <c r="CK1395" s="44">
        <v>151.30000000000001</v>
      </c>
      <c r="CL1395" s="44">
        <v>34.4</v>
      </c>
      <c r="CM1395" s="44">
        <v>35.1</v>
      </c>
      <c r="CN1395" s="44">
        <v>31.5</v>
      </c>
      <c r="CO1395" s="45">
        <f t="shared" si="189"/>
        <v>94.4</v>
      </c>
      <c r="CP1395" s="45">
        <f t="shared" si="190"/>
        <v>170.3</v>
      </c>
      <c r="CQ1395" s="45">
        <f t="shared" si="191"/>
        <v>376.1</v>
      </c>
      <c r="CR1395" s="45">
        <f t="shared" si="192"/>
        <v>15</v>
      </c>
      <c r="CS1395" s="45">
        <f t="shared" si="193"/>
        <v>35.299999999999997</v>
      </c>
      <c r="CT1395" s="45" t="e">
        <f t="shared" si="194"/>
        <v>#NUM!</v>
      </c>
      <c r="CU1395" s="45">
        <f t="shared" si="195"/>
        <v>136.80000000000001</v>
      </c>
      <c r="CV1395" s="45">
        <f t="shared" si="196"/>
        <v>34.4</v>
      </c>
    </row>
    <row r="1396" spans="1:100" s="48" customFormat="1" x14ac:dyDescent="0.25">
      <c r="A1396" s="41">
        <v>336</v>
      </c>
      <c r="B1396" s="42" t="s">
        <v>323</v>
      </c>
      <c r="C1396" s="42" t="s">
        <v>324</v>
      </c>
      <c r="D1396" s="42" t="b">
        <v>0</v>
      </c>
      <c r="E1396" s="46">
        <v>0.496</v>
      </c>
      <c r="F1396" s="46">
        <f t="shared" si="197"/>
        <v>2.0161290322580645</v>
      </c>
      <c r="G1396" s="46">
        <v>-1.01</v>
      </c>
      <c r="H1396" s="47">
        <v>0.18253039525777801</v>
      </c>
      <c r="I1396" s="47">
        <v>0.75589473161876897</v>
      </c>
      <c r="J1396" s="42" t="s">
        <v>325</v>
      </c>
      <c r="K1396" s="42" t="s">
        <v>30</v>
      </c>
      <c r="L1396" s="42">
        <v>56</v>
      </c>
      <c r="M1396" s="42">
        <v>39.5</v>
      </c>
      <c r="N1396" s="42">
        <v>8.27</v>
      </c>
      <c r="O1396" s="42" t="b">
        <v>0</v>
      </c>
      <c r="P1396" s="42">
        <v>65.373000000000005</v>
      </c>
      <c r="Q1396" s="42">
        <v>139.38</v>
      </c>
      <c r="R1396" s="42">
        <v>14</v>
      </c>
      <c r="S1396" s="42">
        <v>14</v>
      </c>
      <c r="T1396" s="42">
        <v>56</v>
      </c>
      <c r="U1396" s="44">
        <v>4693946.859375</v>
      </c>
      <c r="V1396" s="44">
        <v>2567194.0625</v>
      </c>
      <c r="W1396" s="44">
        <v>6204200.8203125</v>
      </c>
      <c r="X1396" s="44">
        <v>15905877.4375</v>
      </c>
      <c r="Y1396" s="44">
        <v>14662084.171875</v>
      </c>
      <c r="Z1396" s="44">
        <v>11097907.78125</v>
      </c>
      <c r="AA1396" s="44">
        <v>55786043.875</v>
      </c>
      <c r="AB1396" s="44">
        <v>49702567.875</v>
      </c>
      <c r="AC1396" s="44">
        <v>50141415.1796875</v>
      </c>
      <c r="AD1396" s="44">
        <v>3582486</v>
      </c>
      <c r="AE1396" s="44">
        <v>3085434.296875</v>
      </c>
      <c r="AF1396" s="44">
        <v>2867834.6640625</v>
      </c>
      <c r="AG1396" s="44">
        <v>2898481.5625</v>
      </c>
      <c r="AH1396" s="44">
        <v>2778080.71875</v>
      </c>
      <c r="AI1396" s="44">
        <v>2322847.1875</v>
      </c>
      <c r="AJ1396" s="44">
        <v>2042362.484375</v>
      </c>
      <c r="AK1396" s="44">
        <v>1825867.953125</v>
      </c>
      <c r="AL1396" s="44">
        <v>1666232.3125</v>
      </c>
      <c r="AM1396" s="44">
        <v>4328432.3203125</v>
      </c>
      <c r="AN1396" s="44">
        <v>3863936.109375</v>
      </c>
      <c r="AO1396" s="44">
        <v>4260587.140625</v>
      </c>
      <c r="AP1396" s="44">
        <v>4276572.203125</v>
      </c>
      <c r="AQ1396" s="44">
        <v>3314884.0703125</v>
      </c>
      <c r="AR1396" s="44">
        <v>3621612.25</v>
      </c>
      <c r="AS1396" s="44">
        <v>6486353.37206221</v>
      </c>
      <c r="AT1396" s="44">
        <v>3818287.0108404402</v>
      </c>
      <c r="AU1396" s="44">
        <v>9783533.7705608308</v>
      </c>
      <c r="AV1396" s="44">
        <v>16302372.8914582</v>
      </c>
      <c r="AW1396" s="44">
        <v>15911720.1451199</v>
      </c>
      <c r="AX1396" s="44">
        <v>12760603.2192875</v>
      </c>
      <c r="AY1396" s="44">
        <v>64878812.500409901</v>
      </c>
      <c r="AZ1396" s="44">
        <v>63495740.735897601</v>
      </c>
      <c r="BA1396" s="44">
        <v>66171691.332222499</v>
      </c>
      <c r="BB1396" s="44">
        <v>12819481.3484449</v>
      </c>
      <c r="BC1396" s="44">
        <v>11788275.3921888</v>
      </c>
      <c r="BD1396" s="44">
        <v>11349185.5449179</v>
      </c>
      <c r="BE1396" s="44">
        <v>4812598.9648246104</v>
      </c>
      <c r="BF1396" s="44">
        <v>4801433.06084109</v>
      </c>
      <c r="BG1396" s="44">
        <v>4277510.4856217401</v>
      </c>
      <c r="BH1396" s="44">
        <v>4239219.94975805</v>
      </c>
      <c r="BI1396" s="44">
        <v>4071364.0024843798</v>
      </c>
      <c r="BJ1396" s="44">
        <v>3945491.4547727099</v>
      </c>
      <c r="BK1396" s="44">
        <v>4328432.3203125</v>
      </c>
      <c r="BL1396" s="44">
        <v>4385958.4730161102</v>
      </c>
      <c r="BM1396" s="44">
        <v>4668906.4536123602</v>
      </c>
      <c r="BN1396" s="44">
        <v>4971287.4371993896</v>
      </c>
      <c r="BO1396" s="44">
        <v>4077363.6088574901</v>
      </c>
      <c r="BP1396" s="44">
        <v>4687990.8441546503</v>
      </c>
      <c r="BQ1396" s="44">
        <v>44.6</v>
      </c>
      <c r="BR1396" s="44">
        <v>26.3</v>
      </c>
      <c r="BS1396" s="44">
        <v>67.3</v>
      </c>
      <c r="BT1396" s="44">
        <v>112.2</v>
      </c>
      <c r="BU1396" s="44">
        <v>109.5</v>
      </c>
      <c r="BV1396" s="44">
        <v>87.8</v>
      </c>
      <c r="BW1396" s="44">
        <v>446.4</v>
      </c>
      <c r="BX1396" s="44">
        <v>436.9</v>
      </c>
      <c r="BY1396" s="44">
        <v>455.3</v>
      </c>
      <c r="BZ1396" s="44">
        <v>88.2</v>
      </c>
      <c r="CA1396" s="44">
        <v>81.099999999999994</v>
      </c>
      <c r="CB1396" s="44">
        <v>78.099999999999994</v>
      </c>
      <c r="CC1396" s="44">
        <v>33.1</v>
      </c>
      <c r="CD1396" s="44">
        <v>33</v>
      </c>
      <c r="CE1396" s="44">
        <v>29.4</v>
      </c>
      <c r="CF1396" s="44">
        <v>29.2</v>
      </c>
      <c r="CG1396" s="44">
        <v>28</v>
      </c>
      <c r="CH1396" s="44">
        <v>27.1</v>
      </c>
      <c r="CI1396" s="44">
        <v>29.8</v>
      </c>
      <c r="CJ1396" s="44">
        <v>30.2</v>
      </c>
      <c r="CK1396" s="44">
        <v>32.1</v>
      </c>
      <c r="CL1396" s="44">
        <v>34.200000000000003</v>
      </c>
      <c r="CM1396" s="44">
        <v>28.1</v>
      </c>
      <c r="CN1396" s="44">
        <v>32.299999999999997</v>
      </c>
      <c r="CO1396" s="45">
        <f t="shared" si="189"/>
        <v>44.6</v>
      </c>
      <c r="CP1396" s="45">
        <f t="shared" si="190"/>
        <v>109.5</v>
      </c>
      <c r="CQ1396" s="45">
        <f t="shared" si="191"/>
        <v>446.4</v>
      </c>
      <c r="CR1396" s="45">
        <f t="shared" si="192"/>
        <v>81.099999999999994</v>
      </c>
      <c r="CS1396" s="45">
        <f t="shared" si="193"/>
        <v>33</v>
      </c>
      <c r="CT1396" s="45">
        <f t="shared" si="194"/>
        <v>28</v>
      </c>
      <c r="CU1396" s="45">
        <f t="shared" si="195"/>
        <v>30.2</v>
      </c>
      <c r="CV1396" s="45">
        <f t="shared" si="196"/>
        <v>32.299999999999997</v>
      </c>
    </row>
    <row r="1397" spans="1:100" s="48" customFormat="1" x14ac:dyDescent="0.25">
      <c r="A1397" s="41">
        <v>436</v>
      </c>
      <c r="B1397" s="42" t="s">
        <v>1222</v>
      </c>
      <c r="C1397" s="42" t="s">
        <v>1223</v>
      </c>
      <c r="D1397" s="42" t="b">
        <v>0</v>
      </c>
      <c r="E1397" s="46">
        <v>0.495</v>
      </c>
      <c r="F1397" s="46">
        <f t="shared" si="197"/>
        <v>2.0202020202020203</v>
      </c>
      <c r="G1397" s="46">
        <v>-1.02</v>
      </c>
      <c r="H1397" s="47">
        <v>0.18030371643687501</v>
      </c>
      <c r="I1397" s="47">
        <v>0.75151899459704796</v>
      </c>
      <c r="J1397" s="42" t="s">
        <v>1224</v>
      </c>
      <c r="K1397" s="42" t="s">
        <v>30</v>
      </c>
      <c r="L1397" s="42">
        <v>61</v>
      </c>
      <c r="M1397" s="42">
        <v>35.9</v>
      </c>
      <c r="N1397" s="42">
        <v>5.92</v>
      </c>
      <c r="O1397" s="42" t="b">
        <v>0</v>
      </c>
      <c r="P1397" s="42">
        <v>48.491999999999997</v>
      </c>
      <c r="Q1397" s="42">
        <v>146.12</v>
      </c>
      <c r="R1397" s="42">
        <v>10</v>
      </c>
      <c r="S1397" s="42">
        <v>10</v>
      </c>
      <c r="T1397" s="42">
        <v>55</v>
      </c>
      <c r="U1397" s="44">
        <v>4412586.75</v>
      </c>
      <c r="V1397" s="44">
        <v>4252521.5</v>
      </c>
      <c r="W1397" s="44">
        <v>3654483.09375</v>
      </c>
      <c r="X1397" s="44">
        <v>8838740.25</v>
      </c>
      <c r="Y1397" s="44">
        <v>8334721.40625</v>
      </c>
      <c r="Z1397" s="44">
        <v>7566557.8125</v>
      </c>
      <c r="AA1397" s="44">
        <v>11757880.875</v>
      </c>
      <c r="AB1397" s="44">
        <v>9907103.3125</v>
      </c>
      <c r="AC1397" s="44">
        <v>10119330.328125</v>
      </c>
      <c r="AD1397" s="44">
        <v>4584252.40625</v>
      </c>
      <c r="AE1397" s="44">
        <v>4017157.0625</v>
      </c>
      <c r="AF1397" s="44">
        <v>3997894.28125</v>
      </c>
      <c r="AG1397" s="44">
        <v>2282119.609375</v>
      </c>
      <c r="AH1397" s="44">
        <v>2155342.1328125</v>
      </c>
      <c r="AI1397" s="44">
        <v>1923450.5625</v>
      </c>
      <c r="AJ1397" s="44">
        <v>2757701.125</v>
      </c>
      <c r="AK1397" s="44">
        <v>5562351.09375</v>
      </c>
      <c r="AL1397" s="44">
        <v>2339490.953125</v>
      </c>
      <c r="AM1397" s="44">
        <v>3838317.34375</v>
      </c>
      <c r="AN1397" s="44">
        <v>4794393.09375</v>
      </c>
      <c r="AO1397" s="44">
        <v>4968448.875</v>
      </c>
      <c r="AP1397" s="44">
        <v>3991008.625</v>
      </c>
      <c r="AQ1397" s="44">
        <v>4082090.375</v>
      </c>
      <c r="AR1397" s="44">
        <v>3743263.796875</v>
      </c>
      <c r="AS1397" s="44">
        <v>6097554.5320064602</v>
      </c>
      <c r="AT1397" s="44">
        <v>6324939.6856883401</v>
      </c>
      <c r="AU1397" s="44">
        <v>5762830.6686316896</v>
      </c>
      <c r="AV1397" s="44">
        <v>9059068.8889960404</v>
      </c>
      <c r="AW1397" s="44">
        <v>9045082.0599013697</v>
      </c>
      <c r="AX1397" s="44">
        <v>8700184.2044715192</v>
      </c>
      <c r="AY1397" s="44">
        <v>13674340.313512299</v>
      </c>
      <c r="AZ1397" s="44">
        <v>12656466.0593857</v>
      </c>
      <c r="BA1397" s="44">
        <v>13354493.4972787</v>
      </c>
      <c r="BB1397" s="44">
        <v>16404178.053587699</v>
      </c>
      <c r="BC1397" s="44">
        <v>15348035.054380801</v>
      </c>
      <c r="BD1397" s="44">
        <v>15821290.0330169</v>
      </c>
      <c r="BE1397" s="44">
        <v>3789200.0459064702</v>
      </c>
      <c r="BF1397" s="44">
        <v>3725136.89183449</v>
      </c>
      <c r="BG1397" s="44">
        <v>3542023.7689091498</v>
      </c>
      <c r="BH1397" s="44">
        <v>5724009.1874032402</v>
      </c>
      <c r="BI1397" s="44">
        <v>12403063.4162311</v>
      </c>
      <c r="BJ1397" s="44">
        <v>5539708.6557657002</v>
      </c>
      <c r="BK1397" s="44">
        <v>3838317.34375</v>
      </c>
      <c r="BL1397" s="44">
        <v>5442121.3025450502</v>
      </c>
      <c r="BM1397" s="44">
        <v>5444607.1049089497</v>
      </c>
      <c r="BN1397" s="44">
        <v>4639334.98532282</v>
      </c>
      <c r="BO1397" s="44">
        <v>5021040.3712620102</v>
      </c>
      <c r="BP1397" s="44">
        <v>4845462.51659205</v>
      </c>
      <c r="BQ1397" s="44">
        <v>74.599999999999994</v>
      </c>
      <c r="BR1397" s="44">
        <v>77.400000000000006</v>
      </c>
      <c r="BS1397" s="44">
        <v>70.5</v>
      </c>
      <c r="BT1397" s="44">
        <v>110.8</v>
      </c>
      <c r="BU1397" s="44">
        <v>110.6</v>
      </c>
      <c r="BV1397" s="44">
        <v>106.4</v>
      </c>
      <c r="BW1397" s="44">
        <v>167.3</v>
      </c>
      <c r="BX1397" s="44">
        <v>154.80000000000001</v>
      </c>
      <c r="BY1397" s="44">
        <v>163.4</v>
      </c>
      <c r="BZ1397" s="44">
        <v>200.7</v>
      </c>
      <c r="CA1397" s="44">
        <v>187.7</v>
      </c>
      <c r="CB1397" s="44">
        <v>193.5</v>
      </c>
      <c r="CC1397" s="44">
        <v>46.4</v>
      </c>
      <c r="CD1397" s="44">
        <v>45.6</v>
      </c>
      <c r="CE1397" s="44">
        <v>43.3</v>
      </c>
      <c r="CF1397" s="44">
        <v>70</v>
      </c>
      <c r="CG1397" s="44">
        <v>151.69999999999999</v>
      </c>
      <c r="CH1397" s="44">
        <v>67.8</v>
      </c>
      <c r="CI1397" s="44">
        <v>47</v>
      </c>
      <c r="CJ1397" s="44">
        <v>66.599999999999994</v>
      </c>
      <c r="CK1397" s="44">
        <v>66.599999999999994</v>
      </c>
      <c r="CL1397" s="44">
        <v>56.7</v>
      </c>
      <c r="CM1397" s="44">
        <v>61.4</v>
      </c>
      <c r="CN1397" s="44">
        <v>59.3</v>
      </c>
      <c r="CO1397" s="45">
        <f t="shared" si="189"/>
        <v>74.599999999999994</v>
      </c>
      <c r="CP1397" s="45">
        <f t="shared" si="190"/>
        <v>110.6</v>
      </c>
      <c r="CQ1397" s="45">
        <f t="shared" si="191"/>
        <v>163.4</v>
      </c>
      <c r="CR1397" s="45">
        <f t="shared" si="192"/>
        <v>193.5</v>
      </c>
      <c r="CS1397" s="45">
        <f t="shared" si="193"/>
        <v>45.6</v>
      </c>
      <c r="CT1397" s="45">
        <f t="shared" si="194"/>
        <v>70</v>
      </c>
      <c r="CU1397" s="45">
        <f t="shared" si="195"/>
        <v>66.599999999999994</v>
      </c>
      <c r="CV1397" s="45">
        <f t="shared" si="196"/>
        <v>59.3</v>
      </c>
    </row>
    <row r="1398" spans="1:100" s="48" customFormat="1" x14ac:dyDescent="0.25">
      <c r="A1398" s="41">
        <v>121</v>
      </c>
      <c r="B1398" s="42" t="s">
        <v>755</v>
      </c>
      <c r="C1398" s="42" t="s">
        <v>756</v>
      </c>
      <c r="D1398" s="42" t="b">
        <v>0</v>
      </c>
      <c r="E1398" s="46">
        <v>0.49399999999999999</v>
      </c>
      <c r="F1398" s="46">
        <f t="shared" si="197"/>
        <v>2.0242914979757085</v>
      </c>
      <c r="G1398" s="46">
        <v>-1.02</v>
      </c>
      <c r="H1398" s="47">
        <v>0.179254941571489</v>
      </c>
      <c r="I1398" s="47">
        <v>0.74865429834215602</v>
      </c>
      <c r="J1398" s="42" t="s">
        <v>757</v>
      </c>
      <c r="K1398" s="42" t="s">
        <v>30</v>
      </c>
      <c r="L1398" s="42">
        <v>57</v>
      </c>
      <c r="M1398" s="42">
        <v>20.2</v>
      </c>
      <c r="N1398" s="42">
        <v>11.39</v>
      </c>
      <c r="O1398" s="42" t="b">
        <v>0</v>
      </c>
      <c r="P1398" s="42">
        <v>161.33799999999999</v>
      </c>
      <c r="Q1398" s="42">
        <v>1575.38</v>
      </c>
      <c r="R1398" s="42">
        <v>18</v>
      </c>
      <c r="S1398" s="42">
        <v>2</v>
      </c>
      <c r="T1398" s="42">
        <v>608</v>
      </c>
      <c r="U1398" s="44">
        <v>40497146.277343802</v>
      </c>
      <c r="V1398" s="44">
        <v>35560902.984375</v>
      </c>
      <c r="W1398" s="44">
        <v>26257513.5703125</v>
      </c>
      <c r="X1398" s="44">
        <v>66326519.613281302</v>
      </c>
      <c r="Y1398" s="44">
        <v>53456731.800781302</v>
      </c>
      <c r="Z1398" s="44">
        <v>21140990.8125</v>
      </c>
      <c r="AA1398" s="44">
        <v>36163753.5234375</v>
      </c>
      <c r="AB1398" s="44">
        <v>19235393.109375</v>
      </c>
      <c r="AC1398" s="44">
        <v>3520848.46875</v>
      </c>
      <c r="AD1398" s="44">
        <v>3232135.58203125</v>
      </c>
      <c r="AE1398" s="44">
        <v>2220253.65625</v>
      </c>
      <c r="AF1398" s="44">
        <v>684857.6328125</v>
      </c>
      <c r="AG1398" s="44">
        <v>8304323.859375</v>
      </c>
      <c r="AH1398" s="44">
        <v>6783940.96875</v>
      </c>
      <c r="AI1398" s="44">
        <v>4002438.609375</v>
      </c>
      <c r="AJ1398" s="44">
        <v>4903063.58984375</v>
      </c>
      <c r="AK1398" s="44">
        <v>3927741.9765625</v>
      </c>
      <c r="AL1398" s="44">
        <v>2285677.78515625</v>
      </c>
      <c r="AM1398" s="44">
        <v>8830178.71875</v>
      </c>
      <c r="AN1398" s="44">
        <v>5695113.0703125</v>
      </c>
      <c r="AO1398" s="44">
        <v>1113807.828125</v>
      </c>
      <c r="AP1398" s="44">
        <v>25499260.8125</v>
      </c>
      <c r="AQ1398" s="44">
        <v>21503043.0625</v>
      </c>
      <c r="AR1398" s="44">
        <v>14882519.234375</v>
      </c>
      <c r="AS1398" s="44">
        <v>55961179.191943601</v>
      </c>
      <c r="AT1398" s="44">
        <v>52891106.263609998</v>
      </c>
      <c r="AU1398" s="44">
        <v>41406021.208251603</v>
      </c>
      <c r="AV1398" s="44">
        <v>67979880.995378494</v>
      </c>
      <c r="AW1398" s="44">
        <v>58012799.9754887</v>
      </c>
      <c r="AX1398" s="44">
        <v>24308347.189251099</v>
      </c>
      <c r="AY1398" s="44">
        <v>42058214.226759203</v>
      </c>
      <c r="AZ1398" s="44">
        <v>24573489.581013799</v>
      </c>
      <c r="BA1398" s="44">
        <v>4646468.3389318204</v>
      </c>
      <c r="BB1398" s="44">
        <v>11565795.8773585</v>
      </c>
      <c r="BC1398" s="44">
        <v>8482747.9771316592</v>
      </c>
      <c r="BD1398" s="44">
        <v>2710259.57111206</v>
      </c>
      <c r="BE1398" s="44">
        <v>13788385.2449713</v>
      </c>
      <c r="BF1398" s="44">
        <v>11724871.1422635</v>
      </c>
      <c r="BG1398" s="44">
        <v>7370468.97092056</v>
      </c>
      <c r="BH1398" s="44">
        <v>10177020.5553685</v>
      </c>
      <c r="BI1398" s="44">
        <v>8758172.9374537393</v>
      </c>
      <c r="BJ1398" s="44">
        <v>5412283.8106332701</v>
      </c>
      <c r="BK1398" s="44">
        <v>8830178.71875</v>
      </c>
      <c r="BL1398" s="44">
        <v>6464529.6191406799</v>
      </c>
      <c r="BM1398" s="44">
        <v>1220551.1553165701</v>
      </c>
      <c r="BN1398" s="44">
        <v>29641532.7309152</v>
      </c>
      <c r="BO1398" s="44">
        <v>26449107.541328799</v>
      </c>
      <c r="BP1398" s="44">
        <v>19264655.930160802</v>
      </c>
      <c r="BQ1398" s="44">
        <v>247</v>
      </c>
      <c r="BR1398" s="44">
        <v>233.5</v>
      </c>
      <c r="BS1398" s="44">
        <v>182.8</v>
      </c>
      <c r="BT1398" s="44">
        <v>300.10000000000002</v>
      </c>
      <c r="BU1398" s="44">
        <v>256.10000000000002</v>
      </c>
      <c r="BV1398" s="44">
        <v>107.3</v>
      </c>
      <c r="BW1398" s="44">
        <v>185.7</v>
      </c>
      <c r="BX1398" s="44">
        <v>108.5</v>
      </c>
      <c r="BY1398" s="44">
        <v>20.5</v>
      </c>
      <c r="BZ1398" s="44">
        <v>51.1</v>
      </c>
      <c r="CA1398" s="44">
        <v>37.4</v>
      </c>
      <c r="CB1398" s="44">
        <v>12</v>
      </c>
      <c r="CC1398" s="44">
        <v>60.9</v>
      </c>
      <c r="CD1398" s="44">
        <v>51.8</v>
      </c>
      <c r="CE1398" s="44">
        <v>32.5</v>
      </c>
      <c r="CF1398" s="44">
        <v>44.9</v>
      </c>
      <c r="CG1398" s="44">
        <v>38.700000000000003</v>
      </c>
      <c r="CH1398" s="44">
        <v>23.9</v>
      </c>
      <c r="CI1398" s="44">
        <v>39</v>
      </c>
      <c r="CJ1398" s="44">
        <v>28.5</v>
      </c>
      <c r="CK1398" s="44">
        <v>5.4</v>
      </c>
      <c r="CL1398" s="44">
        <v>130.80000000000001</v>
      </c>
      <c r="CM1398" s="44">
        <v>116.8</v>
      </c>
      <c r="CN1398" s="44">
        <v>85</v>
      </c>
      <c r="CO1398" s="45">
        <f t="shared" si="189"/>
        <v>233.5</v>
      </c>
      <c r="CP1398" s="45">
        <f t="shared" si="190"/>
        <v>256.10000000000002</v>
      </c>
      <c r="CQ1398" s="45">
        <f t="shared" si="191"/>
        <v>108.5</v>
      </c>
      <c r="CR1398" s="45">
        <f t="shared" si="192"/>
        <v>37.4</v>
      </c>
      <c r="CS1398" s="45">
        <f t="shared" si="193"/>
        <v>51.8</v>
      </c>
      <c r="CT1398" s="45">
        <f t="shared" si="194"/>
        <v>38.700000000000003</v>
      </c>
      <c r="CU1398" s="45">
        <f t="shared" si="195"/>
        <v>28.5</v>
      </c>
      <c r="CV1398" s="45">
        <f t="shared" si="196"/>
        <v>116.8</v>
      </c>
    </row>
    <row r="1399" spans="1:100" s="48" customFormat="1" x14ac:dyDescent="0.25">
      <c r="A1399" s="41">
        <v>1346</v>
      </c>
      <c r="B1399" s="42" t="s">
        <v>1234</v>
      </c>
      <c r="C1399" s="42" t="s">
        <v>1235</v>
      </c>
      <c r="D1399" s="42" t="b">
        <v>0</v>
      </c>
      <c r="E1399" s="46">
        <v>0.49199999999999999</v>
      </c>
      <c r="F1399" s="46">
        <f t="shared" si="197"/>
        <v>2.0325203252032522</v>
      </c>
      <c r="G1399" s="46">
        <v>-1.02</v>
      </c>
      <c r="H1399" s="47">
        <v>0.17652208271051101</v>
      </c>
      <c r="I1399" s="47">
        <v>0.74445261802338403</v>
      </c>
      <c r="J1399" s="42" t="s">
        <v>1236</v>
      </c>
      <c r="K1399" s="42" t="s">
        <v>30</v>
      </c>
      <c r="L1399" s="42">
        <v>12</v>
      </c>
      <c r="M1399" s="42">
        <v>43.1</v>
      </c>
      <c r="N1399" s="42">
        <v>9.1300000000000008</v>
      </c>
      <c r="O1399" s="42" t="b">
        <v>0</v>
      </c>
      <c r="P1399" s="42">
        <v>8.3420000000000005</v>
      </c>
      <c r="Q1399" s="42">
        <v>2.73</v>
      </c>
      <c r="R1399" s="42">
        <v>2</v>
      </c>
      <c r="S1399" s="42">
        <v>2</v>
      </c>
      <c r="T1399" s="42">
        <v>11</v>
      </c>
      <c r="U1399" s="44">
        <v>804570.84375</v>
      </c>
      <c r="V1399" s="44">
        <v>335561.0625</v>
      </c>
      <c r="W1399" s="44">
        <v>516978.078125</v>
      </c>
      <c r="X1399" s="44">
        <v>297068</v>
      </c>
      <c r="Y1399" s="44">
        <v>1003767.4375</v>
      </c>
      <c r="Z1399" s="44">
        <v>920393.875</v>
      </c>
      <c r="AA1399" s="44">
        <v>1178376</v>
      </c>
      <c r="AB1399" s="44">
        <v>948989.09375</v>
      </c>
      <c r="AC1399" s="44">
        <v>828964.140625</v>
      </c>
      <c r="AD1399" s="44" t="s">
        <v>30</v>
      </c>
      <c r="AE1399" s="44" t="s">
        <v>30</v>
      </c>
      <c r="AF1399" s="44" t="s">
        <v>30</v>
      </c>
      <c r="AG1399" s="44">
        <v>160728.96875</v>
      </c>
      <c r="AH1399" s="44" t="s">
        <v>30</v>
      </c>
      <c r="AI1399" s="44">
        <v>85250.609375</v>
      </c>
      <c r="AJ1399" s="44">
        <v>137300.4375</v>
      </c>
      <c r="AK1399" s="44" t="s">
        <v>30</v>
      </c>
      <c r="AL1399" s="44" t="s">
        <v>30</v>
      </c>
      <c r="AM1399" s="44">
        <v>605219.5625</v>
      </c>
      <c r="AN1399" s="44">
        <v>65266.296875</v>
      </c>
      <c r="AO1399" s="44">
        <v>370595.171875</v>
      </c>
      <c r="AP1399" s="44">
        <v>816438.875</v>
      </c>
      <c r="AQ1399" s="44">
        <v>869217.96875</v>
      </c>
      <c r="AR1399" s="44">
        <v>462944.078125</v>
      </c>
      <c r="AS1399" s="44">
        <v>1111800.1463944199</v>
      </c>
      <c r="AT1399" s="44">
        <v>499092.94548610598</v>
      </c>
      <c r="AU1399" s="44">
        <v>815233.52200595103</v>
      </c>
      <c r="AV1399" s="44">
        <v>304473.19421071099</v>
      </c>
      <c r="AW1399" s="44">
        <v>1089317.6146759</v>
      </c>
      <c r="AX1399" s="44">
        <v>1058287.8571202799</v>
      </c>
      <c r="AY1399" s="44">
        <v>1370443.7570495</v>
      </c>
      <c r="AZ1399" s="44">
        <v>1212347.1288141001</v>
      </c>
      <c r="BA1399" s="44">
        <v>1093985.0628934801</v>
      </c>
      <c r="BB1399" s="44" t="s">
        <v>30</v>
      </c>
      <c r="BC1399" s="44" t="s">
        <v>30</v>
      </c>
      <c r="BD1399" s="44" t="s">
        <v>30</v>
      </c>
      <c r="BE1399" s="44">
        <v>266872.17149533803</v>
      </c>
      <c r="BF1399" s="44" t="s">
        <v>30</v>
      </c>
      <c r="BG1399" s="44">
        <v>156988.53435971201</v>
      </c>
      <c r="BH1399" s="44">
        <v>284986.99825003202</v>
      </c>
      <c r="BI1399" s="44" t="s">
        <v>30</v>
      </c>
      <c r="BJ1399" s="44" t="s">
        <v>30</v>
      </c>
      <c r="BK1399" s="44">
        <v>605219.5625</v>
      </c>
      <c r="BL1399" s="44">
        <v>74083.8512020825</v>
      </c>
      <c r="BM1399" s="44">
        <v>406111.67722553603</v>
      </c>
      <c r="BN1399" s="44">
        <v>949066.71271979704</v>
      </c>
      <c r="BO1399" s="44">
        <v>1069152.83876343</v>
      </c>
      <c r="BP1399" s="44">
        <v>599257.30580506404</v>
      </c>
      <c r="BQ1399" s="44">
        <v>205.8</v>
      </c>
      <c r="BR1399" s="44">
        <v>92.4</v>
      </c>
      <c r="BS1399" s="44">
        <v>150.9</v>
      </c>
      <c r="BT1399" s="44">
        <v>56.4</v>
      </c>
      <c r="BU1399" s="44">
        <v>201.6</v>
      </c>
      <c r="BV1399" s="44">
        <v>195.9</v>
      </c>
      <c r="BW1399" s="44">
        <v>253.7</v>
      </c>
      <c r="BX1399" s="44">
        <v>224.4</v>
      </c>
      <c r="BY1399" s="44">
        <v>202.5</v>
      </c>
      <c r="BZ1399" s="44" t="s">
        <v>30</v>
      </c>
      <c r="CA1399" s="44" t="s">
        <v>30</v>
      </c>
      <c r="CB1399" s="44" t="s">
        <v>30</v>
      </c>
      <c r="CC1399" s="44">
        <v>49.4</v>
      </c>
      <c r="CD1399" s="44" t="s">
        <v>30</v>
      </c>
      <c r="CE1399" s="44">
        <v>29.1</v>
      </c>
      <c r="CF1399" s="44">
        <v>52.7</v>
      </c>
      <c r="CG1399" s="44" t="s">
        <v>30</v>
      </c>
      <c r="CH1399" s="44" t="s">
        <v>30</v>
      </c>
      <c r="CI1399" s="44">
        <v>112</v>
      </c>
      <c r="CJ1399" s="44">
        <v>13.7</v>
      </c>
      <c r="CK1399" s="44">
        <v>75.2</v>
      </c>
      <c r="CL1399" s="44">
        <v>175.7</v>
      </c>
      <c r="CM1399" s="44">
        <v>197.9</v>
      </c>
      <c r="CN1399" s="44">
        <v>110.9</v>
      </c>
      <c r="CO1399" s="45">
        <f t="shared" si="189"/>
        <v>150.9</v>
      </c>
      <c r="CP1399" s="45">
        <f t="shared" si="190"/>
        <v>195.9</v>
      </c>
      <c r="CQ1399" s="45">
        <f t="shared" si="191"/>
        <v>224.4</v>
      </c>
      <c r="CR1399" s="45" t="e">
        <f t="shared" si="192"/>
        <v>#NUM!</v>
      </c>
      <c r="CS1399" s="45">
        <f t="shared" si="193"/>
        <v>39.25</v>
      </c>
      <c r="CT1399" s="45">
        <f t="shared" si="194"/>
        <v>52.7</v>
      </c>
      <c r="CU1399" s="45">
        <f t="shared" si="195"/>
        <v>75.2</v>
      </c>
      <c r="CV1399" s="45">
        <f t="shared" si="196"/>
        <v>175.7</v>
      </c>
    </row>
    <row r="1400" spans="1:100" s="48" customFormat="1" x14ac:dyDescent="0.25">
      <c r="A1400" s="41">
        <v>971</v>
      </c>
      <c r="B1400" s="42" t="s">
        <v>500</v>
      </c>
      <c r="C1400" s="42" t="s">
        <v>501</v>
      </c>
      <c r="D1400" s="42" t="b">
        <v>0</v>
      </c>
      <c r="E1400" s="46">
        <v>0.49099999999999999</v>
      </c>
      <c r="F1400" s="46">
        <f t="shared" si="197"/>
        <v>2.0366598778004072</v>
      </c>
      <c r="G1400" s="46">
        <v>-1.03</v>
      </c>
      <c r="H1400" s="47">
        <v>0.17606710621916399</v>
      </c>
      <c r="I1400" s="47">
        <v>0.74445261802338403</v>
      </c>
      <c r="J1400" s="42" t="s">
        <v>502</v>
      </c>
      <c r="K1400" s="42" t="s">
        <v>30</v>
      </c>
      <c r="L1400" s="42">
        <v>11</v>
      </c>
      <c r="M1400" s="42">
        <v>59.6</v>
      </c>
      <c r="N1400" s="42">
        <v>6.02</v>
      </c>
      <c r="O1400" s="42" t="b">
        <v>0</v>
      </c>
      <c r="P1400" s="42">
        <v>15.919</v>
      </c>
      <c r="Q1400" s="42">
        <v>11.58</v>
      </c>
      <c r="R1400" s="42">
        <v>4</v>
      </c>
      <c r="S1400" s="42">
        <v>4</v>
      </c>
      <c r="T1400" s="42">
        <v>9</v>
      </c>
      <c r="U1400" s="44">
        <v>463966.65625</v>
      </c>
      <c r="V1400" s="44">
        <v>123370.1953125</v>
      </c>
      <c r="W1400" s="44" t="s">
        <v>30</v>
      </c>
      <c r="X1400" s="44">
        <v>1129817.90625</v>
      </c>
      <c r="Y1400" s="44">
        <v>951409.0546875</v>
      </c>
      <c r="Z1400" s="44">
        <v>837015.8046875</v>
      </c>
      <c r="AA1400" s="44">
        <v>2243652.640625</v>
      </c>
      <c r="AB1400" s="44">
        <v>2128310.21875</v>
      </c>
      <c r="AC1400" s="44">
        <v>1862000.296875</v>
      </c>
      <c r="AD1400" s="44">
        <v>641842.9375</v>
      </c>
      <c r="AE1400" s="44">
        <v>231208.5546875</v>
      </c>
      <c r="AF1400" s="44">
        <v>114104.5078125</v>
      </c>
      <c r="AG1400" s="44">
        <v>147587.796875</v>
      </c>
      <c r="AH1400" s="44">
        <v>92692.4921875</v>
      </c>
      <c r="AI1400" s="44" t="s">
        <v>30</v>
      </c>
      <c r="AJ1400" s="44">
        <v>46644.01953125</v>
      </c>
      <c r="AK1400" s="44" t="s">
        <v>30</v>
      </c>
      <c r="AL1400" s="44" t="s">
        <v>30</v>
      </c>
      <c r="AM1400" s="44">
        <v>388244.125</v>
      </c>
      <c r="AN1400" s="44">
        <v>387935.890625</v>
      </c>
      <c r="AO1400" s="44">
        <v>360146.2109375</v>
      </c>
      <c r="AP1400" s="44">
        <v>277041.9375</v>
      </c>
      <c r="AQ1400" s="44">
        <v>262825.2734375</v>
      </c>
      <c r="AR1400" s="44">
        <v>233106.61328125</v>
      </c>
      <c r="AS1400" s="44">
        <v>641134.587896107</v>
      </c>
      <c r="AT1400" s="44">
        <v>183493.26261211201</v>
      </c>
      <c r="AU1400" s="44" t="s">
        <v>30</v>
      </c>
      <c r="AV1400" s="44">
        <v>1157981.56244494</v>
      </c>
      <c r="AW1400" s="44">
        <v>1032496.77496461</v>
      </c>
      <c r="AX1400" s="44">
        <v>962418.03251737298</v>
      </c>
      <c r="AY1400" s="44">
        <v>2609353.68195902</v>
      </c>
      <c r="AZ1400" s="44">
        <v>2718946.7191147902</v>
      </c>
      <c r="BA1400" s="44">
        <v>2457284.2322813598</v>
      </c>
      <c r="BB1400" s="44">
        <v>2296755.2604287402</v>
      </c>
      <c r="BC1400" s="44">
        <v>883360.28365494404</v>
      </c>
      <c r="BD1400" s="44">
        <v>451557.84149744001</v>
      </c>
      <c r="BE1400" s="44">
        <v>245052.75025753101</v>
      </c>
      <c r="BF1400" s="44">
        <v>160202.97519687301</v>
      </c>
      <c r="BG1400" s="44" t="s">
        <v>30</v>
      </c>
      <c r="BH1400" s="44">
        <v>96816.436673967502</v>
      </c>
      <c r="BI1400" s="44" t="s">
        <v>30</v>
      </c>
      <c r="BJ1400" s="44" t="s">
        <v>30</v>
      </c>
      <c r="BK1400" s="44">
        <v>388244.125</v>
      </c>
      <c r="BL1400" s="44">
        <v>440346.49080908002</v>
      </c>
      <c r="BM1400" s="44">
        <v>394661.32553821499</v>
      </c>
      <c r="BN1400" s="44">
        <v>322046.498470138</v>
      </c>
      <c r="BO1400" s="44">
        <v>323279.54241279297</v>
      </c>
      <c r="BP1400" s="44">
        <v>301744.525183335</v>
      </c>
      <c r="BQ1400" s="44">
        <v>85.2</v>
      </c>
      <c r="BR1400" s="44">
        <v>24.4</v>
      </c>
      <c r="BS1400" s="44" t="s">
        <v>30</v>
      </c>
      <c r="BT1400" s="44">
        <v>153.80000000000001</v>
      </c>
      <c r="BU1400" s="44">
        <v>137.19999999999999</v>
      </c>
      <c r="BV1400" s="44">
        <v>127.8</v>
      </c>
      <c r="BW1400" s="44">
        <v>346.6</v>
      </c>
      <c r="BX1400" s="44">
        <v>361.2</v>
      </c>
      <c r="BY1400" s="44">
        <v>326.39999999999998</v>
      </c>
      <c r="BZ1400" s="44">
        <v>305.10000000000002</v>
      </c>
      <c r="CA1400" s="44">
        <v>117.3</v>
      </c>
      <c r="CB1400" s="44">
        <v>60</v>
      </c>
      <c r="CC1400" s="44">
        <v>32.6</v>
      </c>
      <c r="CD1400" s="44">
        <v>21.3</v>
      </c>
      <c r="CE1400" s="44" t="s">
        <v>30</v>
      </c>
      <c r="CF1400" s="44">
        <v>12.9</v>
      </c>
      <c r="CG1400" s="44" t="s">
        <v>30</v>
      </c>
      <c r="CH1400" s="44" t="s">
        <v>30</v>
      </c>
      <c r="CI1400" s="44">
        <v>51.6</v>
      </c>
      <c r="CJ1400" s="44">
        <v>58.5</v>
      </c>
      <c r="CK1400" s="44">
        <v>52.4</v>
      </c>
      <c r="CL1400" s="44">
        <v>42.8</v>
      </c>
      <c r="CM1400" s="44">
        <v>42.9</v>
      </c>
      <c r="CN1400" s="44">
        <v>40.1</v>
      </c>
      <c r="CO1400" s="45">
        <f t="shared" si="189"/>
        <v>54.8</v>
      </c>
      <c r="CP1400" s="45">
        <f t="shared" si="190"/>
        <v>137.19999999999999</v>
      </c>
      <c r="CQ1400" s="45">
        <f t="shared" si="191"/>
        <v>346.6</v>
      </c>
      <c r="CR1400" s="45">
        <f t="shared" si="192"/>
        <v>117.3</v>
      </c>
      <c r="CS1400" s="45">
        <f t="shared" si="193"/>
        <v>26.950000000000003</v>
      </c>
      <c r="CT1400" s="45">
        <f t="shared" si="194"/>
        <v>12.9</v>
      </c>
      <c r="CU1400" s="45">
        <f t="shared" si="195"/>
        <v>52.4</v>
      </c>
      <c r="CV1400" s="45">
        <f t="shared" si="196"/>
        <v>42.8</v>
      </c>
    </row>
    <row r="1401" spans="1:100" s="48" customFormat="1" x14ac:dyDescent="0.25">
      <c r="A1401" s="41">
        <v>1165</v>
      </c>
      <c r="B1401" s="42" t="s">
        <v>776</v>
      </c>
      <c r="C1401" s="42" t="s">
        <v>777</v>
      </c>
      <c r="D1401" s="42" t="b">
        <v>0</v>
      </c>
      <c r="E1401" s="46">
        <v>0.49099999999999999</v>
      </c>
      <c r="F1401" s="46">
        <f t="shared" si="197"/>
        <v>2.0366598778004072</v>
      </c>
      <c r="G1401" s="46">
        <v>-1.03</v>
      </c>
      <c r="H1401" s="47">
        <v>0.17553690237599701</v>
      </c>
      <c r="I1401" s="47">
        <v>0.74322579035005099</v>
      </c>
      <c r="J1401" s="42" t="s">
        <v>778</v>
      </c>
      <c r="K1401" s="42" t="s">
        <v>30</v>
      </c>
      <c r="L1401" s="42">
        <v>5</v>
      </c>
      <c r="M1401" s="42">
        <v>88</v>
      </c>
      <c r="N1401" s="42">
        <v>5.71</v>
      </c>
      <c r="O1401" s="42" t="b">
        <v>0</v>
      </c>
      <c r="P1401" s="42">
        <v>11.832000000000001</v>
      </c>
      <c r="Q1401" s="42">
        <v>17.38</v>
      </c>
      <c r="R1401" s="42">
        <v>3</v>
      </c>
      <c r="S1401" s="42">
        <v>3</v>
      </c>
      <c r="T1401" s="42">
        <v>8</v>
      </c>
      <c r="U1401" s="44">
        <v>2964941.875</v>
      </c>
      <c r="V1401" s="44">
        <v>2764835.28125</v>
      </c>
      <c r="W1401" s="44">
        <v>2653781.28125</v>
      </c>
      <c r="X1401" s="44">
        <v>1642004.96875</v>
      </c>
      <c r="Y1401" s="44">
        <v>1422224.875</v>
      </c>
      <c r="Z1401" s="44">
        <v>1265895.84375</v>
      </c>
      <c r="AA1401" s="44">
        <v>1822033.65625</v>
      </c>
      <c r="AB1401" s="44">
        <v>1834129.3125</v>
      </c>
      <c r="AC1401" s="44">
        <v>1522999.5625</v>
      </c>
      <c r="AD1401" s="44">
        <v>495568.09375</v>
      </c>
      <c r="AE1401" s="44" t="s">
        <v>30</v>
      </c>
      <c r="AF1401" s="44">
        <v>322757.5</v>
      </c>
      <c r="AG1401" s="44">
        <v>468395.859375</v>
      </c>
      <c r="AH1401" s="44">
        <v>503713.09375</v>
      </c>
      <c r="AI1401" s="44">
        <v>566572.53125</v>
      </c>
      <c r="AJ1401" s="44">
        <v>728425.5625</v>
      </c>
      <c r="AK1401" s="44">
        <v>616425.25</v>
      </c>
      <c r="AL1401" s="44">
        <v>628233.0703125</v>
      </c>
      <c r="AM1401" s="44">
        <v>842907.109375</v>
      </c>
      <c r="AN1401" s="44">
        <v>805329.25</v>
      </c>
      <c r="AO1401" s="44">
        <v>672953.9375</v>
      </c>
      <c r="AP1401" s="44">
        <v>652164.0078125</v>
      </c>
      <c r="AQ1401" s="44">
        <v>557755.34375</v>
      </c>
      <c r="AR1401" s="44">
        <v>271080.7109375</v>
      </c>
      <c r="AS1401" s="44">
        <v>4097119.3976055002</v>
      </c>
      <c r="AT1401" s="44">
        <v>4112246.4389114599</v>
      </c>
      <c r="AU1401" s="44">
        <v>4184803.0933795301</v>
      </c>
      <c r="AV1401" s="44">
        <v>1682936.22249845</v>
      </c>
      <c r="AW1401" s="44">
        <v>1543439.7954035399</v>
      </c>
      <c r="AX1401" s="44">
        <v>1455553.1454614</v>
      </c>
      <c r="AY1401" s="44">
        <v>2119013.4976797602</v>
      </c>
      <c r="AZ1401" s="44">
        <v>2343126.40738203</v>
      </c>
      <c r="BA1401" s="44">
        <v>2009904.51880357</v>
      </c>
      <c r="BB1401" s="44">
        <v>1773328.8935986101</v>
      </c>
      <c r="BC1401" s="44" t="s">
        <v>30</v>
      </c>
      <c r="BD1401" s="44">
        <v>1277282.40383456</v>
      </c>
      <c r="BE1401" s="44">
        <v>777718.04972668597</v>
      </c>
      <c r="BF1401" s="44">
        <v>870581.148051747</v>
      </c>
      <c r="BG1401" s="44">
        <v>1043340.24051555</v>
      </c>
      <c r="BH1401" s="44">
        <v>1511953.0446176899</v>
      </c>
      <c r="BI1401" s="44">
        <v>1374519.75581096</v>
      </c>
      <c r="BJ1401" s="44">
        <v>1487600.6136290701</v>
      </c>
      <c r="BK1401" s="44">
        <v>842907.109375</v>
      </c>
      <c r="BL1401" s="44">
        <v>914130.18942917802</v>
      </c>
      <c r="BM1401" s="44">
        <v>737447.41700476001</v>
      </c>
      <c r="BN1401" s="44">
        <v>758105.92807548202</v>
      </c>
      <c r="BO1401" s="44">
        <v>686048.52930427203</v>
      </c>
      <c r="BP1401" s="44">
        <v>350900.04207433702</v>
      </c>
      <c r="BQ1401" s="44">
        <v>259.10000000000002</v>
      </c>
      <c r="BR1401" s="44">
        <v>260</v>
      </c>
      <c r="BS1401" s="44">
        <v>264.60000000000002</v>
      </c>
      <c r="BT1401" s="44">
        <v>106.4</v>
      </c>
      <c r="BU1401" s="44">
        <v>97.6</v>
      </c>
      <c r="BV1401" s="44">
        <v>92</v>
      </c>
      <c r="BW1401" s="44">
        <v>134</v>
      </c>
      <c r="BX1401" s="44">
        <v>148.19999999999999</v>
      </c>
      <c r="BY1401" s="44">
        <v>127.1</v>
      </c>
      <c r="BZ1401" s="44">
        <v>112.1</v>
      </c>
      <c r="CA1401" s="44" t="s">
        <v>30</v>
      </c>
      <c r="CB1401" s="44">
        <v>80.8</v>
      </c>
      <c r="CC1401" s="44">
        <v>49.2</v>
      </c>
      <c r="CD1401" s="44">
        <v>55.1</v>
      </c>
      <c r="CE1401" s="44">
        <v>66</v>
      </c>
      <c r="CF1401" s="44">
        <v>95.6</v>
      </c>
      <c r="CG1401" s="44">
        <v>86.9</v>
      </c>
      <c r="CH1401" s="44">
        <v>94.1</v>
      </c>
      <c r="CI1401" s="44">
        <v>53.3</v>
      </c>
      <c r="CJ1401" s="44">
        <v>57.8</v>
      </c>
      <c r="CK1401" s="44">
        <v>46.6</v>
      </c>
      <c r="CL1401" s="44">
        <v>47.9</v>
      </c>
      <c r="CM1401" s="44">
        <v>43.4</v>
      </c>
      <c r="CN1401" s="44">
        <v>22.2</v>
      </c>
      <c r="CO1401" s="45">
        <f t="shared" si="189"/>
        <v>260</v>
      </c>
      <c r="CP1401" s="45">
        <f t="shared" si="190"/>
        <v>97.6</v>
      </c>
      <c r="CQ1401" s="45">
        <f t="shared" si="191"/>
        <v>134</v>
      </c>
      <c r="CR1401" s="45">
        <f t="shared" si="192"/>
        <v>96.449999999999989</v>
      </c>
      <c r="CS1401" s="45">
        <f t="shared" si="193"/>
        <v>55.1</v>
      </c>
      <c r="CT1401" s="45">
        <f t="shared" si="194"/>
        <v>94.1</v>
      </c>
      <c r="CU1401" s="45">
        <f t="shared" si="195"/>
        <v>53.3</v>
      </c>
      <c r="CV1401" s="45">
        <f t="shared" si="196"/>
        <v>43.4</v>
      </c>
    </row>
    <row r="1402" spans="1:100" s="48" customFormat="1" x14ac:dyDescent="0.25">
      <c r="A1402" s="41">
        <v>981</v>
      </c>
      <c r="B1402" s="42" t="s">
        <v>1001</v>
      </c>
      <c r="C1402" s="42" t="s">
        <v>1002</v>
      </c>
      <c r="D1402" s="42" t="b">
        <v>0</v>
      </c>
      <c r="E1402" s="46">
        <v>0.49</v>
      </c>
      <c r="F1402" s="46">
        <f t="shared" si="197"/>
        <v>2.0408163265306123</v>
      </c>
      <c r="G1402" s="46">
        <v>-1.03</v>
      </c>
      <c r="H1402" s="47">
        <v>0.17416944379573199</v>
      </c>
      <c r="I1402" s="47">
        <v>0.74190553978263496</v>
      </c>
      <c r="J1402" s="42" t="s">
        <v>1003</v>
      </c>
      <c r="K1402" s="42" t="s">
        <v>30</v>
      </c>
      <c r="L1402" s="42">
        <v>14</v>
      </c>
      <c r="M1402" s="42">
        <v>51.2</v>
      </c>
      <c r="N1402" s="42">
        <v>7.65</v>
      </c>
      <c r="O1402" s="42" t="b">
        <v>0</v>
      </c>
      <c r="P1402" s="42">
        <v>15.654999999999999</v>
      </c>
      <c r="Q1402" s="42">
        <v>74.989999999999995</v>
      </c>
      <c r="R1402" s="42">
        <v>4</v>
      </c>
      <c r="S1402" s="42">
        <v>4</v>
      </c>
      <c r="T1402" s="42">
        <v>31</v>
      </c>
      <c r="U1402" s="44">
        <v>3536013.4375</v>
      </c>
      <c r="V1402" s="44">
        <v>3267046.8125</v>
      </c>
      <c r="W1402" s="44">
        <v>2973522.6875</v>
      </c>
      <c r="X1402" s="44">
        <v>3271139.40625</v>
      </c>
      <c r="Y1402" s="44">
        <v>2846884.625</v>
      </c>
      <c r="Z1402" s="44">
        <v>2561455</v>
      </c>
      <c r="AA1402" s="44">
        <v>2889614.375</v>
      </c>
      <c r="AB1402" s="44">
        <v>2361961.9375</v>
      </c>
      <c r="AC1402" s="44">
        <v>2260555.0625</v>
      </c>
      <c r="AD1402" s="44">
        <v>1669504.9453125</v>
      </c>
      <c r="AE1402" s="44">
        <v>1379528.5</v>
      </c>
      <c r="AF1402" s="44">
        <v>1293202.0625</v>
      </c>
      <c r="AG1402" s="44">
        <v>1272769.96875</v>
      </c>
      <c r="AH1402" s="44">
        <v>914305.671875</v>
      </c>
      <c r="AI1402" s="44">
        <v>1024989.375</v>
      </c>
      <c r="AJ1402" s="44">
        <v>1496097.375</v>
      </c>
      <c r="AK1402" s="44">
        <v>1213868.609375</v>
      </c>
      <c r="AL1402" s="44">
        <v>1047310.40625</v>
      </c>
      <c r="AM1402" s="44">
        <v>1048851.515625</v>
      </c>
      <c r="AN1402" s="44">
        <v>735938.4765625</v>
      </c>
      <c r="AO1402" s="44">
        <v>1142659.3046875</v>
      </c>
      <c r="AP1402" s="44">
        <v>1219274.1875</v>
      </c>
      <c r="AQ1402" s="44">
        <v>745521.53125</v>
      </c>
      <c r="AR1402" s="44">
        <v>1304483.84375</v>
      </c>
      <c r="AS1402" s="44">
        <v>4886257.4228288801</v>
      </c>
      <c r="AT1402" s="44">
        <v>4859205.0714811999</v>
      </c>
      <c r="AU1402" s="44">
        <v>4689009.9906888101</v>
      </c>
      <c r="AV1402" s="44">
        <v>3352681.0822083298</v>
      </c>
      <c r="AW1402" s="44">
        <v>3089521.9879679498</v>
      </c>
      <c r="AX1402" s="44">
        <v>2945213.7793290098</v>
      </c>
      <c r="AY1402" s="44">
        <v>3360603.0507233902</v>
      </c>
      <c r="AZ1402" s="44">
        <v>3017440.1288226899</v>
      </c>
      <c r="BA1402" s="44">
        <v>2983257.4788563298</v>
      </c>
      <c r="BB1402" s="44">
        <v>5974116.16055723</v>
      </c>
      <c r="BC1402" s="44">
        <v>5270655.7018063599</v>
      </c>
      <c r="BD1402" s="44">
        <v>5117725.3480827501</v>
      </c>
      <c r="BE1402" s="44">
        <v>2113289.76982792</v>
      </c>
      <c r="BF1402" s="44">
        <v>1580219.5562663199</v>
      </c>
      <c r="BG1402" s="44">
        <v>1887512.36965017</v>
      </c>
      <c r="BH1402" s="44">
        <v>3105367.3808650598</v>
      </c>
      <c r="BI1402" s="44">
        <v>2706713.2382145599</v>
      </c>
      <c r="BJ1402" s="44">
        <v>2479938.8580780001</v>
      </c>
      <c r="BK1402" s="44">
        <v>1048851.515625</v>
      </c>
      <c r="BL1402" s="44">
        <v>835364.639975884</v>
      </c>
      <c r="BM1402" s="44">
        <v>1252167.6533889801</v>
      </c>
      <c r="BN1402" s="44">
        <v>1417341.31049887</v>
      </c>
      <c r="BO1402" s="44">
        <v>917004.12342079205</v>
      </c>
      <c r="BP1402" s="44">
        <v>1688587.2627164</v>
      </c>
      <c r="BQ1402" s="44">
        <v>166.2</v>
      </c>
      <c r="BR1402" s="44">
        <v>165.2</v>
      </c>
      <c r="BS1402" s="44">
        <v>159.4</v>
      </c>
      <c r="BT1402" s="44">
        <v>114</v>
      </c>
      <c r="BU1402" s="44">
        <v>105.1</v>
      </c>
      <c r="BV1402" s="44">
        <v>100.2</v>
      </c>
      <c r="BW1402" s="44">
        <v>114.3</v>
      </c>
      <c r="BX1402" s="44">
        <v>102.6</v>
      </c>
      <c r="BY1402" s="44">
        <v>101.4</v>
      </c>
      <c r="BZ1402" s="44">
        <v>203.1</v>
      </c>
      <c r="CA1402" s="44">
        <v>179.2</v>
      </c>
      <c r="CB1402" s="44">
        <v>174</v>
      </c>
      <c r="CC1402" s="44">
        <v>71.900000000000006</v>
      </c>
      <c r="CD1402" s="44">
        <v>53.7</v>
      </c>
      <c r="CE1402" s="44">
        <v>64.2</v>
      </c>
      <c r="CF1402" s="44">
        <v>105.6</v>
      </c>
      <c r="CG1402" s="44">
        <v>92</v>
      </c>
      <c r="CH1402" s="44">
        <v>84.3</v>
      </c>
      <c r="CI1402" s="44">
        <v>35.700000000000003</v>
      </c>
      <c r="CJ1402" s="44">
        <v>28.4</v>
      </c>
      <c r="CK1402" s="44">
        <v>42.6</v>
      </c>
      <c r="CL1402" s="44">
        <v>48.2</v>
      </c>
      <c r="CM1402" s="44">
        <v>31.2</v>
      </c>
      <c r="CN1402" s="44">
        <v>57.4</v>
      </c>
      <c r="CO1402" s="45">
        <f t="shared" si="189"/>
        <v>165.2</v>
      </c>
      <c r="CP1402" s="45">
        <f t="shared" si="190"/>
        <v>105.1</v>
      </c>
      <c r="CQ1402" s="45">
        <f t="shared" si="191"/>
        <v>102.6</v>
      </c>
      <c r="CR1402" s="45">
        <f t="shared" si="192"/>
        <v>179.2</v>
      </c>
      <c r="CS1402" s="45">
        <f t="shared" si="193"/>
        <v>64.2</v>
      </c>
      <c r="CT1402" s="45">
        <f t="shared" si="194"/>
        <v>92</v>
      </c>
      <c r="CU1402" s="45">
        <f t="shared" si="195"/>
        <v>35.700000000000003</v>
      </c>
      <c r="CV1402" s="45">
        <f t="shared" si="196"/>
        <v>48.2</v>
      </c>
    </row>
    <row r="1403" spans="1:100" s="48" customFormat="1" x14ac:dyDescent="0.25">
      <c r="A1403" s="41">
        <v>1006</v>
      </c>
      <c r="B1403" s="42" t="s">
        <v>794</v>
      </c>
      <c r="C1403" s="42" t="s">
        <v>795</v>
      </c>
      <c r="D1403" s="42" t="b">
        <v>0</v>
      </c>
      <c r="E1403" s="46">
        <v>0.48799999999999999</v>
      </c>
      <c r="F1403" s="46">
        <f t="shared" si="197"/>
        <v>2.0491803278688523</v>
      </c>
      <c r="G1403" s="46">
        <v>-1.04</v>
      </c>
      <c r="H1403" s="47">
        <v>0.17159479685130999</v>
      </c>
      <c r="I1403" s="47">
        <v>0.73624140292315599</v>
      </c>
      <c r="J1403" s="42" t="s">
        <v>796</v>
      </c>
      <c r="K1403" s="42" t="s">
        <v>30</v>
      </c>
      <c r="L1403" s="42">
        <v>6</v>
      </c>
      <c r="M1403" s="42">
        <v>97.5</v>
      </c>
      <c r="N1403" s="42">
        <v>5.35</v>
      </c>
      <c r="O1403" s="42" t="b">
        <v>0</v>
      </c>
      <c r="P1403" s="42">
        <v>15.068</v>
      </c>
      <c r="Q1403" s="42">
        <v>28.87</v>
      </c>
      <c r="R1403" s="42">
        <v>4</v>
      </c>
      <c r="S1403" s="42">
        <v>4</v>
      </c>
      <c r="T1403" s="42">
        <v>18</v>
      </c>
      <c r="U1403" s="44">
        <v>123470.2265625</v>
      </c>
      <c r="V1403" s="44">
        <v>244696.2265625</v>
      </c>
      <c r="W1403" s="44">
        <v>254252.65234375</v>
      </c>
      <c r="X1403" s="44">
        <v>954801.46875</v>
      </c>
      <c r="Y1403" s="44">
        <v>992969.3125</v>
      </c>
      <c r="Z1403" s="44">
        <v>911794.7578125</v>
      </c>
      <c r="AA1403" s="44">
        <v>1195314.1875</v>
      </c>
      <c r="AB1403" s="44">
        <v>1050392.75</v>
      </c>
      <c r="AC1403" s="44">
        <v>1096302.11328125</v>
      </c>
      <c r="AD1403" s="44">
        <v>27843.634765625</v>
      </c>
      <c r="AE1403" s="44" t="s">
        <v>30</v>
      </c>
      <c r="AF1403" s="44" t="s">
        <v>30</v>
      </c>
      <c r="AG1403" s="44" t="s">
        <v>30</v>
      </c>
      <c r="AH1403" s="44" t="s">
        <v>30</v>
      </c>
      <c r="AI1403" s="44">
        <v>58071.359375</v>
      </c>
      <c r="AJ1403" s="44" t="s">
        <v>30</v>
      </c>
      <c r="AK1403" s="44" t="s">
        <v>30</v>
      </c>
      <c r="AL1403" s="44">
        <v>40515.08203125</v>
      </c>
      <c r="AM1403" s="44">
        <v>580540.09375</v>
      </c>
      <c r="AN1403" s="44">
        <v>397370.984375</v>
      </c>
      <c r="AO1403" s="44">
        <v>195948.314453125</v>
      </c>
      <c r="AP1403" s="44">
        <v>253434.296875</v>
      </c>
      <c r="AQ1403" s="44">
        <v>195062</v>
      </c>
      <c r="AR1403" s="44">
        <v>263459.765625</v>
      </c>
      <c r="AS1403" s="44">
        <v>170617.93505680899</v>
      </c>
      <c r="AT1403" s="44">
        <v>363946.16095964302</v>
      </c>
      <c r="AU1403" s="44">
        <v>400936.31436231401</v>
      </c>
      <c r="AV1403" s="44">
        <v>978602.38405816397</v>
      </c>
      <c r="AW1403" s="44">
        <v>1077599.1753955099</v>
      </c>
      <c r="AX1403" s="44">
        <v>1048400.4148538</v>
      </c>
      <c r="AY1403" s="44">
        <v>1390142.76086077</v>
      </c>
      <c r="AZ1403" s="44">
        <v>1341891.74878455</v>
      </c>
      <c r="BA1403" s="44">
        <v>1446791.33580374</v>
      </c>
      <c r="BB1403" s="44">
        <v>99634.989934598605</v>
      </c>
      <c r="BC1403" s="44" t="s">
        <v>30</v>
      </c>
      <c r="BD1403" s="44" t="s">
        <v>30</v>
      </c>
      <c r="BE1403" s="44" t="s">
        <v>30</v>
      </c>
      <c r="BF1403" s="44" t="s">
        <v>30</v>
      </c>
      <c r="BG1403" s="44">
        <v>106938.093034099</v>
      </c>
      <c r="BH1403" s="44" t="s">
        <v>30</v>
      </c>
      <c r="BI1403" s="44" t="s">
        <v>30</v>
      </c>
      <c r="BJ1403" s="44">
        <v>95936.148125630702</v>
      </c>
      <c r="BK1403" s="44">
        <v>580540.09375</v>
      </c>
      <c r="BL1403" s="44">
        <v>451056.27694558201</v>
      </c>
      <c r="BM1403" s="44">
        <v>214727.29455557099</v>
      </c>
      <c r="BN1403" s="44">
        <v>294603.87346892199</v>
      </c>
      <c r="BO1403" s="44">
        <v>239929.56718874999</v>
      </c>
      <c r="BP1403" s="44">
        <v>341035.12021562498</v>
      </c>
      <c r="BQ1403" s="44">
        <v>38.5</v>
      </c>
      <c r="BR1403" s="44">
        <v>82.1</v>
      </c>
      <c r="BS1403" s="44">
        <v>90.4</v>
      </c>
      <c r="BT1403" s="44">
        <v>220.7</v>
      </c>
      <c r="BU1403" s="44">
        <v>243</v>
      </c>
      <c r="BV1403" s="44">
        <v>236.4</v>
      </c>
      <c r="BW1403" s="44">
        <v>313.5</v>
      </c>
      <c r="BX1403" s="44">
        <v>302.60000000000002</v>
      </c>
      <c r="BY1403" s="44">
        <v>326.2</v>
      </c>
      <c r="BZ1403" s="44">
        <v>22.5</v>
      </c>
      <c r="CA1403" s="44" t="s">
        <v>30</v>
      </c>
      <c r="CB1403" s="44" t="s">
        <v>30</v>
      </c>
      <c r="CC1403" s="44" t="s">
        <v>30</v>
      </c>
      <c r="CD1403" s="44" t="s">
        <v>30</v>
      </c>
      <c r="CE1403" s="44">
        <v>24.1</v>
      </c>
      <c r="CF1403" s="44" t="s">
        <v>30</v>
      </c>
      <c r="CG1403" s="44" t="s">
        <v>30</v>
      </c>
      <c r="CH1403" s="44">
        <v>21.6</v>
      </c>
      <c r="CI1403" s="44">
        <v>130.9</v>
      </c>
      <c r="CJ1403" s="44">
        <v>101.7</v>
      </c>
      <c r="CK1403" s="44">
        <v>48.4</v>
      </c>
      <c r="CL1403" s="44">
        <v>66.400000000000006</v>
      </c>
      <c r="CM1403" s="44">
        <v>54.1</v>
      </c>
      <c r="CN1403" s="44">
        <v>76.900000000000006</v>
      </c>
      <c r="CO1403" s="45">
        <f t="shared" si="189"/>
        <v>82.1</v>
      </c>
      <c r="CP1403" s="45">
        <f t="shared" si="190"/>
        <v>236.4</v>
      </c>
      <c r="CQ1403" s="45">
        <f t="shared" si="191"/>
        <v>313.5</v>
      </c>
      <c r="CR1403" s="45">
        <f t="shared" si="192"/>
        <v>22.5</v>
      </c>
      <c r="CS1403" s="45">
        <f t="shared" si="193"/>
        <v>24.1</v>
      </c>
      <c r="CT1403" s="45">
        <f t="shared" si="194"/>
        <v>21.6</v>
      </c>
      <c r="CU1403" s="45">
        <f t="shared" si="195"/>
        <v>101.7</v>
      </c>
      <c r="CV1403" s="45">
        <f t="shared" si="196"/>
        <v>66.400000000000006</v>
      </c>
    </row>
    <row r="1404" spans="1:100" s="48" customFormat="1" x14ac:dyDescent="0.25">
      <c r="A1404" s="41">
        <v>702</v>
      </c>
      <c r="B1404" s="42" t="s">
        <v>515</v>
      </c>
      <c r="C1404" s="42" t="s">
        <v>516</v>
      </c>
      <c r="D1404" s="42" t="b">
        <v>0</v>
      </c>
      <c r="E1404" s="46">
        <v>0.48699999999999999</v>
      </c>
      <c r="F1404" s="46">
        <f t="shared" si="197"/>
        <v>2.0533880903490762</v>
      </c>
      <c r="G1404" s="46">
        <v>-1.04</v>
      </c>
      <c r="H1404" s="47">
        <v>0.170775991054884</v>
      </c>
      <c r="I1404" s="47">
        <v>0.73326933006195505</v>
      </c>
      <c r="J1404" s="42" t="s">
        <v>517</v>
      </c>
      <c r="K1404" s="42" t="s">
        <v>30</v>
      </c>
      <c r="L1404" s="42">
        <v>23</v>
      </c>
      <c r="M1404" s="42">
        <v>53.7</v>
      </c>
      <c r="N1404" s="42">
        <v>7.52</v>
      </c>
      <c r="O1404" s="42" t="b">
        <v>0</v>
      </c>
      <c r="P1404" s="42">
        <v>26.64</v>
      </c>
      <c r="Q1404" s="42">
        <v>62.07</v>
      </c>
      <c r="R1404" s="42">
        <v>6</v>
      </c>
      <c r="S1404" s="42">
        <v>6</v>
      </c>
      <c r="T1404" s="42">
        <v>27</v>
      </c>
      <c r="U1404" s="44">
        <v>10313550.09375</v>
      </c>
      <c r="V1404" s="44">
        <v>9560402.46875</v>
      </c>
      <c r="W1404" s="44">
        <v>9194923.96875</v>
      </c>
      <c r="X1404" s="44">
        <v>2487367.7890625</v>
      </c>
      <c r="Y1404" s="44">
        <v>2075343.46875</v>
      </c>
      <c r="Z1404" s="44">
        <v>1983646.3046875</v>
      </c>
      <c r="AA1404" s="44">
        <v>2524164.921875</v>
      </c>
      <c r="AB1404" s="44">
        <v>2019933.8359375</v>
      </c>
      <c r="AC1404" s="44">
        <v>2422060.8125</v>
      </c>
      <c r="AD1404" s="44">
        <v>1323985.828125</v>
      </c>
      <c r="AE1404" s="44">
        <v>1212320.83203125</v>
      </c>
      <c r="AF1404" s="44">
        <v>1469614.484375</v>
      </c>
      <c r="AG1404" s="44">
        <v>693231.875</v>
      </c>
      <c r="AH1404" s="44">
        <v>792199.625</v>
      </c>
      <c r="AI1404" s="44">
        <v>895289.6015625</v>
      </c>
      <c r="AJ1404" s="44">
        <v>780782.75</v>
      </c>
      <c r="AK1404" s="44">
        <v>976939.796875</v>
      </c>
      <c r="AL1404" s="44">
        <v>1091669.859375</v>
      </c>
      <c r="AM1404" s="44">
        <v>1498293.046875</v>
      </c>
      <c r="AN1404" s="44">
        <v>960422.26953125</v>
      </c>
      <c r="AO1404" s="44">
        <v>1352700.0625</v>
      </c>
      <c r="AP1404" s="44">
        <v>1155830.359375</v>
      </c>
      <c r="AQ1404" s="44">
        <v>935648.5</v>
      </c>
      <c r="AR1404" s="44">
        <v>1170797.5</v>
      </c>
      <c r="AS1404" s="44">
        <v>14251829.522721799</v>
      </c>
      <c r="AT1404" s="44">
        <v>14219556.323407101</v>
      </c>
      <c r="AU1404" s="44">
        <v>14499667.5271181</v>
      </c>
      <c r="AV1404" s="44">
        <v>2549371.9145538802</v>
      </c>
      <c r="AW1404" s="44">
        <v>2252223.0872945199</v>
      </c>
      <c r="AX1404" s="44">
        <v>2280837.4263380398</v>
      </c>
      <c r="AY1404" s="44">
        <v>2935587.6723108101</v>
      </c>
      <c r="AZ1404" s="44">
        <v>2580494.3413168602</v>
      </c>
      <c r="BA1404" s="44">
        <v>3196396.82881446</v>
      </c>
      <c r="BB1404" s="44">
        <v>4737718.8994608102</v>
      </c>
      <c r="BC1404" s="44">
        <v>4631818.5566765303</v>
      </c>
      <c r="BD1404" s="44">
        <v>5815860.8903359203</v>
      </c>
      <c r="BE1404" s="44">
        <v>1151032.6811017699</v>
      </c>
      <c r="BF1404" s="44">
        <v>1369180.3281988101</v>
      </c>
      <c r="BG1404" s="44">
        <v>1648670.9409728199</v>
      </c>
      <c r="BH1404" s="44">
        <v>1620627.99113735</v>
      </c>
      <c r="BI1404" s="44">
        <v>2178403.70919692</v>
      </c>
      <c r="BJ1404" s="44">
        <v>2584978.1385733299</v>
      </c>
      <c r="BK1404" s="44">
        <v>1498293.046875</v>
      </c>
      <c r="BL1404" s="44">
        <v>1090176.4603466301</v>
      </c>
      <c r="BM1404" s="44">
        <v>1482337.96027503</v>
      </c>
      <c r="BN1404" s="44">
        <v>1343591.2390058299</v>
      </c>
      <c r="BO1404" s="44">
        <v>1150863.5185008</v>
      </c>
      <c r="BP1404" s="44">
        <v>1515537.1645209</v>
      </c>
      <c r="BQ1404" s="44">
        <v>369.4</v>
      </c>
      <c r="BR1404" s="44">
        <v>368.6</v>
      </c>
      <c r="BS1404" s="44">
        <v>375.9</v>
      </c>
      <c r="BT1404" s="44">
        <v>66.099999999999994</v>
      </c>
      <c r="BU1404" s="44">
        <v>58.4</v>
      </c>
      <c r="BV1404" s="44">
        <v>59.1</v>
      </c>
      <c r="BW1404" s="44">
        <v>76.099999999999994</v>
      </c>
      <c r="BX1404" s="44">
        <v>66.900000000000006</v>
      </c>
      <c r="BY1404" s="44">
        <v>82.9</v>
      </c>
      <c r="BZ1404" s="44">
        <v>122.8</v>
      </c>
      <c r="CA1404" s="44">
        <v>120.1</v>
      </c>
      <c r="CB1404" s="44">
        <v>150.80000000000001</v>
      </c>
      <c r="CC1404" s="44">
        <v>29.8</v>
      </c>
      <c r="CD1404" s="44">
        <v>35.5</v>
      </c>
      <c r="CE1404" s="44">
        <v>42.7</v>
      </c>
      <c r="CF1404" s="44">
        <v>42</v>
      </c>
      <c r="CG1404" s="44">
        <v>56.5</v>
      </c>
      <c r="CH1404" s="44">
        <v>67</v>
      </c>
      <c r="CI1404" s="44">
        <v>38.799999999999997</v>
      </c>
      <c r="CJ1404" s="44">
        <v>28.3</v>
      </c>
      <c r="CK1404" s="44">
        <v>38.4</v>
      </c>
      <c r="CL1404" s="44">
        <v>34.799999999999997</v>
      </c>
      <c r="CM1404" s="44">
        <v>29.8</v>
      </c>
      <c r="CN1404" s="44">
        <v>39.299999999999997</v>
      </c>
      <c r="CO1404" s="45">
        <f t="shared" si="189"/>
        <v>369.4</v>
      </c>
      <c r="CP1404" s="45">
        <f t="shared" si="190"/>
        <v>59.1</v>
      </c>
      <c r="CQ1404" s="45">
        <f t="shared" si="191"/>
        <v>76.099999999999994</v>
      </c>
      <c r="CR1404" s="45">
        <f t="shared" si="192"/>
        <v>122.8</v>
      </c>
      <c r="CS1404" s="45">
        <f t="shared" si="193"/>
        <v>35.5</v>
      </c>
      <c r="CT1404" s="45">
        <f t="shared" si="194"/>
        <v>56.5</v>
      </c>
      <c r="CU1404" s="45">
        <f t="shared" si="195"/>
        <v>38.4</v>
      </c>
      <c r="CV1404" s="45">
        <f t="shared" si="196"/>
        <v>34.799999999999997</v>
      </c>
    </row>
    <row r="1405" spans="1:100" s="48" customFormat="1" x14ac:dyDescent="0.25">
      <c r="A1405" s="41">
        <v>703</v>
      </c>
      <c r="B1405" s="42" t="s">
        <v>497</v>
      </c>
      <c r="C1405" s="42" t="s">
        <v>498</v>
      </c>
      <c r="D1405" s="42" t="b">
        <v>0</v>
      </c>
      <c r="E1405" s="46">
        <v>0.48699999999999999</v>
      </c>
      <c r="F1405" s="46">
        <f t="shared" si="197"/>
        <v>2.0533880903490762</v>
      </c>
      <c r="G1405" s="46">
        <v>-1.04</v>
      </c>
      <c r="H1405" s="47">
        <v>0.170682337292028</v>
      </c>
      <c r="I1405" s="47">
        <v>0.73326933006195505</v>
      </c>
      <c r="J1405" s="42" t="s">
        <v>499</v>
      </c>
      <c r="K1405" s="42" t="s">
        <v>30</v>
      </c>
      <c r="L1405" s="42">
        <v>24</v>
      </c>
      <c r="M1405" s="42">
        <v>45.1</v>
      </c>
      <c r="N1405" s="42">
        <v>7.91</v>
      </c>
      <c r="O1405" s="42" t="b">
        <v>0</v>
      </c>
      <c r="P1405" s="42">
        <v>26.597999999999999</v>
      </c>
      <c r="Q1405" s="42">
        <v>35.28</v>
      </c>
      <c r="R1405" s="42">
        <v>7</v>
      </c>
      <c r="S1405" s="42">
        <v>7</v>
      </c>
      <c r="T1405" s="42">
        <v>17</v>
      </c>
      <c r="U1405" s="44">
        <v>189506.59375</v>
      </c>
      <c r="V1405" s="44">
        <v>265710.8125</v>
      </c>
      <c r="W1405" s="44">
        <v>421296.375</v>
      </c>
      <c r="X1405" s="44">
        <v>1912804.0625</v>
      </c>
      <c r="Y1405" s="44">
        <v>2657576.796875</v>
      </c>
      <c r="Z1405" s="44">
        <v>2624003.71875</v>
      </c>
      <c r="AA1405" s="44">
        <v>5885861.6875</v>
      </c>
      <c r="AB1405" s="44">
        <v>6390915.78125</v>
      </c>
      <c r="AC1405" s="44">
        <v>5716415.90625</v>
      </c>
      <c r="AD1405" s="44" t="s">
        <v>30</v>
      </c>
      <c r="AE1405" s="44">
        <v>206884.46875</v>
      </c>
      <c r="AF1405" s="44">
        <v>426220.625</v>
      </c>
      <c r="AG1405" s="44">
        <v>101689.8984375</v>
      </c>
      <c r="AH1405" s="44">
        <v>529655.65625</v>
      </c>
      <c r="AI1405" s="44" t="s">
        <v>30</v>
      </c>
      <c r="AJ1405" s="44">
        <v>138280.515625</v>
      </c>
      <c r="AK1405" s="44">
        <v>94408.0390625</v>
      </c>
      <c r="AL1405" s="44">
        <v>112002.2265625</v>
      </c>
      <c r="AM1405" s="44">
        <v>924030.84375</v>
      </c>
      <c r="AN1405" s="44">
        <v>1719563.53125</v>
      </c>
      <c r="AO1405" s="44">
        <v>1451561.28125</v>
      </c>
      <c r="AP1405" s="44">
        <v>627713.4375</v>
      </c>
      <c r="AQ1405" s="44">
        <v>351373.625</v>
      </c>
      <c r="AR1405" s="44">
        <v>603512.078125</v>
      </c>
      <c r="AS1405" s="44">
        <v>261870.61128382801</v>
      </c>
      <c r="AT1405" s="44">
        <v>395201.96732638398</v>
      </c>
      <c r="AU1405" s="44">
        <v>664351.04723443696</v>
      </c>
      <c r="AV1405" s="44">
        <v>1960485.68950072</v>
      </c>
      <c r="AW1405" s="44">
        <v>2884079.6274484601</v>
      </c>
      <c r="AX1405" s="44">
        <v>3017133.5859786998</v>
      </c>
      <c r="AY1405" s="44">
        <v>6845219.5262727505</v>
      </c>
      <c r="AZ1405" s="44">
        <v>8164486.2400624296</v>
      </c>
      <c r="BA1405" s="44">
        <v>7543961.5638973601</v>
      </c>
      <c r="BB1405" s="44" t="s">
        <v>30</v>
      </c>
      <c r="BC1405" s="44">
        <v>790427.16756657604</v>
      </c>
      <c r="BD1405" s="44">
        <v>1686727.9752255799</v>
      </c>
      <c r="BE1405" s="44">
        <v>168844.51027224099</v>
      </c>
      <c r="BF1405" s="44">
        <v>915418.38997554698</v>
      </c>
      <c r="BG1405" s="44" t="s">
        <v>30</v>
      </c>
      <c r="BH1405" s="44">
        <v>287021.29273575899</v>
      </c>
      <c r="BI1405" s="44">
        <v>210513.301975835</v>
      </c>
      <c r="BJ1405" s="44">
        <v>265211.41410037398</v>
      </c>
      <c r="BK1405" s="44">
        <v>924030.84375</v>
      </c>
      <c r="BL1405" s="44">
        <v>1951878.60934775</v>
      </c>
      <c r="BM1405" s="44">
        <v>1590673.6818549801</v>
      </c>
      <c r="BN1405" s="44">
        <v>729683.442202784</v>
      </c>
      <c r="BO1405" s="44">
        <v>432195.51613226603</v>
      </c>
      <c r="BP1405" s="44">
        <v>781215.35418010305</v>
      </c>
      <c r="BQ1405" s="44">
        <v>14.8</v>
      </c>
      <c r="BR1405" s="44">
        <v>22.3</v>
      </c>
      <c r="BS1405" s="44">
        <v>37.5</v>
      </c>
      <c r="BT1405" s="44">
        <v>110.8</v>
      </c>
      <c r="BU1405" s="44">
        <v>163</v>
      </c>
      <c r="BV1405" s="44">
        <v>170.5</v>
      </c>
      <c r="BW1405" s="44">
        <v>386.8</v>
      </c>
      <c r="BX1405" s="44">
        <v>461.4</v>
      </c>
      <c r="BY1405" s="44">
        <v>426.3</v>
      </c>
      <c r="BZ1405" s="44" t="s">
        <v>30</v>
      </c>
      <c r="CA1405" s="44">
        <v>44.7</v>
      </c>
      <c r="CB1405" s="44">
        <v>95.3</v>
      </c>
      <c r="CC1405" s="44">
        <v>9.5</v>
      </c>
      <c r="CD1405" s="44">
        <v>51.7</v>
      </c>
      <c r="CE1405" s="44" t="s">
        <v>30</v>
      </c>
      <c r="CF1405" s="44">
        <v>16.2</v>
      </c>
      <c r="CG1405" s="44">
        <v>11.9</v>
      </c>
      <c r="CH1405" s="44">
        <v>15</v>
      </c>
      <c r="CI1405" s="44">
        <v>52.2</v>
      </c>
      <c r="CJ1405" s="44">
        <v>110.3</v>
      </c>
      <c r="CK1405" s="44">
        <v>89.9</v>
      </c>
      <c r="CL1405" s="44">
        <v>41.2</v>
      </c>
      <c r="CM1405" s="44">
        <v>24.4</v>
      </c>
      <c r="CN1405" s="44">
        <v>44.1</v>
      </c>
      <c r="CO1405" s="45">
        <f t="shared" si="189"/>
        <v>22.3</v>
      </c>
      <c r="CP1405" s="45">
        <f t="shared" si="190"/>
        <v>163</v>
      </c>
      <c r="CQ1405" s="45">
        <f t="shared" si="191"/>
        <v>426.3</v>
      </c>
      <c r="CR1405" s="45">
        <f t="shared" si="192"/>
        <v>70</v>
      </c>
      <c r="CS1405" s="45">
        <f t="shared" si="193"/>
        <v>30.6</v>
      </c>
      <c r="CT1405" s="45">
        <f t="shared" si="194"/>
        <v>15</v>
      </c>
      <c r="CU1405" s="45">
        <f t="shared" si="195"/>
        <v>89.9</v>
      </c>
      <c r="CV1405" s="45">
        <f t="shared" si="196"/>
        <v>41.2</v>
      </c>
    </row>
    <row r="1406" spans="1:100" s="48" customFormat="1" x14ac:dyDescent="0.25">
      <c r="A1406" s="41">
        <v>1400</v>
      </c>
      <c r="B1406" s="42" t="s">
        <v>1860</v>
      </c>
      <c r="C1406" s="42" t="s">
        <v>1861</v>
      </c>
      <c r="D1406" s="42" t="b">
        <v>0</v>
      </c>
      <c r="E1406" s="46">
        <v>0.48699999999999999</v>
      </c>
      <c r="F1406" s="46">
        <f t="shared" si="197"/>
        <v>2.0533880903490762</v>
      </c>
      <c r="G1406" s="46">
        <v>-1.04</v>
      </c>
      <c r="H1406" s="47">
        <v>0.170064711623828</v>
      </c>
      <c r="I1406" s="47">
        <v>0.73326933006195505</v>
      </c>
      <c r="J1406" s="42" t="s">
        <v>1862</v>
      </c>
      <c r="K1406" s="42" t="s">
        <v>30</v>
      </c>
      <c r="L1406" s="42">
        <v>21</v>
      </c>
      <c r="M1406" s="42">
        <v>24.6</v>
      </c>
      <c r="N1406" s="42">
        <v>5.95</v>
      </c>
      <c r="O1406" s="42" t="b">
        <v>0</v>
      </c>
      <c r="P1406" s="42">
        <v>7.6630000000000003</v>
      </c>
      <c r="Q1406" s="42">
        <v>7.05</v>
      </c>
      <c r="R1406" s="42">
        <v>2</v>
      </c>
      <c r="S1406" s="42">
        <v>2</v>
      </c>
      <c r="T1406" s="42">
        <v>8</v>
      </c>
      <c r="U1406" s="44">
        <v>334591.53125</v>
      </c>
      <c r="V1406" s="44">
        <v>286190.25</v>
      </c>
      <c r="W1406" s="44">
        <v>304047.625</v>
      </c>
      <c r="X1406" s="44">
        <v>402476.9375</v>
      </c>
      <c r="Y1406" s="44">
        <v>153269.140625</v>
      </c>
      <c r="Z1406" s="44">
        <v>132240.9375</v>
      </c>
      <c r="AA1406" s="44">
        <v>306063.46875</v>
      </c>
      <c r="AB1406" s="44">
        <v>326514.75</v>
      </c>
      <c r="AC1406" s="44">
        <v>184884.25</v>
      </c>
      <c r="AD1406" s="44">
        <v>320728.4375</v>
      </c>
      <c r="AE1406" s="44">
        <v>193593.84375</v>
      </c>
      <c r="AF1406" s="44">
        <v>249280.046875</v>
      </c>
      <c r="AG1406" s="44">
        <v>198184.296875</v>
      </c>
      <c r="AH1406" s="44" t="s">
        <v>30</v>
      </c>
      <c r="AI1406" s="44" t="s">
        <v>30</v>
      </c>
      <c r="AJ1406" s="44" t="s">
        <v>30</v>
      </c>
      <c r="AK1406" s="44" t="s">
        <v>30</v>
      </c>
      <c r="AL1406" s="44" t="s">
        <v>30</v>
      </c>
      <c r="AM1406" s="44">
        <v>105376.4921875</v>
      </c>
      <c r="AN1406" s="44">
        <v>154722.203125</v>
      </c>
      <c r="AO1406" s="44">
        <v>115525.625</v>
      </c>
      <c r="AP1406" s="44">
        <v>170412.125</v>
      </c>
      <c r="AQ1406" s="44">
        <v>303483.1875</v>
      </c>
      <c r="AR1406" s="44">
        <v>324283.28125</v>
      </c>
      <c r="AS1406" s="44">
        <v>462356.94012008299</v>
      </c>
      <c r="AT1406" s="44">
        <v>425661.82672611199</v>
      </c>
      <c r="AU1406" s="44">
        <v>479459.046088145</v>
      </c>
      <c r="AV1406" s="44">
        <v>412509.724227347</v>
      </c>
      <c r="AW1406" s="44">
        <v>166332.12876966799</v>
      </c>
      <c r="AX1406" s="44">
        <v>152053.356907065</v>
      </c>
      <c r="AY1406" s="44">
        <v>355949.85811774101</v>
      </c>
      <c r="AZ1406" s="44">
        <v>417127.25919085997</v>
      </c>
      <c r="BA1406" s="44">
        <v>243991.98704996999</v>
      </c>
      <c r="BB1406" s="44">
        <v>1147686.8918530601</v>
      </c>
      <c r="BC1406" s="44">
        <v>739648.72519527294</v>
      </c>
      <c r="BD1406" s="44">
        <v>986502.30436316098</v>
      </c>
      <c r="BE1406" s="44">
        <v>329062.48372422298</v>
      </c>
      <c r="BF1406" s="44" t="s">
        <v>30</v>
      </c>
      <c r="BG1406" s="44" t="s">
        <v>30</v>
      </c>
      <c r="BH1406" s="44" t="s">
        <v>30</v>
      </c>
      <c r="BI1406" s="44" t="s">
        <v>30</v>
      </c>
      <c r="BJ1406" s="44" t="s">
        <v>30</v>
      </c>
      <c r="BK1406" s="44">
        <v>105376.4921875</v>
      </c>
      <c r="BL1406" s="44">
        <v>175625.356773712</v>
      </c>
      <c r="BM1406" s="44">
        <v>126597.18445307499</v>
      </c>
      <c r="BN1406" s="44">
        <v>198095.020011566</v>
      </c>
      <c r="BO1406" s="44">
        <v>373289.46604637097</v>
      </c>
      <c r="BP1406" s="44">
        <v>419768.03381213098</v>
      </c>
      <c r="BQ1406" s="44">
        <v>143.80000000000001</v>
      </c>
      <c r="BR1406" s="44">
        <v>132.4</v>
      </c>
      <c r="BS1406" s="44">
        <v>149.1</v>
      </c>
      <c r="BT1406" s="44">
        <v>128.30000000000001</v>
      </c>
      <c r="BU1406" s="44">
        <v>51.7</v>
      </c>
      <c r="BV1406" s="44">
        <v>47.3</v>
      </c>
      <c r="BW1406" s="44">
        <v>110.7</v>
      </c>
      <c r="BX1406" s="44">
        <v>129.69999999999999</v>
      </c>
      <c r="BY1406" s="44">
        <v>75.900000000000006</v>
      </c>
      <c r="BZ1406" s="44">
        <v>356.9</v>
      </c>
      <c r="CA1406" s="44">
        <v>230</v>
      </c>
      <c r="CB1406" s="44">
        <v>306.8</v>
      </c>
      <c r="CC1406" s="44">
        <v>102.3</v>
      </c>
      <c r="CD1406" s="44" t="s">
        <v>30</v>
      </c>
      <c r="CE1406" s="44" t="s">
        <v>30</v>
      </c>
      <c r="CF1406" s="44" t="s">
        <v>30</v>
      </c>
      <c r="CG1406" s="44" t="s">
        <v>30</v>
      </c>
      <c r="CH1406" s="44" t="s">
        <v>30</v>
      </c>
      <c r="CI1406" s="44">
        <v>32.799999999999997</v>
      </c>
      <c r="CJ1406" s="44">
        <v>54.6</v>
      </c>
      <c r="CK1406" s="44">
        <v>39.4</v>
      </c>
      <c r="CL1406" s="44">
        <v>61.6</v>
      </c>
      <c r="CM1406" s="44">
        <v>116.1</v>
      </c>
      <c r="CN1406" s="44">
        <v>130.5</v>
      </c>
      <c r="CO1406" s="45">
        <f t="shared" si="189"/>
        <v>143.80000000000001</v>
      </c>
      <c r="CP1406" s="45">
        <f t="shared" si="190"/>
        <v>51.7</v>
      </c>
      <c r="CQ1406" s="45">
        <f t="shared" si="191"/>
        <v>110.7</v>
      </c>
      <c r="CR1406" s="45">
        <f t="shared" si="192"/>
        <v>306.8</v>
      </c>
      <c r="CS1406" s="45">
        <f t="shared" si="193"/>
        <v>102.3</v>
      </c>
      <c r="CT1406" s="45" t="e">
        <f t="shared" si="194"/>
        <v>#NUM!</v>
      </c>
      <c r="CU1406" s="45">
        <f t="shared" si="195"/>
        <v>39.4</v>
      </c>
      <c r="CV1406" s="45">
        <f t="shared" si="196"/>
        <v>116.1</v>
      </c>
    </row>
    <row r="1407" spans="1:100" s="48" customFormat="1" x14ac:dyDescent="0.25">
      <c r="A1407" s="41">
        <v>1114</v>
      </c>
      <c r="B1407" s="42" t="s">
        <v>650</v>
      </c>
      <c r="C1407" s="42" t="s">
        <v>651</v>
      </c>
      <c r="D1407" s="42" t="b">
        <v>0</v>
      </c>
      <c r="E1407" s="46">
        <v>0.48599999999999999</v>
      </c>
      <c r="F1407" s="46">
        <f t="shared" si="197"/>
        <v>2.0576131687242798</v>
      </c>
      <c r="G1407" s="46">
        <v>-1.04</v>
      </c>
      <c r="H1407" s="47">
        <v>0.169409068243594</v>
      </c>
      <c r="I1407" s="47">
        <v>0.73326933006195505</v>
      </c>
      <c r="J1407" s="42" t="s">
        <v>652</v>
      </c>
      <c r="K1407" s="42" t="s">
        <v>30</v>
      </c>
      <c r="L1407" s="42">
        <v>21</v>
      </c>
      <c r="M1407" s="42">
        <v>18.600000000000001</v>
      </c>
      <c r="N1407" s="42">
        <v>10.49</v>
      </c>
      <c r="O1407" s="42" t="b">
        <v>0</v>
      </c>
      <c r="P1407" s="42">
        <v>12.535</v>
      </c>
      <c r="Q1407" s="42">
        <v>129.07</v>
      </c>
      <c r="R1407" s="42">
        <v>2</v>
      </c>
      <c r="S1407" s="42">
        <v>2</v>
      </c>
      <c r="T1407" s="42">
        <v>43</v>
      </c>
      <c r="U1407" s="44">
        <v>4162803.5</v>
      </c>
      <c r="V1407" s="44">
        <v>1950333.625</v>
      </c>
      <c r="W1407" s="44">
        <v>1642792.5</v>
      </c>
      <c r="X1407" s="44">
        <v>15984676.5</v>
      </c>
      <c r="Y1407" s="44">
        <v>15254354.375</v>
      </c>
      <c r="Z1407" s="44">
        <v>5562845.375</v>
      </c>
      <c r="AA1407" s="44">
        <v>14859612.5</v>
      </c>
      <c r="AB1407" s="44">
        <v>11983324</v>
      </c>
      <c r="AC1407" s="44">
        <v>4926708.75</v>
      </c>
      <c r="AD1407" s="44">
        <v>352400.90625</v>
      </c>
      <c r="AE1407" s="44" t="s">
        <v>30</v>
      </c>
      <c r="AF1407" s="44" t="s">
        <v>30</v>
      </c>
      <c r="AG1407" s="44">
        <v>1257682.125</v>
      </c>
      <c r="AH1407" s="44">
        <v>1432194.625</v>
      </c>
      <c r="AI1407" s="44">
        <v>1319194.75</v>
      </c>
      <c r="AJ1407" s="44">
        <v>617049.5625</v>
      </c>
      <c r="AK1407" s="44">
        <v>717312.6875</v>
      </c>
      <c r="AL1407" s="44">
        <v>687923.5</v>
      </c>
      <c r="AM1407" s="44">
        <v>4233204.5</v>
      </c>
      <c r="AN1407" s="44">
        <v>3162574.75</v>
      </c>
      <c r="AO1407" s="44">
        <v>4272062</v>
      </c>
      <c r="AP1407" s="44">
        <v>3558160.5</v>
      </c>
      <c r="AQ1407" s="44">
        <v>3764949.75</v>
      </c>
      <c r="AR1407" s="44">
        <v>3576597.75</v>
      </c>
      <c r="AS1407" s="44">
        <v>5752390.3291595001</v>
      </c>
      <c r="AT1407" s="44">
        <v>2900806.6261616601</v>
      </c>
      <c r="AU1407" s="44">
        <v>2590553.7823910299</v>
      </c>
      <c r="AV1407" s="44">
        <v>16383136.2259815</v>
      </c>
      <c r="AW1407" s="44">
        <v>16554468.993915601</v>
      </c>
      <c r="AX1407" s="44">
        <v>6396274.3248375198</v>
      </c>
      <c r="AY1407" s="44">
        <v>17281634.370353501</v>
      </c>
      <c r="AZ1407" s="44">
        <v>15308867.657942099</v>
      </c>
      <c r="BA1407" s="44">
        <v>6501783.9947370999</v>
      </c>
      <c r="BB1407" s="44">
        <v>1261022.8888115501</v>
      </c>
      <c r="BC1407" s="44" t="s">
        <v>30</v>
      </c>
      <c r="BD1407" s="44" t="s">
        <v>30</v>
      </c>
      <c r="BE1407" s="44">
        <v>2088238.1213537301</v>
      </c>
      <c r="BF1407" s="44">
        <v>2475301.2306741201</v>
      </c>
      <c r="BG1407" s="44">
        <v>2429289.9705448798</v>
      </c>
      <c r="BH1407" s="44">
        <v>1280775.98141936</v>
      </c>
      <c r="BI1407" s="44">
        <v>1599480.9752887399</v>
      </c>
      <c r="BJ1407" s="44">
        <v>1628942.2971968299</v>
      </c>
      <c r="BK1407" s="44">
        <v>4233204.5</v>
      </c>
      <c r="BL1407" s="44">
        <v>3589842.3598813</v>
      </c>
      <c r="BM1407" s="44">
        <v>4681481.0221452797</v>
      </c>
      <c r="BN1407" s="44">
        <v>4136172.0913453898</v>
      </c>
      <c r="BO1407" s="44">
        <v>4630952.0255349101</v>
      </c>
      <c r="BP1407" s="44">
        <v>4629721.8884280398</v>
      </c>
      <c r="BQ1407" s="44">
        <v>107.6</v>
      </c>
      <c r="BR1407" s="44">
        <v>54.2</v>
      </c>
      <c r="BS1407" s="44">
        <v>48.4</v>
      </c>
      <c r="BT1407" s="44">
        <v>306.39999999999998</v>
      </c>
      <c r="BU1407" s="44">
        <v>309.60000000000002</v>
      </c>
      <c r="BV1407" s="44">
        <v>119.6</v>
      </c>
      <c r="BW1407" s="44">
        <v>323.2</v>
      </c>
      <c r="BX1407" s="44">
        <v>286.3</v>
      </c>
      <c r="BY1407" s="44">
        <v>121.6</v>
      </c>
      <c r="BZ1407" s="44">
        <v>23.6</v>
      </c>
      <c r="CA1407" s="44" t="s">
        <v>30</v>
      </c>
      <c r="CB1407" s="44" t="s">
        <v>30</v>
      </c>
      <c r="CC1407" s="44">
        <v>39.1</v>
      </c>
      <c r="CD1407" s="44">
        <v>46.3</v>
      </c>
      <c r="CE1407" s="44">
        <v>45.4</v>
      </c>
      <c r="CF1407" s="44">
        <v>24</v>
      </c>
      <c r="CG1407" s="44">
        <v>29.9</v>
      </c>
      <c r="CH1407" s="44">
        <v>30.5</v>
      </c>
      <c r="CI1407" s="44">
        <v>79.2</v>
      </c>
      <c r="CJ1407" s="44">
        <v>67.099999999999994</v>
      </c>
      <c r="CK1407" s="44">
        <v>87.5</v>
      </c>
      <c r="CL1407" s="44">
        <v>77.400000000000006</v>
      </c>
      <c r="CM1407" s="44">
        <v>86.6</v>
      </c>
      <c r="CN1407" s="44">
        <v>86.6</v>
      </c>
      <c r="CO1407" s="45">
        <f t="shared" si="189"/>
        <v>54.2</v>
      </c>
      <c r="CP1407" s="45">
        <f t="shared" si="190"/>
        <v>306.39999999999998</v>
      </c>
      <c r="CQ1407" s="45">
        <f t="shared" si="191"/>
        <v>286.3</v>
      </c>
      <c r="CR1407" s="45">
        <f t="shared" si="192"/>
        <v>23.6</v>
      </c>
      <c r="CS1407" s="45">
        <f t="shared" si="193"/>
        <v>45.4</v>
      </c>
      <c r="CT1407" s="45">
        <f t="shared" si="194"/>
        <v>29.9</v>
      </c>
      <c r="CU1407" s="45">
        <f t="shared" si="195"/>
        <v>79.2</v>
      </c>
      <c r="CV1407" s="45">
        <f t="shared" si="196"/>
        <v>86.6</v>
      </c>
    </row>
    <row r="1408" spans="1:100" s="48" customFormat="1" x14ac:dyDescent="0.25">
      <c r="A1408" s="41">
        <v>187</v>
      </c>
      <c r="B1408" s="42" t="s">
        <v>1300</v>
      </c>
      <c r="C1408" s="42" t="s">
        <v>1301</v>
      </c>
      <c r="D1408" s="42" t="b">
        <v>0</v>
      </c>
      <c r="E1408" s="46">
        <v>0.48499999999999999</v>
      </c>
      <c r="F1408" s="46">
        <f t="shared" si="197"/>
        <v>2.061855670103093</v>
      </c>
      <c r="G1408" s="46">
        <v>-1.04</v>
      </c>
      <c r="H1408" s="47">
        <v>0.16806491264620901</v>
      </c>
      <c r="I1408" s="47">
        <v>0.73140002682869898</v>
      </c>
      <c r="J1408" s="42" t="s">
        <v>1302</v>
      </c>
      <c r="K1408" s="42" t="s">
        <v>30</v>
      </c>
      <c r="L1408" s="42">
        <v>39</v>
      </c>
      <c r="M1408" s="42">
        <v>84</v>
      </c>
      <c r="N1408" s="42">
        <v>6.6</v>
      </c>
      <c r="O1408" s="42" t="b">
        <v>0</v>
      </c>
      <c r="P1408" s="42">
        <v>116.721</v>
      </c>
      <c r="Q1408" s="42">
        <v>443.92</v>
      </c>
      <c r="R1408" s="42">
        <v>22</v>
      </c>
      <c r="S1408" s="42">
        <v>2</v>
      </c>
      <c r="T1408" s="42">
        <v>235</v>
      </c>
      <c r="U1408" s="44">
        <v>731244.921875</v>
      </c>
      <c r="V1408" s="44">
        <v>715035.8359375</v>
      </c>
      <c r="W1408" s="44">
        <v>519305.390625</v>
      </c>
      <c r="X1408" s="44">
        <v>645200.9375</v>
      </c>
      <c r="Y1408" s="44" t="s">
        <v>30</v>
      </c>
      <c r="Z1408" s="44">
        <v>376974.96875</v>
      </c>
      <c r="AA1408" s="44">
        <v>596521.6875</v>
      </c>
      <c r="AB1408" s="44">
        <v>726341.125</v>
      </c>
      <c r="AC1408" s="44">
        <v>603608.5</v>
      </c>
      <c r="AD1408" s="44" t="s">
        <v>30</v>
      </c>
      <c r="AE1408" s="44" t="s">
        <v>30</v>
      </c>
      <c r="AF1408" s="44">
        <v>153418.84375</v>
      </c>
      <c r="AG1408" s="44" t="s">
        <v>30</v>
      </c>
      <c r="AH1408" s="44" t="s">
        <v>30</v>
      </c>
      <c r="AI1408" s="44" t="s">
        <v>30</v>
      </c>
      <c r="AJ1408" s="44" t="s">
        <v>30</v>
      </c>
      <c r="AK1408" s="44" t="s">
        <v>30</v>
      </c>
      <c r="AL1408" s="44" t="s">
        <v>30</v>
      </c>
      <c r="AM1408" s="44">
        <v>307649.6875</v>
      </c>
      <c r="AN1408" s="44" t="s">
        <v>30</v>
      </c>
      <c r="AO1408" s="44">
        <v>303877</v>
      </c>
      <c r="AP1408" s="44">
        <v>303079.21875</v>
      </c>
      <c r="AQ1408" s="44" t="s">
        <v>30</v>
      </c>
      <c r="AR1408" s="44">
        <v>331613.75</v>
      </c>
      <c r="AS1408" s="44">
        <v>1010474.3634526</v>
      </c>
      <c r="AT1408" s="44">
        <v>1063500.45153456</v>
      </c>
      <c r="AU1408" s="44">
        <v>818903.50966396695</v>
      </c>
      <c r="AV1408" s="44">
        <v>661284.25258987898</v>
      </c>
      <c r="AW1408" s="44" t="s">
        <v>30</v>
      </c>
      <c r="AX1408" s="44">
        <v>433453.59275280102</v>
      </c>
      <c r="AY1408" s="44">
        <v>693750.91021796502</v>
      </c>
      <c r="AZ1408" s="44">
        <v>927911.16698052897</v>
      </c>
      <c r="BA1408" s="44">
        <v>796582.92859046499</v>
      </c>
      <c r="BB1408" s="44" t="s">
        <v>30</v>
      </c>
      <c r="BC1408" s="44" t="s">
        <v>30</v>
      </c>
      <c r="BD1408" s="44">
        <v>607140.62272300199</v>
      </c>
      <c r="BE1408" s="44" t="s">
        <v>30</v>
      </c>
      <c r="BF1408" s="44" t="s">
        <v>30</v>
      </c>
      <c r="BG1408" s="44" t="s">
        <v>30</v>
      </c>
      <c r="BH1408" s="44" t="s">
        <v>30</v>
      </c>
      <c r="BI1408" s="44" t="s">
        <v>30</v>
      </c>
      <c r="BJ1408" s="44" t="s">
        <v>30</v>
      </c>
      <c r="BK1408" s="44">
        <v>307649.6875</v>
      </c>
      <c r="BL1408" s="44" t="s">
        <v>30</v>
      </c>
      <c r="BM1408" s="44">
        <v>332999.47626378998</v>
      </c>
      <c r="BN1408" s="44">
        <v>352313.45130735799</v>
      </c>
      <c r="BO1408" s="44" t="s">
        <v>30</v>
      </c>
      <c r="BP1408" s="44">
        <v>429256.94869620301</v>
      </c>
      <c r="BQ1408" s="44">
        <v>287.5</v>
      </c>
      <c r="BR1408" s="44">
        <v>302.60000000000002</v>
      </c>
      <c r="BS1408" s="44">
        <v>233</v>
      </c>
      <c r="BT1408" s="44">
        <v>188.1</v>
      </c>
      <c r="BU1408" s="44" t="s">
        <v>30</v>
      </c>
      <c r="BV1408" s="44">
        <v>123.3</v>
      </c>
      <c r="BW1408" s="44">
        <v>197.4</v>
      </c>
      <c r="BX1408" s="44">
        <v>264</v>
      </c>
      <c r="BY1408" s="44">
        <v>226.6</v>
      </c>
      <c r="BZ1408" s="44" t="s">
        <v>30</v>
      </c>
      <c r="CA1408" s="44" t="s">
        <v>30</v>
      </c>
      <c r="CB1408" s="44">
        <v>172.7</v>
      </c>
      <c r="CC1408" s="44" t="s">
        <v>30</v>
      </c>
      <c r="CD1408" s="44" t="s">
        <v>30</v>
      </c>
      <c r="CE1408" s="44" t="s">
        <v>30</v>
      </c>
      <c r="CF1408" s="44" t="s">
        <v>30</v>
      </c>
      <c r="CG1408" s="44" t="s">
        <v>30</v>
      </c>
      <c r="CH1408" s="44" t="s">
        <v>30</v>
      </c>
      <c r="CI1408" s="44">
        <v>87.5</v>
      </c>
      <c r="CJ1408" s="44" t="s">
        <v>30</v>
      </c>
      <c r="CK1408" s="44">
        <v>94.7</v>
      </c>
      <c r="CL1408" s="44">
        <v>100.2</v>
      </c>
      <c r="CM1408" s="44" t="s">
        <v>30</v>
      </c>
      <c r="CN1408" s="44">
        <v>122.1</v>
      </c>
      <c r="CO1408" s="45">
        <f t="shared" si="189"/>
        <v>287.5</v>
      </c>
      <c r="CP1408" s="45">
        <f t="shared" si="190"/>
        <v>155.69999999999999</v>
      </c>
      <c r="CQ1408" s="45">
        <f t="shared" si="191"/>
        <v>226.6</v>
      </c>
      <c r="CR1408" s="45">
        <f t="shared" si="192"/>
        <v>172.7</v>
      </c>
      <c r="CS1408" s="45" t="e">
        <f t="shared" si="193"/>
        <v>#NUM!</v>
      </c>
      <c r="CT1408" s="45" t="e">
        <f t="shared" si="194"/>
        <v>#NUM!</v>
      </c>
      <c r="CU1408" s="45">
        <f t="shared" si="195"/>
        <v>91.1</v>
      </c>
      <c r="CV1408" s="45">
        <f t="shared" si="196"/>
        <v>111.15</v>
      </c>
    </row>
    <row r="1409" spans="1:100" s="48" customFormat="1" x14ac:dyDescent="0.25">
      <c r="A1409" s="41">
        <v>683</v>
      </c>
      <c r="B1409" s="42" t="s">
        <v>377</v>
      </c>
      <c r="C1409" s="42" t="s">
        <v>378</v>
      </c>
      <c r="D1409" s="42" t="b">
        <v>0</v>
      </c>
      <c r="E1409" s="46">
        <v>0.48399999999999999</v>
      </c>
      <c r="F1409" s="46">
        <f t="shared" si="197"/>
        <v>2.0661157024793391</v>
      </c>
      <c r="G1409" s="46">
        <v>-1.05</v>
      </c>
      <c r="H1409" s="47">
        <v>0.165839180550028</v>
      </c>
      <c r="I1409" s="47">
        <v>0.72510895621023197</v>
      </c>
      <c r="J1409" s="42" t="s">
        <v>379</v>
      </c>
      <c r="K1409" s="42" t="s">
        <v>30</v>
      </c>
      <c r="L1409" s="42">
        <v>22</v>
      </c>
      <c r="M1409" s="42">
        <v>28.3</v>
      </c>
      <c r="N1409" s="42">
        <v>7.84</v>
      </c>
      <c r="O1409" s="42" t="b">
        <v>0</v>
      </c>
      <c r="P1409" s="42">
        <v>27.715</v>
      </c>
      <c r="Q1409" s="42">
        <v>32.51</v>
      </c>
      <c r="R1409" s="42">
        <v>6</v>
      </c>
      <c r="S1409" s="42">
        <v>6</v>
      </c>
      <c r="T1409" s="42">
        <v>19</v>
      </c>
      <c r="U1409" s="44">
        <v>1193641.71875</v>
      </c>
      <c r="V1409" s="44">
        <v>892836.7421875</v>
      </c>
      <c r="W1409" s="44">
        <v>899245.1875</v>
      </c>
      <c r="X1409" s="44">
        <v>2821608.046875</v>
      </c>
      <c r="Y1409" s="44">
        <v>2799879.5625</v>
      </c>
      <c r="Z1409" s="44">
        <v>2916593.96875</v>
      </c>
      <c r="AA1409" s="44">
        <v>6977525.5</v>
      </c>
      <c r="AB1409" s="44">
        <v>6397073.84375</v>
      </c>
      <c r="AC1409" s="44">
        <v>5829025.46875</v>
      </c>
      <c r="AD1409" s="44">
        <v>567302.75</v>
      </c>
      <c r="AE1409" s="44">
        <v>267207.00390625</v>
      </c>
      <c r="AF1409" s="44">
        <v>472980.703125</v>
      </c>
      <c r="AG1409" s="44">
        <v>310402.7265625</v>
      </c>
      <c r="AH1409" s="44">
        <v>259841.0546875</v>
      </c>
      <c r="AI1409" s="44">
        <v>547062.1796875</v>
      </c>
      <c r="AJ1409" s="44">
        <v>645072.8671875</v>
      </c>
      <c r="AK1409" s="44">
        <v>339660.296875</v>
      </c>
      <c r="AL1409" s="44">
        <v>309795.484375</v>
      </c>
      <c r="AM1409" s="44">
        <v>841106.765625</v>
      </c>
      <c r="AN1409" s="44">
        <v>733140.15625</v>
      </c>
      <c r="AO1409" s="44">
        <v>699293</v>
      </c>
      <c r="AP1409" s="44">
        <v>738630.21875</v>
      </c>
      <c r="AQ1409" s="44">
        <v>555993.1015625</v>
      </c>
      <c r="AR1409" s="44">
        <v>676633.375</v>
      </c>
      <c r="AS1409" s="44">
        <v>1649439.63351113</v>
      </c>
      <c r="AT1409" s="44">
        <v>1327950.6155353701</v>
      </c>
      <c r="AU1409" s="44">
        <v>1418038.5056390599</v>
      </c>
      <c r="AV1409" s="44">
        <v>2891943.9819929302</v>
      </c>
      <c r="AW1409" s="44">
        <v>3038510.7271447098</v>
      </c>
      <c r="AX1409" s="44">
        <v>3353559.88899684</v>
      </c>
      <c r="AY1409" s="44">
        <v>8114817.5634336201</v>
      </c>
      <c r="AZ1409" s="44">
        <v>8172353.2529081004</v>
      </c>
      <c r="BA1409" s="44">
        <v>7692572.5511242496</v>
      </c>
      <c r="BB1409" s="44">
        <v>2030022.4543924199</v>
      </c>
      <c r="BC1409" s="44">
        <v>1020896.71848104</v>
      </c>
      <c r="BD1409" s="44">
        <v>1871776.5798002</v>
      </c>
      <c r="BE1409" s="44">
        <v>515388.42263497203</v>
      </c>
      <c r="BF1409" s="44">
        <v>449090.41775493999</v>
      </c>
      <c r="BG1409" s="44">
        <v>1007412.03403005</v>
      </c>
      <c r="BH1409" s="44">
        <v>1338942.42013837</v>
      </c>
      <c r="BI1409" s="44">
        <v>757382.64829239901</v>
      </c>
      <c r="BJ1409" s="44">
        <v>733568.43890202395</v>
      </c>
      <c r="BK1409" s="44">
        <v>841106.765625</v>
      </c>
      <c r="BL1409" s="44">
        <v>832188.26326120598</v>
      </c>
      <c r="BM1409" s="44">
        <v>766310.72030767298</v>
      </c>
      <c r="BN1409" s="44">
        <v>858618.29353062995</v>
      </c>
      <c r="BO1409" s="44">
        <v>683880.94153562002</v>
      </c>
      <c r="BP1409" s="44">
        <v>875867.11328620603</v>
      </c>
      <c r="BQ1409" s="44">
        <v>75.8</v>
      </c>
      <c r="BR1409" s="44">
        <v>61</v>
      </c>
      <c r="BS1409" s="44">
        <v>65.099999999999994</v>
      </c>
      <c r="BT1409" s="44">
        <v>132.9</v>
      </c>
      <c r="BU1409" s="44">
        <v>139.6</v>
      </c>
      <c r="BV1409" s="44">
        <v>154.1</v>
      </c>
      <c r="BW1409" s="44">
        <v>372.8</v>
      </c>
      <c r="BX1409" s="44">
        <v>375.4</v>
      </c>
      <c r="BY1409" s="44">
        <v>353.4</v>
      </c>
      <c r="BZ1409" s="44">
        <v>93.3</v>
      </c>
      <c r="CA1409" s="44">
        <v>46.9</v>
      </c>
      <c r="CB1409" s="44">
        <v>86</v>
      </c>
      <c r="CC1409" s="44">
        <v>23.7</v>
      </c>
      <c r="CD1409" s="44">
        <v>20.6</v>
      </c>
      <c r="CE1409" s="44">
        <v>46.3</v>
      </c>
      <c r="CF1409" s="44">
        <v>61.5</v>
      </c>
      <c r="CG1409" s="44">
        <v>34.799999999999997</v>
      </c>
      <c r="CH1409" s="44">
        <v>33.700000000000003</v>
      </c>
      <c r="CI1409" s="44">
        <v>38.6</v>
      </c>
      <c r="CJ1409" s="44">
        <v>38.200000000000003</v>
      </c>
      <c r="CK1409" s="44">
        <v>35.200000000000003</v>
      </c>
      <c r="CL1409" s="44">
        <v>39.4</v>
      </c>
      <c r="CM1409" s="44">
        <v>31.4</v>
      </c>
      <c r="CN1409" s="44">
        <v>40.200000000000003</v>
      </c>
      <c r="CO1409" s="45">
        <f t="shared" si="189"/>
        <v>65.099999999999994</v>
      </c>
      <c r="CP1409" s="45">
        <f t="shared" si="190"/>
        <v>139.6</v>
      </c>
      <c r="CQ1409" s="45">
        <f t="shared" si="191"/>
        <v>372.8</v>
      </c>
      <c r="CR1409" s="45">
        <f t="shared" si="192"/>
        <v>86</v>
      </c>
      <c r="CS1409" s="45">
        <f t="shared" si="193"/>
        <v>23.7</v>
      </c>
      <c r="CT1409" s="45">
        <f t="shared" si="194"/>
        <v>34.799999999999997</v>
      </c>
      <c r="CU1409" s="45">
        <f t="shared" si="195"/>
        <v>38.200000000000003</v>
      </c>
      <c r="CV1409" s="45">
        <f t="shared" si="196"/>
        <v>39.4</v>
      </c>
    </row>
    <row r="1410" spans="1:100" s="48" customFormat="1" x14ac:dyDescent="0.25">
      <c r="A1410" s="41">
        <v>30</v>
      </c>
      <c r="B1410" s="42" t="s">
        <v>548</v>
      </c>
      <c r="C1410" s="42" t="s">
        <v>549</v>
      </c>
      <c r="D1410" s="42" t="b">
        <v>0</v>
      </c>
      <c r="E1410" s="46">
        <v>0.48099999999999998</v>
      </c>
      <c r="F1410" s="46">
        <f t="shared" si="197"/>
        <v>2.0790020790020791</v>
      </c>
      <c r="G1410" s="46">
        <v>-1.06</v>
      </c>
      <c r="H1410" s="47">
        <v>0.162561435232906</v>
      </c>
      <c r="I1410" s="47">
        <v>0.71434266342603603</v>
      </c>
      <c r="J1410" s="42" t="s">
        <v>550</v>
      </c>
      <c r="K1410" s="42" t="s">
        <v>30</v>
      </c>
      <c r="L1410" s="42">
        <v>81</v>
      </c>
      <c r="M1410" s="42">
        <v>53.7</v>
      </c>
      <c r="N1410" s="42">
        <v>5.12</v>
      </c>
      <c r="O1410" s="42" t="b">
        <v>0</v>
      </c>
      <c r="P1410" s="42">
        <v>469.83699999999999</v>
      </c>
      <c r="Q1410" s="42">
        <v>4384.38</v>
      </c>
      <c r="R1410" s="42">
        <v>62</v>
      </c>
      <c r="S1410" s="42">
        <v>2</v>
      </c>
      <c r="T1410" s="42">
        <v>1626</v>
      </c>
      <c r="U1410" s="44">
        <v>40867093.359375</v>
      </c>
      <c r="V1410" s="44">
        <v>42338868.5</v>
      </c>
      <c r="W1410" s="44">
        <v>44594350.75</v>
      </c>
      <c r="X1410" s="44">
        <v>15181481.25</v>
      </c>
      <c r="Y1410" s="44">
        <v>16448949.75</v>
      </c>
      <c r="Z1410" s="44">
        <v>17231947.25</v>
      </c>
      <c r="AA1410" s="44">
        <v>7782067.0625</v>
      </c>
      <c r="AB1410" s="44">
        <v>9300206.875</v>
      </c>
      <c r="AC1410" s="44">
        <v>9222984.5</v>
      </c>
      <c r="AD1410" s="44">
        <v>4668782.625</v>
      </c>
      <c r="AE1410" s="44">
        <v>4633423.4375</v>
      </c>
      <c r="AF1410" s="44">
        <v>4508260</v>
      </c>
      <c r="AG1410" s="44">
        <v>4557205.5</v>
      </c>
      <c r="AH1410" s="44">
        <v>4596154.25</v>
      </c>
      <c r="AI1410" s="44">
        <v>4761212.5</v>
      </c>
      <c r="AJ1410" s="44">
        <v>1951276.0625</v>
      </c>
      <c r="AK1410" s="44">
        <v>2306825.625</v>
      </c>
      <c r="AL1410" s="44">
        <v>2082477.125</v>
      </c>
      <c r="AM1410" s="44">
        <v>5235139.75</v>
      </c>
      <c r="AN1410" s="44">
        <v>5205565.75</v>
      </c>
      <c r="AO1410" s="44">
        <v>5811475.5</v>
      </c>
      <c r="AP1410" s="44">
        <v>7238657.96875</v>
      </c>
      <c r="AQ1410" s="44">
        <v>7690729.09375</v>
      </c>
      <c r="AR1410" s="44">
        <v>7859277.25</v>
      </c>
      <c r="AS1410" s="44">
        <v>56472392.3724306</v>
      </c>
      <c r="AT1410" s="44">
        <v>62972236.500812501</v>
      </c>
      <c r="AU1410" s="44">
        <v>70321762.492027804</v>
      </c>
      <c r="AV1410" s="44">
        <v>15559919.2408388</v>
      </c>
      <c r="AW1410" s="44">
        <v>17850878.636012498</v>
      </c>
      <c r="AX1410" s="44">
        <v>19813648.291838299</v>
      </c>
      <c r="AY1410" s="44">
        <v>9050494.2588304803</v>
      </c>
      <c r="AZ1410" s="44">
        <v>11881147.1876132</v>
      </c>
      <c r="BA1410" s="44">
        <v>12171584.7330753</v>
      </c>
      <c r="BB1410" s="44">
        <v>16706658.9460869</v>
      </c>
      <c r="BC1410" s="44">
        <v>17702555.372899201</v>
      </c>
      <c r="BD1410" s="44">
        <v>17841014.2906399</v>
      </c>
      <c r="BE1410" s="44">
        <v>7566721.4018350402</v>
      </c>
      <c r="BF1410" s="44">
        <v>7943659.3831603499</v>
      </c>
      <c r="BG1410" s="44">
        <v>8767746.9713118095</v>
      </c>
      <c r="BH1410" s="44">
        <v>4050156.8526248601</v>
      </c>
      <c r="BI1410" s="44">
        <v>5143814.9147418402</v>
      </c>
      <c r="BJ1410" s="44">
        <v>4931122.5330394199</v>
      </c>
      <c r="BK1410" s="44">
        <v>5235139.75</v>
      </c>
      <c r="BL1410" s="44">
        <v>5908843.8736498598</v>
      </c>
      <c r="BM1410" s="44">
        <v>6368426.3627054701</v>
      </c>
      <c r="BN1410" s="44">
        <v>8414554.3938050792</v>
      </c>
      <c r="BO1410" s="44">
        <v>9459727.1781759802</v>
      </c>
      <c r="BP1410" s="44">
        <v>10173430.2974243</v>
      </c>
      <c r="BQ1410" s="44">
        <v>328.7</v>
      </c>
      <c r="BR1410" s="44">
        <v>366.6</v>
      </c>
      <c r="BS1410" s="44">
        <v>409.3</v>
      </c>
      <c r="BT1410" s="44">
        <v>90.6</v>
      </c>
      <c r="BU1410" s="44">
        <v>103.9</v>
      </c>
      <c r="BV1410" s="44">
        <v>115.3</v>
      </c>
      <c r="BW1410" s="44">
        <v>52.7</v>
      </c>
      <c r="BX1410" s="44">
        <v>69.2</v>
      </c>
      <c r="BY1410" s="44">
        <v>70.8</v>
      </c>
      <c r="BZ1410" s="44">
        <v>97.2</v>
      </c>
      <c r="CA1410" s="44">
        <v>103</v>
      </c>
      <c r="CB1410" s="44">
        <v>103.9</v>
      </c>
      <c r="CC1410" s="44">
        <v>44</v>
      </c>
      <c r="CD1410" s="44">
        <v>46.2</v>
      </c>
      <c r="CE1410" s="44">
        <v>51</v>
      </c>
      <c r="CF1410" s="44">
        <v>23.6</v>
      </c>
      <c r="CG1410" s="44">
        <v>29.9</v>
      </c>
      <c r="CH1410" s="44">
        <v>28.7</v>
      </c>
      <c r="CI1410" s="44">
        <v>30.5</v>
      </c>
      <c r="CJ1410" s="44">
        <v>34.4</v>
      </c>
      <c r="CK1410" s="44">
        <v>37.1</v>
      </c>
      <c r="CL1410" s="44">
        <v>49</v>
      </c>
      <c r="CM1410" s="44">
        <v>55.1</v>
      </c>
      <c r="CN1410" s="44">
        <v>59.2</v>
      </c>
      <c r="CO1410" s="45">
        <f t="shared" si="189"/>
        <v>366.6</v>
      </c>
      <c r="CP1410" s="45">
        <f t="shared" si="190"/>
        <v>103.9</v>
      </c>
      <c r="CQ1410" s="45">
        <f t="shared" si="191"/>
        <v>69.2</v>
      </c>
      <c r="CR1410" s="45">
        <f t="shared" si="192"/>
        <v>103</v>
      </c>
      <c r="CS1410" s="45">
        <f t="shared" si="193"/>
        <v>46.2</v>
      </c>
      <c r="CT1410" s="45">
        <f t="shared" si="194"/>
        <v>28.7</v>
      </c>
      <c r="CU1410" s="45">
        <f t="shared" si="195"/>
        <v>34.4</v>
      </c>
      <c r="CV1410" s="45">
        <f t="shared" si="196"/>
        <v>55.1</v>
      </c>
    </row>
    <row r="1411" spans="1:100" s="48" customFormat="1" x14ac:dyDescent="0.25">
      <c r="A1411" s="41">
        <v>1540</v>
      </c>
      <c r="B1411" s="42" t="s">
        <v>198</v>
      </c>
      <c r="C1411" s="42" t="s">
        <v>199</v>
      </c>
      <c r="D1411" s="42" t="b">
        <v>0</v>
      </c>
      <c r="E1411" s="46">
        <v>0.48099999999999998</v>
      </c>
      <c r="F1411" s="46">
        <f t="shared" si="197"/>
        <v>2.0790020790020791</v>
      </c>
      <c r="G1411" s="46">
        <v>-1.06</v>
      </c>
      <c r="H1411" s="47">
        <v>0.16277511801310701</v>
      </c>
      <c r="I1411" s="47">
        <v>0.71434266342603603</v>
      </c>
      <c r="J1411" s="42" t="s">
        <v>200</v>
      </c>
      <c r="K1411" s="42" t="s">
        <v>30</v>
      </c>
      <c r="L1411" s="42">
        <v>3</v>
      </c>
      <c r="M1411" s="42">
        <v>136.19999999999999</v>
      </c>
      <c r="N1411" s="42">
        <v>5.78</v>
      </c>
      <c r="O1411" s="42" t="b">
        <v>0</v>
      </c>
      <c r="P1411" s="42">
        <v>5.7050000000000001</v>
      </c>
      <c r="Q1411" s="42">
        <v>4.51</v>
      </c>
      <c r="R1411" s="42">
        <v>2</v>
      </c>
      <c r="S1411" s="42">
        <v>2</v>
      </c>
      <c r="T1411" s="42">
        <v>6</v>
      </c>
      <c r="U1411" s="44" t="s">
        <v>30</v>
      </c>
      <c r="V1411" s="44">
        <v>406098.59375</v>
      </c>
      <c r="W1411" s="44">
        <v>387931.59375</v>
      </c>
      <c r="X1411" s="44">
        <v>881569.1796875</v>
      </c>
      <c r="Y1411" s="44">
        <v>946379.859375</v>
      </c>
      <c r="Z1411" s="44">
        <v>879489.5625</v>
      </c>
      <c r="AA1411" s="44">
        <v>1121855.59375</v>
      </c>
      <c r="AB1411" s="44">
        <v>911274.953125</v>
      </c>
      <c r="AC1411" s="44">
        <v>884562.53125</v>
      </c>
      <c r="AD1411" s="44" t="s">
        <v>30</v>
      </c>
      <c r="AE1411" s="44" t="s">
        <v>30</v>
      </c>
      <c r="AF1411" s="44" t="s">
        <v>30</v>
      </c>
      <c r="AG1411" s="44" t="s">
        <v>30</v>
      </c>
      <c r="AH1411" s="44" t="s">
        <v>30</v>
      </c>
      <c r="AI1411" s="44" t="s">
        <v>30</v>
      </c>
      <c r="AJ1411" s="44" t="s">
        <v>30</v>
      </c>
      <c r="AK1411" s="44" t="s">
        <v>30</v>
      </c>
      <c r="AL1411" s="44" t="s">
        <v>30</v>
      </c>
      <c r="AM1411" s="44" t="s">
        <v>30</v>
      </c>
      <c r="AN1411" s="44">
        <v>65210.44921875</v>
      </c>
      <c r="AO1411" s="44">
        <v>39528.1953125</v>
      </c>
      <c r="AP1411" s="44" t="s">
        <v>30</v>
      </c>
      <c r="AQ1411" s="44" t="s">
        <v>30</v>
      </c>
      <c r="AR1411" s="44">
        <v>50713.546875</v>
      </c>
      <c r="AS1411" s="44" t="s">
        <v>30</v>
      </c>
      <c r="AT1411" s="44">
        <v>604006.14362833998</v>
      </c>
      <c r="AU1411" s="44">
        <v>611737.42727583798</v>
      </c>
      <c r="AV1411" s="44">
        <v>903544.58931008796</v>
      </c>
      <c r="AW1411" s="44">
        <v>1027038.94595275</v>
      </c>
      <c r="AX1411" s="44">
        <v>1011255.23511092</v>
      </c>
      <c r="AY1411" s="44">
        <v>1304710.8858002401</v>
      </c>
      <c r="AZ1411" s="44">
        <v>1164166.7752109501</v>
      </c>
      <c r="BA1411" s="44">
        <v>1167358.33187326</v>
      </c>
      <c r="BB1411" s="44" t="s">
        <v>30</v>
      </c>
      <c r="BC1411" s="44" t="s">
        <v>30</v>
      </c>
      <c r="BD1411" s="44" t="s">
        <v>30</v>
      </c>
      <c r="BE1411" s="44" t="s">
        <v>30</v>
      </c>
      <c r="BF1411" s="44" t="s">
        <v>30</v>
      </c>
      <c r="BG1411" s="44" t="s">
        <v>30</v>
      </c>
      <c r="BH1411" s="44" t="s">
        <v>30</v>
      </c>
      <c r="BI1411" s="44" t="s">
        <v>30</v>
      </c>
      <c r="BJ1411" s="44" t="s">
        <v>30</v>
      </c>
      <c r="BK1411" s="44" t="s">
        <v>30</v>
      </c>
      <c r="BL1411" s="44">
        <v>74020.458461055197</v>
      </c>
      <c r="BM1411" s="44">
        <v>43316.435059959498</v>
      </c>
      <c r="BN1411" s="44" t="s">
        <v>30</v>
      </c>
      <c r="BO1411" s="44" t="s">
        <v>30</v>
      </c>
      <c r="BP1411" s="44">
        <v>65646.078876778702</v>
      </c>
      <c r="BQ1411" s="44" t="s">
        <v>30</v>
      </c>
      <c r="BR1411" s="44">
        <v>181.7</v>
      </c>
      <c r="BS1411" s="44">
        <v>184.1</v>
      </c>
      <c r="BT1411" s="44">
        <v>271.89999999999998</v>
      </c>
      <c r="BU1411" s="44">
        <v>309</v>
      </c>
      <c r="BV1411" s="44">
        <v>304.3</v>
      </c>
      <c r="BW1411" s="44">
        <v>392.6</v>
      </c>
      <c r="BX1411" s="44">
        <v>350.3</v>
      </c>
      <c r="BY1411" s="44">
        <v>351.2</v>
      </c>
      <c r="BZ1411" s="44" t="s">
        <v>30</v>
      </c>
      <c r="CA1411" s="44" t="s">
        <v>30</v>
      </c>
      <c r="CB1411" s="44" t="s">
        <v>30</v>
      </c>
      <c r="CC1411" s="44" t="s">
        <v>30</v>
      </c>
      <c r="CD1411" s="44" t="s">
        <v>30</v>
      </c>
      <c r="CE1411" s="44" t="s">
        <v>30</v>
      </c>
      <c r="CF1411" s="44" t="s">
        <v>30</v>
      </c>
      <c r="CG1411" s="44" t="s">
        <v>30</v>
      </c>
      <c r="CH1411" s="44" t="s">
        <v>30</v>
      </c>
      <c r="CI1411" s="44" t="s">
        <v>30</v>
      </c>
      <c r="CJ1411" s="44">
        <v>22.3</v>
      </c>
      <c r="CK1411" s="44">
        <v>13</v>
      </c>
      <c r="CL1411" s="44" t="s">
        <v>30</v>
      </c>
      <c r="CM1411" s="44" t="s">
        <v>30</v>
      </c>
      <c r="CN1411" s="44">
        <v>19.8</v>
      </c>
      <c r="CO1411" s="45">
        <f t="shared" ref="CO1411:CO1474" si="198">MEDIAN(BQ1411:BS1411)</f>
        <v>182.89999999999998</v>
      </c>
      <c r="CP1411" s="45">
        <f t="shared" ref="CP1411:CP1474" si="199">MEDIAN(BT1411:BV1411)</f>
        <v>304.3</v>
      </c>
      <c r="CQ1411" s="45">
        <f t="shared" ref="CQ1411:CQ1474" si="200">MEDIAN(BW1411:BY1411)</f>
        <v>351.2</v>
      </c>
      <c r="CR1411" s="45" t="e">
        <f t="shared" ref="CR1411:CR1474" si="201">MEDIAN(BZ1411:CB1411)</f>
        <v>#NUM!</v>
      </c>
      <c r="CS1411" s="45" t="e">
        <f t="shared" ref="CS1411:CS1474" si="202">MEDIAN(CC1411:CE1411)</f>
        <v>#NUM!</v>
      </c>
      <c r="CT1411" s="45" t="e">
        <f t="shared" ref="CT1411:CT1474" si="203">MEDIAN(CF1411:CH1411)</f>
        <v>#NUM!</v>
      </c>
      <c r="CU1411" s="45">
        <f t="shared" ref="CU1411:CU1474" si="204">MEDIAN(CI1411:CK1411)</f>
        <v>17.649999999999999</v>
      </c>
      <c r="CV1411" s="45">
        <f t="shared" ref="CV1411:CV1474" si="205">MEDIAN(CL1411:CN1411)</f>
        <v>19.8</v>
      </c>
    </row>
    <row r="1412" spans="1:100" s="48" customFormat="1" x14ac:dyDescent="0.25">
      <c r="A1412" s="41">
        <v>1288</v>
      </c>
      <c r="B1412" s="42" t="s">
        <v>1288</v>
      </c>
      <c r="C1412" s="42" t="s">
        <v>1289</v>
      </c>
      <c r="D1412" s="42" t="b">
        <v>0</v>
      </c>
      <c r="E1412" s="46">
        <v>0.47799999999999998</v>
      </c>
      <c r="F1412" s="46">
        <f t="shared" ref="F1412:F1475" si="206">IF(E1412&lt;1,1/E1412,-E1412)</f>
        <v>2.0920502092050208</v>
      </c>
      <c r="G1412" s="46">
        <v>-1.07</v>
      </c>
      <c r="H1412" s="47">
        <v>0.15850475988769799</v>
      </c>
      <c r="I1412" s="47">
        <v>0.70434636398749495</v>
      </c>
      <c r="J1412" s="42" t="s">
        <v>1290</v>
      </c>
      <c r="K1412" s="42" t="s">
        <v>30</v>
      </c>
      <c r="L1412" s="42">
        <v>4</v>
      </c>
      <c r="M1412" s="42">
        <v>66.5</v>
      </c>
      <c r="N1412" s="42">
        <v>5.52</v>
      </c>
      <c r="O1412" s="42" t="b">
        <v>0</v>
      </c>
      <c r="P1412" s="42">
        <v>9.0459999999999994</v>
      </c>
      <c r="Q1412" s="42">
        <v>20.57</v>
      </c>
      <c r="R1412" s="42">
        <v>3</v>
      </c>
      <c r="S1412" s="42">
        <v>3</v>
      </c>
      <c r="T1412" s="42">
        <v>12</v>
      </c>
      <c r="U1412" s="44">
        <v>1099594.15625</v>
      </c>
      <c r="V1412" s="44">
        <v>671990.5625</v>
      </c>
      <c r="W1412" s="44">
        <v>613015.5625</v>
      </c>
      <c r="X1412" s="44">
        <v>1393191.1875</v>
      </c>
      <c r="Y1412" s="44">
        <v>929824.25</v>
      </c>
      <c r="Z1412" s="44">
        <v>643921.0625</v>
      </c>
      <c r="AA1412" s="44">
        <v>1131448.84375</v>
      </c>
      <c r="AB1412" s="44">
        <v>867735.375</v>
      </c>
      <c r="AC1412" s="44">
        <v>764944.875</v>
      </c>
      <c r="AD1412" s="44">
        <v>2101318.40625</v>
      </c>
      <c r="AE1412" s="44">
        <v>1942325.71875</v>
      </c>
      <c r="AF1412" s="44">
        <v>1843599.09375</v>
      </c>
      <c r="AG1412" s="44">
        <v>704506.09375</v>
      </c>
      <c r="AH1412" s="44">
        <v>897656.375</v>
      </c>
      <c r="AI1412" s="44">
        <v>772706.9375</v>
      </c>
      <c r="AJ1412" s="44">
        <v>1239546.375</v>
      </c>
      <c r="AK1412" s="44">
        <v>770944.265625</v>
      </c>
      <c r="AL1412" s="44">
        <v>1078876.84375</v>
      </c>
      <c r="AM1412" s="44">
        <v>325836.09375</v>
      </c>
      <c r="AN1412" s="44">
        <v>325584</v>
      </c>
      <c r="AO1412" s="44">
        <v>267709.8125</v>
      </c>
      <c r="AP1412" s="44">
        <v>640133.421875</v>
      </c>
      <c r="AQ1412" s="44">
        <v>299669.25</v>
      </c>
      <c r="AR1412" s="44">
        <v>365711.75</v>
      </c>
      <c r="AS1412" s="44">
        <v>1519479.55035898</v>
      </c>
      <c r="AT1412" s="44">
        <v>999477.55165124498</v>
      </c>
      <c r="AU1412" s="44">
        <v>966677.03565662599</v>
      </c>
      <c r="AV1412" s="44">
        <v>1427920.1092151899</v>
      </c>
      <c r="AW1412" s="44">
        <v>1009072.31718982</v>
      </c>
      <c r="AX1412" s="44">
        <v>740393.71610087994</v>
      </c>
      <c r="AY1412" s="44">
        <v>1315867.7742401899</v>
      </c>
      <c r="AZ1412" s="44">
        <v>1108544.3419530101</v>
      </c>
      <c r="BA1412" s="44">
        <v>1009498.75413909</v>
      </c>
      <c r="BB1412" s="44">
        <v>7519307.0164309796</v>
      </c>
      <c r="BC1412" s="44">
        <v>7420890.6334989201</v>
      </c>
      <c r="BD1412" s="44">
        <v>7295869.7541411901</v>
      </c>
      <c r="BE1412" s="44">
        <v>1169752.23902045</v>
      </c>
      <c r="BF1412" s="44">
        <v>1551444.1200754901</v>
      </c>
      <c r="BG1412" s="44">
        <v>1422935.63057252</v>
      </c>
      <c r="BH1412" s="44">
        <v>2572858.5213208701</v>
      </c>
      <c r="BI1412" s="44">
        <v>1719069.9500559701</v>
      </c>
      <c r="BJ1412" s="44">
        <v>2554685.4036104102</v>
      </c>
      <c r="BK1412" s="44">
        <v>325836.09375</v>
      </c>
      <c r="BL1412" s="44">
        <v>369570.785607389</v>
      </c>
      <c r="BM1412" s="44">
        <v>293366.15588931501</v>
      </c>
      <c r="BN1412" s="44">
        <v>744121.01261222002</v>
      </c>
      <c r="BO1412" s="44">
        <v>368598.25825777103</v>
      </c>
      <c r="BP1412" s="44">
        <v>473395.05646960897</v>
      </c>
      <c r="BQ1412" s="44">
        <v>79.5</v>
      </c>
      <c r="BR1412" s="44">
        <v>52.3</v>
      </c>
      <c r="BS1412" s="44">
        <v>50.5</v>
      </c>
      <c r="BT1412" s="44">
        <v>74.7</v>
      </c>
      <c r="BU1412" s="44">
        <v>52.8</v>
      </c>
      <c r="BV1412" s="44">
        <v>38.700000000000003</v>
      </c>
      <c r="BW1412" s="44">
        <v>68.8</v>
      </c>
      <c r="BX1412" s="44">
        <v>58</v>
      </c>
      <c r="BY1412" s="44">
        <v>52.8</v>
      </c>
      <c r="BZ1412" s="44">
        <v>393.2</v>
      </c>
      <c r="CA1412" s="44">
        <v>388</v>
      </c>
      <c r="CB1412" s="44">
        <v>381.5</v>
      </c>
      <c r="CC1412" s="44">
        <v>61.2</v>
      </c>
      <c r="CD1412" s="44">
        <v>81.099999999999994</v>
      </c>
      <c r="CE1412" s="44">
        <v>74.400000000000006</v>
      </c>
      <c r="CF1412" s="44">
        <v>134.5</v>
      </c>
      <c r="CG1412" s="44">
        <v>89.9</v>
      </c>
      <c r="CH1412" s="44">
        <v>133.6</v>
      </c>
      <c r="CI1412" s="44">
        <v>17</v>
      </c>
      <c r="CJ1412" s="44">
        <v>19.3</v>
      </c>
      <c r="CK1412" s="44">
        <v>15.3</v>
      </c>
      <c r="CL1412" s="44">
        <v>38.9</v>
      </c>
      <c r="CM1412" s="44">
        <v>19.3</v>
      </c>
      <c r="CN1412" s="44">
        <v>24.8</v>
      </c>
      <c r="CO1412" s="45">
        <f t="shared" si="198"/>
        <v>52.3</v>
      </c>
      <c r="CP1412" s="45">
        <f t="shared" si="199"/>
        <v>52.8</v>
      </c>
      <c r="CQ1412" s="45">
        <f t="shared" si="200"/>
        <v>58</v>
      </c>
      <c r="CR1412" s="45">
        <f t="shared" si="201"/>
        <v>388</v>
      </c>
      <c r="CS1412" s="45">
        <f t="shared" si="202"/>
        <v>74.400000000000006</v>
      </c>
      <c r="CT1412" s="45">
        <f t="shared" si="203"/>
        <v>133.6</v>
      </c>
      <c r="CU1412" s="45">
        <f t="shared" si="204"/>
        <v>17</v>
      </c>
      <c r="CV1412" s="45">
        <f t="shared" si="205"/>
        <v>24.8</v>
      </c>
    </row>
    <row r="1413" spans="1:100" s="48" customFormat="1" x14ac:dyDescent="0.25">
      <c r="A1413" s="41">
        <v>1319</v>
      </c>
      <c r="B1413" s="42" t="s">
        <v>959</v>
      </c>
      <c r="C1413" s="42" t="s">
        <v>960</v>
      </c>
      <c r="D1413" s="42" t="b">
        <v>0</v>
      </c>
      <c r="E1413" s="46">
        <v>0.47799999999999998</v>
      </c>
      <c r="F1413" s="46">
        <f t="shared" si="206"/>
        <v>2.0920502092050208</v>
      </c>
      <c r="G1413" s="46">
        <v>-1.06</v>
      </c>
      <c r="H1413" s="47">
        <v>0.158898252051525</v>
      </c>
      <c r="I1413" s="47">
        <v>0.70434636398749495</v>
      </c>
      <c r="J1413" s="42" t="s">
        <v>961</v>
      </c>
      <c r="K1413" s="42" t="s">
        <v>30</v>
      </c>
      <c r="L1413" s="42">
        <v>10</v>
      </c>
      <c r="M1413" s="42">
        <v>48</v>
      </c>
      <c r="N1413" s="42">
        <v>8.31</v>
      </c>
      <c r="O1413" s="42" t="b">
        <v>0</v>
      </c>
      <c r="P1413" s="42">
        <v>8.5609999999999999</v>
      </c>
      <c r="Q1413" s="42">
        <v>14.8</v>
      </c>
      <c r="R1413" s="42">
        <v>2</v>
      </c>
      <c r="S1413" s="42">
        <v>2</v>
      </c>
      <c r="T1413" s="42">
        <v>6</v>
      </c>
      <c r="U1413" s="44">
        <v>267251.125</v>
      </c>
      <c r="V1413" s="44">
        <v>340596.90625</v>
      </c>
      <c r="W1413" s="44" t="s">
        <v>30</v>
      </c>
      <c r="X1413" s="44">
        <v>1311254.5</v>
      </c>
      <c r="Y1413" s="44">
        <v>667729</v>
      </c>
      <c r="Z1413" s="44">
        <v>724322.375</v>
      </c>
      <c r="AA1413" s="44">
        <v>1862689.875</v>
      </c>
      <c r="AB1413" s="44">
        <v>1655685.75</v>
      </c>
      <c r="AC1413" s="44">
        <v>1549738.5</v>
      </c>
      <c r="AD1413" s="44" t="s">
        <v>30</v>
      </c>
      <c r="AE1413" s="44">
        <v>131513.5625</v>
      </c>
      <c r="AF1413" s="44" t="s">
        <v>30</v>
      </c>
      <c r="AG1413" s="44">
        <v>192106.15625</v>
      </c>
      <c r="AH1413" s="44">
        <v>180690.0625</v>
      </c>
      <c r="AI1413" s="44">
        <v>225422.28125</v>
      </c>
      <c r="AJ1413" s="44" t="s">
        <v>30</v>
      </c>
      <c r="AK1413" s="44" t="s">
        <v>30</v>
      </c>
      <c r="AL1413" s="44" t="s">
        <v>30</v>
      </c>
      <c r="AM1413" s="44">
        <v>538649.8125</v>
      </c>
      <c r="AN1413" s="44">
        <v>485590.25</v>
      </c>
      <c r="AO1413" s="44">
        <v>577605.9375</v>
      </c>
      <c r="AP1413" s="44">
        <v>447264.90625</v>
      </c>
      <c r="AQ1413" s="44">
        <v>458185.6875</v>
      </c>
      <c r="AR1413" s="44">
        <v>483422.84375</v>
      </c>
      <c r="AS1413" s="44">
        <v>369302.2711514</v>
      </c>
      <c r="AT1413" s="44">
        <v>506582.95064782101</v>
      </c>
      <c r="AU1413" s="44" t="s">
        <v>30</v>
      </c>
      <c r="AV1413" s="44">
        <v>1343940.93621046</v>
      </c>
      <c r="AW1413" s="44">
        <v>724638.92965239205</v>
      </c>
      <c r="AX1413" s="44">
        <v>832840.80318659404</v>
      </c>
      <c r="AY1413" s="44">
        <v>2166296.4202538501</v>
      </c>
      <c r="AZ1413" s="44">
        <v>2115162.2062368202</v>
      </c>
      <c r="BA1413" s="44">
        <v>2045191.92966864</v>
      </c>
      <c r="BB1413" s="44" t="s">
        <v>30</v>
      </c>
      <c r="BC1413" s="44">
        <v>502463.49245810602</v>
      </c>
      <c r="BD1413" s="44" t="s">
        <v>30</v>
      </c>
      <c r="BE1413" s="44">
        <v>318970.42253660498</v>
      </c>
      <c r="BF1413" s="44">
        <v>312291.58821681299</v>
      </c>
      <c r="BG1413" s="44">
        <v>415113.90716038999</v>
      </c>
      <c r="BH1413" s="44" t="s">
        <v>30</v>
      </c>
      <c r="BI1413" s="44" t="s">
        <v>30</v>
      </c>
      <c r="BJ1413" s="44" t="s">
        <v>30</v>
      </c>
      <c r="BK1413" s="44">
        <v>538649.8125</v>
      </c>
      <c r="BL1413" s="44">
        <v>551194.07027307397</v>
      </c>
      <c r="BM1413" s="44">
        <v>632961.60839535599</v>
      </c>
      <c r="BN1413" s="44">
        <v>519921.634414598</v>
      </c>
      <c r="BO1413" s="44">
        <v>563576.16395789396</v>
      </c>
      <c r="BP1413" s="44">
        <v>625766.01494409202</v>
      </c>
      <c r="BQ1413" s="44">
        <v>58.8</v>
      </c>
      <c r="BR1413" s="44">
        <v>80.599999999999994</v>
      </c>
      <c r="BS1413" s="44" t="s">
        <v>30</v>
      </c>
      <c r="BT1413" s="44">
        <v>213.8</v>
      </c>
      <c r="BU1413" s="44">
        <v>115.3</v>
      </c>
      <c r="BV1413" s="44">
        <v>132.5</v>
      </c>
      <c r="BW1413" s="44">
        <v>344.7</v>
      </c>
      <c r="BX1413" s="44">
        <v>336.5</v>
      </c>
      <c r="BY1413" s="44">
        <v>325.39999999999998</v>
      </c>
      <c r="BZ1413" s="44" t="s">
        <v>30</v>
      </c>
      <c r="CA1413" s="44">
        <v>79.900000000000006</v>
      </c>
      <c r="CB1413" s="44" t="s">
        <v>30</v>
      </c>
      <c r="CC1413" s="44">
        <v>50.7</v>
      </c>
      <c r="CD1413" s="44">
        <v>49.7</v>
      </c>
      <c r="CE1413" s="44">
        <v>66</v>
      </c>
      <c r="CF1413" s="44" t="s">
        <v>30</v>
      </c>
      <c r="CG1413" s="44" t="s">
        <v>30</v>
      </c>
      <c r="CH1413" s="44" t="s">
        <v>30</v>
      </c>
      <c r="CI1413" s="44">
        <v>85.7</v>
      </c>
      <c r="CJ1413" s="44">
        <v>87.7</v>
      </c>
      <c r="CK1413" s="44">
        <v>100.7</v>
      </c>
      <c r="CL1413" s="44">
        <v>82.7</v>
      </c>
      <c r="CM1413" s="44">
        <v>89.7</v>
      </c>
      <c r="CN1413" s="44">
        <v>99.6</v>
      </c>
      <c r="CO1413" s="45">
        <f t="shared" si="198"/>
        <v>69.699999999999989</v>
      </c>
      <c r="CP1413" s="45">
        <f t="shared" si="199"/>
        <v>132.5</v>
      </c>
      <c r="CQ1413" s="45">
        <f t="shared" si="200"/>
        <v>336.5</v>
      </c>
      <c r="CR1413" s="45">
        <f t="shared" si="201"/>
        <v>79.900000000000006</v>
      </c>
      <c r="CS1413" s="45">
        <f t="shared" si="202"/>
        <v>50.7</v>
      </c>
      <c r="CT1413" s="45" t="e">
        <f t="shared" si="203"/>
        <v>#NUM!</v>
      </c>
      <c r="CU1413" s="45">
        <f t="shared" si="204"/>
        <v>87.7</v>
      </c>
      <c r="CV1413" s="45">
        <f t="shared" si="205"/>
        <v>89.7</v>
      </c>
    </row>
    <row r="1414" spans="1:100" s="48" customFormat="1" x14ac:dyDescent="0.25">
      <c r="A1414" s="41">
        <v>281</v>
      </c>
      <c r="B1414" s="42" t="s">
        <v>386</v>
      </c>
      <c r="C1414" s="42" t="s">
        <v>387</v>
      </c>
      <c r="D1414" s="42" t="b">
        <v>0</v>
      </c>
      <c r="E1414" s="46">
        <v>0.47499999999999998</v>
      </c>
      <c r="F1414" s="46">
        <f t="shared" si="206"/>
        <v>2.1052631578947367</v>
      </c>
      <c r="G1414" s="46">
        <v>-1.07</v>
      </c>
      <c r="H1414" s="47">
        <v>0.15478415185583999</v>
      </c>
      <c r="I1414" s="47">
        <v>0.70243293828776598</v>
      </c>
      <c r="J1414" s="42" t="s">
        <v>388</v>
      </c>
      <c r="K1414" s="42" t="s">
        <v>30</v>
      </c>
      <c r="L1414" s="42">
        <v>66</v>
      </c>
      <c r="M1414" s="42">
        <v>21</v>
      </c>
      <c r="N1414" s="42">
        <v>6.67</v>
      </c>
      <c r="O1414" s="42" t="b">
        <v>0</v>
      </c>
      <c r="P1414" s="42">
        <v>78.456999999999994</v>
      </c>
      <c r="Q1414" s="42">
        <v>257.67</v>
      </c>
      <c r="R1414" s="42">
        <v>13</v>
      </c>
      <c r="S1414" s="42">
        <v>4</v>
      </c>
      <c r="T1414" s="42">
        <v>127</v>
      </c>
      <c r="U1414" s="44">
        <v>10060233.75</v>
      </c>
      <c r="V1414" s="44">
        <v>8824816.5625</v>
      </c>
      <c r="W1414" s="44">
        <v>8659705.625</v>
      </c>
      <c r="X1414" s="44">
        <v>2320416.53125</v>
      </c>
      <c r="Y1414" s="44">
        <v>1580079.140625</v>
      </c>
      <c r="Z1414" s="44">
        <v>1475844.640625</v>
      </c>
      <c r="AA1414" s="44">
        <v>1563681.2734375</v>
      </c>
      <c r="AB1414" s="44">
        <v>1430377.21875</v>
      </c>
      <c r="AC1414" s="44">
        <v>486203.4609375</v>
      </c>
      <c r="AD1414" s="44">
        <v>4806810.6875</v>
      </c>
      <c r="AE1414" s="44">
        <v>4603976.0625</v>
      </c>
      <c r="AF1414" s="44">
        <v>4606536.125</v>
      </c>
      <c r="AG1414" s="44" t="s">
        <v>30</v>
      </c>
      <c r="AH1414" s="44" t="s">
        <v>30</v>
      </c>
      <c r="AI1414" s="44" t="s">
        <v>30</v>
      </c>
      <c r="AJ1414" s="44" t="s">
        <v>30</v>
      </c>
      <c r="AK1414" s="44" t="s">
        <v>30</v>
      </c>
      <c r="AL1414" s="44" t="s">
        <v>30</v>
      </c>
      <c r="AM1414" s="44">
        <v>851842</v>
      </c>
      <c r="AN1414" s="44">
        <v>1427000.1875</v>
      </c>
      <c r="AO1414" s="44">
        <v>761483.3125</v>
      </c>
      <c r="AP1414" s="44" t="s">
        <v>30</v>
      </c>
      <c r="AQ1414" s="44">
        <v>483289.3125</v>
      </c>
      <c r="AR1414" s="44" t="s">
        <v>30</v>
      </c>
      <c r="AS1414" s="44">
        <v>13901783.097036401</v>
      </c>
      <c r="AT1414" s="44">
        <v>13125490.9575592</v>
      </c>
      <c r="AU1414" s="44">
        <v>13655670.549528699</v>
      </c>
      <c r="AV1414" s="44">
        <v>2378258.9614802799</v>
      </c>
      <c r="AW1414" s="44">
        <v>1714747.83516752</v>
      </c>
      <c r="AX1414" s="44">
        <v>1696956.6015087599</v>
      </c>
      <c r="AY1414" s="44">
        <v>1818551.3275878199</v>
      </c>
      <c r="AZ1414" s="44">
        <v>1827327.3377886701</v>
      </c>
      <c r="BA1414" s="44">
        <v>641643.34465868701</v>
      </c>
      <c r="BB1414" s="44">
        <v>17200575.2301367</v>
      </c>
      <c r="BC1414" s="44">
        <v>17590048.110492501</v>
      </c>
      <c r="BD1414" s="44">
        <v>18229932.798124801</v>
      </c>
      <c r="BE1414" s="44" t="s">
        <v>30</v>
      </c>
      <c r="BF1414" s="44" t="s">
        <v>30</v>
      </c>
      <c r="BG1414" s="44" t="s">
        <v>30</v>
      </c>
      <c r="BH1414" s="44" t="s">
        <v>30</v>
      </c>
      <c r="BI1414" s="44" t="s">
        <v>30</v>
      </c>
      <c r="BJ1414" s="44" t="s">
        <v>30</v>
      </c>
      <c r="BK1414" s="44">
        <v>851842</v>
      </c>
      <c r="BL1414" s="44">
        <v>1619789.60992022</v>
      </c>
      <c r="BM1414" s="44">
        <v>834461.12817395199</v>
      </c>
      <c r="BN1414" s="44" t="s">
        <v>30</v>
      </c>
      <c r="BO1414" s="44">
        <v>594454.04832860001</v>
      </c>
      <c r="BP1414" s="44" t="s">
        <v>30</v>
      </c>
      <c r="BQ1414" s="44">
        <v>309.8</v>
      </c>
      <c r="BR1414" s="44">
        <v>292.5</v>
      </c>
      <c r="BS1414" s="44">
        <v>304.39999999999998</v>
      </c>
      <c r="BT1414" s="44">
        <v>53</v>
      </c>
      <c r="BU1414" s="44">
        <v>38.200000000000003</v>
      </c>
      <c r="BV1414" s="44">
        <v>37.799999999999997</v>
      </c>
      <c r="BW1414" s="44">
        <v>40.5</v>
      </c>
      <c r="BX1414" s="44">
        <v>40.700000000000003</v>
      </c>
      <c r="BY1414" s="44">
        <v>14.3</v>
      </c>
      <c r="BZ1414" s="44">
        <v>383.4</v>
      </c>
      <c r="CA1414" s="44">
        <v>392</v>
      </c>
      <c r="CB1414" s="44">
        <v>406.3</v>
      </c>
      <c r="CC1414" s="44" t="s">
        <v>30</v>
      </c>
      <c r="CD1414" s="44" t="s">
        <v>30</v>
      </c>
      <c r="CE1414" s="44" t="s">
        <v>30</v>
      </c>
      <c r="CF1414" s="44" t="s">
        <v>30</v>
      </c>
      <c r="CG1414" s="44" t="s">
        <v>30</v>
      </c>
      <c r="CH1414" s="44" t="s">
        <v>30</v>
      </c>
      <c r="CI1414" s="44">
        <v>19</v>
      </c>
      <c r="CJ1414" s="44">
        <v>36.1</v>
      </c>
      <c r="CK1414" s="44">
        <v>18.600000000000001</v>
      </c>
      <c r="CL1414" s="44" t="s">
        <v>30</v>
      </c>
      <c r="CM1414" s="44">
        <v>13.2</v>
      </c>
      <c r="CN1414" s="44" t="s">
        <v>30</v>
      </c>
      <c r="CO1414" s="45">
        <f t="shared" si="198"/>
        <v>304.39999999999998</v>
      </c>
      <c r="CP1414" s="45">
        <f t="shared" si="199"/>
        <v>38.200000000000003</v>
      </c>
      <c r="CQ1414" s="45">
        <f t="shared" si="200"/>
        <v>40.5</v>
      </c>
      <c r="CR1414" s="45">
        <f t="shared" si="201"/>
        <v>392</v>
      </c>
      <c r="CS1414" s="45" t="e">
        <f t="shared" si="202"/>
        <v>#NUM!</v>
      </c>
      <c r="CT1414" s="45" t="e">
        <f t="shared" si="203"/>
        <v>#NUM!</v>
      </c>
      <c r="CU1414" s="45">
        <f t="shared" si="204"/>
        <v>19</v>
      </c>
      <c r="CV1414" s="45">
        <f t="shared" si="205"/>
        <v>13.2</v>
      </c>
    </row>
    <row r="1415" spans="1:100" s="48" customFormat="1" x14ac:dyDescent="0.25">
      <c r="A1415" s="41">
        <v>743</v>
      </c>
      <c r="B1415" s="42" t="s">
        <v>1471</v>
      </c>
      <c r="C1415" s="42" t="s">
        <v>1472</v>
      </c>
      <c r="D1415" s="42" t="b">
        <v>0</v>
      </c>
      <c r="E1415" s="46">
        <v>0.47399999999999998</v>
      </c>
      <c r="F1415" s="46">
        <f t="shared" si="206"/>
        <v>2.109704641350211</v>
      </c>
      <c r="G1415" s="46">
        <v>-1.08</v>
      </c>
      <c r="H1415" s="47">
        <v>0.15323258503030401</v>
      </c>
      <c r="I1415" s="47">
        <v>0.70243293828776598</v>
      </c>
      <c r="J1415" s="42" t="s">
        <v>1473</v>
      </c>
      <c r="K1415" s="42" t="s">
        <v>30</v>
      </c>
      <c r="L1415" s="42">
        <v>64</v>
      </c>
      <c r="M1415" s="42">
        <v>10.3</v>
      </c>
      <c r="N1415" s="42">
        <v>7.37</v>
      </c>
      <c r="O1415" s="42" t="b">
        <v>0</v>
      </c>
      <c r="P1415" s="42">
        <v>24.774000000000001</v>
      </c>
      <c r="Q1415" s="42">
        <v>70.44</v>
      </c>
      <c r="R1415" s="42">
        <v>4</v>
      </c>
      <c r="S1415" s="42">
        <v>2</v>
      </c>
      <c r="T1415" s="42">
        <v>35</v>
      </c>
      <c r="U1415" s="44">
        <v>628519.578125</v>
      </c>
      <c r="V1415" s="44">
        <v>567711.6875</v>
      </c>
      <c r="W1415" s="44">
        <v>715389.5</v>
      </c>
      <c r="X1415" s="44">
        <v>849642.8125</v>
      </c>
      <c r="Y1415" s="44">
        <v>796068.5625</v>
      </c>
      <c r="Z1415" s="44">
        <v>917406</v>
      </c>
      <c r="AA1415" s="44">
        <v>432672.03125</v>
      </c>
      <c r="AB1415" s="44">
        <v>507441.40625</v>
      </c>
      <c r="AC1415" s="44">
        <v>472310.75</v>
      </c>
      <c r="AD1415" s="44" t="s">
        <v>30</v>
      </c>
      <c r="AE1415" s="44" t="s">
        <v>30</v>
      </c>
      <c r="AF1415" s="44" t="s">
        <v>30</v>
      </c>
      <c r="AG1415" s="44" t="s">
        <v>30</v>
      </c>
      <c r="AH1415" s="44" t="s">
        <v>30</v>
      </c>
      <c r="AI1415" s="44" t="s">
        <v>30</v>
      </c>
      <c r="AJ1415" s="44" t="s">
        <v>30</v>
      </c>
      <c r="AK1415" s="44" t="s">
        <v>30</v>
      </c>
      <c r="AL1415" s="44" t="s">
        <v>30</v>
      </c>
      <c r="AM1415" s="44" t="s">
        <v>30</v>
      </c>
      <c r="AN1415" s="44" t="s">
        <v>30</v>
      </c>
      <c r="AO1415" s="44" t="s">
        <v>30</v>
      </c>
      <c r="AP1415" s="44" t="s">
        <v>30</v>
      </c>
      <c r="AQ1415" s="44">
        <v>261129.96875</v>
      </c>
      <c r="AR1415" s="44">
        <v>529905</v>
      </c>
      <c r="AS1415" s="44">
        <v>868522.845936317</v>
      </c>
      <c r="AT1415" s="44">
        <v>844379.54806291906</v>
      </c>
      <c r="AU1415" s="44">
        <v>1128112.6344975601</v>
      </c>
      <c r="AV1415" s="44">
        <v>870822.374204044</v>
      </c>
      <c r="AW1415" s="44">
        <v>863916.75524040195</v>
      </c>
      <c r="AX1415" s="44">
        <v>1054852.33683165</v>
      </c>
      <c r="AY1415" s="44">
        <v>503194.80715534498</v>
      </c>
      <c r="AZ1415" s="44">
        <v>648263.64808639698</v>
      </c>
      <c r="BA1415" s="44">
        <v>623309.11582550395</v>
      </c>
      <c r="BB1415" s="44" t="s">
        <v>30</v>
      </c>
      <c r="BC1415" s="44" t="s">
        <v>30</v>
      </c>
      <c r="BD1415" s="44" t="s">
        <v>30</v>
      </c>
      <c r="BE1415" s="44" t="s">
        <v>30</v>
      </c>
      <c r="BF1415" s="44" t="s">
        <v>30</v>
      </c>
      <c r="BG1415" s="44" t="s">
        <v>30</v>
      </c>
      <c r="BH1415" s="44" t="s">
        <v>30</v>
      </c>
      <c r="BI1415" s="44" t="s">
        <v>30</v>
      </c>
      <c r="BJ1415" s="44" t="s">
        <v>30</v>
      </c>
      <c r="BK1415" s="44" t="s">
        <v>30</v>
      </c>
      <c r="BL1415" s="44" t="s">
        <v>30</v>
      </c>
      <c r="BM1415" s="44" t="s">
        <v>30</v>
      </c>
      <c r="BN1415" s="44" t="s">
        <v>30</v>
      </c>
      <c r="BO1415" s="44">
        <v>321194.28890403698</v>
      </c>
      <c r="BP1415" s="44">
        <v>685934.77622342703</v>
      </c>
      <c r="BQ1415" s="44">
        <v>247.8</v>
      </c>
      <c r="BR1415" s="44">
        <v>240.9</v>
      </c>
      <c r="BS1415" s="44">
        <v>321.8</v>
      </c>
      <c r="BT1415" s="44">
        <v>248.4</v>
      </c>
      <c r="BU1415" s="44">
        <v>246.5</v>
      </c>
      <c r="BV1415" s="44">
        <v>300.89999999999998</v>
      </c>
      <c r="BW1415" s="44">
        <v>143.6</v>
      </c>
      <c r="BX1415" s="44">
        <v>184.9</v>
      </c>
      <c r="BY1415" s="44">
        <v>177.8</v>
      </c>
      <c r="BZ1415" s="44" t="s">
        <v>30</v>
      </c>
      <c r="CA1415" s="44" t="s">
        <v>30</v>
      </c>
      <c r="CB1415" s="44" t="s">
        <v>30</v>
      </c>
      <c r="CC1415" s="44" t="s">
        <v>30</v>
      </c>
      <c r="CD1415" s="44" t="s">
        <v>30</v>
      </c>
      <c r="CE1415" s="44" t="s">
        <v>30</v>
      </c>
      <c r="CF1415" s="44" t="s">
        <v>30</v>
      </c>
      <c r="CG1415" s="44" t="s">
        <v>30</v>
      </c>
      <c r="CH1415" s="44" t="s">
        <v>30</v>
      </c>
      <c r="CI1415" s="44" t="s">
        <v>30</v>
      </c>
      <c r="CJ1415" s="44" t="s">
        <v>30</v>
      </c>
      <c r="CK1415" s="44" t="s">
        <v>30</v>
      </c>
      <c r="CL1415" s="44" t="s">
        <v>30</v>
      </c>
      <c r="CM1415" s="44">
        <v>91.6</v>
      </c>
      <c r="CN1415" s="44">
        <v>195.7</v>
      </c>
      <c r="CO1415" s="45">
        <f t="shared" si="198"/>
        <v>247.8</v>
      </c>
      <c r="CP1415" s="45">
        <f t="shared" si="199"/>
        <v>248.4</v>
      </c>
      <c r="CQ1415" s="45">
        <f t="shared" si="200"/>
        <v>177.8</v>
      </c>
      <c r="CR1415" s="45" t="e">
        <f t="shared" si="201"/>
        <v>#NUM!</v>
      </c>
      <c r="CS1415" s="45" t="e">
        <f t="shared" si="202"/>
        <v>#NUM!</v>
      </c>
      <c r="CT1415" s="45" t="e">
        <f t="shared" si="203"/>
        <v>#NUM!</v>
      </c>
      <c r="CU1415" s="45" t="e">
        <f t="shared" si="204"/>
        <v>#NUM!</v>
      </c>
      <c r="CV1415" s="45">
        <f t="shared" si="205"/>
        <v>143.64999999999998</v>
      </c>
    </row>
    <row r="1416" spans="1:100" s="48" customFormat="1" x14ac:dyDescent="0.25">
      <c r="A1416" s="41">
        <v>1286</v>
      </c>
      <c r="B1416" s="42" t="s">
        <v>1016</v>
      </c>
      <c r="C1416" s="42" t="s">
        <v>1017</v>
      </c>
      <c r="D1416" s="42" t="b">
        <v>0</v>
      </c>
      <c r="E1416" s="46">
        <v>0.47399999999999998</v>
      </c>
      <c r="F1416" s="46">
        <f t="shared" si="206"/>
        <v>2.109704641350211</v>
      </c>
      <c r="G1416" s="46">
        <v>-1.08</v>
      </c>
      <c r="H1416" s="47">
        <v>0.153702356932023</v>
      </c>
      <c r="I1416" s="47">
        <v>0.70243293828776598</v>
      </c>
      <c r="J1416" s="42" t="s">
        <v>1018</v>
      </c>
      <c r="K1416" s="42" t="s">
        <v>30</v>
      </c>
      <c r="L1416" s="42">
        <v>13</v>
      </c>
      <c r="M1416" s="42">
        <v>33.299999999999997</v>
      </c>
      <c r="N1416" s="42">
        <v>7.99</v>
      </c>
      <c r="O1416" s="42" t="b">
        <v>0</v>
      </c>
      <c r="P1416" s="42">
        <v>9.1229999999999993</v>
      </c>
      <c r="Q1416" s="42">
        <v>25.59</v>
      </c>
      <c r="R1416" s="42">
        <v>3</v>
      </c>
      <c r="S1416" s="42">
        <v>3</v>
      </c>
      <c r="T1416" s="42">
        <v>15</v>
      </c>
      <c r="U1416" s="44">
        <v>389630.4375</v>
      </c>
      <c r="V1416" s="44">
        <v>441155.21875</v>
      </c>
      <c r="W1416" s="44">
        <v>520073.6875</v>
      </c>
      <c r="X1416" s="44">
        <v>2072311.0625</v>
      </c>
      <c r="Y1416" s="44">
        <v>2020114.53125</v>
      </c>
      <c r="Z1416" s="44">
        <v>1795616.59375</v>
      </c>
      <c r="AA1416" s="44">
        <v>2140788.59375</v>
      </c>
      <c r="AB1416" s="44">
        <v>2081960.828125</v>
      </c>
      <c r="AC1416" s="44">
        <v>1829325.46875</v>
      </c>
      <c r="AD1416" s="44">
        <v>547140.875</v>
      </c>
      <c r="AE1416" s="44">
        <v>474422.375</v>
      </c>
      <c r="AF1416" s="44">
        <v>514485</v>
      </c>
      <c r="AG1416" s="44">
        <v>379969.03125</v>
      </c>
      <c r="AH1416" s="44">
        <v>379739.375</v>
      </c>
      <c r="AI1416" s="44">
        <v>337129.15625</v>
      </c>
      <c r="AJ1416" s="44">
        <v>389380.5625</v>
      </c>
      <c r="AK1416" s="44">
        <v>358218.3125</v>
      </c>
      <c r="AL1416" s="44">
        <v>217675.21875</v>
      </c>
      <c r="AM1416" s="44">
        <v>1017559.65625</v>
      </c>
      <c r="AN1416" s="44">
        <v>778150.953125</v>
      </c>
      <c r="AO1416" s="44">
        <v>1020576.71875</v>
      </c>
      <c r="AP1416" s="44">
        <v>653361.6875</v>
      </c>
      <c r="AQ1416" s="44">
        <v>541644.625</v>
      </c>
      <c r="AR1416" s="44">
        <v>428094.5625</v>
      </c>
      <c r="AS1416" s="44">
        <v>538412.72128775402</v>
      </c>
      <c r="AT1416" s="44">
        <v>656147.21774373099</v>
      </c>
      <c r="AU1416" s="44">
        <v>820115.05304241006</v>
      </c>
      <c r="AV1416" s="44">
        <v>2123968.8172323098</v>
      </c>
      <c r="AW1416" s="44">
        <v>2192287.03815507</v>
      </c>
      <c r="AX1416" s="44">
        <v>2064636.9872999201</v>
      </c>
      <c r="AY1416" s="44">
        <v>2489723.4528431101</v>
      </c>
      <c r="AZ1416" s="44">
        <v>2659734.7102344199</v>
      </c>
      <c r="BA1416" s="44">
        <v>2414163.2187784002</v>
      </c>
      <c r="BB1416" s="44">
        <v>1957875.68800947</v>
      </c>
      <c r="BC1416" s="44">
        <v>1812588.1385257801</v>
      </c>
      <c r="BD1416" s="44">
        <v>2036025.9251506999</v>
      </c>
      <c r="BE1416" s="44">
        <v>630895.35918314406</v>
      </c>
      <c r="BF1416" s="44">
        <v>656313.97148478997</v>
      </c>
      <c r="BG1416" s="44">
        <v>620821.51104405499</v>
      </c>
      <c r="BH1416" s="44">
        <v>808215.90742406598</v>
      </c>
      <c r="BI1416" s="44">
        <v>798763.75509360596</v>
      </c>
      <c r="BJ1416" s="44">
        <v>515435.75829790201</v>
      </c>
      <c r="BK1416" s="44">
        <v>1017559.65625</v>
      </c>
      <c r="BL1416" s="44">
        <v>883280.072324023</v>
      </c>
      <c r="BM1416" s="44">
        <v>1118385.1124986999</v>
      </c>
      <c r="BN1416" s="44">
        <v>759498.16692974605</v>
      </c>
      <c r="BO1416" s="44">
        <v>666232.07209175895</v>
      </c>
      <c r="BP1416" s="44">
        <v>554146.39969599003</v>
      </c>
      <c r="BQ1416" s="44">
        <v>42</v>
      </c>
      <c r="BR1416" s="44">
        <v>51.1</v>
      </c>
      <c r="BS1416" s="44">
        <v>63.9</v>
      </c>
      <c r="BT1416" s="44">
        <v>165.5</v>
      </c>
      <c r="BU1416" s="44">
        <v>170.9</v>
      </c>
      <c r="BV1416" s="44">
        <v>160.9</v>
      </c>
      <c r="BW1416" s="44">
        <v>194</v>
      </c>
      <c r="BX1416" s="44">
        <v>207.3</v>
      </c>
      <c r="BY1416" s="44">
        <v>188.1</v>
      </c>
      <c r="BZ1416" s="44">
        <v>152.6</v>
      </c>
      <c r="CA1416" s="44">
        <v>141.30000000000001</v>
      </c>
      <c r="CB1416" s="44">
        <v>158.69999999999999</v>
      </c>
      <c r="CC1416" s="44">
        <v>49.2</v>
      </c>
      <c r="CD1416" s="44">
        <v>51.1</v>
      </c>
      <c r="CE1416" s="44">
        <v>48.4</v>
      </c>
      <c r="CF1416" s="44">
        <v>63</v>
      </c>
      <c r="CG1416" s="44">
        <v>62.3</v>
      </c>
      <c r="CH1416" s="44">
        <v>40.200000000000003</v>
      </c>
      <c r="CI1416" s="44">
        <v>79.3</v>
      </c>
      <c r="CJ1416" s="44">
        <v>68.8</v>
      </c>
      <c r="CK1416" s="44">
        <v>87.2</v>
      </c>
      <c r="CL1416" s="44">
        <v>59.2</v>
      </c>
      <c r="CM1416" s="44">
        <v>51.9</v>
      </c>
      <c r="CN1416" s="44">
        <v>43.2</v>
      </c>
      <c r="CO1416" s="45">
        <f t="shared" si="198"/>
        <v>51.1</v>
      </c>
      <c r="CP1416" s="45">
        <f t="shared" si="199"/>
        <v>165.5</v>
      </c>
      <c r="CQ1416" s="45">
        <f t="shared" si="200"/>
        <v>194</v>
      </c>
      <c r="CR1416" s="45">
        <f t="shared" si="201"/>
        <v>152.6</v>
      </c>
      <c r="CS1416" s="45">
        <f t="shared" si="202"/>
        <v>49.2</v>
      </c>
      <c r="CT1416" s="45">
        <f t="shared" si="203"/>
        <v>62.3</v>
      </c>
      <c r="CU1416" s="45">
        <f t="shared" si="204"/>
        <v>79.3</v>
      </c>
      <c r="CV1416" s="45">
        <f t="shared" si="205"/>
        <v>51.9</v>
      </c>
    </row>
    <row r="1417" spans="1:100" s="48" customFormat="1" x14ac:dyDescent="0.25">
      <c r="A1417" s="41">
        <v>821</v>
      </c>
      <c r="B1417" s="42" t="s">
        <v>596</v>
      </c>
      <c r="C1417" s="42" t="s">
        <v>597</v>
      </c>
      <c r="D1417" s="42" t="b">
        <v>0</v>
      </c>
      <c r="E1417" s="46">
        <v>0.47299999999999998</v>
      </c>
      <c r="F1417" s="46">
        <f t="shared" si="206"/>
        <v>2.1141649048625792</v>
      </c>
      <c r="G1417" s="46">
        <v>-1.08</v>
      </c>
      <c r="H1417" s="47">
        <v>0.15302109267678901</v>
      </c>
      <c r="I1417" s="47">
        <v>0.70243293828776598</v>
      </c>
      <c r="J1417" s="42" t="s">
        <v>598</v>
      </c>
      <c r="K1417" s="42" t="s">
        <v>30</v>
      </c>
      <c r="L1417" s="42">
        <v>13</v>
      </c>
      <c r="M1417" s="42">
        <v>56.8</v>
      </c>
      <c r="N1417" s="42">
        <v>5.34</v>
      </c>
      <c r="O1417" s="42" t="b">
        <v>0</v>
      </c>
      <c r="P1417" s="42">
        <v>21.478999999999999</v>
      </c>
      <c r="Q1417" s="42">
        <v>36.93</v>
      </c>
      <c r="R1417" s="42">
        <v>6</v>
      </c>
      <c r="S1417" s="42">
        <v>2</v>
      </c>
      <c r="T1417" s="42">
        <v>16</v>
      </c>
      <c r="U1417" s="44">
        <v>7916181</v>
      </c>
      <c r="V1417" s="44">
        <v>7235849</v>
      </c>
      <c r="W1417" s="44">
        <v>7690386</v>
      </c>
      <c r="X1417" s="44">
        <v>3032942</v>
      </c>
      <c r="Y1417" s="44">
        <v>2894339.6875</v>
      </c>
      <c r="Z1417" s="44">
        <v>1130763.875</v>
      </c>
      <c r="AA1417" s="44">
        <v>2700357.375</v>
      </c>
      <c r="AB1417" s="44">
        <v>2970396.5</v>
      </c>
      <c r="AC1417" s="44">
        <v>3443526.5625</v>
      </c>
      <c r="AD1417" s="44">
        <v>329337.90625</v>
      </c>
      <c r="AE1417" s="44">
        <v>386019.71875</v>
      </c>
      <c r="AF1417" s="44">
        <v>274556.75</v>
      </c>
      <c r="AG1417" s="44">
        <v>731764.5625</v>
      </c>
      <c r="AH1417" s="44">
        <v>543723.25</v>
      </c>
      <c r="AI1417" s="44">
        <v>500819.1875</v>
      </c>
      <c r="AJ1417" s="44">
        <v>633774</v>
      </c>
      <c r="AK1417" s="44">
        <v>473509.125</v>
      </c>
      <c r="AL1417" s="44">
        <v>488869.28125</v>
      </c>
      <c r="AM1417" s="44">
        <v>1594776</v>
      </c>
      <c r="AN1417" s="44">
        <v>895392.875</v>
      </c>
      <c r="AO1417" s="44">
        <v>1152008.75</v>
      </c>
      <c r="AP1417" s="44">
        <v>1655477.5</v>
      </c>
      <c r="AQ1417" s="44">
        <v>1521750.125</v>
      </c>
      <c r="AR1417" s="44">
        <v>1469200.875</v>
      </c>
      <c r="AS1417" s="44">
        <v>10939013.342396799</v>
      </c>
      <c r="AT1417" s="44">
        <v>10762158.0513463</v>
      </c>
      <c r="AU1417" s="44">
        <v>12127130.2007691</v>
      </c>
      <c r="AV1417" s="44">
        <v>3108545.98474363</v>
      </c>
      <c r="AW1417" s="44">
        <v>3141021.6018780698</v>
      </c>
      <c r="AX1417" s="44">
        <v>1300175.6212064901</v>
      </c>
      <c r="AY1417" s="44">
        <v>3140498.3692567698</v>
      </c>
      <c r="AZ1417" s="44">
        <v>3794723.9772632699</v>
      </c>
      <c r="BA1417" s="44">
        <v>4544426.51790905</v>
      </c>
      <c r="BB1417" s="44">
        <v>1178494.8068206699</v>
      </c>
      <c r="BC1417" s="44">
        <v>1474835.0843345199</v>
      </c>
      <c r="BD1417" s="44">
        <v>1086532.4760199401</v>
      </c>
      <c r="BE1417" s="44">
        <v>1215011.8260353201</v>
      </c>
      <c r="BF1417" s="44">
        <v>939731.79788405495</v>
      </c>
      <c r="BG1417" s="44">
        <v>922255.81495847204</v>
      </c>
      <c r="BH1417" s="44">
        <v>1315489.98034996</v>
      </c>
      <c r="BI1417" s="44">
        <v>1055841.9644056801</v>
      </c>
      <c r="BJ1417" s="44">
        <v>1157599.4278845501</v>
      </c>
      <c r="BK1417" s="44">
        <v>1594776</v>
      </c>
      <c r="BL1417" s="44">
        <v>1016361.51727667</v>
      </c>
      <c r="BM1417" s="44">
        <v>1262413.11583734</v>
      </c>
      <c r="BN1417" s="44">
        <v>1924404.4312644801</v>
      </c>
      <c r="BO1417" s="44">
        <v>1871778.45434106</v>
      </c>
      <c r="BP1417" s="44">
        <v>1901804.9903669299</v>
      </c>
      <c r="BQ1417" s="44">
        <v>360.8</v>
      </c>
      <c r="BR1417" s="44">
        <v>354.9</v>
      </c>
      <c r="BS1417" s="44">
        <v>399.9</v>
      </c>
      <c r="BT1417" s="44">
        <v>102.5</v>
      </c>
      <c r="BU1417" s="44">
        <v>103.6</v>
      </c>
      <c r="BV1417" s="44">
        <v>42.9</v>
      </c>
      <c r="BW1417" s="44">
        <v>103.6</v>
      </c>
      <c r="BX1417" s="44">
        <v>125.1</v>
      </c>
      <c r="BY1417" s="44">
        <v>149.9</v>
      </c>
      <c r="BZ1417" s="44">
        <v>38.9</v>
      </c>
      <c r="CA1417" s="44">
        <v>48.6</v>
      </c>
      <c r="CB1417" s="44">
        <v>35.799999999999997</v>
      </c>
      <c r="CC1417" s="44">
        <v>40.1</v>
      </c>
      <c r="CD1417" s="44">
        <v>31</v>
      </c>
      <c r="CE1417" s="44">
        <v>30.4</v>
      </c>
      <c r="CF1417" s="44">
        <v>43.4</v>
      </c>
      <c r="CG1417" s="44">
        <v>34.799999999999997</v>
      </c>
      <c r="CH1417" s="44">
        <v>38.200000000000003</v>
      </c>
      <c r="CI1417" s="44">
        <v>52.6</v>
      </c>
      <c r="CJ1417" s="44">
        <v>33.5</v>
      </c>
      <c r="CK1417" s="44">
        <v>41.6</v>
      </c>
      <c r="CL1417" s="44">
        <v>63.5</v>
      </c>
      <c r="CM1417" s="44">
        <v>61.7</v>
      </c>
      <c r="CN1417" s="44">
        <v>62.7</v>
      </c>
      <c r="CO1417" s="45">
        <f t="shared" si="198"/>
        <v>360.8</v>
      </c>
      <c r="CP1417" s="45">
        <f t="shared" si="199"/>
        <v>102.5</v>
      </c>
      <c r="CQ1417" s="45">
        <f t="shared" si="200"/>
        <v>125.1</v>
      </c>
      <c r="CR1417" s="45">
        <f t="shared" si="201"/>
        <v>38.9</v>
      </c>
      <c r="CS1417" s="45">
        <f t="shared" si="202"/>
        <v>31</v>
      </c>
      <c r="CT1417" s="45">
        <f t="shared" si="203"/>
        <v>38.200000000000003</v>
      </c>
      <c r="CU1417" s="45">
        <f t="shared" si="204"/>
        <v>41.6</v>
      </c>
      <c r="CV1417" s="45">
        <f t="shared" si="205"/>
        <v>62.7</v>
      </c>
    </row>
    <row r="1418" spans="1:100" s="48" customFormat="1" x14ac:dyDescent="0.25">
      <c r="A1418" s="41">
        <v>323</v>
      </c>
      <c r="B1418" s="42" t="s">
        <v>1708</v>
      </c>
      <c r="C1418" s="42" t="s">
        <v>1709</v>
      </c>
      <c r="D1418" s="42" t="b">
        <v>0</v>
      </c>
      <c r="E1418" s="46">
        <v>0.47199999999999998</v>
      </c>
      <c r="F1418" s="46">
        <f t="shared" si="206"/>
        <v>2.1186440677966103</v>
      </c>
      <c r="G1418" s="46">
        <v>-1.08</v>
      </c>
      <c r="H1418" s="47">
        <v>0.151753788755525</v>
      </c>
      <c r="I1418" s="47">
        <v>0.70243293828776598</v>
      </c>
      <c r="J1418" s="42" t="s">
        <v>1710</v>
      </c>
      <c r="K1418" s="42" t="s">
        <v>30</v>
      </c>
      <c r="L1418" s="42">
        <v>49</v>
      </c>
      <c r="M1418" s="42">
        <v>25.9</v>
      </c>
      <c r="N1418" s="42">
        <v>5.0599999999999996</v>
      </c>
      <c r="O1418" s="42" t="b">
        <v>0</v>
      </c>
      <c r="P1418" s="42">
        <v>69.745999999999995</v>
      </c>
      <c r="Q1418" s="42">
        <v>315.48</v>
      </c>
      <c r="R1418" s="42">
        <v>13</v>
      </c>
      <c r="S1418" s="42">
        <v>13</v>
      </c>
      <c r="T1418" s="42">
        <v>118</v>
      </c>
      <c r="U1418" s="44">
        <v>105176423.015625</v>
      </c>
      <c r="V1418" s="44">
        <v>94435769.5625</v>
      </c>
      <c r="W1418" s="44">
        <v>96969420.5625</v>
      </c>
      <c r="X1418" s="44">
        <v>29655414.203125</v>
      </c>
      <c r="Y1418" s="44">
        <v>28183062.5625</v>
      </c>
      <c r="Z1418" s="44">
        <v>25692879.0546875</v>
      </c>
      <c r="AA1418" s="44">
        <v>38173124.140625</v>
      </c>
      <c r="AB1418" s="44">
        <v>34689518.21875</v>
      </c>
      <c r="AC1418" s="44">
        <v>33652213.453125</v>
      </c>
      <c r="AD1418" s="44">
        <v>22296473.566406298</v>
      </c>
      <c r="AE1418" s="44">
        <v>20170504.074218798</v>
      </c>
      <c r="AF1418" s="44">
        <v>19970506.8515625</v>
      </c>
      <c r="AG1418" s="44">
        <v>7383948.64453125</v>
      </c>
      <c r="AH1418" s="44">
        <v>8480967.375</v>
      </c>
      <c r="AI1418" s="44">
        <v>7937645.375</v>
      </c>
      <c r="AJ1418" s="44">
        <v>3765310.1875</v>
      </c>
      <c r="AK1418" s="44">
        <v>3493601.68359375</v>
      </c>
      <c r="AL1418" s="44">
        <v>3267902.1875</v>
      </c>
      <c r="AM1418" s="44">
        <v>113424967</v>
      </c>
      <c r="AN1418" s="44">
        <v>106780227.875</v>
      </c>
      <c r="AO1418" s="44">
        <v>103822030.1875</v>
      </c>
      <c r="AP1418" s="44">
        <v>4775073.59375</v>
      </c>
      <c r="AQ1418" s="44">
        <v>4757744.5859375</v>
      </c>
      <c r="AR1418" s="44">
        <v>4875970.8359375</v>
      </c>
      <c r="AS1418" s="44">
        <v>145338553.359694</v>
      </c>
      <c r="AT1418" s="44">
        <v>140457972.20646</v>
      </c>
      <c r="AU1418" s="44">
        <v>152913103.276555</v>
      </c>
      <c r="AV1418" s="44">
        <v>30394652.6992714</v>
      </c>
      <c r="AW1418" s="44">
        <v>30585079.110861398</v>
      </c>
      <c r="AX1418" s="44">
        <v>29542202.155610599</v>
      </c>
      <c r="AY1418" s="44">
        <v>44395099.412746802</v>
      </c>
      <c r="AZ1418" s="44">
        <v>44316355.255738303</v>
      </c>
      <c r="BA1418" s="44">
        <v>44410870.201532498</v>
      </c>
      <c r="BB1418" s="44">
        <v>79785162.3204218</v>
      </c>
      <c r="BC1418" s="44">
        <v>77063853.560901001</v>
      </c>
      <c r="BD1418" s="44">
        <v>79031399.726291105</v>
      </c>
      <c r="BE1418" s="44">
        <v>12260206.8830614</v>
      </c>
      <c r="BF1418" s="44">
        <v>14657888.400219699</v>
      </c>
      <c r="BG1418" s="44">
        <v>14617130.8665605</v>
      </c>
      <c r="BH1418" s="44">
        <v>7815448.1322456701</v>
      </c>
      <c r="BI1418" s="44">
        <v>7790116.5356773604</v>
      </c>
      <c r="BJ1418" s="44">
        <v>7738104.7403102098</v>
      </c>
      <c r="BK1418" s="44">
        <v>113424967</v>
      </c>
      <c r="BL1418" s="44">
        <v>121206363.65146901</v>
      </c>
      <c r="BM1418" s="44">
        <v>113771959.30287901</v>
      </c>
      <c r="BN1418" s="44">
        <v>5550768.7560999803</v>
      </c>
      <c r="BO1418" s="44">
        <v>5852106.5061293403</v>
      </c>
      <c r="BP1418" s="44">
        <v>6311693.5379374502</v>
      </c>
      <c r="BQ1418" s="44">
        <v>262.39999999999998</v>
      </c>
      <c r="BR1418" s="44">
        <v>253.6</v>
      </c>
      <c r="BS1418" s="44">
        <v>276.10000000000002</v>
      </c>
      <c r="BT1418" s="44">
        <v>54.9</v>
      </c>
      <c r="BU1418" s="44">
        <v>55.2</v>
      </c>
      <c r="BV1418" s="44">
        <v>53.3</v>
      </c>
      <c r="BW1418" s="44">
        <v>80.2</v>
      </c>
      <c r="BX1418" s="44">
        <v>80</v>
      </c>
      <c r="BY1418" s="44">
        <v>80.2</v>
      </c>
      <c r="BZ1418" s="44">
        <v>144.1</v>
      </c>
      <c r="CA1418" s="44">
        <v>139.1</v>
      </c>
      <c r="CB1418" s="44">
        <v>142.69999999999999</v>
      </c>
      <c r="CC1418" s="44">
        <v>22.1</v>
      </c>
      <c r="CD1418" s="44">
        <v>26.5</v>
      </c>
      <c r="CE1418" s="44">
        <v>26.4</v>
      </c>
      <c r="CF1418" s="44">
        <v>14.1</v>
      </c>
      <c r="CG1418" s="44">
        <v>14.1</v>
      </c>
      <c r="CH1418" s="44">
        <v>14</v>
      </c>
      <c r="CI1418" s="44">
        <v>204.8</v>
      </c>
      <c r="CJ1418" s="44">
        <v>218.8</v>
      </c>
      <c r="CK1418" s="44">
        <v>205.4</v>
      </c>
      <c r="CL1418" s="44">
        <v>10</v>
      </c>
      <c r="CM1418" s="44">
        <v>10.6</v>
      </c>
      <c r="CN1418" s="44">
        <v>11.4</v>
      </c>
      <c r="CO1418" s="45">
        <f t="shared" si="198"/>
        <v>262.39999999999998</v>
      </c>
      <c r="CP1418" s="45">
        <f t="shared" si="199"/>
        <v>54.9</v>
      </c>
      <c r="CQ1418" s="45">
        <f t="shared" si="200"/>
        <v>80.2</v>
      </c>
      <c r="CR1418" s="45">
        <f t="shared" si="201"/>
        <v>142.69999999999999</v>
      </c>
      <c r="CS1418" s="45">
        <f t="shared" si="202"/>
        <v>26.4</v>
      </c>
      <c r="CT1418" s="45">
        <f t="shared" si="203"/>
        <v>14.1</v>
      </c>
      <c r="CU1418" s="45">
        <f t="shared" si="204"/>
        <v>205.4</v>
      </c>
      <c r="CV1418" s="45">
        <f t="shared" si="205"/>
        <v>10.6</v>
      </c>
    </row>
    <row r="1419" spans="1:100" s="48" customFormat="1" x14ac:dyDescent="0.25">
      <c r="A1419" s="41">
        <v>1546</v>
      </c>
      <c r="B1419" s="42" t="s">
        <v>1031</v>
      </c>
      <c r="C1419" s="42" t="s">
        <v>1032</v>
      </c>
      <c r="D1419" s="42" t="b">
        <v>0</v>
      </c>
      <c r="E1419" s="46">
        <v>0.47099999999999997</v>
      </c>
      <c r="F1419" s="46">
        <f t="shared" si="206"/>
        <v>2.1231422505307855</v>
      </c>
      <c r="G1419" s="46">
        <v>-1.0900000000000001</v>
      </c>
      <c r="H1419" s="47">
        <v>0.150305645401421</v>
      </c>
      <c r="I1419" s="47">
        <v>0.70243293828776598</v>
      </c>
      <c r="J1419" s="42" t="s">
        <v>1033</v>
      </c>
      <c r="K1419" s="42" t="s">
        <v>29</v>
      </c>
      <c r="L1419" s="42">
        <v>5</v>
      </c>
      <c r="M1419" s="42">
        <v>37.5</v>
      </c>
      <c r="N1419" s="42">
        <v>8.8699999999999992</v>
      </c>
      <c r="O1419" s="42" t="b">
        <v>0</v>
      </c>
      <c r="P1419" s="42">
        <v>5.5819999999999999</v>
      </c>
      <c r="Q1419" s="42">
        <v>12.24</v>
      </c>
      <c r="R1419" s="42">
        <v>2</v>
      </c>
      <c r="S1419" s="42">
        <v>2</v>
      </c>
      <c r="T1419" s="42">
        <v>8</v>
      </c>
      <c r="U1419" s="44">
        <v>221614.328125</v>
      </c>
      <c r="V1419" s="44">
        <v>238066.78125</v>
      </c>
      <c r="W1419" s="44">
        <v>132880.828125</v>
      </c>
      <c r="X1419" s="44">
        <v>1064848</v>
      </c>
      <c r="Y1419" s="44">
        <v>996795.46875</v>
      </c>
      <c r="Z1419" s="44">
        <v>929629.34375</v>
      </c>
      <c r="AA1419" s="44">
        <v>1266283.375</v>
      </c>
      <c r="AB1419" s="44">
        <v>1289906.0625</v>
      </c>
      <c r="AC1419" s="44">
        <v>1035729.21875</v>
      </c>
      <c r="AD1419" s="44">
        <v>113014.90625</v>
      </c>
      <c r="AE1419" s="44">
        <v>103528.2890625</v>
      </c>
      <c r="AF1419" s="44" t="s">
        <v>30</v>
      </c>
      <c r="AG1419" s="44">
        <v>99694.46875</v>
      </c>
      <c r="AH1419" s="44">
        <v>156736.359375</v>
      </c>
      <c r="AI1419" s="44">
        <v>264968.4453125</v>
      </c>
      <c r="AJ1419" s="44" t="s">
        <v>30</v>
      </c>
      <c r="AK1419" s="44">
        <v>66351.84375</v>
      </c>
      <c r="AL1419" s="44">
        <v>51679.4453125</v>
      </c>
      <c r="AM1419" s="44">
        <v>699474.03125</v>
      </c>
      <c r="AN1419" s="44">
        <v>295091.5625</v>
      </c>
      <c r="AO1419" s="44">
        <v>595382.625</v>
      </c>
      <c r="AP1419" s="44">
        <v>209936.265625</v>
      </c>
      <c r="AQ1419" s="44">
        <v>451046.96875</v>
      </c>
      <c r="AR1419" s="44">
        <v>395044.8125</v>
      </c>
      <c r="AS1419" s="44">
        <v>306238.84070180898</v>
      </c>
      <c r="AT1419" s="44">
        <v>354085.930564304</v>
      </c>
      <c r="AU1419" s="44">
        <v>209542.55142172301</v>
      </c>
      <c r="AV1419" s="44">
        <v>1091392.1119369499</v>
      </c>
      <c r="AW1419" s="44">
        <v>1081751.4314300499</v>
      </c>
      <c r="AX1419" s="44">
        <v>1068906.98953567</v>
      </c>
      <c r="AY1419" s="44">
        <v>1472679.4723622301</v>
      </c>
      <c r="AZ1419" s="44">
        <v>1647873.4282732999</v>
      </c>
      <c r="BA1419" s="44">
        <v>1366853.2074988801</v>
      </c>
      <c r="BB1419" s="44">
        <v>404409.81005037302</v>
      </c>
      <c r="BC1419" s="44">
        <v>395542.36613851902</v>
      </c>
      <c r="BD1419" s="44" t="s">
        <v>30</v>
      </c>
      <c r="BE1419" s="44">
        <v>165531.326233851</v>
      </c>
      <c r="BF1419" s="44">
        <v>270891.74647078302</v>
      </c>
      <c r="BG1419" s="44">
        <v>487937.953595197</v>
      </c>
      <c r="BH1419" s="44" t="s">
        <v>30</v>
      </c>
      <c r="BI1419" s="44">
        <v>147952.92708865699</v>
      </c>
      <c r="BJ1419" s="44">
        <v>122372.37769199901</v>
      </c>
      <c r="BK1419" s="44">
        <v>699474.03125</v>
      </c>
      <c r="BL1419" s="44">
        <v>334958.78353738802</v>
      </c>
      <c r="BM1419" s="44">
        <v>652441.94954392896</v>
      </c>
      <c r="BN1419" s="44">
        <v>244039.72862927301</v>
      </c>
      <c r="BO1419" s="44">
        <v>554795.41886161896</v>
      </c>
      <c r="BP1419" s="44">
        <v>511365.197649415</v>
      </c>
      <c r="BQ1419" s="44">
        <v>54.1</v>
      </c>
      <c r="BR1419" s="44">
        <v>62.5</v>
      </c>
      <c r="BS1419" s="44">
        <v>37</v>
      </c>
      <c r="BT1419" s="44">
        <v>192.7</v>
      </c>
      <c r="BU1419" s="44">
        <v>191</v>
      </c>
      <c r="BV1419" s="44">
        <v>188.8</v>
      </c>
      <c r="BW1419" s="44">
        <v>260.10000000000002</v>
      </c>
      <c r="BX1419" s="44">
        <v>291</v>
      </c>
      <c r="BY1419" s="44">
        <v>241.4</v>
      </c>
      <c r="BZ1419" s="44">
        <v>71.400000000000006</v>
      </c>
      <c r="CA1419" s="44">
        <v>69.8</v>
      </c>
      <c r="CB1419" s="44" t="s">
        <v>30</v>
      </c>
      <c r="CC1419" s="44">
        <v>29.2</v>
      </c>
      <c r="CD1419" s="44">
        <v>47.8</v>
      </c>
      <c r="CE1419" s="44">
        <v>86.2</v>
      </c>
      <c r="CF1419" s="44" t="s">
        <v>30</v>
      </c>
      <c r="CG1419" s="44">
        <v>26.1</v>
      </c>
      <c r="CH1419" s="44">
        <v>21.6</v>
      </c>
      <c r="CI1419" s="44">
        <v>123.5</v>
      </c>
      <c r="CJ1419" s="44">
        <v>59.1</v>
      </c>
      <c r="CK1419" s="44">
        <v>115.2</v>
      </c>
      <c r="CL1419" s="44">
        <v>43.1</v>
      </c>
      <c r="CM1419" s="44">
        <v>98</v>
      </c>
      <c r="CN1419" s="44">
        <v>90.3</v>
      </c>
      <c r="CO1419" s="45">
        <f t="shared" si="198"/>
        <v>54.1</v>
      </c>
      <c r="CP1419" s="45">
        <f t="shared" si="199"/>
        <v>191</v>
      </c>
      <c r="CQ1419" s="45">
        <f t="shared" si="200"/>
        <v>260.10000000000002</v>
      </c>
      <c r="CR1419" s="45">
        <f t="shared" si="201"/>
        <v>70.599999999999994</v>
      </c>
      <c r="CS1419" s="45">
        <f t="shared" si="202"/>
        <v>47.8</v>
      </c>
      <c r="CT1419" s="45">
        <f t="shared" si="203"/>
        <v>23.85</v>
      </c>
      <c r="CU1419" s="45">
        <f t="shared" si="204"/>
        <v>115.2</v>
      </c>
      <c r="CV1419" s="45">
        <f t="shared" si="205"/>
        <v>90.3</v>
      </c>
    </row>
    <row r="1420" spans="1:100" s="48" customFormat="1" x14ac:dyDescent="0.25">
      <c r="A1420" s="41">
        <v>1109</v>
      </c>
      <c r="B1420" s="42" t="s">
        <v>695</v>
      </c>
      <c r="C1420" s="43" t="s">
        <v>696</v>
      </c>
      <c r="D1420" s="42" t="b">
        <v>0</v>
      </c>
      <c r="E1420" s="46">
        <v>0.46899999999999997</v>
      </c>
      <c r="F1420" s="46">
        <f t="shared" si="206"/>
        <v>2.1321961620469083</v>
      </c>
      <c r="G1420" s="46">
        <v>-1.0900000000000001</v>
      </c>
      <c r="H1420" s="47">
        <v>0.147756627838209</v>
      </c>
      <c r="I1420" s="47">
        <v>0.69956770861657702</v>
      </c>
      <c r="J1420" s="42" t="s">
        <v>697</v>
      </c>
      <c r="K1420" s="42" t="s">
        <v>30</v>
      </c>
      <c r="L1420" s="42">
        <v>2</v>
      </c>
      <c r="M1420" s="42">
        <v>250.6</v>
      </c>
      <c r="N1420" s="42">
        <v>6.81</v>
      </c>
      <c r="O1420" s="42" t="b">
        <v>0</v>
      </c>
      <c r="P1420" s="42">
        <v>12.657</v>
      </c>
      <c r="Q1420" s="42">
        <v>14.56</v>
      </c>
      <c r="R1420" s="42">
        <v>4</v>
      </c>
      <c r="S1420" s="42">
        <v>4</v>
      </c>
      <c r="T1420" s="42">
        <v>7</v>
      </c>
      <c r="U1420" s="44" t="s">
        <v>30</v>
      </c>
      <c r="V1420" s="44" t="s">
        <v>30</v>
      </c>
      <c r="W1420" s="44">
        <v>312948.53125</v>
      </c>
      <c r="X1420" s="44">
        <v>315850.125</v>
      </c>
      <c r="Y1420" s="44">
        <v>1103183.65625</v>
      </c>
      <c r="Z1420" s="44">
        <v>1007295.4296875</v>
      </c>
      <c r="AA1420" s="44">
        <v>3328988.1875</v>
      </c>
      <c r="AB1420" s="44">
        <v>2200480.1875</v>
      </c>
      <c r="AC1420" s="44">
        <v>1888367.03125</v>
      </c>
      <c r="AD1420" s="44" t="s">
        <v>30</v>
      </c>
      <c r="AE1420" s="44" t="s">
        <v>30</v>
      </c>
      <c r="AF1420" s="44" t="s">
        <v>30</v>
      </c>
      <c r="AG1420" s="44" t="s">
        <v>30</v>
      </c>
      <c r="AH1420" s="44" t="s">
        <v>30</v>
      </c>
      <c r="AI1420" s="44" t="s">
        <v>30</v>
      </c>
      <c r="AJ1420" s="44" t="s">
        <v>30</v>
      </c>
      <c r="AK1420" s="44" t="s">
        <v>30</v>
      </c>
      <c r="AL1420" s="44" t="s">
        <v>30</v>
      </c>
      <c r="AM1420" s="44">
        <v>398963.65625</v>
      </c>
      <c r="AN1420" s="44">
        <v>836587.125</v>
      </c>
      <c r="AO1420" s="44">
        <v>512819.140625</v>
      </c>
      <c r="AP1420" s="44">
        <v>323720.03125</v>
      </c>
      <c r="AQ1420" s="44">
        <v>277829</v>
      </c>
      <c r="AR1420" s="44">
        <v>551061.34375</v>
      </c>
      <c r="AS1420" s="44" t="s">
        <v>30</v>
      </c>
      <c r="AT1420" s="44" t="s">
        <v>30</v>
      </c>
      <c r="AU1420" s="44">
        <v>493495.07093768899</v>
      </c>
      <c r="AV1420" s="44">
        <v>323723.51263213198</v>
      </c>
      <c r="AW1420" s="44">
        <v>1197206.9864795599</v>
      </c>
      <c r="AX1420" s="44">
        <v>1158209.0567161101</v>
      </c>
      <c r="AY1420" s="44">
        <v>3871591.9866416901</v>
      </c>
      <c r="AZ1420" s="44">
        <v>2811144.8855393599</v>
      </c>
      <c r="BA1420" s="44">
        <v>2492080.4461945202</v>
      </c>
      <c r="BB1420" s="44" t="s">
        <v>30</v>
      </c>
      <c r="BC1420" s="44" t="s">
        <v>30</v>
      </c>
      <c r="BD1420" s="44" t="s">
        <v>30</v>
      </c>
      <c r="BE1420" s="44" t="s">
        <v>30</v>
      </c>
      <c r="BF1420" s="44" t="s">
        <v>30</v>
      </c>
      <c r="BG1420" s="44" t="s">
        <v>30</v>
      </c>
      <c r="BH1420" s="44" t="s">
        <v>30</v>
      </c>
      <c r="BI1420" s="44" t="s">
        <v>30</v>
      </c>
      <c r="BJ1420" s="44" t="s">
        <v>30</v>
      </c>
      <c r="BK1420" s="44">
        <v>398963.65625</v>
      </c>
      <c r="BL1420" s="44">
        <v>949611.04051574098</v>
      </c>
      <c r="BM1420" s="44">
        <v>561965.87845138705</v>
      </c>
      <c r="BN1420" s="44">
        <v>376307.29661174899</v>
      </c>
      <c r="BO1420" s="44">
        <v>341734.38046612398</v>
      </c>
      <c r="BP1420" s="44">
        <v>713320.57540603902</v>
      </c>
      <c r="BQ1420" s="44" t="s">
        <v>30</v>
      </c>
      <c r="BR1420" s="44" t="s">
        <v>30</v>
      </c>
      <c r="BS1420" s="44">
        <v>75.5</v>
      </c>
      <c r="BT1420" s="44">
        <v>49.5</v>
      </c>
      <c r="BU1420" s="44">
        <v>183.1</v>
      </c>
      <c r="BV1420" s="44">
        <v>177.2</v>
      </c>
      <c r="BW1420" s="44">
        <v>592.20000000000005</v>
      </c>
      <c r="BX1420" s="44">
        <v>430</v>
      </c>
      <c r="BY1420" s="44">
        <v>381.2</v>
      </c>
      <c r="BZ1420" s="44" t="s">
        <v>30</v>
      </c>
      <c r="CA1420" s="44" t="s">
        <v>30</v>
      </c>
      <c r="CB1420" s="44" t="s">
        <v>30</v>
      </c>
      <c r="CC1420" s="44" t="s">
        <v>30</v>
      </c>
      <c r="CD1420" s="44" t="s">
        <v>30</v>
      </c>
      <c r="CE1420" s="44" t="s">
        <v>30</v>
      </c>
      <c r="CF1420" s="44" t="s">
        <v>30</v>
      </c>
      <c r="CG1420" s="44" t="s">
        <v>30</v>
      </c>
      <c r="CH1420" s="44" t="s">
        <v>30</v>
      </c>
      <c r="CI1420" s="44">
        <v>61</v>
      </c>
      <c r="CJ1420" s="44">
        <v>145.30000000000001</v>
      </c>
      <c r="CK1420" s="44">
        <v>86</v>
      </c>
      <c r="CL1420" s="44">
        <v>57.6</v>
      </c>
      <c r="CM1420" s="44">
        <v>52.3</v>
      </c>
      <c r="CN1420" s="44">
        <v>109.1</v>
      </c>
      <c r="CO1420" s="45">
        <f t="shared" si="198"/>
        <v>75.5</v>
      </c>
      <c r="CP1420" s="45">
        <f t="shared" si="199"/>
        <v>177.2</v>
      </c>
      <c r="CQ1420" s="45">
        <f t="shared" si="200"/>
        <v>430</v>
      </c>
      <c r="CR1420" s="45" t="e">
        <f t="shared" si="201"/>
        <v>#NUM!</v>
      </c>
      <c r="CS1420" s="45" t="e">
        <f t="shared" si="202"/>
        <v>#NUM!</v>
      </c>
      <c r="CT1420" s="45" t="e">
        <f t="shared" si="203"/>
        <v>#NUM!</v>
      </c>
      <c r="CU1420" s="45">
        <f t="shared" si="204"/>
        <v>86</v>
      </c>
      <c r="CV1420" s="45">
        <f t="shared" si="205"/>
        <v>57.6</v>
      </c>
    </row>
    <row r="1421" spans="1:100" s="48" customFormat="1" x14ac:dyDescent="0.25">
      <c r="A1421" s="41">
        <v>486</v>
      </c>
      <c r="B1421" s="42" t="s">
        <v>1702</v>
      </c>
      <c r="C1421" s="42" t="s">
        <v>1703</v>
      </c>
      <c r="D1421" s="42" t="b">
        <v>0</v>
      </c>
      <c r="E1421" s="46">
        <v>0.46800000000000003</v>
      </c>
      <c r="F1421" s="46">
        <f t="shared" si="206"/>
        <v>2.1367521367521367</v>
      </c>
      <c r="G1421" s="46">
        <v>-1.1000000000000001</v>
      </c>
      <c r="H1421" s="47">
        <v>0.146542447769685</v>
      </c>
      <c r="I1421" s="47">
        <v>0.69956770861657702</v>
      </c>
      <c r="J1421" s="42" t="s">
        <v>1704</v>
      </c>
      <c r="K1421" s="42" t="s">
        <v>30</v>
      </c>
      <c r="L1421" s="42">
        <v>19</v>
      </c>
      <c r="M1421" s="42">
        <v>90.7</v>
      </c>
      <c r="N1421" s="42">
        <v>6.6</v>
      </c>
      <c r="O1421" s="42" t="b">
        <v>0</v>
      </c>
      <c r="P1421" s="42">
        <v>42.976999999999997</v>
      </c>
      <c r="Q1421" s="42">
        <v>86.29</v>
      </c>
      <c r="R1421" s="42">
        <v>9</v>
      </c>
      <c r="S1421" s="42">
        <v>9</v>
      </c>
      <c r="T1421" s="42">
        <v>39</v>
      </c>
      <c r="U1421" s="44">
        <v>10772334.765625</v>
      </c>
      <c r="V1421" s="44">
        <v>9763420.515625</v>
      </c>
      <c r="W1421" s="44">
        <v>9362558.234375</v>
      </c>
      <c r="X1421" s="44">
        <v>7157940.5</v>
      </c>
      <c r="Y1421" s="44">
        <v>5786407.75</v>
      </c>
      <c r="Z1421" s="44">
        <v>4856528.2734375</v>
      </c>
      <c r="AA1421" s="44">
        <v>16571705.171875</v>
      </c>
      <c r="AB1421" s="44">
        <v>16448721.859375</v>
      </c>
      <c r="AC1421" s="44">
        <v>16490495.375</v>
      </c>
      <c r="AD1421" s="44">
        <v>1513284.71875</v>
      </c>
      <c r="AE1421" s="44">
        <v>1673565.8125</v>
      </c>
      <c r="AF1421" s="44">
        <v>1851003.078125</v>
      </c>
      <c r="AG1421" s="44">
        <v>3675152.0625</v>
      </c>
      <c r="AH1421" s="44">
        <v>3157506.265625</v>
      </c>
      <c r="AI1421" s="44">
        <v>3403338.203125</v>
      </c>
      <c r="AJ1421" s="44">
        <v>3182721.59375</v>
      </c>
      <c r="AK1421" s="44">
        <v>3515141.296875</v>
      </c>
      <c r="AL1421" s="44">
        <v>3232028</v>
      </c>
      <c r="AM1421" s="44">
        <v>8665332.375</v>
      </c>
      <c r="AN1421" s="44">
        <v>7541061.0625</v>
      </c>
      <c r="AO1421" s="44">
        <v>8368331.578125</v>
      </c>
      <c r="AP1421" s="44">
        <v>8471403.640625</v>
      </c>
      <c r="AQ1421" s="44">
        <v>8660293.265625</v>
      </c>
      <c r="AR1421" s="44">
        <v>7303157.28125</v>
      </c>
      <c r="AS1421" s="44">
        <v>14885803.3602235</v>
      </c>
      <c r="AT1421" s="44">
        <v>14521512.9158877</v>
      </c>
      <c r="AU1421" s="44">
        <v>14764013.4995238</v>
      </c>
      <c r="AV1421" s="44">
        <v>7336370.8242059397</v>
      </c>
      <c r="AW1421" s="44">
        <v>6279577.9702428803</v>
      </c>
      <c r="AX1421" s="44">
        <v>5584136.3563400796</v>
      </c>
      <c r="AY1421" s="44">
        <v>19272787.2058332</v>
      </c>
      <c r="AZ1421" s="44">
        <v>21013477.2361551</v>
      </c>
      <c r="BA1421" s="44">
        <v>21762528.360228602</v>
      </c>
      <c r="BB1421" s="44">
        <v>5415101.4761543404</v>
      </c>
      <c r="BC1421" s="44">
        <v>6394060.8635496199</v>
      </c>
      <c r="BD1421" s="44">
        <v>7325170.3248806903</v>
      </c>
      <c r="BE1421" s="44">
        <v>6102171.9925329098</v>
      </c>
      <c r="BF1421" s="44">
        <v>5457204.63457458</v>
      </c>
      <c r="BG1421" s="44">
        <v>6267228.8251782497</v>
      </c>
      <c r="BH1421" s="44">
        <v>6606200.8962525604</v>
      </c>
      <c r="BI1421" s="44">
        <v>7838146.0801965101</v>
      </c>
      <c r="BJ1421" s="44">
        <v>7653157.8219445497</v>
      </c>
      <c r="BK1421" s="44">
        <v>8665332.375</v>
      </c>
      <c r="BL1421" s="44">
        <v>8559867.38040388</v>
      </c>
      <c r="BM1421" s="44">
        <v>9170322.3103998099</v>
      </c>
      <c r="BN1421" s="44">
        <v>9847555.5874657407</v>
      </c>
      <c r="BO1421" s="44">
        <v>10652307.548108</v>
      </c>
      <c r="BP1421" s="44">
        <v>9453561.5920565203</v>
      </c>
      <c r="BQ1421" s="44">
        <v>148.30000000000001</v>
      </c>
      <c r="BR1421" s="44">
        <v>144.69999999999999</v>
      </c>
      <c r="BS1421" s="44">
        <v>147.1</v>
      </c>
      <c r="BT1421" s="44">
        <v>73.099999999999994</v>
      </c>
      <c r="BU1421" s="44">
        <v>62.6</v>
      </c>
      <c r="BV1421" s="44">
        <v>55.6</v>
      </c>
      <c r="BW1421" s="44">
        <v>192.1</v>
      </c>
      <c r="BX1421" s="44">
        <v>209.4</v>
      </c>
      <c r="BY1421" s="44">
        <v>216.9</v>
      </c>
      <c r="BZ1421" s="44">
        <v>54</v>
      </c>
      <c r="CA1421" s="44">
        <v>63.7</v>
      </c>
      <c r="CB1421" s="44">
        <v>73</v>
      </c>
      <c r="CC1421" s="44">
        <v>60.8</v>
      </c>
      <c r="CD1421" s="44">
        <v>54.4</v>
      </c>
      <c r="CE1421" s="44">
        <v>62.5</v>
      </c>
      <c r="CF1421" s="44">
        <v>65.8</v>
      </c>
      <c r="CG1421" s="44">
        <v>78.099999999999994</v>
      </c>
      <c r="CH1421" s="44">
        <v>76.3</v>
      </c>
      <c r="CI1421" s="44">
        <v>86.4</v>
      </c>
      <c r="CJ1421" s="44">
        <v>85.3</v>
      </c>
      <c r="CK1421" s="44">
        <v>91.4</v>
      </c>
      <c r="CL1421" s="44">
        <v>98.1</v>
      </c>
      <c r="CM1421" s="44">
        <v>106.2</v>
      </c>
      <c r="CN1421" s="44">
        <v>94.2</v>
      </c>
      <c r="CO1421" s="45">
        <f t="shared" si="198"/>
        <v>147.1</v>
      </c>
      <c r="CP1421" s="45">
        <f t="shared" si="199"/>
        <v>62.6</v>
      </c>
      <c r="CQ1421" s="45">
        <f t="shared" si="200"/>
        <v>209.4</v>
      </c>
      <c r="CR1421" s="45">
        <f t="shared" si="201"/>
        <v>63.7</v>
      </c>
      <c r="CS1421" s="45">
        <f t="shared" si="202"/>
        <v>60.8</v>
      </c>
      <c r="CT1421" s="45">
        <f t="shared" si="203"/>
        <v>76.3</v>
      </c>
      <c r="CU1421" s="45">
        <f t="shared" si="204"/>
        <v>86.4</v>
      </c>
      <c r="CV1421" s="45">
        <f t="shared" si="205"/>
        <v>98.1</v>
      </c>
    </row>
    <row r="1422" spans="1:100" s="48" customFormat="1" x14ac:dyDescent="0.25">
      <c r="A1422" s="41">
        <v>572</v>
      </c>
      <c r="B1422" s="42" t="s">
        <v>419</v>
      </c>
      <c r="C1422" s="42" t="s">
        <v>420</v>
      </c>
      <c r="D1422" s="42" t="b">
        <v>0</v>
      </c>
      <c r="E1422" s="46">
        <v>0.46700000000000003</v>
      </c>
      <c r="F1422" s="46">
        <f t="shared" si="206"/>
        <v>2.1413276231263381</v>
      </c>
      <c r="G1422" s="46">
        <v>-1.1000000000000001</v>
      </c>
      <c r="H1422" s="47">
        <v>0.145363627893459</v>
      </c>
      <c r="I1422" s="47">
        <v>0.69573068700423601</v>
      </c>
      <c r="J1422" s="42" t="s">
        <v>421</v>
      </c>
      <c r="K1422" s="42" t="s">
        <v>30</v>
      </c>
      <c r="L1422" s="42">
        <v>11</v>
      </c>
      <c r="M1422" s="42">
        <v>129.69999999999999</v>
      </c>
      <c r="N1422" s="42">
        <v>6.71</v>
      </c>
      <c r="O1422" s="42" t="b">
        <v>0</v>
      </c>
      <c r="P1422" s="42">
        <v>35.515000000000001</v>
      </c>
      <c r="Q1422" s="42">
        <v>52.5</v>
      </c>
      <c r="R1422" s="42">
        <v>9</v>
      </c>
      <c r="S1422" s="42">
        <v>9</v>
      </c>
      <c r="T1422" s="42">
        <v>25</v>
      </c>
      <c r="U1422" s="44">
        <v>1169659.9375</v>
      </c>
      <c r="V1422" s="44">
        <v>429704.671875</v>
      </c>
      <c r="W1422" s="44">
        <v>430813.65625</v>
      </c>
      <c r="X1422" s="44">
        <v>5263138.8125</v>
      </c>
      <c r="Y1422" s="44">
        <v>3794123.484375</v>
      </c>
      <c r="Z1422" s="44">
        <v>4114929.59375</v>
      </c>
      <c r="AA1422" s="44">
        <v>8929639.5625</v>
      </c>
      <c r="AB1422" s="44">
        <v>8026169.109375</v>
      </c>
      <c r="AC1422" s="44">
        <v>7918140.359375</v>
      </c>
      <c r="AD1422" s="44">
        <v>1369058.390625</v>
      </c>
      <c r="AE1422" s="44">
        <v>1968509.6640625</v>
      </c>
      <c r="AF1422" s="44">
        <v>1718161.5546875</v>
      </c>
      <c r="AG1422" s="44">
        <v>611474.65625</v>
      </c>
      <c r="AH1422" s="44">
        <v>614133.1875</v>
      </c>
      <c r="AI1422" s="44">
        <v>607048.953125</v>
      </c>
      <c r="AJ1422" s="44">
        <v>492740.96875</v>
      </c>
      <c r="AK1422" s="44">
        <v>290207.3125</v>
      </c>
      <c r="AL1422" s="44" t="s">
        <v>30</v>
      </c>
      <c r="AM1422" s="44">
        <v>1117344.609375</v>
      </c>
      <c r="AN1422" s="44">
        <v>954946.046875</v>
      </c>
      <c r="AO1422" s="44">
        <v>1569965</v>
      </c>
      <c r="AP1422" s="44">
        <v>1290025.125</v>
      </c>
      <c r="AQ1422" s="44">
        <v>1161262.375</v>
      </c>
      <c r="AR1422" s="44">
        <v>636907.3125</v>
      </c>
      <c r="AS1422" s="44">
        <v>1616300.29207007</v>
      </c>
      <c r="AT1422" s="44">
        <v>639116.37654692004</v>
      </c>
      <c r="AU1422" s="44">
        <v>679359.04668675095</v>
      </c>
      <c r="AV1422" s="44">
        <v>5394336.26582547</v>
      </c>
      <c r="AW1422" s="44">
        <v>4117493.1457020799</v>
      </c>
      <c r="AX1422" s="44">
        <v>4731430.9017653</v>
      </c>
      <c r="AY1422" s="44">
        <v>10385113.7422438</v>
      </c>
      <c r="AZ1422" s="44">
        <v>10253545.735363999</v>
      </c>
      <c r="BA1422" s="44">
        <v>10449580.210453101</v>
      </c>
      <c r="BB1422" s="44">
        <v>4899005.46814394</v>
      </c>
      <c r="BC1422" s="44">
        <v>7520929.5675674202</v>
      </c>
      <c r="BD1422" s="44">
        <v>6799462.5089963302</v>
      </c>
      <c r="BE1422" s="44">
        <v>1015284.1183323</v>
      </c>
      <c r="BF1422" s="44">
        <v>1061423.22299008</v>
      </c>
      <c r="BG1422" s="44">
        <v>1117877.3516619401</v>
      </c>
      <c r="BH1422" s="44">
        <v>1022755.44168514</v>
      </c>
      <c r="BI1422" s="44">
        <v>647111.201742718</v>
      </c>
      <c r="BJ1422" s="44" t="s">
        <v>30</v>
      </c>
      <c r="BK1422" s="44">
        <v>1117344.609375</v>
      </c>
      <c r="BL1422" s="44">
        <v>1083960.39349681</v>
      </c>
      <c r="BM1422" s="44">
        <v>1720424.7861881</v>
      </c>
      <c r="BN1422" s="44">
        <v>1499585.50750011</v>
      </c>
      <c r="BO1422" s="44">
        <v>1428372.40993289</v>
      </c>
      <c r="BP1422" s="44">
        <v>824443.76798624604</v>
      </c>
      <c r="BQ1422" s="44">
        <v>48.5</v>
      </c>
      <c r="BR1422" s="44">
        <v>19.2</v>
      </c>
      <c r="BS1422" s="44">
        <v>20.399999999999999</v>
      </c>
      <c r="BT1422" s="44">
        <v>161.80000000000001</v>
      </c>
      <c r="BU1422" s="44">
        <v>123.5</v>
      </c>
      <c r="BV1422" s="44">
        <v>141.9</v>
      </c>
      <c r="BW1422" s="44">
        <v>311.5</v>
      </c>
      <c r="BX1422" s="44">
        <v>307.5</v>
      </c>
      <c r="BY1422" s="44">
        <v>313.39999999999998</v>
      </c>
      <c r="BZ1422" s="44">
        <v>146.9</v>
      </c>
      <c r="CA1422" s="44">
        <v>225.6</v>
      </c>
      <c r="CB1422" s="44">
        <v>203.9</v>
      </c>
      <c r="CC1422" s="44">
        <v>30.4</v>
      </c>
      <c r="CD1422" s="44">
        <v>31.8</v>
      </c>
      <c r="CE1422" s="44">
        <v>33.5</v>
      </c>
      <c r="CF1422" s="44">
        <v>30.7</v>
      </c>
      <c r="CG1422" s="44">
        <v>19.399999999999999</v>
      </c>
      <c r="CH1422" s="44" t="s">
        <v>30</v>
      </c>
      <c r="CI1422" s="44">
        <v>33.5</v>
      </c>
      <c r="CJ1422" s="44">
        <v>32.5</v>
      </c>
      <c r="CK1422" s="44">
        <v>51.6</v>
      </c>
      <c r="CL1422" s="44">
        <v>45</v>
      </c>
      <c r="CM1422" s="44">
        <v>42.8</v>
      </c>
      <c r="CN1422" s="44">
        <v>24.7</v>
      </c>
      <c r="CO1422" s="45">
        <f t="shared" si="198"/>
        <v>20.399999999999999</v>
      </c>
      <c r="CP1422" s="45">
        <f t="shared" si="199"/>
        <v>141.9</v>
      </c>
      <c r="CQ1422" s="45">
        <f t="shared" si="200"/>
        <v>311.5</v>
      </c>
      <c r="CR1422" s="45">
        <f t="shared" si="201"/>
        <v>203.9</v>
      </c>
      <c r="CS1422" s="45">
        <f t="shared" si="202"/>
        <v>31.8</v>
      </c>
      <c r="CT1422" s="45">
        <f t="shared" si="203"/>
        <v>25.049999999999997</v>
      </c>
      <c r="CU1422" s="45">
        <f t="shared" si="204"/>
        <v>33.5</v>
      </c>
      <c r="CV1422" s="45">
        <f t="shared" si="205"/>
        <v>42.8</v>
      </c>
    </row>
    <row r="1423" spans="1:100" s="48" customFormat="1" x14ac:dyDescent="0.25">
      <c r="A1423" s="41">
        <v>878</v>
      </c>
      <c r="B1423" s="42" t="s">
        <v>800</v>
      </c>
      <c r="C1423" s="42" t="s">
        <v>801</v>
      </c>
      <c r="D1423" s="42" t="b">
        <v>0</v>
      </c>
      <c r="E1423" s="46">
        <v>0.46600000000000003</v>
      </c>
      <c r="F1423" s="46">
        <f t="shared" si="206"/>
        <v>2.1459227467811157</v>
      </c>
      <c r="G1423" s="46">
        <v>-1.1000000000000001</v>
      </c>
      <c r="H1423" s="47">
        <v>0.14426874749735599</v>
      </c>
      <c r="I1423" s="47">
        <v>0.69573068700423601</v>
      </c>
      <c r="J1423" s="42" t="s">
        <v>802</v>
      </c>
      <c r="K1423" s="42" t="s">
        <v>30</v>
      </c>
      <c r="L1423" s="42">
        <v>14</v>
      </c>
      <c r="M1423" s="42">
        <v>47.5</v>
      </c>
      <c r="N1423" s="42">
        <v>6.93</v>
      </c>
      <c r="O1423" s="42" t="b">
        <v>0</v>
      </c>
      <c r="P1423" s="42">
        <v>19.161000000000001</v>
      </c>
      <c r="Q1423" s="42">
        <v>31.52</v>
      </c>
      <c r="R1423" s="42">
        <v>4</v>
      </c>
      <c r="S1423" s="42">
        <v>4</v>
      </c>
      <c r="T1423" s="42">
        <v>15</v>
      </c>
      <c r="U1423" s="44">
        <v>718310.28125</v>
      </c>
      <c r="V1423" s="44">
        <v>741228.34375</v>
      </c>
      <c r="W1423" s="44">
        <v>727074.3125</v>
      </c>
      <c r="X1423" s="44">
        <v>1519925.640625</v>
      </c>
      <c r="Y1423" s="44">
        <v>1454739.484375</v>
      </c>
      <c r="Z1423" s="44">
        <v>1184243.640625</v>
      </c>
      <c r="AA1423" s="44">
        <v>3904593.75</v>
      </c>
      <c r="AB1423" s="44">
        <v>3801253.890625</v>
      </c>
      <c r="AC1423" s="44">
        <v>3395087.875</v>
      </c>
      <c r="AD1423" s="44">
        <v>1713204.97265625</v>
      </c>
      <c r="AE1423" s="44">
        <v>1600064.40625</v>
      </c>
      <c r="AF1423" s="44">
        <v>1449692.9375</v>
      </c>
      <c r="AG1423" s="44">
        <v>707538.30859375</v>
      </c>
      <c r="AH1423" s="44">
        <v>620814.875</v>
      </c>
      <c r="AI1423" s="44">
        <v>664831.453125</v>
      </c>
      <c r="AJ1423" s="44">
        <v>855482.28125</v>
      </c>
      <c r="AK1423" s="44">
        <v>743842.5625</v>
      </c>
      <c r="AL1423" s="44">
        <v>794240.25390625</v>
      </c>
      <c r="AM1423" s="44">
        <v>824615.25</v>
      </c>
      <c r="AN1423" s="44">
        <v>859833.75</v>
      </c>
      <c r="AO1423" s="44">
        <v>702104.93359375</v>
      </c>
      <c r="AP1423" s="44">
        <v>465006.34375</v>
      </c>
      <c r="AQ1423" s="44">
        <v>366759.1875</v>
      </c>
      <c r="AR1423" s="44">
        <v>463211.83984375</v>
      </c>
      <c r="AS1423" s="44">
        <v>992600.56718947797</v>
      </c>
      <c r="AT1423" s="44">
        <v>1102457.5813529501</v>
      </c>
      <c r="AU1423" s="44">
        <v>1146538.6592197299</v>
      </c>
      <c r="AV1423" s="44">
        <v>1557813.7489189501</v>
      </c>
      <c r="AW1423" s="44">
        <v>1578725.59508509</v>
      </c>
      <c r="AX1423" s="44">
        <v>1361667.75854017</v>
      </c>
      <c r="AY1423" s="44">
        <v>4541017.5771587202</v>
      </c>
      <c r="AZ1423" s="44">
        <v>4856156.1671716096</v>
      </c>
      <c r="BA1423" s="44">
        <v>4480501.9185274504</v>
      </c>
      <c r="BB1423" s="44">
        <v>6130491.2825981099</v>
      </c>
      <c r="BC1423" s="44">
        <v>6113239.8395966198</v>
      </c>
      <c r="BD1423" s="44">
        <v>5737023.2451050403</v>
      </c>
      <c r="BE1423" s="44">
        <v>1174786.8868881401</v>
      </c>
      <c r="BF1423" s="44">
        <v>1072971.3666592599</v>
      </c>
      <c r="BG1423" s="44">
        <v>1224283.51172512</v>
      </c>
      <c r="BH1423" s="44">
        <v>1775677.71690113</v>
      </c>
      <c r="BI1423" s="44">
        <v>1658637.9246620701</v>
      </c>
      <c r="BJ1423" s="44">
        <v>1880691.0124806601</v>
      </c>
      <c r="BK1423" s="44">
        <v>824615.25</v>
      </c>
      <c r="BL1423" s="44">
        <v>975998.31219976197</v>
      </c>
      <c r="BM1423" s="44">
        <v>769392.13948058605</v>
      </c>
      <c r="BN1423" s="44">
        <v>540545.11068775901</v>
      </c>
      <c r="BO1423" s="44">
        <v>451120.01886258001</v>
      </c>
      <c r="BP1423" s="44">
        <v>599603.909582405</v>
      </c>
      <c r="BQ1423" s="44">
        <v>45.3</v>
      </c>
      <c r="BR1423" s="44">
        <v>50.4</v>
      </c>
      <c r="BS1423" s="44">
        <v>52.4</v>
      </c>
      <c r="BT1423" s="44">
        <v>71.2</v>
      </c>
      <c r="BU1423" s="44">
        <v>72.099999999999994</v>
      </c>
      <c r="BV1423" s="44">
        <v>62.2</v>
      </c>
      <c r="BW1423" s="44">
        <v>207.4</v>
      </c>
      <c r="BX1423" s="44">
        <v>221.8</v>
      </c>
      <c r="BY1423" s="44">
        <v>204.6</v>
      </c>
      <c r="BZ1423" s="44">
        <v>280</v>
      </c>
      <c r="CA1423" s="44">
        <v>279.2</v>
      </c>
      <c r="CB1423" s="44">
        <v>262</v>
      </c>
      <c r="CC1423" s="44">
        <v>53.7</v>
      </c>
      <c r="CD1423" s="44">
        <v>49</v>
      </c>
      <c r="CE1423" s="44">
        <v>55.9</v>
      </c>
      <c r="CF1423" s="44">
        <v>81.099999999999994</v>
      </c>
      <c r="CG1423" s="44">
        <v>75.8</v>
      </c>
      <c r="CH1423" s="44">
        <v>85.9</v>
      </c>
      <c r="CI1423" s="44">
        <v>37.700000000000003</v>
      </c>
      <c r="CJ1423" s="44">
        <v>44.6</v>
      </c>
      <c r="CK1423" s="44">
        <v>35.1</v>
      </c>
      <c r="CL1423" s="44">
        <v>24.7</v>
      </c>
      <c r="CM1423" s="44">
        <v>20.6</v>
      </c>
      <c r="CN1423" s="44">
        <v>27.4</v>
      </c>
      <c r="CO1423" s="45">
        <f t="shared" si="198"/>
        <v>50.4</v>
      </c>
      <c r="CP1423" s="45">
        <f t="shared" si="199"/>
        <v>71.2</v>
      </c>
      <c r="CQ1423" s="45">
        <f t="shared" si="200"/>
        <v>207.4</v>
      </c>
      <c r="CR1423" s="45">
        <f t="shared" si="201"/>
        <v>279.2</v>
      </c>
      <c r="CS1423" s="45">
        <f t="shared" si="202"/>
        <v>53.7</v>
      </c>
      <c r="CT1423" s="45">
        <f t="shared" si="203"/>
        <v>81.099999999999994</v>
      </c>
      <c r="CU1423" s="45">
        <f t="shared" si="204"/>
        <v>37.700000000000003</v>
      </c>
      <c r="CV1423" s="45">
        <f t="shared" si="205"/>
        <v>24.7</v>
      </c>
    </row>
    <row r="1424" spans="1:100" s="48" customFormat="1" x14ac:dyDescent="0.25">
      <c r="A1424" s="41">
        <v>1503</v>
      </c>
      <c r="B1424" s="42" t="s">
        <v>326</v>
      </c>
      <c r="C1424" s="42" t="s">
        <v>327</v>
      </c>
      <c r="D1424" s="42" t="b">
        <v>0</v>
      </c>
      <c r="E1424" s="46">
        <v>0.46600000000000003</v>
      </c>
      <c r="F1424" s="46">
        <f t="shared" si="206"/>
        <v>2.1459227467811157</v>
      </c>
      <c r="G1424" s="46">
        <v>-1.1000000000000001</v>
      </c>
      <c r="H1424" s="47">
        <v>0.14454993035684899</v>
      </c>
      <c r="I1424" s="47">
        <v>0.69573068700423601</v>
      </c>
      <c r="J1424" s="42" t="s">
        <v>328</v>
      </c>
      <c r="K1424" s="42" t="s">
        <v>30</v>
      </c>
      <c r="L1424" s="42">
        <v>5</v>
      </c>
      <c r="M1424" s="42">
        <v>69.599999999999994</v>
      </c>
      <c r="N1424" s="42">
        <v>5.63</v>
      </c>
      <c r="O1424" s="42" t="b">
        <v>0</v>
      </c>
      <c r="P1424" s="42">
        <v>6.3140000000000001</v>
      </c>
      <c r="Q1424" s="42">
        <v>2.06</v>
      </c>
      <c r="R1424" s="42">
        <v>3</v>
      </c>
      <c r="S1424" s="42">
        <v>3</v>
      </c>
      <c r="T1424" s="42">
        <v>4</v>
      </c>
      <c r="U1424" s="44">
        <v>512613.9375</v>
      </c>
      <c r="V1424" s="44" t="s">
        <v>30</v>
      </c>
      <c r="W1424" s="44" t="s">
        <v>30</v>
      </c>
      <c r="X1424" s="44">
        <v>472623.203125</v>
      </c>
      <c r="Y1424" s="44">
        <v>481220.859375</v>
      </c>
      <c r="Z1424" s="44">
        <v>342212.21875</v>
      </c>
      <c r="AA1424" s="44">
        <v>1052226.25</v>
      </c>
      <c r="AB1424" s="44">
        <v>1012139.6875</v>
      </c>
      <c r="AC1424" s="44">
        <v>828405.984375</v>
      </c>
      <c r="AD1424" s="44" t="s">
        <v>30</v>
      </c>
      <c r="AE1424" s="44" t="s">
        <v>30</v>
      </c>
      <c r="AF1424" s="44" t="s">
        <v>30</v>
      </c>
      <c r="AG1424" s="44" t="s">
        <v>30</v>
      </c>
      <c r="AH1424" s="44" t="s">
        <v>30</v>
      </c>
      <c r="AI1424" s="44" t="s">
        <v>30</v>
      </c>
      <c r="AJ1424" s="44">
        <v>67492.109375</v>
      </c>
      <c r="AK1424" s="44" t="s">
        <v>30</v>
      </c>
      <c r="AL1424" s="44" t="s">
        <v>30</v>
      </c>
      <c r="AM1424" s="44" t="s">
        <v>30</v>
      </c>
      <c r="AN1424" s="44" t="s">
        <v>30</v>
      </c>
      <c r="AO1424" s="44" t="s">
        <v>30</v>
      </c>
      <c r="AP1424" s="44">
        <v>160418.734375</v>
      </c>
      <c r="AQ1424" s="44" t="s">
        <v>30</v>
      </c>
      <c r="AR1424" s="44" t="s">
        <v>30</v>
      </c>
      <c r="AS1424" s="44">
        <v>708358.07086915697</v>
      </c>
      <c r="AT1424" s="44" t="s">
        <v>30</v>
      </c>
      <c r="AU1424" s="44" t="s">
        <v>30</v>
      </c>
      <c r="AV1424" s="44">
        <v>484404.56835999299</v>
      </c>
      <c r="AW1424" s="44">
        <v>522234.87142823503</v>
      </c>
      <c r="AX1424" s="44">
        <v>393482.66595245898</v>
      </c>
      <c r="AY1424" s="44">
        <v>1223732.4040171399</v>
      </c>
      <c r="AZ1424" s="44">
        <v>1293022.91478461</v>
      </c>
      <c r="BA1424" s="44">
        <v>1093248.4633587899</v>
      </c>
      <c r="BB1424" s="44" t="s">
        <v>30</v>
      </c>
      <c r="BC1424" s="44" t="s">
        <v>30</v>
      </c>
      <c r="BD1424" s="44" t="s">
        <v>30</v>
      </c>
      <c r="BE1424" s="44" t="s">
        <v>30</v>
      </c>
      <c r="BF1424" s="44" t="s">
        <v>30</v>
      </c>
      <c r="BG1424" s="44" t="s">
        <v>30</v>
      </c>
      <c r="BH1424" s="44">
        <v>140089.674924336</v>
      </c>
      <c r="BI1424" s="44" t="s">
        <v>30</v>
      </c>
      <c r="BJ1424" s="44" t="s">
        <v>30</v>
      </c>
      <c r="BK1424" s="44" t="s">
        <v>30</v>
      </c>
      <c r="BL1424" s="44" t="s">
        <v>30</v>
      </c>
      <c r="BM1424" s="44" t="s">
        <v>30</v>
      </c>
      <c r="BN1424" s="44">
        <v>186478.23560821</v>
      </c>
      <c r="BO1424" s="44" t="s">
        <v>30</v>
      </c>
      <c r="BP1424" s="44" t="s">
        <v>30</v>
      </c>
      <c r="BQ1424" s="44">
        <v>281.2</v>
      </c>
      <c r="BR1424" s="44" t="s">
        <v>30</v>
      </c>
      <c r="BS1424" s="44" t="s">
        <v>30</v>
      </c>
      <c r="BT1424" s="44">
        <v>192.3</v>
      </c>
      <c r="BU1424" s="44">
        <v>207.3</v>
      </c>
      <c r="BV1424" s="44">
        <v>156.19999999999999</v>
      </c>
      <c r="BW1424" s="44">
        <v>485.8</v>
      </c>
      <c r="BX1424" s="44">
        <v>513.4</v>
      </c>
      <c r="BY1424" s="44">
        <v>434</v>
      </c>
      <c r="BZ1424" s="44" t="s">
        <v>30</v>
      </c>
      <c r="CA1424" s="44" t="s">
        <v>30</v>
      </c>
      <c r="CB1424" s="44" t="s">
        <v>30</v>
      </c>
      <c r="CC1424" s="44" t="s">
        <v>30</v>
      </c>
      <c r="CD1424" s="44" t="s">
        <v>30</v>
      </c>
      <c r="CE1424" s="44" t="s">
        <v>30</v>
      </c>
      <c r="CF1424" s="44">
        <v>55.6</v>
      </c>
      <c r="CG1424" s="44" t="s">
        <v>30</v>
      </c>
      <c r="CH1424" s="44" t="s">
        <v>30</v>
      </c>
      <c r="CI1424" s="44" t="s">
        <v>30</v>
      </c>
      <c r="CJ1424" s="44" t="s">
        <v>30</v>
      </c>
      <c r="CK1424" s="44" t="s">
        <v>30</v>
      </c>
      <c r="CL1424" s="44">
        <v>74</v>
      </c>
      <c r="CM1424" s="44" t="s">
        <v>30</v>
      </c>
      <c r="CN1424" s="44" t="s">
        <v>30</v>
      </c>
      <c r="CO1424" s="45">
        <f t="shared" si="198"/>
        <v>281.2</v>
      </c>
      <c r="CP1424" s="45">
        <f t="shared" si="199"/>
        <v>192.3</v>
      </c>
      <c r="CQ1424" s="45">
        <f t="shared" si="200"/>
        <v>485.8</v>
      </c>
      <c r="CR1424" s="45" t="e">
        <f t="shared" si="201"/>
        <v>#NUM!</v>
      </c>
      <c r="CS1424" s="45" t="e">
        <f t="shared" si="202"/>
        <v>#NUM!</v>
      </c>
      <c r="CT1424" s="45">
        <f t="shared" si="203"/>
        <v>55.6</v>
      </c>
      <c r="CU1424" s="45" t="e">
        <f t="shared" si="204"/>
        <v>#NUM!</v>
      </c>
      <c r="CV1424" s="45">
        <f t="shared" si="205"/>
        <v>74</v>
      </c>
    </row>
    <row r="1425" spans="1:100" s="48" customFormat="1" x14ac:dyDescent="0.25">
      <c r="A1425" s="41">
        <v>440</v>
      </c>
      <c r="B1425" s="42" t="s">
        <v>875</v>
      </c>
      <c r="C1425" s="42" t="s">
        <v>876</v>
      </c>
      <c r="D1425" s="42" t="b">
        <v>0</v>
      </c>
      <c r="E1425" s="46">
        <v>0.46500000000000002</v>
      </c>
      <c r="F1425" s="46">
        <f t="shared" si="206"/>
        <v>2.150537634408602</v>
      </c>
      <c r="G1425" s="46">
        <v>-1.1000000000000001</v>
      </c>
      <c r="H1425" s="47">
        <v>0.14329725363738899</v>
      </c>
      <c r="I1425" s="47">
        <v>0.69464019631165796</v>
      </c>
      <c r="J1425" s="42" t="s">
        <v>877</v>
      </c>
      <c r="K1425" s="42" t="s">
        <v>30</v>
      </c>
      <c r="L1425" s="42">
        <v>37</v>
      </c>
      <c r="M1425" s="42">
        <v>25.4</v>
      </c>
      <c r="N1425" s="42">
        <v>8.2200000000000006</v>
      </c>
      <c r="O1425" s="42" t="b">
        <v>0</v>
      </c>
      <c r="P1425" s="42">
        <v>48.238999999999997</v>
      </c>
      <c r="Q1425" s="42">
        <v>403.07</v>
      </c>
      <c r="R1425" s="42">
        <v>8</v>
      </c>
      <c r="S1425" s="42">
        <v>8</v>
      </c>
      <c r="T1425" s="42">
        <v>136</v>
      </c>
      <c r="U1425" s="44">
        <v>26898509.03125</v>
      </c>
      <c r="V1425" s="44">
        <v>27282821.6875</v>
      </c>
      <c r="W1425" s="44">
        <v>26275962.8125</v>
      </c>
      <c r="X1425" s="44">
        <v>63644417.265625</v>
      </c>
      <c r="Y1425" s="44">
        <v>63947418.25</v>
      </c>
      <c r="Z1425" s="44">
        <v>57541908.921875</v>
      </c>
      <c r="AA1425" s="44">
        <v>130588365</v>
      </c>
      <c r="AB1425" s="44">
        <v>123942049</v>
      </c>
      <c r="AC1425" s="44">
        <v>120397645.59375</v>
      </c>
      <c r="AD1425" s="44">
        <v>8291436.046875</v>
      </c>
      <c r="AE1425" s="44">
        <v>7550549.375</v>
      </c>
      <c r="AF1425" s="44">
        <v>7082452.21875</v>
      </c>
      <c r="AG1425" s="44">
        <v>16811314.6875</v>
      </c>
      <c r="AH1425" s="44">
        <v>15991830.625</v>
      </c>
      <c r="AI1425" s="44">
        <v>15727858.0625</v>
      </c>
      <c r="AJ1425" s="44">
        <v>13376216.625</v>
      </c>
      <c r="AK1425" s="44">
        <v>12746612.75</v>
      </c>
      <c r="AL1425" s="44">
        <v>11356788.78125</v>
      </c>
      <c r="AM1425" s="44">
        <v>30356411.75</v>
      </c>
      <c r="AN1425" s="44">
        <v>27977094.625</v>
      </c>
      <c r="AO1425" s="44">
        <v>26679204.875</v>
      </c>
      <c r="AP1425" s="44">
        <v>30315975.75</v>
      </c>
      <c r="AQ1425" s="44">
        <v>29211709.375</v>
      </c>
      <c r="AR1425" s="44">
        <v>28842119.25</v>
      </c>
      <c r="AS1425" s="44">
        <v>37169835.957948104</v>
      </c>
      <c r="AT1425" s="44">
        <v>40578795.810633101</v>
      </c>
      <c r="AU1425" s="44">
        <v>41435114.2033384</v>
      </c>
      <c r="AV1425" s="44">
        <v>65230920.255780302</v>
      </c>
      <c r="AW1425" s="44">
        <v>69397597.999658301</v>
      </c>
      <c r="AX1425" s="44">
        <v>66162873.462778501</v>
      </c>
      <c r="AY1425" s="44">
        <v>151873433.910357</v>
      </c>
      <c r="AZ1425" s="44">
        <v>158337738.793942</v>
      </c>
      <c r="BA1425" s="44">
        <v>158888930.693432</v>
      </c>
      <c r="BB1425" s="44">
        <v>29669874.426511999</v>
      </c>
      <c r="BC1425" s="44">
        <v>28847788.295141499</v>
      </c>
      <c r="BD1425" s="44">
        <v>28028137.518131901</v>
      </c>
      <c r="BE1425" s="44">
        <v>27913275.940461699</v>
      </c>
      <c r="BF1425" s="44">
        <v>27639119.248052299</v>
      </c>
      <c r="BG1425" s="44">
        <v>28962765.239464998</v>
      </c>
      <c r="BH1425" s="44">
        <v>27764280.2405558</v>
      </c>
      <c r="BI1425" s="44">
        <v>28422701.770485401</v>
      </c>
      <c r="BJ1425" s="44">
        <v>26891876.213137899</v>
      </c>
      <c r="BK1425" s="44">
        <v>30356411.75</v>
      </c>
      <c r="BL1425" s="44">
        <v>31756833.381165899</v>
      </c>
      <c r="BM1425" s="44">
        <v>29236043.6969871</v>
      </c>
      <c r="BN1425" s="44">
        <v>35240707.331514098</v>
      </c>
      <c r="BO1425" s="44">
        <v>35930897.802684799</v>
      </c>
      <c r="BP1425" s="44">
        <v>37334640.385650501</v>
      </c>
      <c r="BQ1425" s="44">
        <v>71.8</v>
      </c>
      <c r="BR1425" s="44">
        <v>78.3</v>
      </c>
      <c r="BS1425" s="44">
        <v>80</v>
      </c>
      <c r="BT1425" s="44">
        <v>125.9</v>
      </c>
      <c r="BU1425" s="44">
        <v>134</v>
      </c>
      <c r="BV1425" s="44">
        <v>127.7</v>
      </c>
      <c r="BW1425" s="44">
        <v>293.2</v>
      </c>
      <c r="BX1425" s="44">
        <v>305.7</v>
      </c>
      <c r="BY1425" s="44">
        <v>306.8</v>
      </c>
      <c r="BZ1425" s="44">
        <v>57.3</v>
      </c>
      <c r="CA1425" s="44">
        <v>55.7</v>
      </c>
      <c r="CB1425" s="44">
        <v>54.1</v>
      </c>
      <c r="CC1425" s="44">
        <v>53.9</v>
      </c>
      <c r="CD1425" s="44">
        <v>53.4</v>
      </c>
      <c r="CE1425" s="44">
        <v>55.9</v>
      </c>
      <c r="CF1425" s="44">
        <v>53.6</v>
      </c>
      <c r="CG1425" s="44">
        <v>54.9</v>
      </c>
      <c r="CH1425" s="44">
        <v>51.9</v>
      </c>
      <c r="CI1425" s="44">
        <v>58.6</v>
      </c>
      <c r="CJ1425" s="44">
        <v>61.3</v>
      </c>
      <c r="CK1425" s="44">
        <v>56.4</v>
      </c>
      <c r="CL1425" s="44">
        <v>68</v>
      </c>
      <c r="CM1425" s="44">
        <v>69.400000000000006</v>
      </c>
      <c r="CN1425" s="44">
        <v>72.099999999999994</v>
      </c>
      <c r="CO1425" s="45">
        <f t="shared" si="198"/>
        <v>78.3</v>
      </c>
      <c r="CP1425" s="45">
        <f t="shared" si="199"/>
        <v>127.7</v>
      </c>
      <c r="CQ1425" s="45">
        <f t="shared" si="200"/>
        <v>305.7</v>
      </c>
      <c r="CR1425" s="45">
        <f t="shared" si="201"/>
        <v>55.7</v>
      </c>
      <c r="CS1425" s="45">
        <f t="shared" si="202"/>
        <v>53.9</v>
      </c>
      <c r="CT1425" s="45">
        <f t="shared" si="203"/>
        <v>53.6</v>
      </c>
      <c r="CU1425" s="45">
        <f t="shared" si="204"/>
        <v>58.6</v>
      </c>
      <c r="CV1425" s="45">
        <f t="shared" si="205"/>
        <v>69.400000000000006</v>
      </c>
    </row>
    <row r="1426" spans="1:100" s="48" customFormat="1" x14ac:dyDescent="0.25">
      <c r="A1426" s="41">
        <v>1362</v>
      </c>
      <c r="B1426" s="42" t="s">
        <v>1162</v>
      </c>
      <c r="C1426" s="42" t="s">
        <v>1163</v>
      </c>
      <c r="D1426" s="42" t="b">
        <v>0</v>
      </c>
      <c r="E1426" s="46">
        <v>0.46500000000000002</v>
      </c>
      <c r="F1426" s="46">
        <f t="shared" si="206"/>
        <v>2.150537634408602</v>
      </c>
      <c r="G1426" s="46">
        <v>-1.1000000000000001</v>
      </c>
      <c r="H1426" s="47">
        <v>0.14316947216464099</v>
      </c>
      <c r="I1426" s="47">
        <v>0.69464019631165796</v>
      </c>
      <c r="J1426" s="42" t="s">
        <v>1164</v>
      </c>
      <c r="K1426" s="42" t="s">
        <v>30</v>
      </c>
      <c r="L1426" s="42">
        <v>7</v>
      </c>
      <c r="M1426" s="42">
        <v>49.4</v>
      </c>
      <c r="N1426" s="42">
        <v>7.11</v>
      </c>
      <c r="O1426" s="42" t="b">
        <v>0</v>
      </c>
      <c r="P1426" s="42">
        <v>8.1969999999999992</v>
      </c>
      <c r="Q1426" s="42">
        <v>15.54</v>
      </c>
      <c r="R1426" s="42">
        <v>2</v>
      </c>
      <c r="S1426" s="42">
        <v>2</v>
      </c>
      <c r="T1426" s="42">
        <v>8</v>
      </c>
      <c r="U1426" s="44">
        <v>101656.1953125</v>
      </c>
      <c r="V1426" s="44">
        <v>114732.4609375</v>
      </c>
      <c r="W1426" s="44" t="s">
        <v>30</v>
      </c>
      <c r="X1426" s="44">
        <v>946338.75</v>
      </c>
      <c r="Y1426" s="44">
        <v>868658.375</v>
      </c>
      <c r="Z1426" s="44">
        <v>730686.03125</v>
      </c>
      <c r="AA1426" s="44">
        <v>1223701.40625</v>
      </c>
      <c r="AB1426" s="44">
        <v>1205249.3125</v>
      </c>
      <c r="AC1426" s="44">
        <v>1051840</v>
      </c>
      <c r="AD1426" s="44" t="s">
        <v>30</v>
      </c>
      <c r="AE1426" s="44" t="s">
        <v>30</v>
      </c>
      <c r="AF1426" s="44">
        <v>24612.87109375</v>
      </c>
      <c r="AG1426" s="44" t="s">
        <v>30</v>
      </c>
      <c r="AH1426" s="44" t="s">
        <v>30</v>
      </c>
      <c r="AI1426" s="44" t="s">
        <v>30</v>
      </c>
      <c r="AJ1426" s="44" t="s">
        <v>30</v>
      </c>
      <c r="AK1426" s="44" t="s">
        <v>30</v>
      </c>
      <c r="AL1426" s="44">
        <v>71199.8125</v>
      </c>
      <c r="AM1426" s="44">
        <v>533594.4296875</v>
      </c>
      <c r="AN1426" s="44">
        <v>511090.2578125</v>
      </c>
      <c r="AO1426" s="44">
        <v>625814.90625</v>
      </c>
      <c r="AP1426" s="44">
        <v>329613.140625</v>
      </c>
      <c r="AQ1426" s="44">
        <v>167045.640625</v>
      </c>
      <c r="AR1426" s="44">
        <v>156033.40625</v>
      </c>
      <c r="AS1426" s="44">
        <v>140474.10953093899</v>
      </c>
      <c r="AT1426" s="44">
        <v>170646.026227094</v>
      </c>
      <c r="AU1426" s="44" t="s">
        <v>30</v>
      </c>
      <c r="AV1426" s="44">
        <v>969928.70998515899</v>
      </c>
      <c r="AW1426" s="44">
        <v>942693.33081772097</v>
      </c>
      <c r="AX1426" s="44">
        <v>840157.86636920494</v>
      </c>
      <c r="AY1426" s="44">
        <v>1423156.9148455199</v>
      </c>
      <c r="AZ1426" s="44">
        <v>1539723.22035924</v>
      </c>
      <c r="BA1426" s="44">
        <v>1388114.6266306599</v>
      </c>
      <c r="BB1426" s="44" t="s">
        <v>30</v>
      </c>
      <c r="BC1426" s="44" t="s">
        <v>30</v>
      </c>
      <c r="BD1426" s="44">
        <v>97403.118923325601</v>
      </c>
      <c r="BE1426" s="44" t="s">
        <v>30</v>
      </c>
      <c r="BF1426" s="44" t="s">
        <v>30</v>
      </c>
      <c r="BG1426" s="44" t="s">
        <v>30</v>
      </c>
      <c r="BH1426" s="44" t="s">
        <v>30</v>
      </c>
      <c r="BI1426" s="44" t="s">
        <v>30</v>
      </c>
      <c r="BJ1426" s="44">
        <v>168594.88901561499</v>
      </c>
      <c r="BK1426" s="44">
        <v>533594.4296875</v>
      </c>
      <c r="BL1426" s="44">
        <v>580139.15946744499</v>
      </c>
      <c r="BM1426" s="44">
        <v>685790.75092660205</v>
      </c>
      <c r="BN1426" s="44">
        <v>383157.72242253501</v>
      </c>
      <c r="BO1426" s="44">
        <v>205468.97015268801</v>
      </c>
      <c r="BP1426" s="44">
        <v>201977.22157645799</v>
      </c>
      <c r="BQ1426" s="44">
        <v>32.799999999999997</v>
      </c>
      <c r="BR1426" s="44">
        <v>39.9</v>
      </c>
      <c r="BS1426" s="44" t="s">
        <v>30</v>
      </c>
      <c r="BT1426" s="44">
        <v>226.6</v>
      </c>
      <c r="BU1426" s="44">
        <v>220.3</v>
      </c>
      <c r="BV1426" s="44">
        <v>196.3</v>
      </c>
      <c r="BW1426" s="44">
        <v>332.5</v>
      </c>
      <c r="BX1426" s="44">
        <v>359.8</v>
      </c>
      <c r="BY1426" s="44">
        <v>324.39999999999998</v>
      </c>
      <c r="BZ1426" s="44" t="s">
        <v>30</v>
      </c>
      <c r="CA1426" s="44" t="s">
        <v>30</v>
      </c>
      <c r="CB1426" s="44">
        <v>22.8</v>
      </c>
      <c r="CC1426" s="44" t="s">
        <v>30</v>
      </c>
      <c r="CD1426" s="44" t="s">
        <v>30</v>
      </c>
      <c r="CE1426" s="44" t="s">
        <v>30</v>
      </c>
      <c r="CF1426" s="44" t="s">
        <v>30</v>
      </c>
      <c r="CG1426" s="44" t="s">
        <v>30</v>
      </c>
      <c r="CH1426" s="44">
        <v>39.4</v>
      </c>
      <c r="CI1426" s="44">
        <v>124.7</v>
      </c>
      <c r="CJ1426" s="44">
        <v>135.6</v>
      </c>
      <c r="CK1426" s="44">
        <v>160.19999999999999</v>
      </c>
      <c r="CL1426" s="44">
        <v>89.5</v>
      </c>
      <c r="CM1426" s="44">
        <v>48</v>
      </c>
      <c r="CN1426" s="44">
        <v>47.2</v>
      </c>
      <c r="CO1426" s="45">
        <f t="shared" si="198"/>
        <v>36.349999999999994</v>
      </c>
      <c r="CP1426" s="45">
        <f t="shared" si="199"/>
        <v>220.3</v>
      </c>
      <c r="CQ1426" s="45">
        <f t="shared" si="200"/>
        <v>332.5</v>
      </c>
      <c r="CR1426" s="45">
        <f t="shared" si="201"/>
        <v>22.8</v>
      </c>
      <c r="CS1426" s="45" t="e">
        <f t="shared" si="202"/>
        <v>#NUM!</v>
      </c>
      <c r="CT1426" s="45">
        <f t="shared" si="203"/>
        <v>39.4</v>
      </c>
      <c r="CU1426" s="45">
        <f t="shared" si="204"/>
        <v>135.6</v>
      </c>
      <c r="CV1426" s="45">
        <f t="shared" si="205"/>
        <v>48</v>
      </c>
    </row>
    <row r="1427" spans="1:100" s="48" customFormat="1" x14ac:dyDescent="0.25">
      <c r="A1427" s="41">
        <v>812</v>
      </c>
      <c r="B1427" s="42" t="s">
        <v>626</v>
      </c>
      <c r="C1427" s="42" t="s">
        <v>627</v>
      </c>
      <c r="D1427" s="42" t="b">
        <v>0</v>
      </c>
      <c r="E1427" s="46">
        <v>0.46200000000000002</v>
      </c>
      <c r="F1427" s="46">
        <f t="shared" si="206"/>
        <v>2.1645021645021645</v>
      </c>
      <c r="G1427" s="46">
        <v>-1.1100000000000001</v>
      </c>
      <c r="H1427" s="47">
        <v>0.13929181029784701</v>
      </c>
      <c r="I1427" s="47">
        <v>0.681281852340203</v>
      </c>
      <c r="J1427" s="42" t="s">
        <v>628</v>
      </c>
      <c r="K1427" s="42" t="s">
        <v>30</v>
      </c>
      <c r="L1427" s="42">
        <v>15</v>
      </c>
      <c r="M1427" s="42">
        <v>75.599999999999994</v>
      </c>
      <c r="N1427" s="42">
        <v>7.55</v>
      </c>
      <c r="O1427" s="42" t="b">
        <v>0</v>
      </c>
      <c r="P1427" s="42">
        <v>21.658000000000001</v>
      </c>
      <c r="Q1427" s="42">
        <v>25.57</v>
      </c>
      <c r="R1427" s="42">
        <v>6</v>
      </c>
      <c r="S1427" s="42">
        <v>6</v>
      </c>
      <c r="T1427" s="42">
        <v>17</v>
      </c>
      <c r="U1427" s="44">
        <v>326553.71875</v>
      </c>
      <c r="V1427" s="44">
        <v>528525.140625</v>
      </c>
      <c r="W1427" s="44">
        <v>347851.03125</v>
      </c>
      <c r="X1427" s="44">
        <v>3009503.5625</v>
      </c>
      <c r="Y1427" s="44">
        <v>2423950.53125</v>
      </c>
      <c r="Z1427" s="44">
        <v>2893723.296875</v>
      </c>
      <c r="AA1427" s="44">
        <v>3908591.28125</v>
      </c>
      <c r="AB1427" s="44">
        <v>3463390.375</v>
      </c>
      <c r="AC1427" s="44">
        <v>3390926.015625</v>
      </c>
      <c r="AD1427" s="44">
        <v>1108761.79296875</v>
      </c>
      <c r="AE1427" s="44">
        <v>1076504.3359375</v>
      </c>
      <c r="AF1427" s="44">
        <v>916221.671875</v>
      </c>
      <c r="AG1427" s="44">
        <v>554367.828125</v>
      </c>
      <c r="AH1427" s="44">
        <v>641160.875</v>
      </c>
      <c r="AI1427" s="44">
        <v>859406.9375</v>
      </c>
      <c r="AJ1427" s="44">
        <v>454737.125</v>
      </c>
      <c r="AK1427" s="44">
        <v>478185.40625</v>
      </c>
      <c r="AL1427" s="44">
        <v>515838.59375</v>
      </c>
      <c r="AM1427" s="44">
        <v>664358.53125</v>
      </c>
      <c r="AN1427" s="44">
        <v>754685.109375</v>
      </c>
      <c r="AO1427" s="44">
        <v>545795.859375</v>
      </c>
      <c r="AP1427" s="44">
        <v>158248.3125</v>
      </c>
      <c r="AQ1427" s="44">
        <v>552296.8671875</v>
      </c>
      <c r="AR1427" s="44">
        <v>979622.203125</v>
      </c>
      <c r="AS1427" s="44">
        <v>451249.84969590203</v>
      </c>
      <c r="AT1427" s="44">
        <v>786095.88142542599</v>
      </c>
      <c r="AU1427" s="44">
        <v>548533.55168915505</v>
      </c>
      <c r="AV1427" s="44">
        <v>3084523.2830964201</v>
      </c>
      <c r="AW1427" s="44">
        <v>2630541.6096879798</v>
      </c>
      <c r="AX1427" s="44">
        <v>3327262.7188537898</v>
      </c>
      <c r="AY1427" s="44">
        <v>4545666.6804544097</v>
      </c>
      <c r="AZ1427" s="44">
        <v>4424530.6977150496</v>
      </c>
      <c r="BA1427" s="44">
        <v>4475009.50725538</v>
      </c>
      <c r="BB1427" s="44">
        <v>3967566.4119360601</v>
      </c>
      <c r="BC1427" s="44">
        <v>4112915.18531748</v>
      </c>
      <c r="BD1427" s="44">
        <v>3625860.9621707401</v>
      </c>
      <c r="BE1427" s="44">
        <v>920464.72549070802</v>
      </c>
      <c r="BF1427" s="44">
        <v>1108135.91619756</v>
      </c>
      <c r="BG1427" s="44">
        <v>1582593.2098997899</v>
      </c>
      <c r="BH1427" s="44">
        <v>943872.94466268097</v>
      </c>
      <c r="BI1427" s="44">
        <v>1066269.2481060999</v>
      </c>
      <c r="BJ1427" s="44">
        <v>1221460.3860544199</v>
      </c>
      <c r="BK1427" s="44">
        <v>664358.53125</v>
      </c>
      <c r="BL1427" s="44">
        <v>856643.96517616697</v>
      </c>
      <c r="BM1427" s="44">
        <v>598102.96705186705</v>
      </c>
      <c r="BN1427" s="44">
        <v>183955.23576437999</v>
      </c>
      <c r="BO1427" s="44">
        <v>679334.51058637397</v>
      </c>
      <c r="BP1427" s="44">
        <v>1268070.5724309999</v>
      </c>
      <c r="BQ1427" s="44">
        <v>23</v>
      </c>
      <c r="BR1427" s="44">
        <v>40.1</v>
      </c>
      <c r="BS1427" s="44">
        <v>28</v>
      </c>
      <c r="BT1427" s="44">
        <v>157.30000000000001</v>
      </c>
      <c r="BU1427" s="44">
        <v>134.1</v>
      </c>
      <c r="BV1427" s="44">
        <v>169.6</v>
      </c>
      <c r="BW1427" s="44">
        <v>231.8</v>
      </c>
      <c r="BX1427" s="44">
        <v>225.6</v>
      </c>
      <c r="BY1427" s="44">
        <v>228.2</v>
      </c>
      <c r="BZ1427" s="44">
        <v>202.3</v>
      </c>
      <c r="CA1427" s="44">
        <v>209.7</v>
      </c>
      <c r="CB1427" s="44">
        <v>184.9</v>
      </c>
      <c r="CC1427" s="44">
        <v>46.9</v>
      </c>
      <c r="CD1427" s="44">
        <v>56.5</v>
      </c>
      <c r="CE1427" s="44">
        <v>80.7</v>
      </c>
      <c r="CF1427" s="44">
        <v>48.1</v>
      </c>
      <c r="CG1427" s="44">
        <v>54.4</v>
      </c>
      <c r="CH1427" s="44">
        <v>62.3</v>
      </c>
      <c r="CI1427" s="44">
        <v>33.9</v>
      </c>
      <c r="CJ1427" s="44">
        <v>43.7</v>
      </c>
      <c r="CK1427" s="44">
        <v>30.5</v>
      </c>
      <c r="CL1427" s="44">
        <v>9.4</v>
      </c>
      <c r="CM1427" s="44">
        <v>34.6</v>
      </c>
      <c r="CN1427" s="44">
        <v>64.7</v>
      </c>
      <c r="CO1427" s="45">
        <f t="shared" si="198"/>
        <v>28</v>
      </c>
      <c r="CP1427" s="45">
        <f t="shared" si="199"/>
        <v>157.30000000000001</v>
      </c>
      <c r="CQ1427" s="45">
        <f t="shared" si="200"/>
        <v>228.2</v>
      </c>
      <c r="CR1427" s="45">
        <f t="shared" si="201"/>
        <v>202.3</v>
      </c>
      <c r="CS1427" s="45">
        <f t="shared" si="202"/>
        <v>56.5</v>
      </c>
      <c r="CT1427" s="45">
        <f t="shared" si="203"/>
        <v>54.4</v>
      </c>
      <c r="CU1427" s="45">
        <f t="shared" si="204"/>
        <v>33.9</v>
      </c>
      <c r="CV1427" s="45">
        <f t="shared" si="205"/>
        <v>34.6</v>
      </c>
    </row>
    <row r="1428" spans="1:100" s="48" customFormat="1" x14ac:dyDescent="0.25">
      <c r="A1428" s="41">
        <v>974</v>
      </c>
      <c r="B1428" s="42" t="s">
        <v>422</v>
      </c>
      <c r="C1428" s="42" t="s">
        <v>423</v>
      </c>
      <c r="D1428" s="42" t="b">
        <v>0</v>
      </c>
      <c r="E1428" s="46">
        <v>0.46200000000000002</v>
      </c>
      <c r="F1428" s="46">
        <f t="shared" si="206"/>
        <v>2.1645021645021645</v>
      </c>
      <c r="G1428" s="46">
        <v>-1.1100000000000001</v>
      </c>
      <c r="H1428" s="47">
        <v>0.13969300942426399</v>
      </c>
      <c r="I1428" s="47">
        <v>0.681281852340203</v>
      </c>
      <c r="J1428" s="42" t="s">
        <v>424</v>
      </c>
      <c r="K1428" s="42" t="s">
        <v>30</v>
      </c>
      <c r="L1428" s="42">
        <v>16</v>
      </c>
      <c r="M1428" s="42">
        <v>18</v>
      </c>
      <c r="N1428" s="42">
        <v>7.81</v>
      </c>
      <c r="O1428" s="42" t="b">
        <v>1</v>
      </c>
      <c r="P1428" s="42">
        <v>15.869</v>
      </c>
      <c r="Q1428" s="42">
        <v>42.26</v>
      </c>
      <c r="R1428" s="42">
        <v>3</v>
      </c>
      <c r="S1428" s="42">
        <v>3</v>
      </c>
      <c r="T1428" s="42">
        <v>24</v>
      </c>
      <c r="U1428" s="44">
        <v>848910.625</v>
      </c>
      <c r="V1428" s="44">
        <v>1028851.71875</v>
      </c>
      <c r="W1428" s="44">
        <v>944650.15625</v>
      </c>
      <c r="X1428" s="44">
        <v>1218075.1875</v>
      </c>
      <c r="Y1428" s="44">
        <v>1380484.90625</v>
      </c>
      <c r="Z1428" s="44">
        <v>1511850.40625</v>
      </c>
      <c r="AA1428" s="44">
        <v>2581712.3125</v>
      </c>
      <c r="AB1428" s="44">
        <v>2329227.1875</v>
      </c>
      <c r="AC1428" s="44">
        <v>2213886.21875</v>
      </c>
      <c r="AD1428" s="44">
        <v>2963517.6875</v>
      </c>
      <c r="AE1428" s="44">
        <v>2891624.0546875</v>
      </c>
      <c r="AF1428" s="44">
        <v>2873544.125</v>
      </c>
      <c r="AG1428" s="44">
        <v>281442.46875</v>
      </c>
      <c r="AH1428" s="44">
        <v>647690.5</v>
      </c>
      <c r="AI1428" s="44">
        <v>454275.53125</v>
      </c>
      <c r="AJ1428" s="44">
        <v>283958.125</v>
      </c>
      <c r="AK1428" s="44">
        <v>526110.515625</v>
      </c>
      <c r="AL1428" s="44">
        <v>548010.28125</v>
      </c>
      <c r="AM1428" s="44">
        <v>371275</v>
      </c>
      <c r="AN1428" s="44">
        <v>576958.0625</v>
      </c>
      <c r="AO1428" s="44">
        <v>229107.078125</v>
      </c>
      <c r="AP1428" s="44">
        <v>487282.875</v>
      </c>
      <c r="AQ1428" s="44">
        <v>306151.125</v>
      </c>
      <c r="AR1428" s="44">
        <v>443120.9375</v>
      </c>
      <c r="AS1428" s="44">
        <v>1173071.2894737299</v>
      </c>
      <c r="AT1428" s="44">
        <v>1530250.9503151299</v>
      </c>
      <c r="AU1428" s="44">
        <v>1489638.54857489</v>
      </c>
      <c r="AV1428" s="44">
        <v>1248438.88647359</v>
      </c>
      <c r="AW1428" s="44">
        <v>1498142.36743691</v>
      </c>
      <c r="AX1428" s="44">
        <v>1738356.7733072301</v>
      </c>
      <c r="AY1428" s="44">
        <v>3002514.91982478</v>
      </c>
      <c r="AZ1428" s="44">
        <v>2975621.0179010602</v>
      </c>
      <c r="BA1428" s="44">
        <v>2921668.54459131</v>
      </c>
      <c r="BB1428" s="44">
        <v>10604580.0934582</v>
      </c>
      <c r="BC1428" s="44">
        <v>11047799.890556101</v>
      </c>
      <c r="BD1428" s="44">
        <v>11371780.198770599</v>
      </c>
      <c r="BE1428" s="44">
        <v>467303.20844120701</v>
      </c>
      <c r="BF1428" s="44">
        <v>1119421.2460795499</v>
      </c>
      <c r="BG1428" s="44">
        <v>836545.92464802798</v>
      </c>
      <c r="BH1428" s="44">
        <v>589396.32783367694</v>
      </c>
      <c r="BI1428" s="44">
        <v>1173133.8024625899</v>
      </c>
      <c r="BJ1428" s="44">
        <v>1297640.1103129301</v>
      </c>
      <c r="BK1428" s="44">
        <v>371275</v>
      </c>
      <c r="BL1428" s="44">
        <v>654905.78290285205</v>
      </c>
      <c r="BM1428" s="44">
        <v>251063.874607003</v>
      </c>
      <c r="BN1428" s="44">
        <v>566440.391928792</v>
      </c>
      <c r="BO1428" s="44">
        <v>376571.07440505503</v>
      </c>
      <c r="BP1428" s="44">
        <v>573597.269518079</v>
      </c>
      <c r="BQ1428" s="44">
        <v>47.8</v>
      </c>
      <c r="BR1428" s="44">
        <v>62.4</v>
      </c>
      <c r="BS1428" s="44">
        <v>60.7</v>
      </c>
      <c r="BT1428" s="44">
        <v>50.9</v>
      </c>
      <c r="BU1428" s="44">
        <v>61.1</v>
      </c>
      <c r="BV1428" s="44">
        <v>70.900000000000006</v>
      </c>
      <c r="BW1428" s="44">
        <v>122.4</v>
      </c>
      <c r="BX1428" s="44">
        <v>121.3</v>
      </c>
      <c r="BY1428" s="44">
        <v>119.1</v>
      </c>
      <c r="BZ1428" s="44">
        <v>432.3</v>
      </c>
      <c r="CA1428" s="44">
        <v>450.3</v>
      </c>
      <c r="CB1428" s="44">
        <v>463.5</v>
      </c>
      <c r="CC1428" s="44">
        <v>19</v>
      </c>
      <c r="CD1428" s="44">
        <v>45.6</v>
      </c>
      <c r="CE1428" s="44">
        <v>34.1</v>
      </c>
      <c r="CF1428" s="44">
        <v>24</v>
      </c>
      <c r="CG1428" s="44">
        <v>47.8</v>
      </c>
      <c r="CH1428" s="44">
        <v>52.9</v>
      </c>
      <c r="CI1428" s="44">
        <v>15.1</v>
      </c>
      <c r="CJ1428" s="44">
        <v>26.7</v>
      </c>
      <c r="CK1428" s="44">
        <v>10.199999999999999</v>
      </c>
      <c r="CL1428" s="44">
        <v>23.1</v>
      </c>
      <c r="CM1428" s="44">
        <v>15.3</v>
      </c>
      <c r="CN1428" s="44">
        <v>23.4</v>
      </c>
      <c r="CO1428" s="45">
        <f t="shared" si="198"/>
        <v>60.7</v>
      </c>
      <c r="CP1428" s="45">
        <f t="shared" si="199"/>
        <v>61.1</v>
      </c>
      <c r="CQ1428" s="45">
        <f t="shared" si="200"/>
        <v>121.3</v>
      </c>
      <c r="CR1428" s="45">
        <f t="shared" si="201"/>
        <v>450.3</v>
      </c>
      <c r="CS1428" s="45">
        <f t="shared" si="202"/>
        <v>34.1</v>
      </c>
      <c r="CT1428" s="45">
        <f t="shared" si="203"/>
        <v>47.8</v>
      </c>
      <c r="CU1428" s="45">
        <f t="shared" si="204"/>
        <v>15.1</v>
      </c>
      <c r="CV1428" s="45">
        <f t="shared" si="205"/>
        <v>23.1</v>
      </c>
    </row>
    <row r="1429" spans="1:100" s="48" customFormat="1" x14ac:dyDescent="0.25">
      <c r="A1429" s="41">
        <v>1332</v>
      </c>
      <c r="B1429" s="42" t="s">
        <v>680</v>
      </c>
      <c r="C1429" s="42" t="s">
        <v>681</v>
      </c>
      <c r="D1429" s="42" t="b">
        <v>0</v>
      </c>
      <c r="E1429" s="46">
        <v>0.46100000000000002</v>
      </c>
      <c r="F1429" s="46">
        <f t="shared" si="206"/>
        <v>2.1691973969631237</v>
      </c>
      <c r="G1429" s="46">
        <v>-1.1200000000000001</v>
      </c>
      <c r="H1429" s="47">
        <v>0.137723346141713</v>
      </c>
      <c r="I1429" s="47">
        <v>0.681281852340203</v>
      </c>
      <c r="J1429" s="42" t="s">
        <v>682</v>
      </c>
      <c r="K1429" s="42" t="s">
        <v>30</v>
      </c>
      <c r="L1429" s="42">
        <v>9</v>
      </c>
      <c r="M1429" s="42">
        <v>60.4</v>
      </c>
      <c r="N1429" s="42">
        <v>5.88</v>
      </c>
      <c r="O1429" s="42" t="b">
        <v>0</v>
      </c>
      <c r="P1429" s="42">
        <v>8.4920000000000009</v>
      </c>
      <c r="Q1429" s="42">
        <v>8.7899999999999991</v>
      </c>
      <c r="R1429" s="42">
        <v>3</v>
      </c>
      <c r="S1429" s="42">
        <v>3</v>
      </c>
      <c r="T1429" s="42">
        <v>5</v>
      </c>
      <c r="U1429" s="44">
        <v>744707.8125</v>
      </c>
      <c r="V1429" s="44">
        <v>497379.75</v>
      </c>
      <c r="W1429" s="44">
        <v>126901.34375</v>
      </c>
      <c r="X1429" s="44">
        <v>2899258.78125</v>
      </c>
      <c r="Y1429" s="44">
        <v>2612855.6796875</v>
      </c>
      <c r="Z1429" s="44">
        <v>2307839.875</v>
      </c>
      <c r="AA1429" s="44">
        <v>1168929.375</v>
      </c>
      <c r="AB1429" s="44">
        <v>955679.90625</v>
      </c>
      <c r="AC1429" s="44">
        <v>952026.47265625</v>
      </c>
      <c r="AD1429" s="44">
        <v>65913.1328125</v>
      </c>
      <c r="AE1429" s="44" t="s">
        <v>30</v>
      </c>
      <c r="AF1429" s="44" t="s">
        <v>30</v>
      </c>
      <c r="AG1429" s="44" t="s">
        <v>30</v>
      </c>
      <c r="AH1429" s="44" t="s">
        <v>30</v>
      </c>
      <c r="AI1429" s="44" t="s">
        <v>30</v>
      </c>
      <c r="AJ1429" s="44" t="s">
        <v>30</v>
      </c>
      <c r="AK1429" s="44" t="s">
        <v>30</v>
      </c>
      <c r="AL1429" s="44" t="s">
        <v>30</v>
      </c>
      <c r="AM1429" s="44">
        <v>458380.25</v>
      </c>
      <c r="AN1429" s="44">
        <v>361999.28125</v>
      </c>
      <c r="AO1429" s="44">
        <v>517519.4375</v>
      </c>
      <c r="AP1429" s="44">
        <v>390021.75</v>
      </c>
      <c r="AQ1429" s="44">
        <v>353072.375</v>
      </c>
      <c r="AR1429" s="44">
        <v>358960.84375</v>
      </c>
      <c r="AS1429" s="44">
        <v>1029078.1245558501</v>
      </c>
      <c r="AT1429" s="44">
        <v>739772.13745603501</v>
      </c>
      <c r="AU1429" s="44">
        <v>200113.37770416299</v>
      </c>
      <c r="AV1429" s="44">
        <v>2971530.36331964</v>
      </c>
      <c r="AW1429" s="44">
        <v>2835546.9704998899</v>
      </c>
      <c r="AX1429" s="44">
        <v>2653601.8787505301</v>
      </c>
      <c r="AY1429" s="44">
        <v>1359457.3925474701</v>
      </c>
      <c r="AZ1429" s="44">
        <v>1220894.73739805</v>
      </c>
      <c r="BA1429" s="44">
        <v>1256390.58377105</v>
      </c>
      <c r="BB1429" s="44">
        <v>235861.96197484399</v>
      </c>
      <c r="BC1429" s="44" t="s">
        <v>30</v>
      </c>
      <c r="BD1429" s="44" t="s">
        <v>30</v>
      </c>
      <c r="BE1429" s="44" t="s">
        <v>30</v>
      </c>
      <c r="BF1429" s="44" t="s">
        <v>30</v>
      </c>
      <c r="BG1429" s="44" t="s">
        <v>30</v>
      </c>
      <c r="BH1429" s="44" t="s">
        <v>30</v>
      </c>
      <c r="BI1429" s="44" t="s">
        <v>30</v>
      </c>
      <c r="BJ1429" s="44" t="s">
        <v>30</v>
      </c>
      <c r="BK1429" s="44">
        <v>458380.25</v>
      </c>
      <c r="BL1429" s="44">
        <v>410905.814661877</v>
      </c>
      <c r="BM1429" s="44">
        <v>567116.63483524998</v>
      </c>
      <c r="BN1429" s="44">
        <v>453379.51375933998</v>
      </c>
      <c r="BO1429" s="44">
        <v>434285.00743381103</v>
      </c>
      <c r="BP1429" s="44">
        <v>464656.35544225603</v>
      </c>
      <c r="BQ1429" s="44">
        <v>142.80000000000001</v>
      </c>
      <c r="BR1429" s="44">
        <v>102.7</v>
      </c>
      <c r="BS1429" s="44">
        <v>27.8</v>
      </c>
      <c r="BT1429" s="44">
        <v>412.5</v>
      </c>
      <c r="BU1429" s="44">
        <v>393.6</v>
      </c>
      <c r="BV1429" s="44">
        <v>368.3</v>
      </c>
      <c r="BW1429" s="44">
        <v>188.7</v>
      </c>
      <c r="BX1429" s="44">
        <v>169.5</v>
      </c>
      <c r="BY1429" s="44">
        <v>174.4</v>
      </c>
      <c r="BZ1429" s="44">
        <v>32.700000000000003</v>
      </c>
      <c r="CA1429" s="44" t="s">
        <v>30</v>
      </c>
      <c r="CB1429" s="44" t="s">
        <v>30</v>
      </c>
      <c r="CC1429" s="44" t="s">
        <v>30</v>
      </c>
      <c r="CD1429" s="44" t="s">
        <v>30</v>
      </c>
      <c r="CE1429" s="44" t="s">
        <v>30</v>
      </c>
      <c r="CF1429" s="44" t="s">
        <v>30</v>
      </c>
      <c r="CG1429" s="44" t="s">
        <v>30</v>
      </c>
      <c r="CH1429" s="44" t="s">
        <v>30</v>
      </c>
      <c r="CI1429" s="44">
        <v>63.6</v>
      </c>
      <c r="CJ1429" s="44">
        <v>57</v>
      </c>
      <c r="CK1429" s="44">
        <v>78.7</v>
      </c>
      <c r="CL1429" s="44">
        <v>62.9</v>
      </c>
      <c r="CM1429" s="44">
        <v>60.3</v>
      </c>
      <c r="CN1429" s="44">
        <v>64.5</v>
      </c>
      <c r="CO1429" s="45">
        <f t="shared" si="198"/>
        <v>102.7</v>
      </c>
      <c r="CP1429" s="45">
        <f t="shared" si="199"/>
        <v>393.6</v>
      </c>
      <c r="CQ1429" s="45">
        <f t="shared" si="200"/>
        <v>174.4</v>
      </c>
      <c r="CR1429" s="45">
        <f t="shared" si="201"/>
        <v>32.700000000000003</v>
      </c>
      <c r="CS1429" s="45" t="e">
        <f t="shared" si="202"/>
        <v>#NUM!</v>
      </c>
      <c r="CT1429" s="45" t="e">
        <f t="shared" si="203"/>
        <v>#NUM!</v>
      </c>
      <c r="CU1429" s="45">
        <f t="shared" si="204"/>
        <v>63.6</v>
      </c>
      <c r="CV1429" s="45">
        <f t="shared" si="205"/>
        <v>62.9</v>
      </c>
    </row>
    <row r="1430" spans="1:100" s="48" customFormat="1" x14ac:dyDescent="0.25">
      <c r="A1430" s="41">
        <v>1582</v>
      </c>
      <c r="B1430" s="42" t="s">
        <v>587</v>
      </c>
      <c r="C1430" s="42" t="s">
        <v>588</v>
      </c>
      <c r="D1430" s="42" t="b">
        <v>0</v>
      </c>
      <c r="E1430" s="46">
        <v>0.46100000000000002</v>
      </c>
      <c r="F1430" s="46">
        <f t="shared" si="206"/>
        <v>2.1691973969631237</v>
      </c>
      <c r="G1430" s="46">
        <v>-1.1200000000000001</v>
      </c>
      <c r="H1430" s="47">
        <v>0.138397632192478</v>
      </c>
      <c r="I1430" s="47">
        <v>0.681281852340203</v>
      </c>
      <c r="J1430" s="42" t="s">
        <v>589</v>
      </c>
      <c r="K1430" s="42" t="s">
        <v>30</v>
      </c>
      <c r="L1430" s="42">
        <v>2</v>
      </c>
      <c r="M1430" s="42">
        <v>105.9</v>
      </c>
      <c r="N1430" s="42">
        <v>6.65</v>
      </c>
      <c r="O1430" s="42" t="b">
        <v>0</v>
      </c>
      <c r="P1430" s="42">
        <v>3.9460000000000002</v>
      </c>
      <c r="Q1430" s="42">
        <v>0</v>
      </c>
      <c r="R1430" s="42">
        <v>2</v>
      </c>
      <c r="S1430" s="42">
        <v>2</v>
      </c>
      <c r="T1430" s="42">
        <v>6</v>
      </c>
      <c r="U1430" s="44">
        <v>917032.125</v>
      </c>
      <c r="V1430" s="44">
        <v>719263.4375</v>
      </c>
      <c r="W1430" s="44">
        <v>563295.8125</v>
      </c>
      <c r="X1430" s="44">
        <v>237506.46875</v>
      </c>
      <c r="Y1430" s="44">
        <v>131693.5</v>
      </c>
      <c r="Z1430" s="44">
        <v>143742.4375</v>
      </c>
      <c r="AA1430" s="44">
        <v>1170071.75</v>
      </c>
      <c r="AB1430" s="44">
        <v>1034814.71875</v>
      </c>
      <c r="AC1430" s="44">
        <v>118386.7109375</v>
      </c>
      <c r="AD1430" s="44">
        <v>224180.625</v>
      </c>
      <c r="AE1430" s="44">
        <v>328978.0390625</v>
      </c>
      <c r="AF1430" s="44">
        <v>88140.921875</v>
      </c>
      <c r="AG1430" s="44">
        <v>170967.203125</v>
      </c>
      <c r="AH1430" s="44">
        <v>137130.5</v>
      </c>
      <c r="AI1430" s="44">
        <v>44924.67578125</v>
      </c>
      <c r="AJ1430" s="44">
        <v>491832.46875</v>
      </c>
      <c r="AK1430" s="44">
        <v>387779.796875</v>
      </c>
      <c r="AL1430" s="44">
        <v>46732.21484375</v>
      </c>
      <c r="AM1430" s="44">
        <v>72183.8515625</v>
      </c>
      <c r="AN1430" s="44">
        <v>19154.423828125</v>
      </c>
      <c r="AO1430" s="44">
        <v>49101.01171875</v>
      </c>
      <c r="AP1430" s="44">
        <v>98274.515625</v>
      </c>
      <c r="AQ1430" s="44">
        <v>58486.92578125</v>
      </c>
      <c r="AR1430" s="44">
        <v>52414.6015625</v>
      </c>
      <c r="AS1430" s="44">
        <v>1267205.31665225</v>
      </c>
      <c r="AT1430" s="44">
        <v>1069788.32683347</v>
      </c>
      <c r="AU1430" s="44">
        <v>888272.92410751898</v>
      </c>
      <c r="AV1430" s="44">
        <v>243426.93654657801</v>
      </c>
      <c r="AW1430" s="44">
        <v>142917.61610200701</v>
      </c>
      <c r="AX1430" s="44">
        <v>165278.018782036</v>
      </c>
      <c r="AY1430" s="44">
        <v>1360785.9673716</v>
      </c>
      <c r="AZ1430" s="44">
        <v>1321990.5912444899</v>
      </c>
      <c r="BA1430" s="44">
        <v>156235.09759187701</v>
      </c>
      <c r="BB1430" s="44">
        <v>802202.53222767904</v>
      </c>
      <c r="BC1430" s="44">
        <v>1256900.4390658401</v>
      </c>
      <c r="BD1430" s="44">
        <v>348809.39581169898</v>
      </c>
      <c r="BE1430" s="44">
        <v>283871.59519091598</v>
      </c>
      <c r="BF1430" s="44">
        <v>237006.40226390801</v>
      </c>
      <c r="BG1430" s="44">
        <v>82728.546566283199</v>
      </c>
      <c r="BH1430" s="44">
        <v>1020869.71799318</v>
      </c>
      <c r="BI1430" s="44">
        <v>864680.65951070201</v>
      </c>
      <c r="BJ1430" s="44">
        <v>110657.771395619</v>
      </c>
      <c r="BK1430" s="44">
        <v>72183.8515625</v>
      </c>
      <c r="BL1430" s="44">
        <v>21742.209267092501</v>
      </c>
      <c r="BM1430" s="44">
        <v>53806.675682483299</v>
      </c>
      <c r="BN1430" s="44">
        <v>114238.89080287699</v>
      </c>
      <c r="BO1430" s="44">
        <v>71939.910330540195</v>
      </c>
      <c r="BP1430" s="44">
        <v>67848.006706133194</v>
      </c>
      <c r="BQ1430" s="44">
        <v>252.9</v>
      </c>
      <c r="BR1430" s="44">
        <v>213.5</v>
      </c>
      <c r="BS1430" s="44">
        <v>177.3</v>
      </c>
      <c r="BT1430" s="44">
        <v>48.6</v>
      </c>
      <c r="BU1430" s="44">
        <v>28.5</v>
      </c>
      <c r="BV1430" s="44">
        <v>33</v>
      </c>
      <c r="BW1430" s="44">
        <v>271.60000000000002</v>
      </c>
      <c r="BX1430" s="44">
        <v>263.8</v>
      </c>
      <c r="BY1430" s="44">
        <v>31.2</v>
      </c>
      <c r="BZ1430" s="44">
        <v>160.1</v>
      </c>
      <c r="CA1430" s="44">
        <v>250.8</v>
      </c>
      <c r="CB1430" s="44">
        <v>69.599999999999994</v>
      </c>
      <c r="CC1430" s="44">
        <v>56.7</v>
      </c>
      <c r="CD1430" s="44">
        <v>47.3</v>
      </c>
      <c r="CE1430" s="44">
        <v>16.5</v>
      </c>
      <c r="CF1430" s="44">
        <v>203.7</v>
      </c>
      <c r="CG1430" s="44">
        <v>172.6</v>
      </c>
      <c r="CH1430" s="44">
        <v>22.1</v>
      </c>
      <c r="CI1430" s="44">
        <v>14.4</v>
      </c>
      <c r="CJ1430" s="44">
        <v>4.3</v>
      </c>
      <c r="CK1430" s="44">
        <v>10.7</v>
      </c>
      <c r="CL1430" s="44">
        <v>22.8</v>
      </c>
      <c r="CM1430" s="44">
        <v>14.4</v>
      </c>
      <c r="CN1430" s="44">
        <v>13.5</v>
      </c>
      <c r="CO1430" s="45">
        <f t="shared" si="198"/>
        <v>213.5</v>
      </c>
      <c r="CP1430" s="45">
        <f t="shared" si="199"/>
        <v>33</v>
      </c>
      <c r="CQ1430" s="45">
        <f t="shared" si="200"/>
        <v>263.8</v>
      </c>
      <c r="CR1430" s="45">
        <f t="shared" si="201"/>
        <v>160.1</v>
      </c>
      <c r="CS1430" s="45">
        <f t="shared" si="202"/>
        <v>47.3</v>
      </c>
      <c r="CT1430" s="45">
        <f t="shared" si="203"/>
        <v>172.6</v>
      </c>
      <c r="CU1430" s="45">
        <f t="shared" si="204"/>
        <v>10.7</v>
      </c>
      <c r="CV1430" s="45">
        <f t="shared" si="205"/>
        <v>14.4</v>
      </c>
    </row>
    <row r="1431" spans="1:100" s="48" customFormat="1" x14ac:dyDescent="0.25">
      <c r="A1431" s="41">
        <v>1271</v>
      </c>
      <c r="B1431" s="42" t="s">
        <v>449</v>
      </c>
      <c r="C1431" s="42" t="s">
        <v>450</v>
      </c>
      <c r="D1431" s="42" t="b">
        <v>0</v>
      </c>
      <c r="E1431" s="46">
        <v>0.45900000000000002</v>
      </c>
      <c r="F1431" s="46">
        <f t="shared" si="206"/>
        <v>2.1786492374727668</v>
      </c>
      <c r="G1431" s="46">
        <v>-1.1200000000000001</v>
      </c>
      <c r="H1431" s="47">
        <v>0.13542924984461299</v>
      </c>
      <c r="I1431" s="47">
        <v>0.68058051104357298</v>
      </c>
      <c r="J1431" s="42" t="s">
        <v>451</v>
      </c>
      <c r="K1431" s="42" t="s">
        <v>30</v>
      </c>
      <c r="L1431" s="42">
        <v>7</v>
      </c>
      <c r="M1431" s="42">
        <v>115.5</v>
      </c>
      <c r="N1431" s="42">
        <v>7.55</v>
      </c>
      <c r="O1431" s="42" t="b">
        <v>0</v>
      </c>
      <c r="P1431" s="42">
        <v>9.625</v>
      </c>
      <c r="Q1431" s="42">
        <v>7.78</v>
      </c>
      <c r="R1431" s="42">
        <v>4</v>
      </c>
      <c r="S1431" s="42">
        <v>4</v>
      </c>
      <c r="T1431" s="42">
        <v>9</v>
      </c>
      <c r="U1431" s="44">
        <v>203585.15625</v>
      </c>
      <c r="V1431" s="44">
        <v>673386.8046875</v>
      </c>
      <c r="W1431" s="44">
        <v>718067.1171875</v>
      </c>
      <c r="X1431" s="44">
        <v>1108704.3203125</v>
      </c>
      <c r="Y1431" s="44">
        <v>1469359.25</v>
      </c>
      <c r="Z1431" s="44">
        <v>1223017.78125</v>
      </c>
      <c r="AA1431" s="44">
        <v>1910084</v>
      </c>
      <c r="AB1431" s="44">
        <v>1572043.5625</v>
      </c>
      <c r="AC1431" s="44">
        <v>1402204.90625</v>
      </c>
      <c r="AD1431" s="44">
        <v>194226.921875</v>
      </c>
      <c r="AE1431" s="44">
        <v>389468.3046875</v>
      </c>
      <c r="AF1431" s="44">
        <v>421667.3125</v>
      </c>
      <c r="AG1431" s="44" t="s">
        <v>30</v>
      </c>
      <c r="AH1431" s="44">
        <v>176329.8203125</v>
      </c>
      <c r="AI1431" s="44" t="s">
        <v>30</v>
      </c>
      <c r="AJ1431" s="44" t="s">
        <v>30</v>
      </c>
      <c r="AK1431" s="44" t="s">
        <v>30</v>
      </c>
      <c r="AL1431" s="44" t="s">
        <v>30</v>
      </c>
      <c r="AM1431" s="44" t="s">
        <v>30</v>
      </c>
      <c r="AN1431" s="44">
        <v>257099.40625</v>
      </c>
      <c r="AO1431" s="44" t="s">
        <v>30</v>
      </c>
      <c r="AP1431" s="44" t="s">
        <v>30</v>
      </c>
      <c r="AQ1431" s="44" t="s">
        <v>30</v>
      </c>
      <c r="AR1431" s="44" t="s">
        <v>30</v>
      </c>
      <c r="AS1431" s="44">
        <v>281325.14157176198</v>
      </c>
      <c r="AT1431" s="44">
        <v>1001554.23665391</v>
      </c>
      <c r="AU1431" s="44">
        <v>1132335.0249290101</v>
      </c>
      <c r="AV1431" s="44">
        <v>1136341.6653451801</v>
      </c>
      <c r="AW1431" s="44">
        <v>1594591.38991244</v>
      </c>
      <c r="AX1431" s="44">
        <v>1406251.0650009101</v>
      </c>
      <c r="AY1431" s="44">
        <v>2221415.4847350302</v>
      </c>
      <c r="AZ1431" s="44">
        <v>2008308.11641514</v>
      </c>
      <c r="BA1431" s="44">
        <v>1850491.65262673</v>
      </c>
      <c r="BB1431" s="44">
        <v>695016.92465578904</v>
      </c>
      <c r="BC1431" s="44">
        <v>1488010.8245491299</v>
      </c>
      <c r="BD1431" s="44">
        <v>1668708.6699099501</v>
      </c>
      <c r="BE1431" s="44" t="s">
        <v>30</v>
      </c>
      <c r="BF1431" s="44">
        <v>304755.66211825202</v>
      </c>
      <c r="BG1431" s="44" t="s">
        <v>30</v>
      </c>
      <c r="BH1431" s="44" t="s">
        <v>30</v>
      </c>
      <c r="BI1431" s="44" t="s">
        <v>30</v>
      </c>
      <c r="BJ1431" s="44" t="s">
        <v>30</v>
      </c>
      <c r="BK1431" s="44" t="s">
        <v>30</v>
      </c>
      <c r="BL1431" s="44">
        <v>291833.84179506899</v>
      </c>
      <c r="BM1431" s="44" t="s">
        <v>30</v>
      </c>
      <c r="BN1431" s="44" t="s">
        <v>30</v>
      </c>
      <c r="BO1431" s="44" t="s">
        <v>30</v>
      </c>
      <c r="BP1431" s="44" t="s">
        <v>30</v>
      </c>
      <c r="BQ1431" s="44">
        <v>39.5</v>
      </c>
      <c r="BR1431" s="44">
        <v>140.69999999999999</v>
      </c>
      <c r="BS1431" s="44">
        <v>159.1</v>
      </c>
      <c r="BT1431" s="44">
        <v>159.69999999999999</v>
      </c>
      <c r="BU1431" s="44">
        <v>224.1</v>
      </c>
      <c r="BV1431" s="44">
        <v>197.6</v>
      </c>
      <c r="BW1431" s="44">
        <v>312.10000000000002</v>
      </c>
      <c r="BX1431" s="44">
        <v>282.2</v>
      </c>
      <c r="BY1431" s="44">
        <v>260</v>
      </c>
      <c r="BZ1431" s="44">
        <v>97.7</v>
      </c>
      <c r="CA1431" s="44">
        <v>209.1</v>
      </c>
      <c r="CB1431" s="44">
        <v>234.5</v>
      </c>
      <c r="CC1431" s="44" t="s">
        <v>30</v>
      </c>
      <c r="CD1431" s="44">
        <v>42.8</v>
      </c>
      <c r="CE1431" s="44" t="s">
        <v>30</v>
      </c>
      <c r="CF1431" s="44" t="s">
        <v>30</v>
      </c>
      <c r="CG1431" s="44" t="s">
        <v>30</v>
      </c>
      <c r="CH1431" s="44" t="s">
        <v>30</v>
      </c>
      <c r="CI1431" s="44" t="s">
        <v>30</v>
      </c>
      <c r="CJ1431" s="44">
        <v>41</v>
      </c>
      <c r="CK1431" s="44" t="s">
        <v>30</v>
      </c>
      <c r="CL1431" s="44" t="s">
        <v>30</v>
      </c>
      <c r="CM1431" s="44" t="s">
        <v>30</v>
      </c>
      <c r="CN1431" s="44" t="s">
        <v>30</v>
      </c>
      <c r="CO1431" s="45">
        <f t="shared" si="198"/>
        <v>140.69999999999999</v>
      </c>
      <c r="CP1431" s="45">
        <f t="shared" si="199"/>
        <v>197.6</v>
      </c>
      <c r="CQ1431" s="45">
        <f t="shared" si="200"/>
        <v>282.2</v>
      </c>
      <c r="CR1431" s="45">
        <f t="shared" si="201"/>
        <v>209.1</v>
      </c>
      <c r="CS1431" s="45">
        <f t="shared" si="202"/>
        <v>42.8</v>
      </c>
      <c r="CT1431" s="45" t="e">
        <f t="shared" si="203"/>
        <v>#NUM!</v>
      </c>
      <c r="CU1431" s="45">
        <f t="shared" si="204"/>
        <v>41</v>
      </c>
      <c r="CV1431" s="45" t="e">
        <f t="shared" si="205"/>
        <v>#NUM!</v>
      </c>
    </row>
    <row r="1432" spans="1:100" s="48" customFormat="1" x14ac:dyDescent="0.25">
      <c r="A1432" s="41">
        <v>60</v>
      </c>
      <c r="B1432" s="42" t="s">
        <v>635</v>
      </c>
      <c r="C1432" s="42" t="s">
        <v>636</v>
      </c>
      <c r="D1432" s="42" t="b">
        <v>0</v>
      </c>
      <c r="E1432" s="46">
        <v>0.45800000000000002</v>
      </c>
      <c r="F1432" s="46">
        <f t="shared" si="206"/>
        <v>2.1834061135371177</v>
      </c>
      <c r="G1432" s="46">
        <v>-1.1299999999999999</v>
      </c>
      <c r="H1432" s="47">
        <v>0.134504617506396</v>
      </c>
      <c r="I1432" s="47">
        <v>0.68058051104357298</v>
      </c>
      <c r="J1432" s="42" t="s">
        <v>637</v>
      </c>
      <c r="K1432" s="42" t="s">
        <v>30</v>
      </c>
      <c r="L1432" s="42">
        <v>53</v>
      </c>
      <c r="M1432" s="42">
        <v>141.19999999999999</v>
      </c>
      <c r="N1432" s="42">
        <v>7.11</v>
      </c>
      <c r="O1432" s="42" t="b">
        <v>0</v>
      </c>
      <c r="P1432" s="42">
        <v>283.70400000000001</v>
      </c>
      <c r="Q1432" s="42">
        <v>969.11</v>
      </c>
      <c r="R1432" s="42">
        <v>50</v>
      </c>
      <c r="S1432" s="42">
        <v>40</v>
      </c>
      <c r="T1432" s="42">
        <v>399</v>
      </c>
      <c r="U1432" s="44">
        <v>170470315.1875</v>
      </c>
      <c r="V1432" s="44">
        <v>162737482.859375</v>
      </c>
      <c r="W1432" s="44">
        <v>152989607.28125</v>
      </c>
      <c r="X1432" s="44">
        <v>90861124.265625</v>
      </c>
      <c r="Y1432" s="44">
        <v>87216294.3359375</v>
      </c>
      <c r="Z1432" s="44">
        <v>81656259.265625</v>
      </c>
      <c r="AA1432" s="44">
        <v>46920357.171875</v>
      </c>
      <c r="AB1432" s="44">
        <v>50539952.890625</v>
      </c>
      <c r="AC1432" s="44">
        <v>47971724.8671875</v>
      </c>
      <c r="AD1432" s="44">
        <v>21068477.9765625</v>
      </c>
      <c r="AE1432" s="44">
        <v>21507918.140625</v>
      </c>
      <c r="AF1432" s="44">
        <v>19925345.8203125</v>
      </c>
      <c r="AG1432" s="44">
        <v>22577565.796875</v>
      </c>
      <c r="AH1432" s="44">
        <v>22548824.703125</v>
      </c>
      <c r="AI1432" s="44">
        <v>22621142.671875</v>
      </c>
      <c r="AJ1432" s="44">
        <v>28083927.71875</v>
      </c>
      <c r="AK1432" s="44">
        <v>27556242.765625</v>
      </c>
      <c r="AL1432" s="44">
        <v>27118622.75</v>
      </c>
      <c r="AM1432" s="44">
        <v>26257063.75</v>
      </c>
      <c r="AN1432" s="44">
        <v>25604087.8828125</v>
      </c>
      <c r="AO1432" s="44">
        <v>24149712.625</v>
      </c>
      <c r="AP1432" s="44">
        <v>21097422.8125</v>
      </c>
      <c r="AQ1432" s="44">
        <v>22540620.3125</v>
      </c>
      <c r="AR1432" s="44">
        <v>22544622.890625</v>
      </c>
      <c r="AS1432" s="44">
        <v>235565236.86341399</v>
      </c>
      <c r="AT1432" s="44">
        <v>242045751.840711</v>
      </c>
      <c r="AU1432" s="44">
        <v>241252504.99315</v>
      </c>
      <c r="AV1432" s="44">
        <v>93126074.618374094</v>
      </c>
      <c r="AW1432" s="44">
        <v>94649659.032095</v>
      </c>
      <c r="AX1432" s="44">
        <v>93890050.755364195</v>
      </c>
      <c r="AY1432" s="44">
        <v>54568075.5248992</v>
      </c>
      <c r="AZ1432" s="44">
        <v>64565512.060026601</v>
      </c>
      <c r="BA1432" s="44">
        <v>63308348.183036298</v>
      </c>
      <c r="BB1432" s="44">
        <v>75390932.570473194</v>
      </c>
      <c r="BC1432" s="44">
        <v>82173605.968901396</v>
      </c>
      <c r="BD1432" s="44">
        <v>78852679.199100703</v>
      </c>
      <c r="BE1432" s="44">
        <v>37487480.061312303</v>
      </c>
      <c r="BF1432" s="44">
        <v>38971751.858027101</v>
      </c>
      <c r="BG1432" s="44">
        <v>41656711.425701797</v>
      </c>
      <c r="BH1432" s="44">
        <v>58292270.624683298</v>
      </c>
      <c r="BI1432" s="44">
        <v>61445568.748643003</v>
      </c>
      <c r="BJ1432" s="44">
        <v>64214511.699628197</v>
      </c>
      <c r="BK1432" s="44">
        <v>26257063.75</v>
      </c>
      <c r="BL1432" s="44">
        <v>29063230.605962299</v>
      </c>
      <c r="BM1432" s="44">
        <v>26464134.028064098</v>
      </c>
      <c r="BN1432" s="44">
        <v>24524630.475880999</v>
      </c>
      <c r="BO1432" s="44">
        <v>27725345.150485799</v>
      </c>
      <c r="BP1432" s="44">
        <v>29182855.148606699</v>
      </c>
      <c r="BQ1432" s="44">
        <v>300</v>
      </c>
      <c r="BR1432" s="44">
        <v>308.2</v>
      </c>
      <c r="BS1432" s="44">
        <v>307.2</v>
      </c>
      <c r="BT1432" s="44">
        <v>118.6</v>
      </c>
      <c r="BU1432" s="44">
        <v>120.5</v>
      </c>
      <c r="BV1432" s="44">
        <v>119.6</v>
      </c>
      <c r="BW1432" s="44">
        <v>69.5</v>
      </c>
      <c r="BX1432" s="44">
        <v>82.2</v>
      </c>
      <c r="BY1432" s="44">
        <v>80.599999999999994</v>
      </c>
      <c r="BZ1432" s="44">
        <v>96</v>
      </c>
      <c r="CA1432" s="44">
        <v>104.6</v>
      </c>
      <c r="CB1432" s="44">
        <v>100.4</v>
      </c>
      <c r="CC1432" s="44">
        <v>47.7</v>
      </c>
      <c r="CD1432" s="44">
        <v>49.6</v>
      </c>
      <c r="CE1432" s="44">
        <v>53</v>
      </c>
      <c r="CF1432" s="44">
        <v>74.2</v>
      </c>
      <c r="CG1432" s="44">
        <v>78.2</v>
      </c>
      <c r="CH1432" s="44">
        <v>81.8</v>
      </c>
      <c r="CI1432" s="44">
        <v>33.4</v>
      </c>
      <c r="CJ1432" s="44">
        <v>37</v>
      </c>
      <c r="CK1432" s="44">
        <v>33.700000000000003</v>
      </c>
      <c r="CL1432" s="44">
        <v>31.2</v>
      </c>
      <c r="CM1432" s="44">
        <v>35.299999999999997</v>
      </c>
      <c r="CN1432" s="44">
        <v>37.200000000000003</v>
      </c>
      <c r="CO1432" s="45">
        <f t="shared" si="198"/>
        <v>307.2</v>
      </c>
      <c r="CP1432" s="45">
        <f t="shared" si="199"/>
        <v>119.6</v>
      </c>
      <c r="CQ1432" s="45">
        <f t="shared" si="200"/>
        <v>80.599999999999994</v>
      </c>
      <c r="CR1432" s="45">
        <f t="shared" si="201"/>
        <v>100.4</v>
      </c>
      <c r="CS1432" s="45">
        <f t="shared" si="202"/>
        <v>49.6</v>
      </c>
      <c r="CT1432" s="45">
        <f t="shared" si="203"/>
        <v>78.2</v>
      </c>
      <c r="CU1432" s="45">
        <f t="shared" si="204"/>
        <v>33.700000000000003</v>
      </c>
      <c r="CV1432" s="45">
        <f t="shared" si="205"/>
        <v>35.299999999999997</v>
      </c>
    </row>
    <row r="1433" spans="1:100" s="48" customFormat="1" x14ac:dyDescent="0.25">
      <c r="A1433" s="41">
        <v>519</v>
      </c>
      <c r="B1433" s="42" t="s">
        <v>722</v>
      </c>
      <c r="C1433" s="42" t="s">
        <v>723</v>
      </c>
      <c r="D1433" s="42" t="b">
        <v>0</v>
      </c>
      <c r="E1433" s="46">
        <v>0.45800000000000002</v>
      </c>
      <c r="F1433" s="46">
        <f t="shared" si="206"/>
        <v>2.1834061135371177</v>
      </c>
      <c r="G1433" s="46">
        <v>-1.1299999999999999</v>
      </c>
      <c r="H1433" s="47">
        <v>0.13411769942371801</v>
      </c>
      <c r="I1433" s="47">
        <v>0.68058051104357298</v>
      </c>
      <c r="J1433" s="42" t="s">
        <v>724</v>
      </c>
      <c r="K1433" s="42" t="s">
        <v>30</v>
      </c>
      <c r="L1433" s="42">
        <v>35</v>
      </c>
      <c r="M1433" s="42">
        <v>34.299999999999997</v>
      </c>
      <c r="N1433" s="42">
        <v>6.38</v>
      </c>
      <c r="O1433" s="42" t="b">
        <v>0</v>
      </c>
      <c r="P1433" s="42">
        <v>39.747999999999998</v>
      </c>
      <c r="Q1433" s="42">
        <v>84.23</v>
      </c>
      <c r="R1433" s="42">
        <v>8</v>
      </c>
      <c r="S1433" s="42">
        <v>6</v>
      </c>
      <c r="T1433" s="42">
        <v>44</v>
      </c>
      <c r="U1433" s="44">
        <v>2876724.109375</v>
      </c>
      <c r="V1433" s="44">
        <v>1838852.3125</v>
      </c>
      <c r="W1433" s="44">
        <v>1564771.53125</v>
      </c>
      <c r="X1433" s="44">
        <v>4056811.3046875</v>
      </c>
      <c r="Y1433" s="44">
        <v>3511141.4609375</v>
      </c>
      <c r="Z1433" s="44">
        <v>3422507.328125</v>
      </c>
      <c r="AA1433" s="44">
        <v>4292122.59375</v>
      </c>
      <c r="AB1433" s="44">
        <v>4102561.73828125</v>
      </c>
      <c r="AC1433" s="44">
        <v>4008560.28125</v>
      </c>
      <c r="AD1433" s="44">
        <v>848608.55078125</v>
      </c>
      <c r="AE1433" s="44">
        <v>711637.453125</v>
      </c>
      <c r="AF1433" s="44">
        <v>786888.73046875</v>
      </c>
      <c r="AG1433" s="44">
        <v>582631.0625</v>
      </c>
      <c r="AH1433" s="44">
        <v>827106.59375</v>
      </c>
      <c r="AI1433" s="44">
        <v>224114.9609375</v>
      </c>
      <c r="AJ1433" s="44">
        <v>366249.796875</v>
      </c>
      <c r="AK1433" s="44">
        <v>631218.828125</v>
      </c>
      <c r="AL1433" s="44">
        <v>317275.265625</v>
      </c>
      <c r="AM1433" s="44">
        <v>1233391.46875</v>
      </c>
      <c r="AN1433" s="44">
        <v>1230462.234375</v>
      </c>
      <c r="AO1433" s="44">
        <v>1337132.3515625</v>
      </c>
      <c r="AP1433" s="44">
        <v>1530746.3125</v>
      </c>
      <c r="AQ1433" s="44">
        <v>1634233.578125</v>
      </c>
      <c r="AR1433" s="44">
        <v>997695.5</v>
      </c>
      <c r="AS1433" s="44">
        <v>3975215.24771197</v>
      </c>
      <c r="AT1433" s="44">
        <v>2734996.1587380599</v>
      </c>
      <c r="AU1433" s="44">
        <v>2467520.8882786399</v>
      </c>
      <c r="AV1433" s="44">
        <v>4157937.9005760401</v>
      </c>
      <c r="AW1433" s="44">
        <v>3810392.8242024598</v>
      </c>
      <c r="AX1433" s="44">
        <v>3935269.5021572802</v>
      </c>
      <c r="AY1433" s="44">
        <v>4991711.1457597399</v>
      </c>
      <c r="AZ1433" s="44">
        <v>5241081.2483985703</v>
      </c>
      <c r="BA1433" s="44">
        <v>5290102.2571245097</v>
      </c>
      <c r="BB1433" s="44">
        <v>3036640.3354740399</v>
      </c>
      <c r="BC1433" s="44">
        <v>2718897.0723926602</v>
      </c>
      <c r="BD1433" s="44">
        <v>3114038.0291812099</v>
      </c>
      <c r="BE1433" s="44">
        <v>967392.611545088</v>
      </c>
      <c r="BF1433" s="44">
        <v>1429510.9991828499</v>
      </c>
      <c r="BG1433" s="44">
        <v>412706.48390203802</v>
      </c>
      <c r="BH1433" s="44">
        <v>760204.64407544199</v>
      </c>
      <c r="BI1433" s="44">
        <v>1407506.8298997399</v>
      </c>
      <c r="BJ1433" s="44">
        <v>751279.90253410605</v>
      </c>
      <c r="BK1433" s="44">
        <v>1233391.46875</v>
      </c>
      <c r="BL1433" s="44">
        <v>1396699.14559128</v>
      </c>
      <c r="BM1433" s="44">
        <v>1465278.2960397899</v>
      </c>
      <c r="BN1433" s="44">
        <v>1779411.06835748</v>
      </c>
      <c r="BO1433" s="44">
        <v>2010135.00879132</v>
      </c>
      <c r="BP1433" s="44">
        <v>1291465.52595582</v>
      </c>
      <c r="BQ1433" s="44">
        <v>158</v>
      </c>
      <c r="BR1433" s="44">
        <v>108.7</v>
      </c>
      <c r="BS1433" s="44">
        <v>98.1</v>
      </c>
      <c r="BT1433" s="44">
        <v>165.3</v>
      </c>
      <c r="BU1433" s="44">
        <v>151.5</v>
      </c>
      <c r="BV1433" s="44">
        <v>156.4</v>
      </c>
      <c r="BW1433" s="44">
        <v>198.4</v>
      </c>
      <c r="BX1433" s="44">
        <v>208.3</v>
      </c>
      <c r="BY1433" s="44">
        <v>210.3</v>
      </c>
      <c r="BZ1433" s="44">
        <v>120.7</v>
      </c>
      <c r="CA1433" s="44">
        <v>108.1</v>
      </c>
      <c r="CB1433" s="44">
        <v>123.8</v>
      </c>
      <c r="CC1433" s="44">
        <v>38.5</v>
      </c>
      <c r="CD1433" s="44">
        <v>56.8</v>
      </c>
      <c r="CE1433" s="44">
        <v>16.399999999999999</v>
      </c>
      <c r="CF1433" s="44">
        <v>30.2</v>
      </c>
      <c r="CG1433" s="44">
        <v>55.9</v>
      </c>
      <c r="CH1433" s="44">
        <v>29.9</v>
      </c>
      <c r="CI1433" s="44">
        <v>49</v>
      </c>
      <c r="CJ1433" s="44">
        <v>55.5</v>
      </c>
      <c r="CK1433" s="44">
        <v>58.2</v>
      </c>
      <c r="CL1433" s="44">
        <v>70.7</v>
      </c>
      <c r="CM1433" s="44">
        <v>79.900000000000006</v>
      </c>
      <c r="CN1433" s="44">
        <v>51.3</v>
      </c>
      <c r="CO1433" s="45">
        <f t="shared" si="198"/>
        <v>108.7</v>
      </c>
      <c r="CP1433" s="45">
        <f t="shared" si="199"/>
        <v>156.4</v>
      </c>
      <c r="CQ1433" s="45">
        <f t="shared" si="200"/>
        <v>208.3</v>
      </c>
      <c r="CR1433" s="45">
        <f t="shared" si="201"/>
        <v>120.7</v>
      </c>
      <c r="CS1433" s="45">
        <f t="shared" si="202"/>
        <v>38.5</v>
      </c>
      <c r="CT1433" s="45">
        <f t="shared" si="203"/>
        <v>30.2</v>
      </c>
      <c r="CU1433" s="45">
        <f t="shared" si="204"/>
        <v>55.5</v>
      </c>
      <c r="CV1433" s="45">
        <f t="shared" si="205"/>
        <v>70.7</v>
      </c>
    </row>
    <row r="1434" spans="1:100" s="48" customFormat="1" x14ac:dyDescent="0.25">
      <c r="A1434" s="41">
        <v>603</v>
      </c>
      <c r="B1434" s="42" t="s">
        <v>2073</v>
      </c>
      <c r="C1434" s="42" t="s">
        <v>2074</v>
      </c>
      <c r="D1434" s="42" t="b">
        <v>0</v>
      </c>
      <c r="E1434" s="46">
        <v>0.45700000000000002</v>
      </c>
      <c r="F1434" s="46">
        <f t="shared" si="206"/>
        <v>2.1881838074398248</v>
      </c>
      <c r="G1434" s="46">
        <v>-1.1299999999999999</v>
      </c>
      <c r="H1434" s="47">
        <v>0.13324103079503499</v>
      </c>
      <c r="I1434" s="47">
        <v>0.67921201650516705</v>
      </c>
      <c r="J1434" s="42" t="s">
        <v>2075</v>
      </c>
      <c r="K1434" s="42" t="s">
        <v>30</v>
      </c>
      <c r="L1434" s="42">
        <v>30</v>
      </c>
      <c r="M1434" s="42">
        <v>38.700000000000003</v>
      </c>
      <c r="N1434" s="42">
        <v>7.69</v>
      </c>
      <c r="O1434" s="42" t="b">
        <v>0</v>
      </c>
      <c r="P1434" s="42">
        <v>33.520000000000003</v>
      </c>
      <c r="Q1434" s="42">
        <v>121.87</v>
      </c>
      <c r="R1434" s="42">
        <v>7</v>
      </c>
      <c r="S1434" s="42">
        <v>7</v>
      </c>
      <c r="T1434" s="42">
        <v>51</v>
      </c>
      <c r="U1434" s="44">
        <v>9375415.015625</v>
      </c>
      <c r="V1434" s="44">
        <v>9339052.0625</v>
      </c>
      <c r="W1434" s="44">
        <v>7993228.671875</v>
      </c>
      <c r="X1434" s="44">
        <v>8422487.9375</v>
      </c>
      <c r="Y1434" s="44">
        <v>8744136.3125</v>
      </c>
      <c r="Z1434" s="44">
        <v>6303010.84375</v>
      </c>
      <c r="AA1434" s="44">
        <v>9807752.9375</v>
      </c>
      <c r="AB1434" s="44">
        <v>10578860.65625</v>
      </c>
      <c r="AC1434" s="44">
        <v>9505850.4375</v>
      </c>
      <c r="AD1434" s="44">
        <v>10648379.8125</v>
      </c>
      <c r="AE1434" s="44">
        <v>11031360.75</v>
      </c>
      <c r="AF1434" s="44">
        <v>10257693.125</v>
      </c>
      <c r="AG1434" s="44">
        <v>8857721.53125</v>
      </c>
      <c r="AH1434" s="44">
        <v>9030968.484375</v>
      </c>
      <c r="AI1434" s="44">
        <v>8819325.796875</v>
      </c>
      <c r="AJ1434" s="44">
        <v>13073241.4375</v>
      </c>
      <c r="AK1434" s="44">
        <v>11989771.15625</v>
      </c>
      <c r="AL1434" s="44">
        <v>12270139.0859375</v>
      </c>
      <c r="AM1434" s="44">
        <v>4156607</v>
      </c>
      <c r="AN1434" s="44">
        <v>3507970.9375</v>
      </c>
      <c r="AO1434" s="44">
        <v>4055943.1328125</v>
      </c>
      <c r="AP1434" s="44">
        <v>5614688.375</v>
      </c>
      <c r="AQ1434" s="44">
        <v>4801337.8125</v>
      </c>
      <c r="AR1434" s="44">
        <v>4791738.953125</v>
      </c>
      <c r="AS1434" s="44">
        <v>12955462.987320499</v>
      </c>
      <c r="AT1434" s="44">
        <v>13890333.303856499</v>
      </c>
      <c r="AU1434" s="44">
        <v>12604689.1311241</v>
      </c>
      <c r="AV1434" s="44">
        <v>8632440.4026411604</v>
      </c>
      <c r="AW1434" s="44">
        <v>9489391.0227421802</v>
      </c>
      <c r="AX1434" s="44">
        <v>7247331.8439217899</v>
      </c>
      <c r="AY1434" s="44">
        <v>11406353.9853839</v>
      </c>
      <c r="AZ1434" s="44">
        <v>13514645.665788701</v>
      </c>
      <c r="BA1434" s="44">
        <v>12544883.2815421</v>
      </c>
      <c r="BB1434" s="44">
        <v>38103905.052943803</v>
      </c>
      <c r="BC1434" s="44">
        <v>42146649.696378402</v>
      </c>
      <c r="BD1434" s="44">
        <v>40593854.310116097</v>
      </c>
      <c r="BE1434" s="44">
        <v>14707239.136353301</v>
      </c>
      <c r="BF1434" s="44">
        <v>15608470.3945545</v>
      </c>
      <c r="BG1434" s="44">
        <v>16240740.5770196</v>
      </c>
      <c r="BH1434" s="44">
        <v>27135411.237644799</v>
      </c>
      <c r="BI1434" s="44">
        <v>26735078.2952484</v>
      </c>
      <c r="BJ1434" s="44">
        <v>29054609.341840498</v>
      </c>
      <c r="BK1434" s="44">
        <v>4156607</v>
      </c>
      <c r="BL1434" s="44">
        <v>3981901.9830819801</v>
      </c>
      <c r="BM1434" s="44">
        <v>4444650.1017920999</v>
      </c>
      <c r="BN1434" s="44">
        <v>6526776.2256020801</v>
      </c>
      <c r="BO1434" s="44">
        <v>5905726.9139048299</v>
      </c>
      <c r="BP1434" s="44">
        <v>6202659.6966114203</v>
      </c>
      <c r="BQ1434" s="44">
        <v>81</v>
      </c>
      <c r="BR1434" s="44">
        <v>86.9</v>
      </c>
      <c r="BS1434" s="44">
        <v>78.8</v>
      </c>
      <c r="BT1434" s="44">
        <v>54</v>
      </c>
      <c r="BU1434" s="44">
        <v>59.3</v>
      </c>
      <c r="BV1434" s="44">
        <v>45.3</v>
      </c>
      <c r="BW1434" s="44">
        <v>71.3</v>
      </c>
      <c r="BX1434" s="44">
        <v>84.5</v>
      </c>
      <c r="BY1434" s="44">
        <v>78.400000000000006</v>
      </c>
      <c r="BZ1434" s="44">
        <v>238.3</v>
      </c>
      <c r="CA1434" s="44">
        <v>263.5</v>
      </c>
      <c r="CB1434" s="44">
        <v>253.8</v>
      </c>
      <c r="CC1434" s="44">
        <v>92</v>
      </c>
      <c r="CD1434" s="44">
        <v>97.6</v>
      </c>
      <c r="CE1434" s="44">
        <v>101.5</v>
      </c>
      <c r="CF1434" s="44">
        <v>169.7</v>
      </c>
      <c r="CG1434" s="44">
        <v>167.2</v>
      </c>
      <c r="CH1434" s="44">
        <v>181.7</v>
      </c>
      <c r="CI1434" s="44">
        <v>26</v>
      </c>
      <c r="CJ1434" s="44">
        <v>24.9</v>
      </c>
      <c r="CK1434" s="44">
        <v>27.8</v>
      </c>
      <c r="CL1434" s="44">
        <v>40.799999999999997</v>
      </c>
      <c r="CM1434" s="44">
        <v>36.9</v>
      </c>
      <c r="CN1434" s="44">
        <v>38.799999999999997</v>
      </c>
      <c r="CO1434" s="45">
        <f t="shared" si="198"/>
        <v>81</v>
      </c>
      <c r="CP1434" s="45">
        <f t="shared" si="199"/>
        <v>54</v>
      </c>
      <c r="CQ1434" s="45">
        <f t="shared" si="200"/>
        <v>78.400000000000006</v>
      </c>
      <c r="CR1434" s="45">
        <f t="shared" si="201"/>
        <v>253.8</v>
      </c>
      <c r="CS1434" s="45">
        <f t="shared" si="202"/>
        <v>97.6</v>
      </c>
      <c r="CT1434" s="45">
        <f t="shared" si="203"/>
        <v>169.7</v>
      </c>
      <c r="CU1434" s="45">
        <f t="shared" si="204"/>
        <v>26</v>
      </c>
      <c r="CV1434" s="45">
        <f t="shared" si="205"/>
        <v>38.799999999999997</v>
      </c>
    </row>
    <row r="1435" spans="1:100" s="48" customFormat="1" x14ac:dyDescent="0.25">
      <c r="A1435" s="41">
        <v>1283</v>
      </c>
      <c r="B1435" s="42" t="s">
        <v>614</v>
      </c>
      <c r="C1435" s="42" t="s">
        <v>615</v>
      </c>
      <c r="D1435" s="42" t="b">
        <v>0</v>
      </c>
      <c r="E1435" s="46">
        <v>0.45600000000000002</v>
      </c>
      <c r="F1435" s="46">
        <f t="shared" si="206"/>
        <v>2.1929824561403506</v>
      </c>
      <c r="G1435" s="46">
        <v>-1.1299999999999999</v>
      </c>
      <c r="H1435" s="47">
        <v>0.13176407874431401</v>
      </c>
      <c r="I1435" s="47">
        <v>0.67382219568051405</v>
      </c>
      <c r="J1435" s="42" t="s">
        <v>616</v>
      </c>
      <c r="K1435" s="42" t="s">
        <v>30</v>
      </c>
      <c r="L1435" s="42">
        <v>9</v>
      </c>
      <c r="M1435" s="42">
        <v>49.8</v>
      </c>
      <c r="N1435" s="42">
        <v>6.68</v>
      </c>
      <c r="O1435" s="42" t="b">
        <v>0</v>
      </c>
      <c r="P1435" s="42">
        <v>9.1669999999999998</v>
      </c>
      <c r="Q1435" s="42">
        <v>21.65</v>
      </c>
      <c r="R1435" s="42">
        <v>3</v>
      </c>
      <c r="S1435" s="42">
        <v>2</v>
      </c>
      <c r="T1435" s="42">
        <v>16</v>
      </c>
      <c r="U1435" s="44" t="s">
        <v>30</v>
      </c>
      <c r="V1435" s="44">
        <v>144579.46875</v>
      </c>
      <c r="W1435" s="44" t="s">
        <v>30</v>
      </c>
      <c r="X1435" s="44">
        <v>428036.90625</v>
      </c>
      <c r="Y1435" s="44">
        <v>643118.640625</v>
      </c>
      <c r="Z1435" s="44">
        <v>796381.9375</v>
      </c>
      <c r="AA1435" s="44">
        <v>1095919.34375</v>
      </c>
      <c r="AB1435" s="44">
        <v>983944.09375</v>
      </c>
      <c r="AC1435" s="44">
        <v>1061288.375</v>
      </c>
      <c r="AD1435" s="44" t="s">
        <v>30</v>
      </c>
      <c r="AE1435" s="44">
        <v>289065.1875</v>
      </c>
      <c r="AF1435" s="44" t="s">
        <v>30</v>
      </c>
      <c r="AG1435" s="44">
        <v>144129.484375</v>
      </c>
      <c r="AH1435" s="44">
        <v>125489.8125</v>
      </c>
      <c r="AI1435" s="44">
        <v>145690.875</v>
      </c>
      <c r="AJ1435" s="44">
        <v>144026.109375</v>
      </c>
      <c r="AK1435" s="44">
        <v>109199.6171875</v>
      </c>
      <c r="AL1435" s="44">
        <v>170472.046875</v>
      </c>
      <c r="AM1435" s="44">
        <v>291620.8125</v>
      </c>
      <c r="AN1435" s="44">
        <v>288443.34375</v>
      </c>
      <c r="AO1435" s="44">
        <v>382953.46875</v>
      </c>
      <c r="AP1435" s="44" t="s">
        <v>30</v>
      </c>
      <c r="AQ1435" s="44">
        <v>201362.515625</v>
      </c>
      <c r="AR1435" s="44">
        <v>257924.671875</v>
      </c>
      <c r="AS1435" s="44" t="s">
        <v>30</v>
      </c>
      <c r="AT1435" s="44">
        <v>215038.63522679699</v>
      </c>
      <c r="AU1435" s="44" t="s">
        <v>30</v>
      </c>
      <c r="AV1435" s="44">
        <v>438706.84182075498</v>
      </c>
      <c r="AW1435" s="44">
        <v>697931.05194173299</v>
      </c>
      <c r="AX1435" s="44">
        <v>915696.37410523999</v>
      </c>
      <c r="AY1435" s="44">
        <v>1274547.1928077</v>
      </c>
      <c r="AZ1435" s="44">
        <v>1257002.6408392601</v>
      </c>
      <c r="BA1435" s="44">
        <v>1400583.6595020001</v>
      </c>
      <c r="BB1435" s="44" t="s">
        <v>30</v>
      </c>
      <c r="BC1435" s="44">
        <v>1104408.5560324399</v>
      </c>
      <c r="BD1435" s="44" t="s">
        <v>30</v>
      </c>
      <c r="BE1435" s="44">
        <v>239310.61569546501</v>
      </c>
      <c r="BF1435" s="44">
        <v>216887.482955268</v>
      </c>
      <c r="BG1435" s="44">
        <v>268288.95539298397</v>
      </c>
      <c r="BH1435" s="44">
        <v>298947.10699965502</v>
      </c>
      <c r="BI1435" s="44">
        <v>243495.91641681301</v>
      </c>
      <c r="BJ1435" s="44">
        <v>403662.80210576899</v>
      </c>
      <c r="BK1435" s="44">
        <v>291620.8125</v>
      </c>
      <c r="BL1435" s="44">
        <v>327412.38252773398</v>
      </c>
      <c r="BM1435" s="44">
        <v>419654.34872383199</v>
      </c>
      <c r="BN1435" s="44" t="s">
        <v>30</v>
      </c>
      <c r="BO1435" s="44">
        <v>247679.30822991699</v>
      </c>
      <c r="BP1435" s="44">
        <v>333870.22595574497</v>
      </c>
      <c r="BQ1435" s="44" t="s">
        <v>30</v>
      </c>
      <c r="BR1435" s="44">
        <v>48.7</v>
      </c>
      <c r="BS1435" s="44" t="s">
        <v>30</v>
      </c>
      <c r="BT1435" s="44">
        <v>99.4</v>
      </c>
      <c r="BU1435" s="44">
        <v>158.1</v>
      </c>
      <c r="BV1435" s="44">
        <v>207.4</v>
      </c>
      <c r="BW1435" s="44">
        <v>288.7</v>
      </c>
      <c r="BX1435" s="44">
        <v>284.7</v>
      </c>
      <c r="BY1435" s="44">
        <v>317.3</v>
      </c>
      <c r="BZ1435" s="44" t="s">
        <v>30</v>
      </c>
      <c r="CA1435" s="44">
        <v>250.2</v>
      </c>
      <c r="CB1435" s="44" t="s">
        <v>30</v>
      </c>
      <c r="CC1435" s="44">
        <v>54.2</v>
      </c>
      <c r="CD1435" s="44">
        <v>49.1</v>
      </c>
      <c r="CE1435" s="44">
        <v>60.8</v>
      </c>
      <c r="CF1435" s="44">
        <v>67.7</v>
      </c>
      <c r="CG1435" s="44">
        <v>55.2</v>
      </c>
      <c r="CH1435" s="44">
        <v>91.4</v>
      </c>
      <c r="CI1435" s="44">
        <v>66.099999999999994</v>
      </c>
      <c r="CJ1435" s="44">
        <v>74.2</v>
      </c>
      <c r="CK1435" s="44">
        <v>95.1</v>
      </c>
      <c r="CL1435" s="44" t="s">
        <v>30</v>
      </c>
      <c r="CM1435" s="44">
        <v>56.1</v>
      </c>
      <c r="CN1435" s="44">
        <v>75.599999999999994</v>
      </c>
      <c r="CO1435" s="45">
        <f t="shared" si="198"/>
        <v>48.7</v>
      </c>
      <c r="CP1435" s="45">
        <f t="shared" si="199"/>
        <v>158.1</v>
      </c>
      <c r="CQ1435" s="45">
        <f t="shared" si="200"/>
        <v>288.7</v>
      </c>
      <c r="CR1435" s="45">
        <f t="shared" si="201"/>
        <v>250.2</v>
      </c>
      <c r="CS1435" s="45">
        <f t="shared" si="202"/>
        <v>54.2</v>
      </c>
      <c r="CT1435" s="45">
        <f t="shared" si="203"/>
        <v>67.7</v>
      </c>
      <c r="CU1435" s="45">
        <f t="shared" si="204"/>
        <v>74.2</v>
      </c>
      <c r="CV1435" s="45">
        <f t="shared" si="205"/>
        <v>65.849999999999994</v>
      </c>
    </row>
    <row r="1436" spans="1:100" s="48" customFormat="1" x14ac:dyDescent="0.25">
      <c r="A1436" s="41">
        <v>423</v>
      </c>
      <c r="B1436" s="43" t="s">
        <v>225</v>
      </c>
      <c r="C1436" s="43" t="s">
        <v>226</v>
      </c>
      <c r="D1436" s="42" t="b">
        <v>0</v>
      </c>
      <c r="E1436" s="46">
        <v>0.45500000000000002</v>
      </c>
      <c r="F1436" s="46">
        <f t="shared" si="206"/>
        <v>2.1978021978021975</v>
      </c>
      <c r="G1436" s="46">
        <v>-1.1399999999999999</v>
      </c>
      <c r="H1436" s="47">
        <v>0.13090403318465799</v>
      </c>
      <c r="I1436" s="47">
        <v>0.67263728411604895</v>
      </c>
      <c r="J1436" s="42" t="s">
        <v>227</v>
      </c>
      <c r="K1436" s="42" t="s">
        <v>30</v>
      </c>
      <c r="L1436" s="42">
        <v>7</v>
      </c>
      <c r="M1436" s="42">
        <v>340</v>
      </c>
      <c r="N1436" s="42">
        <v>5.64</v>
      </c>
      <c r="O1436" s="42" t="b">
        <v>0</v>
      </c>
      <c r="P1436" s="42">
        <v>50.783000000000001</v>
      </c>
      <c r="Q1436" s="42">
        <v>76.55</v>
      </c>
      <c r="R1436" s="42">
        <v>12</v>
      </c>
      <c r="S1436" s="42">
        <v>12</v>
      </c>
      <c r="T1436" s="42">
        <v>38</v>
      </c>
      <c r="U1436" s="44">
        <v>8286288.15625</v>
      </c>
      <c r="V1436" s="44">
        <v>8060362.65625</v>
      </c>
      <c r="W1436" s="44">
        <v>7325980.15625</v>
      </c>
      <c r="X1436" s="44">
        <v>1429397.4375</v>
      </c>
      <c r="Y1436" s="44">
        <v>3142836.265625</v>
      </c>
      <c r="Z1436" s="44">
        <v>811686.515625</v>
      </c>
      <c r="AA1436" s="44">
        <v>12635221.34375</v>
      </c>
      <c r="AB1436" s="44">
        <v>9655832.203125</v>
      </c>
      <c r="AC1436" s="44">
        <v>7219989.40625</v>
      </c>
      <c r="AD1436" s="44">
        <v>519738.5</v>
      </c>
      <c r="AE1436" s="44">
        <v>416474.828125</v>
      </c>
      <c r="AF1436" s="44">
        <v>313473.5625</v>
      </c>
      <c r="AG1436" s="44">
        <v>166891.75</v>
      </c>
      <c r="AH1436" s="44">
        <v>378826.234375</v>
      </c>
      <c r="AI1436" s="44">
        <v>380300.140625</v>
      </c>
      <c r="AJ1436" s="44" t="s">
        <v>30</v>
      </c>
      <c r="AK1436" s="44">
        <v>121578.9765625</v>
      </c>
      <c r="AL1436" s="44" t="s">
        <v>30</v>
      </c>
      <c r="AM1436" s="44">
        <v>728510.40625</v>
      </c>
      <c r="AN1436" s="44">
        <v>299297.75</v>
      </c>
      <c r="AO1436" s="44">
        <v>725077.3984375</v>
      </c>
      <c r="AP1436" s="44">
        <v>908152.9375</v>
      </c>
      <c r="AQ1436" s="44">
        <v>671522.96875</v>
      </c>
      <c r="AR1436" s="44">
        <v>655163.1796875</v>
      </c>
      <c r="AS1436" s="44">
        <v>11450447.7222241</v>
      </c>
      <c r="AT1436" s="44">
        <v>11988489.098892501</v>
      </c>
      <c r="AU1436" s="44">
        <v>11552491.019708799</v>
      </c>
      <c r="AV1436" s="44">
        <v>1465028.8943683901</v>
      </c>
      <c r="AW1436" s="44">
        <v>3410697.3152210298</v>
      </c>
      <c r="AX1436" s="44">
        <v>933293.89363244898</v>
      </c>
      <c r="AY1436" s="44">
        <v>14694681.671623301</v>
      </c>
      <c r="AZ1436" s="44">
        <v>12335463.626364101</v>
      </c>
      <c r="BA1436" s="44">
        <v>9528229.4825582393</v>
      </c>
      <c r="BB1436" s="44">
        <v>1859819.6913592101</v>
      </c>
      <c r="BC1436" s="44">
        <v>1591192.5179623701</v>
      </c>
      <c r="BD1436" s="44">
        <v>1240542.0956866499</v>
      </c>
      <c r="BE1436" s="44">
        <v>277104.76881384902</v>
      </c>
      <c r="BF1436" s="44">
        <v>654735.76551097503</v>
      </c>
      <c r="BG1436" s="44">
        <v>700320.64440608304</v>
      </c>
      <c r="BH1436" s="44" t="s">
        <v>30</v>
      </c>
      <c r="BI1436" s="44">
        <v>271099.70783389302</v>
      </c>
      <c r="BJ1436" s="44" t="s">
        <v>30</v>
      </c>
      <c r="BK1436" s="44">
        <v>728510.40625</v>
      </c>
      <c r="BL1436" s="44">
        <v>339733.23197093199</v>
      </c>
      <c r="BM1436" s="44">
        <v>794566.20254378906</v>
      </c>
      <c r="BN1436" s="44">
        <v>1055679.42614192</v>
      </c>
      <c r="BO1436" s="44">
        <v>825984.63693334302</v>
      </c>
      <c r="BP1436" s="44">
        <v>848075.04939333303</v>
      </c>
      <c r="BQ1436" s="44">
        <v>310.39999999999998</v>
      </c>
      <c r="BR1436" s="44">
        <v>324.89999999999998</v>
      </c>
      <c r="BS1436" s="44">
        <v>313.10000000000002</v>
      </c>
      <c r="BT1436" s="44">
        <v>39.700000000000003</v>
      </c>
      <c r="BU1436" s="44">
        <v>92.4</v>
      </c>
      <c r="BV1436" s="44">
        <v>25.3</v>
      </c>
      <c r="BW1436" s="44">
        <v>398.3</v>
      </c>
      <c r="BX1436" s="44">
        <v>334.3</v>
      </c>
      <c r="BY1436" s="44">
        <v>258.3</v>
      </c>
      <c r="BZ1436" s="44">
        <v>50.4</v>
      </c>
      <c r="CA1436" s="44">
        <v>43.1</v>
      </c>
      <c r="CB1436" s="44">
        <v>33.6</v>
      </c>
      <c r="CC1436" s="44">
        <v>7.5</v>
      </c>
      <c r="CD1436" s="44">
        <v>17.7</v>
      </c>
      <c r="CE1436" s="44">
        <v>19</v>
      </c>
      <c r="CF1436" s="44" t="s">
        <v>30</v>
      </c>
      <c r="CG1436" s="44">
        <v>7.3</v>
      </c>
      <c r="CH1436" s="44" t="s">
        <v>30</v>
      </c>
      <c r="CI1436" s="44">
        <v>19.7</v>
      </c>
      <c r="CJ1436" s="44">
        <v>9.1999999999999993</v>
      </c>
      <c r="CK1436" s="44">
        <v>21.5</v>
      </c>
      <c r="CL1436" s="44">
        <v>28.6</v>
      </c>
      <c r="CM1436" s="44">
        <v>22.4</v>
      </c>
      <c r="CN1436" s="44">
        <v>23</v>
      </c>
      <c r="CO1436" s="45">
        <f t="shared" si="198"/>
        <v>313.10000000000002</v>
      </c>
      <c r="CP1436" s="45">
        <f t="shared" si="199"/>
        <v>39.700000000000003</v>
      </c>
      <c r="CQ1436" s="45">
        <f t="shared" si="200"/>
        <v>334.3</v>
      </c>
      <c r="CR1436" s="45">
        <f t="shared" si="201"/>
        <v>43.1</v>
      </c>
      <c r="CS1436" s="45">
        <f t="shared" si="202"/>
        <v>17.7</v>
      </c>
      <c r="CT1436" s="45">
        <f t="shared" si="203"/>
        <v>7.3</v>
      </c>
      <c r="CU1436" s="45">
        <f t="shared" si="204"/>
        <v>19.7</v>
      </c>
      <c r="CV1436" s="45">
        <f t="shared" si="205"/>
        <v>23</v>
      </c>
    </row>
    <row r="1437" spans="1:100" s="48" customFormat="1" x14ac:dyDescent="0.25">
      <c r="A1437" s="41">
        <v>587</v>
      </c>
      <c r="B1437" s="42" t="s">
        <v>192</v>
      </c>
      <c r="C1437" s="42" t="s">
        <v>193</v>
      </c>
      <c r="D1437" s="42" t="b">
        <v>0</v>
      </c>
      <c r="E1437" s="46">
        <v>0.45500000000000002</v>
      </c>
      <c r="F1437" s="46">
        <f t="shared" si="206"/>
        <v>2.1978021978021975</v>
      </c>
      <c r="G1437" s="46">
        <v>-1.1399999999999999</v>
      </c>
      <c r="H1437" s="47">
        <v>0.13086261835253499</v>
      </c>
      <c r="I1437" s="47">
        <v>0.67263728411604895</v>
      </c>
      <c r="J1437" s="42" t="s">
        <v>194</v>
      </c>
      <c r="K1437" s="42" t="s">
        <v>30</v>
      </c>
      <c r="L1437" s="42">
        <v>14</v>
      </c>
      <c r="M1437" s="42">
        <v>51</v>
      </c>
      <c r="N1437" s="42">
        <v>7.03</v>
      </c>
      <c r="O1437" s="42" t="b">
        <v>0</v>
      </c>
      <c r="P1437" s="42">
        <v>34.709000000000003</v>
      </c>
      <c r="Q1437" s="42">
        <v>37.450000000000003</v>
      </c>
      <c r="R1437" s="42">
        <v>4</v>
      </c>
      <c r="S1437" s="42">
        <v>4</v>
      </c>
      <c r="T1437" s="42">
        <v>18</v>
      </c>
      <c r="U1437" s="44">
        <v>15990066.0625</v>
      </c>
      <c r="V1437" s="44">
        <v>17193989.125</v>
      </c>
      <c r="W1437" s="44">
        <v>16214230.875</v>
      </c>
      <c r="X1437" s="44" t="s">
        <v>30</v>
      </c>
      <c r="Y1437" s="44" t="s">
        <v>30</v>
      </c>
      <c r="Z1437" s="44">
        <v>411211.421875</v>
      </c>
      <c r="AA1437" s="44" t="s">
        <v>30</v>
      </c>
      <c r="AB1437" s="44">
        <v>432368.734375</v>
      </c>
      <c r="AC1437" s="44">
        <v>459749.09375</v>
      </c>
      <c r="AD1437" s="44" t="s">
        <v>30</v>
      </c>
      <c r="AE1437" s="44" t="s">
        <v>30</v>
      </c>
      <c r="AF1437" s="44" t="s">
        <v>30</v>
      </c>
      <c r="AG1437" s="44" t="s">
        <v>30</v>
      </c>
      <c r="AH1437" s="44">
        <v>437762.953125</v>
      </c>
      <c r="AI1437" s="44">
        <v>309328.25</v>
      </c>
      <c r="AJ1437" s="44" t="s">
        <v>30</v>
      </c>
      <c r="AK1437" s="44" t="s">
        <v>30</v>
      </c>
      <c r="AL1437" s="44" t="s">
        <v>30</v>
      </c>
      <c r="AM1437" s="44" t="s">
        <v>30</v>
      </c>
      <c r="AN1437" s="44" t="s">
        <v>30</v>
      </c>
      <c r="AO1437" s="44">
        <v>194694.6875</v>
      </c>
      <c r="AP1437" s="44">
        <v>367395.65625</v>
      </c>
      <c r="AQ1437" s="44">
        <v>192797.5</v>
      </c>
      <c r="AR1437" s="44" t="s">
        <v>30</v>
      </c>
      <c r="AS1437" s="44">
        <v>22095950.813087001</v>
      </c>
      <c r="AT1437" s="44">
        <v>25573284.9726936</v>
      </c>
      <c r="AU1437" s="44">
        <v>25568559.097872999</v>
      </c>
      <c r="AV1437" s="44" t="s">
        <v>30</v>
      </c>
      <c r="AW1437" s="44" t="s">
        <v>30</v>
      </c>
      <c r="AX1437" s="44">
        <v>472819.372553383</v>
      </c>
      <c r="AY1437" s="44" t="s">
        <v>30</v>
      </c>
      <c r="AZ1437" s="44">
        <v>552357.23693849798</v>
      </c>
      <c r="BA1437" s="44">
        <v>606731.48160800803</v>
      </c>
      <c r="BB1437" s="44" t="s">
        <v>30</v>
      </c>
      <c r="BC1437" s="44" t="s">
        <v>30</v>
      </c>
      <c r="BD1437" s="44" t="s">
        <v>30</v>
      </c>
      <c r="BE1437" s="44" t="s">
        <v>30</v>
      </c>
      <c r="BF1437" s="44">
        <v>756597.71213975095</v>
      </c>
      <c r="BG1437" s="44">
        <v>569626.29310888401</v>
      </c>
      <c r="BH1437" s="44" t="s">
        <v>30</v>
      </c>
      <c r="BI1437" s="44" t="s">
        <v>30</v>
      </c>
      <c r="BJ1437" s="44" t="s">
        <v>30</v>
      </c>
      <c r="BK1437" s="44" t="s">
        <v>30</v>
      </c>
      <c r="BL1437" s="44" t="s">
        <v>30</v>
      </c>
      <c r="BM1437" s="44">
        <v>213353.52451433401</v>
      </c>
      <c r="BN1437" s="44">
        <v>427077.88472801499</v>
      </c>
      <c r="BO1437" s="44">
        <v>237144.19379516799</v>
      </c>
      <c r="BP1437" s="44" t="s">
        <v>30</v>
      </c>
      <c r="BQ1437" s="44">
        <v>688</v>
      </c>
      <c r="BR1437" s="44">
        <v>796.3</v>
      </c>
      <c r="BS1437" s="44">
        <v>796.2</v>
      </c>
      <c r="BT1437" s="44" t="s">
        <v>30</v>
      </c>
      <c r="BU1437" s="44" t="s">
        <v>30</v>
      </c>
      <c r="BV1437" s="44">
        <v>14.7</v>
      </c>
      <c r="BW1437" s="44" t="s">
        <v>30</v>
      </c>
      <c r="BX1437" s="44">
        <v>17.2</v>
      </c>
      <c r="BY1437" s="44">
        <v>18.899999999999999</v>
      </c>
      <c r="BZ1437" s="44" t="s">
        <v>30</v>
      </c>
      <c r="CA1437" s="44" t="s">
        <v>30</v>
      </c>
      <c r="CB1437" s="44" t="s">
        <v>30</v>
      </c>
      <c r="CC1437" s="44" t="s">
        <v>30</v>
      </c>
      <c r="CD1437" s="44">
        <v>23.6</v>
      </c>
      <c r="CE1437" s="44">
        <v>17.7</v>
      </c>
      <c r="CF1437" s="44" t="s">
        <v>30</v>
      </c>
      <c r="CG1437" s="44" t="s">
        <v>30</v>
      </c>
      <c r="CH1437" s="44" t="s">
        <v>30</v>
      </c>
      <c r="CI1437" s="44" t="s">
        <v>30</v>
      </c>
      <c r="CJ1437" s="44" t="s">
        <v>30</v>
      </c>
      <c r="CK1437" s="44">
        <v>6.6</v>
      </c>
      <c r="CL1437" s="44">
        <v>13.3</v>
      </c>
      <c r="CM1437" s="44">
        <v>7.4</v>
      </c>
      <c r="CN1437" s="44" t="s">
        <v>30</v>
      </c>
      <c r="CO1437" s="45">
        <f t="shared" si="198"/>
        <v>796.2</v>
      </c>
      <c r="CP1437" s="45">
        <f t="shared" si="199"/>
        <v>14.7</v>
      </c>
      <c r="CQ1437" s="45">
        <f t="shared" si="200"/>
        <v>18.049999999999997</v>
      </c>
      <c r="CR1437" s="45" t="e">
        <f t="shared" si="201"/>
        <v>#NUM!</v>
      </c>
      <c r="CS1437" s="45">
        <f t="shared" si="202"/>
        <v>20.65</v>
      </c>
      <c r="CT1437" s="45" t="e">
        <f t="shared" si="203"/>
        <v>#NUM!</v>
      </c>
      <c r="CU1437" s="45">
        <f t="shared" si="204"/>
        <v>6.6</v>
      </c>
      <c r="CV1437" s="45">
        <f t="shared" si="205"/>
        <v>10.350000000000001</v>
      </c>
    </row>
    <row r="1438" spans="1:100" s="48" customFormat="1" x14ac:dyDescent="0.25">
      <c r="A1438" s="41">
        <v>182</v>
      </c>
      <c r="B1438" s="42" t="s">
        <v>860</v>
      </c>
      <c r="C1438" s="42" t="s">
        <v>861</v>
      </c>
      <c r="D1438" s="42" t="b">
        <v>0</v>
      </c>
      <c r="E1438" s="46">
        <v>0.45400000000000001</v>
      </c>
      <c r="F1438" s="46">
        <f t="shared" si="206"/>
        <v>2.2026431718061672</v>
      </c>
      <c r="G1438" s="46">
        <v>-1.1399999999999999</v>
      </c>
      <c r="H1438" s="47">
        <v>0.12975316460509001</v>
      </c>
      <c r="I1438" s="47">
        <v>0.67263728411604895</v>
      </c>
      <c r="J1438" s="42" t="s">
        <v>862</v>
      </c>
      <c r="K1438" s="42" t="s">
        <v>30</v>
      </c>
      <c r="L1438" s="42">
        <v>35</v>
      </c>
      <c r="M1438" s="42">
        <v>92.7</v>
      </c>
      <c r="N1438" s="42">
        <v>6.04</v>
      </c>
      <c r="O1438" s="42" t="b">
        <v>0</v>
      </c>
      <c r="P1438" s="42">
        <v>119.065</v>
      </c>
      <c r="Q1438" s="42">
        <v>339.58</v>
      </c>
      <c r="R1438" s="42">
        <v>27</v>
      </c>
      <c r="S1438" s="42">
        <v>27</v>
      </c>
      <c r="T1438" s="42">
        <v>167</v>
      </c>
      <c r="U1438" s="44">
        <v>24176748.5625</v>
      </c>
      <c r="V1438" s="44">
        <v>24116315.53125</v>
      </c>
      <c r="W1438" s="44">
        <v>22438672.3125</v>
      </c>
      <c r="X1438" s="44">
        <v>44047861.25</v>
      </c>
      <c r="Y1438" s="44">
        <v>37930794.671875</v>
      </c>
      <c r="Z1438" s="44">
        <v>36462090.296875</v>
      </c>
      <c r="AA1438" s="44">
        <v>55535133.96875</v>
      </c>
      <c r="AB1438" s="44">
        <v>51475613.5</v>
      </c>
      <c r="AC1438" s="44">
        <v>51607378.359375</v>
      </c>
      <c r="AD1438" s="44">
        <v>22763715.5546875</v>
      </c>
      <c r="AE1438" s="44">
        <v>20323068.296875</v>
      </c>
      <c r="AF1438" s="44">
        <v>19012357.1484375</v>
      </c>
      <c r="AG1438" s="44">
        <v>12628932.5</v>
      </c>
      <c r="AH1438" s="44">
        <v>10784336.15625</v>
      </c>
      <c r="AI1438" s="44">
        <v>9422526.34375</v>
      </c>
      <c r="AJ1438" s="44">
        <v>9863360.6328125</v>
      </c>
      <c r="AK1438" s="44">
        <v>9751366.2109375</v>
      </c>
      <c r="AL1438" s="44">
        <v>9464627.0546875</v>
      </c>
      <c r="AM1438" s="44">
        <v>17400017.140625</v>
      </c>
      <c r="AN1438" s="44">
        <v>16653484.7421875</v>
      </c>
      <c r="AO1438" s="44">
        <v>16735912.46875</v>
      </c>
      <c r="AP1438" s="44">
        <v>15903878.546875</v>
      </c>
      <c r="AQ1438" s="44">
        <v>15512917.890625</v>
      </c>
      <c r="AR1438" s="44">
        <v>14321328.234375</v>
      </c>
      <c r="AS1438" s="44">
        <v>33408757.973189499</v>
      </c>
      <c r="AT1438" s="44">
        <v>35869128.745424397</v>
      </c>
      <c r="AU1438" s="44">
        <v>35384010.720148601</v>
      </c>
      <c r="AV1438" s="44">
        <v>45145869.0028468</v>
      </c>
      <c r="AW1438" s="44">
        <v>41163601.478881598</v>
      </c>
      <c r="AX1438" s="44">
        <v>41924863.316160098</v>
      </c>
      <c r="AY1438" s="44">
        <v>64587005.882995598</v>
      </c>
      <c r="AZ1438" s="44">
        <v>65760831.859580703</v>
      </c>
      <c r="BA1438" s="44">
        <v>68106324.861871704</v>
      </c>
      <c r="BB1438" s="44">
        <v>81457129.762578398</v>
      </c>
      <c r="BC1438" s="44">
        <v>77646743.649822593</v>
      </c>
      <c r="BD1438" s="44">
        <v>75239612.529894799</v>
      </c>
      <c r="BE1438" s="44">
        <v>20968906.0170932</v>
      </c>
      <c r="BF1438" s="44">
        <v>18638863.806355201</v>
      </c>
      <c r="BG1438" s="44">
        <v>17351531.109464198</v>
      </c>
      <c r="BH1438" s="44">
        <v>20472837.454744201</v>
      </c>
      <c r="BI1438" s="44">
        <v>21743829.447416499</v>
      </c>
      <c r="BJ1438" s="44">
        <v>22411403.792098802</v>
      </c>
      <c r="BK1438" s="44">
        <v>17400017.140625</v>
      </c>
      <c r="BL1438" s="44">
        <v>18903390.336352199</v>
      </c>
      <c r="BM1438" s="44">
        <v>18339821.990115698</v>
      </c>
      <c r="BN1438" s="44">
        <v>18487411.8493899</v>
      </c>
      <c r="BO1438" s="44">
        <v>19081152.020036001</v>
      </c>
      <c r="BP1438" s="44">
        <v>18538223.035578601</v>
      </c>
      <c r="BQ1438" s="44">
        <v>89.3</v>
      </c>
      <c r="BR1438" s="44">
        <v>95.9</v>
      </c>
      <c r="BS1438" s="44">
        <v>94.6</v>
      </c>
      <c r="BT1438" s="44">
        <v>120.7</v>
      </c>
      <c r="BU1438" s="44">
        <v>110</v>
      </c>
      <c r="BV1438" s="44">
        <v>112</v>
      </c>
      <c r="BW1438" s="44">
        <v>172.6</v>
      </c>
      <c r="BX1438" s="44">
        <v>175.7</v>
      </c>
      <c r="BY1438" s="44">
        <v>182</v>
      </c>
      <c r="BZ1438" s="44">
        <v>217.7</v>
      </c>
      <c r="CA1438" s="44">
        <v>207.5</v>
      </c>
      <c r="CB1438" s="44">
        <v>201.1</v>
      </c>
      <c r="CC1438" s="44">
        <v>56</v>
      </c>
      <c r="CD1438" s="44">
        <v>49.8</v>
      </c>
      <c r="CE1438" s="44">
        <v>46.4</v>
      </c>
      <c r="CF1438" s="44">
        <v>54.7</v>
      </c>
      <c r="CG1438" s="44">
        <v>58.1</v>
      </c>
      <c r="CH1438" s="44">
        <v>59.9</v>
      </c>
      <c r="CI1438" s="44">
        <v>46.5</v>
      </c>
      <c r="CJ1438" s="44">
        <v>50.5</v>
      </c>
      <c r="CK1438" s="44">
        <v>49</v>
      </c>
      <c r="CL1438" s="44">
        <v>49.4</v>
      </c>
      <c r="CM1438" s="44">
        <v>51</v>
      </c>
      <c r="CN1438" s="44">
        <v>49.5</v>
      </c>
      <c r="CO1438" s="45">
        <f t="shared" si="198"/>
        <v>94.6</v>
      </c>
      <c r="CP1438" s="45">
        <f t="shared" si="199"/>
        <v>112</v>
      </c>
      <c r="CQ1438" s="45">
        <f t="shared" si="200"/>
        <v>175.7</v>
      </c>
      <c r="CR1438" s="45">
        <f t="shared" si="201"/>
        <v>207.5</v>
      </c>
      <c r="CS1438" s="45">
        <f t="shared" si="202"/>
        <v>49.8</v>
      </c>
      <c r="CT1438" s="45">
        <f t="shared" si="203"/>
        <v>58.1</v>
      </c>
      <c r="CU1438" s="45">
        <f t="shared" si="204"/>
        <v>49</v>
      </c>
      <c r="CV1438" s="45">
        <f t="shared" si="205"/>
        <v>49.5</v>
      </c>
    </row>
    <row r="1439" spans="1:100" s="48" customFormat="1" x14ac:dyDescent="0.25">
      <c r="A1439" s="41">
        <v>529</v>
      </c>
      <c r="B1439" s="42" t="s">
        <v>1010</v>
      </c>
      <c r="C1439" s="42" t="s">
        <v>1011</v>
      </c>
      <c r="D1439" s="42" t="b">
        <v>0</v>
      </c>
      <c r="E1439" s="46">
        <v>0.45400000000000001</v>
      </c>
      <c r="F1439" s="46">
        <f t="shared" si="206"/>
        <v>2.2026431718061672</v>
      </c>
      <c r="G1439" s="46">
        <v>-1.1399999999999999</v>
      </c>
      <c r="H1439" s="47">
        <v>0.13012182550885301</v>
      </c>
      <c r="I1439" s="47">
        <v>0.67263728411604895</v>
      </c>
      <c r="J1439" s="42" t="s">
        <v>1012</v>
      </c>
      <c r="K1439" s="42" t="s">
        <v>30</v>
      </c>
      <c r="L1439" s="42">
        <v>14</v>
      </c>
      <c r="M1439" s="42">
        <v>117.4</v>
      </c>
      <c r="N1439" s="42">
        <v>4.9800000000000004</v>
      </c>
      <c r="O1439" s="42" t="b">
        <v>0</v>
      </c>
      <c r="P1439" s="42">
        <v>38.384999999999998</v>
      </c>
      <c r="Q1439" s="42">
        <v>59.72</v>
      </c>
      <c r="R1439" s="42">
        <v>8</v>
      </c>
      <c r="S1439" s="42">
        <v>8</v>
      </c>
      <c r="T1439" s="42">
        <v>47</v>
      </c>
      <c r="U1439" s="44">
        <v>2941561.984375</v>
      </c>
      <c r="V1439" s="44">
        <v>2815987.75</v>
      </c>
      <c r="W1439" s="44">
        <v>2701783.0625</v>
      </c>
      <c r="X1439" s="44">
        <v>5489752.25</v>
      </c>
      <c r="Y1439" s="44">
        <v>5039885.421875</v>
      </c>
      <c r="Z1439" s="44">
        <v>4885329.40625</v>
      </c>
      <c r="AA1439" s="44">
        <v>6378321.421875</v>
      </c>
      <c r="AB1439" s="44">
        <v>5700109.078125</v>
      </c>
      <c r="AC1439" s="44">
        <v>6024804.703125</v>
      </c>
      <c r="AD1439" s="44">
        <v>1882129.578125</v>
      </c>
      <c r="AE1439" s="44">
        <v>1838233.5859375</v>
      </c>
      <c r="AF1439" s="44">
        <v>1534714.1328125</v>
      </c>
      <c r="AG1439" s="44">
        <v>1343546.953125</v>
      </c>
      <c r="AH1439" s="44">
        <v>1349908.9375</v>
      </c>
      <c r="AI1439" s="44">
        <v>1533889.609375</v>
      </c>
      <c r="AJ1439" s="44">
        <v>883930.125</v>
      </c>
      <c r="AK1439" s="44">
        <v>521301</v>
      </c>
      <c r="AL1439" s="44">
        <v>597020.59375</v>
      </c>
      <c r="AM1439" s="44">
        <v>1944178.640625</v>
      </c>
      <c r="AN1439" s="44">
        <v>1998600.421875</v>
      </c>
      <c r="AO1439" s="44">
        <v>2187911.15625</v>
      </c>
      <c r="AP1439" s="44">
        <v>2920594.640625</v>
      </c>
      <c r="AQ1439" s="44">
        <v>2558364.09375</v>
      </c>
      <c r="AR1439" s="44">
        <v>2786633.765625</v>
      </c>
      <c r="AS1439" s="44">
        <v>4064811.7816615598</v>
      </c>
      <c r="AT1439" s="44">
        <v>4188327.4839144801</v>
      </c>
      <c r="AU1439" s="44">
        <v>4260498.1041485099</v>
      </c>
      <c r="AV1439" s="44">
        <v>5626598.6339253504</v>
      </c>
      <c r="AW1439" s="44">
        <v>5469430.22944667</v>
      </c>
      <c r="AX1439" s="44">
        <v>5617252.4927624101</v>
      </c>
      <c r="AY1439" s="44">
        <v>7417947.0500618303</v>
      </c>
      <c r="AZ1439" s="44">
        <v>7281970.8048326103</v>
      </c>
      <c r="BA1439" s="44">
        <v>7950942.6633337997</v>
      </c>
      <c r="BB1439" s="44">
        <v>6734967.0095374603</v>
      </c>
      <c r="BC1439" s="44">
        <v>7023194.0340293301</v>
      </c>
      <c r="BD1439" s="44">
        <v>6073486.6169109298</v>
      </c>
      <c r="BE1439" s="44">
        <v>2230806.9022959801</v>
      </c>
      <c r="BF1439" s="44">
        <v>2333084.6212970102</v>
      </c>
      <c r="BG1439" s="44">
        <v>2824649.3885589698</v>
      </c>
      <c r="BH1439" s="44">
        <v>1834725.3481004001</v>
      </c>
      <c r="BI1439" s="44">
        <v>1162409.42956832</v>
      </c>
      <c r="BJ1439" s="44">
        <v>1413692.21644113</v>
      </c>
      <c r="BK1439" s="44">
        <v>1944178.640625</v>
      </c>
      <c r="BL1439" s="44">
        <v>2268613.71574648</v>
      </c>
      <c r="BM1439" s="44">
        <v>2397592.67447998</v>
      </c>
      <c r="BN1439" s="44">
        <v>3395035.7334038299</v>
      </c>
      <c r="BO1439" s="44">
        <v>3146831.21122861</v>
      </c>
      <c r="BP1439" s="44">
        <v>3607154.12845818</v>
      </c>
      <c r="BQ1439" s="44">
        <v>97.3</v>
      </c>
      <c r="BR1439" s="44">
        <v>100.3</v>
      </c>
      <c r="BS1439" s="44">
        <v>102</v>
      </c>
      <c r="BT1439" s="44">
        <v>134.69999999999999</v>
      </c>
      <c r="BU1439" s="44">
        <v>130.9</v>
      </c>
      <c r="BV1439" s="44">
        <v>134.5</v>
      </c>
      <c r="BW1439" s="44">
        <v>177.6</v>
      </c>
      <c r="BX1439" s="44">
        <v>174.3</v>
      </c>
      <c r="BY1439" s="44">
        <v>190.3</v>
      </c>
      <c r="BZ1439" s="44">
        <v>161.19999999999999</v>
      </c>
      <c r="CA1439" s="44">
        <v>168.1</v>
      </c>
      <c r="CB1439" s="44">
        <v>145.4</v>
      </c>
      <c r="CC1439" s="44">
        <v>53.4</v>
      </c>
      <c r="CD1439" s="44">
        <v>55.8</v>
      </c>
      <c r="CE1439" s="44">
        <v>67.599999999999994</v>
      </c>
      <c r="CF1439" s="44">
        <v>43.9</v>
      </c>
      <c r="CG1439" s="44">
        <v>27.8</v>
      </c>
      <c r="CH1439" s="44">
        <v>33.799999999999997</v>
      </c>
      <c r="CI1439" s="44">
        <v>46.5</v>
      </c>
      <c r="CJ1439" s="44">
        <v>54.3</v>
      </c>
      <c r="CK1439" s="44">
        <v>57.4</v>
      </c>
      <c r="CL1439" s="44">
        <v>81.3</v>
      </c>
      <c r="CM1439" s="44">
        <v>75.3</v>
      </c>
      <c r="CN1439" s="44">
        <v>86.3</v>
      </c>
      <c r="CO1439" s="45">
        <f t="shared" si="198"/>
        <v>100.3</v>
      </c>
      <c r="CP1439" s="45">
        <f t="shared" si="199"/>
        <v>134.5</v>
      </c>
      <c r="CQ1439" s="45">
        <f t="shared" si="200"/>
        <v>177.6</v>
      </c>
      <c r="CR1439" s="45">
        <f t="shared" si="201"/>
        <v>161.19999999999999</v>
      </c>
      <c r="CS1439" s="45">
        <f t="shared" si="202"/>
        <v>55.8</v>
      </c>
      <c r="CT1439" s="45">
        <f t="shared" si="203"/>
        <v>33.799999999999997</v>
      </c>
      <c r="CU1439" s="45">
        <f t="shared" si="204"/>
        <v>54.3</v>
      </c>
      <c r="CV1439" s="45">
        <f t="shared" si="205"/>
        <v>81.3</v>
      </c>
    </row>
    <row r="1440" spans="1:100" s="48" customFormat="1" x14ac:dyDescent="0.25">
      <c r="A1440" s="41">
        <v>113</v>
      </c>
      <c r="B1440" s="42" t="s">
        <v>761</v>
      </c>
      <c r="C1440" s="42" t="s">
        <v>762</v>
      </c>
      <c r="D1440" s="42" t="b">
        <v>0</v>
      </c>
      <c r="E1440" s="46">
        <v>0.45200000000000001</v>
      </c>
      <c r="F1440" s="46">
        <f t="shared" si="206"/>
        <v>2.2123893805309733</v>
      </c>
      <c r="G1440" s="46">
        <v>-1.1399999999999999</v>
      </c>
      <c r="H1440" s="47">
        <v>0.128244415036007</v>
      </c>
      <c r="I1440" s="47">
        <v>0.67263728411604895</v>
      </c>
      <c r="J1440" s="42" t="s">
        <v>763</v>
      </c>
      <c r="K1440" s="42" t="s">
        <v>30</v>
      </c>
      <c r="L1440" s="42">
        <v>60</v>
      </c>
      <c r="M1440" s="42">
        <v>68.599999999999994</v>
      </c>
      <c r="N1440" s="42">
        <v>6.07</v>
      </c>
      <c r="O1440" s="42" t="b">
        <v>0</v>
      </c>
      <c r="P1440" s="42">
        <v>166.53299999999999</v>
      </c>
      <c r="Q1440" s="42">
        <v>487.65</v>
      </c>
      <c r="R1440" s="42">
        <v>32</v>
      </c>
      <c r="S1440" s="42">
        <v>30</v>
      </c>
      <c r="T1440" s="42">
        <v>242</v>
      </c>
      <c r="U1440" s="44">
        <v>27457337.390625</v>
      </c>
      <c r="V1440" s="44">
        <v>23249920.03125</v>
      </c>
      <c r="W1440" s="44">
        <v>23262337.03125</v>
      </c>
      <c r="X1440" s="44">
        <v>42676917.140625</v>
      </c>
      <c r="Y1440" s="44">
        <v>38169164.328125</v>
      </c>
      <c r="Z1440" s="44">
        <v>36727493.53125</v>
      </c>
      <c r="AA1440" s="44">
        <v>77228866.3828125</v>
      </c>
      <c r="AB1440" s="44">
        <v>71955457.875</v>
      </c>
      <c r="AC1440" s="44">
        <v>67772815.28125</v>
      </c>
      <c r="AD1440" s="44">
        <v>5906561.453125</v>
      </c>
      <c r="AE1440" s="44">
        <v>5351696.7558593797</v>
      </c>
      <c r="AF1440" s="44">
        <v>4419795.8828125</v>
      </c>
      <c r="AG1440" s="44">
        <v>10092431.4453125</v>
      </c>
      <c r="AH1440" s="44">
        <v>9914354.375</v>
      </c>
      <c r="AI1440" s="44">
        <v>7951486.6015625</v>
      </c>
      <c r="AJ1440" s="44">
        <v>11212664.234375</v>
      </c>
      <c r="AK1440" s="44">
        <v>9054218.0859375</v>
      </c>
      <c r="AL1440" s="44">
        <v>8107327.75390625</v>
      </c>
      <c r="AM1440" s="44">
        <v>18286579.3828125</v>
      </c>
      <c r="AN1440" s="44">
        <v>16430305.1640625</v>
      </c>
      <c r="AO1440" s="44">
        <v>15896886.162109399</v>
      </c>
      <c r="AP1440" s="44">
        <v>14331150.296875</v>
      </c>
      <c r="AQ1440" s="44">
        <v>14193105.703125</v>
      </c>
      <c r="AR1440" s="44">
        <v>13519035.3828125</v>
      </c>
      <c r="AS1440" s="44">
        <v>37942055.653191604</v>
      </c>
      <c r="AT1440" s="44">
        <v>34580505.2119627</v>
      </c>
      <c r="AU1440" s="44">
        <v>36682864.807064503</v>
      </c>
      <c r="AV1440" s="44">
        <v>43740750.538166098</v>
      </c>
      <c r="AW1440" s="44">
        <v>41422287.162095301</v>
      </c>
      <c r="AX1440" s="44">
        <v>42230029.427983202</v>
      </c>
      <c r="AY1440" s="44">
        <v>89816678.036836296</v>
      </c>
      <c r="AZ1440" s="44">
        <v>91924125.7162873</v>
      </c>
      <c r="BA1440" s="44">
        <v>89439873.155462101</v>
      </c>
      <c r="BB1440" s="44">
        <v>21135896.799535099</v>
      </c>
      <c r="BC1440" s="44">
        <v>20446805.572055101</v>
      </c>
      <c r="BD1440" s="44">
        <v>17490925.879822701</v>
      </c>
      <c r="BE1440" s="44">
        <v>16757334.5142761</v>
      </c>
      <c r="BF1440" s="44">
        <v>17135250.445292499</v>
      </c>
      <c r="BG1440" s="44">
        <v>14642619.410134699</v>
      </c>
      <c r="BH1440" s="44">
        <v>23273513.0398985</v>
      </c>
      <c r="BI1440" s="44">
        <v>20189311.895549402</v>
      </c>
      <c r="BJ1440" s="44">
        <v>19197438.516892701</v>
      </c>
      <c r="BK1440" s="44">
        <v>18286579.3828125</v>
      </c>
      <c r="BL1440" s="44">
        <v>18650058.931801699</v>
      </c>
      <c r="BM1440" s="44">
        <v>17420386.4267698</v>
      </c>
      <c r="BN1440" s="44">
        <v>16659199.0144375</v>
      </c>
      <c r="BO1440" s="44">
        <v>17457760.652587201</v>
      </c>
      <c r="BP1440" s="44">
        <v>17499696.1909514</v>
      </c>
      <c r="BQ1440" s="44">
        <v>116.1</v>
      </c>
      <c r="BR1440" s="44">
        <v>105.9</v>
      </c>
      <c r="BS1440" s="44">
        <v>112.3</v>
      </c>
      <c r="BT1440" s="44">
        <v>133.9</v>
      </c>
      <c r="BU1440" s="44">
        <v>126.8</v>
      </c>
      <c r="BV1440" s="44">
        <v>129.30000000000001</v>
      </c>
      <c r="BW1440" s="44">
        <v>274.89999999999998</v>
      </c>
      <c r="BX1440" s="44">
        <v>281.39999999999998</v>
      </c>
      <c r="BY1440" s="44">
        <v>273.8</v>
      </c>
      <c r="BZ1440" s="44">
        <v>64.7</v>
      </c>
      <c r="CA1440" s="44">
        <v>62.6</v>
      </c>
      <c r="CB1440" s="44">
        <v>53.5</v>
      </c>
      <c r="CC1440" s="44">
        <v>51.3</v>
      </c>
      <c r="CD1440" s="44">
        <v>52.5</v>
      </c>
      <c r="CE1440" s="44">
        <v>44.8</v>
      </c>
      <c r="CF1440" s="44">
        <v>71.2</v>
      </c>
      <c r="CG1440" s="44">
        <v>61.8</v>
      </c>
      <c r="CH1440" s="44">
        <v>58.8</v>
      </c>
      <c r="CI1440" s="44">
        <v>56</v>
      </c>
      <c r="CJ1440" s="44">
        <v>57.1</v>
      </c>
      <c r="CK1440" s="44">
        <v>53.3</v>
      </c>
      <c r="CL1440" s="44">
        <v>51</v>
      </c>
      <c r="CM1440" s="44">
        <v>53.4</v>
      </c>
      <c r="CN1440" s="44">
        <v>53.6</v>
      </c>
      <c r="CO1440" s="45">
        <f t="shared" si="198"/>
        <v>112.3</v>
      </c>
      <c r="CP1440" s="45">
        <f t="shared" si="199"/>
        <v>129.30000000000001</v>
      </c>
      <c r="CQ1440" s="45">
        <f t="shared" si="200"/>
        <v>274.89999999999998</v>
      </c>
      <c r="CR1440" s="45">
        <f t="shared" si="201"/>
        <v>62.6</v>
      </c>
      <c r="CS1440" s="45">
        <f t="shared" si="202"/>
        <v>51.3</v>
      </c>
      <c r="CT1440" s="45">
        <f t="shared" si="203"/>
        <v>61.8</v>
      </c>
      <c r="CU1440" s="45">
        <f t="shared" si="204"/>
        <v>56</v>
      </c>
      <c r="CV1440" s="45">
        <f t="shared" si="205"/>
        <v>53.4</v>
      </c>
    </row>
    <row r="1441" spans="1:100" s="48" customFormat="1" x14ac:dyDescent="0.25">
      <c r="A1441" s="41">
        <v>164</v>
      </c>
      <c r="B1441" s="42" t="s">
        <v>599</v>
      </c>
      <c r="C1441" s="42" t="s">
        <v>600</v>
      </c>
      <c r="D1441" s="42" t="b">
        <v>0</v>
      </c>
      <c r="E1441" s="46">
        <v>0.45</v>
      </c>
      <c r="F1441" s="46">
        <f t="shared" si="206"/>
        <v>2.2222222222222223</v>
      </c>
      <c r="G1441" s="46">
        <v>-1.1499999999999999</v>
      </c>
      <c r="H1441" s="47">
        <v>0.125940594894557</v>
      </c>
      <c r="I1441" s="47">
        <v>0.66304626312109904</v>
      </c>
      <c r="J1441" s="42" t="s">
        <v>601</v>
      </c>
      <c r="K1441" s="42" t="s">
        <v>30</v>
      </c>
      <c r="L1441" s="42">
        <v>19</v>
      </c>
      <c r="M1441" s="42">
        <v>192.7</v>
      </c>
      <c r="N1441" s="42">
        <v>8.18</v>
      </c>
      <c r="O1441" s="42" t="b">
        <v>0</v>
      </c>
      <c r="P1441" s="42">
        <v>125.30500000000001</v>
      </c>
      <c r="Q1441" s="42">
        <v>462.81</v>
      </c>
      <c r="R1441" s="42">
        <v>21</v>
      </c>
      <c r="S1441" s="42">
        <v>5</v>
      </c>
      <c r="T1441" s="42">
        <v>172</v>
      </c>
      <c r="U1441" s="44">
        <v>538876.28125</v>
      </c>
      <c r="V1441" s="44">
        <v>531302.6484375</v>
      </c>
      <c r="W1441" s="44">
        <v>568796.796875</v>
      </c>
      <c r="X1441" s="44">
        <v>2354295.6875</v>
      </c>
      <c r="Y1441" s="44">
        <v>1947302.90625</v>
      </c>
      <c r="Z1441" s="44">
        <v>2381872.46875</v>
      </c>
      <c r="AA1441" s="44">
        <v>2888727.4375</v>
      </c>
      <c r="AB1441" s="44">
        <v>2463951.21875</v>
      </c>
      <c r="AC1441" s="44">
        <v>2945736.375</v>
      </c>
      <c r="AD1441" s="44">
        <v>252383.47265625</v>
      </c>
      <c r="AE1441" s="44" t="s">
        <v>30</v>
      </c>
      <c r="AF1441" s="44">
        <v>95839.9609375</v>
      </c>
      <c r="AG1441" s="44">
        <v>223811.234375</v>
      </c>
      <c r="AH1441" s="44" t="s">
        <v>30</v>
      </c>
      <c r="AI1441" s="44" t="s">
        <v>30</v>
      </c>
      <c r="AJ1441" s="44" t="s">
        <v>30</v>
      </c>
      <c r="AK1441" s="44" t="s">
        <v>30</v>
      </c>
      <c r="AL1441" s="44" t="s">
        <v>30</v>
      </c>
      <c r="AM1441" s="44">
        <v>608284.640625</v>
      </c>
      <c r="AN1441" s="44">
        <v>555505.546875</v>
      </c>
      <c r="AO1441" s="44">
        <v>126183.8671875</v>
      </c>
      <c r="AP1441" s="44">
        <v>596382.921875</v>
      </c>
      <c r="AQ1441" s="44">
        <v>518776.609375</v>
      </c>
      <c r="AR1441" s="44">
        <v>530922.1640625</v>
      </c>
      <c r="AS1441" s="44">
        <v>744648.81872899795</v>
      </c>
      <c r="AT1441" s="44">
        <v>790226.97621015296</v>
      </c>
      <c r="AU1441" s="44">
        <v>896947.54118760105</v>
      </c>
      <c r="AV1441" s="44">
        <v>2412982.6440061699</v>
      </c>
      <c r="AW1441" s="44">
        <v>2113269.74520201</v>
      </c>
      <c r="AX1441" s="44">
        <v>2738726.0816867398</v>
      </c>
      <c r="AY1441" s="44">
        <v>3359571.5480792699</v>
      </c>
      <c r="AZ1441" s="44">
        <v>3147732.8930995199</v>
      </c>
      <c r="BA1441" s="44">
        <v>3887492.1550192898</v>
      </c>
      <c r="BB1441" s="44">
        <v>903122.92089139705</v>
      </c>
      <c r="BC1441" s="44" t="s">
        <v>30</v>
      </c>
      <c r="BD1441" s="44">
        <v>379277.61768405302</v>
      </c>
      <c r="BE1441" s="44">
        <v>371613.09866681002</v>
      </c>
      <c r="BF1441" s="44" t="s">
        <v>30</v>
      </c>
      <c r="BG1441" s="44" t="s">
        <v>30</v>
      </c>
      <c r="BH1441" s="44" t="s">
        <v>30</v>
      </c>
      <c r="BI1441" s="44" t="s">
        <v>30</v>
      </c>
      <c r="BJ1441" s="44" t="s">
        <v>30</v>
      </c>
      <c r="BK1441" s="44">
        <v>608284.640625</v>
      </c>
      <c r="BL1441" s="44">
        <v>630555.00690407399</v>
      </c>
      <c r="BM1441" s="44">
        <v>138276.87415097901</v>
      </c>
      <c r="BN1441" s="44">
        <v>693263.38629592303</v>
      </c>
      <c r="BO1441" s="44">
        <v>638104.02515605697</v>
      </c>
      <c r="BP1441" s="44">
        <v>687251.44280251802</v>
      </c>
      <c r="BQ1441" s="44">
        <v>71.099999999999994</v>
      </c>
      <c r="BR1441" s="44">
        <v>75.400000000000006</v>
      </c>
      <c r="BS1441" s="44">
        <v>85.6</v>
      </c>
      <c r="BT1441" s="44">
        <v>230.3</v>
      </c>
      <c r="BU1441" s="44">
        <v>201.7</v>
      </c>
      <c r="BV1441" s="44">
        <v>261.39999999999998</v>
      </c>
      <c r="BW1441" s="44">
        <v>320.7</v>
      </c>
      <c r="BX1441" s="44">
        <v>300.5</v>
      </c>
      <c r="BY1441" s="44">
        <v>371.1</v>
      </c>
      <c r="BZ1441" s="44">
        <v>86.2</v>
      </c>
      <c r="CA1441" s="44" t="s">
        <v>30</v>
      </c>
      <c r="CB1441" s="44">
        <v>36.200000000000003</v>
      </c>
      <c r="CC1441" s="44">
        <v>35.5</v>
      </c>
      <c r="CD1441" s="44" t="s">
        <v>30</v>
      </c>
      <c r="CE1441" s="44" t="s">
        <v>30</v>
      </c>
      <c r="CF1441" s="44" t="s">
        <v>30</v>
      </c>
      <c r="CG1441" s="44" t="s">
        <v>30</v>
      </c>
      <c r="CH1441" s="44" t="s">
        <v>30</v>
      </c>
      <c r="CI1441" s="44">
        <v>58.1</v>
      </c>
      <c r="CJ1441" s="44">
        <v>60.2</v>
      </c>
      <c r="CK1441" s="44">
        <v>13.2</v>
      </c>
      <c r="CL1441" s="44">
        <v>66.2</v>
      </c>
      <c r="CM1441" s="44">
        <v>60.9</v>
      </c>
      <c r="CN1441" s="44">
        <v>65.599999999999994</v>
      </c>
      <c r="CO1441" s="45">
        <f t="shared" si="198"/>
        <v>75.400000000000006</v>
      </c>
      <c r="CP1441" s="45">
        <f t="shared" si="199"/>
        <v>230.3</v>
      </c>
      <c r="CQ1441" s="45">
        <f t="shared" si="200"/>
        <v>320.7</v>
      </c>
      <c r="CR1441" s="45">
        <f t="shared" si="201"/>
        <v>61.2</v>
      </c>
      <c r="CS1441" s="45">
        <f t="shared" si="202"/>
        <v>35.5</v>
      </c>
      <c r="CT1441" s="45" t="e">
        <f t="shared" si="203"/>
        <v>#NUM!</v>
      </c>
      <c r="CU1441" s="45">
        <f t="shared" si="204"/>
        <v>58.1</v>
      </c>
      <c r="CV1441" s="45">
        <f t="shared" si="205"/>
        <v>65.599999999999994</v>
      </c>
    </row>
    <row r="1442" spans="1:100" s="48" customFormat="1" x14ac:dyDescent="0.25">
      <c r="A1442" s="41">
        <v>1373</v>
      </c>
      <c r="B1442" s="42" t="s">
        <v>437</v>
      </c>
      <c r="C1442" s="42" t="s">
        <v>438</v>
      </c>
      <c r="D1442" s="42" t="b">
        <v>0</v>
      </c>
      <c r="E1442" s="46">
        <v>0.45</v>
      </c>
      <c r="F1442" s="46">
        <f t="shared" si="206"/>
        <v>2.2222222222222223</v>
      </c>
      <c r="G1442" s="46">
        <v>-1.1499999999999999</v>
      </c>
      <c r="H1442" s="47">
        <v>0.12581702336167999</v>
      </c>
      <c r="I1442" s="47">
        <v>0.66304626312109904</v>
      </c>
      <c r="J1442" s="42" t="s">
        <v>439</v>
      </c>
      <c r="K1442" s="42" t="s">
        <v>30</v>
      </c>
      <c r="L1442" s="42">
        <v>9</v>
      </c>
      <c r="M1442" s="42">
        <v>59.6</v>
      </c>
      <c r="N1442" s="42">
        <v>7.84</v>
      </c>
      <c r="O1442" s="42" t="b">
        <v>0</v>
      </c>
      <c r="P1442" s="42">
        <v>7.9660000000000002</v>
      </c>
      <c r="Q1442" s="42">
        <v>2.44</v>
      </c>
      <c r="R1442" s="42">
        <v>2</v>
      </c>
      <c r="S1442" s="42">
        <v>2</v>
      </c>
      <c r="T1442" s="42">
        <v>8</v>
      </c>
      <c r="U1442" s="44" t="s">
        <v>30</v>
      </c>
      <c r="V1442" s="44">
        <v>220134.1953125</v>
      </c>
      <c r="W1442" s="44">
        <v>103412.7734375</v>
      </c>
      <c r="X1442" s="44">
        <v>308505.140625</v>
      </c>
      <c r="Y1442" s="44">
        <v>308633.7578125</v>
      </c>
      <c r="Z1442" s="44">
        <v>236219.4921875</v>
      </c>
      <c r="AA1442" s="44">
        <v>929179.75</v>
      </c>
      <c r="AB1442" s="44">
        <v>529507.125</v>
      </c>
      <c r="AC1442" s="44">
        <v>399665.984375</v>
      </c>
      <c r="AD1442" s="44" t="s">
        <v>30</v>
      </c>
      <c r="AE1442" s="44" t="s">
        <v>30</v>
      </c>
      <c r="AF1442" s="44" t="s">
        <v>30</v>
      </c>
      <c r="AG1442" s="44">
        <v>83358.7421875</v>
      </c>
      <c r="AH1442" s="44" t="s">
        <v>30</v>
      </c>
      <c r="AI1442" s="44" t="s">
        <v>30</v>
      </c>
      <c r="AJ1442" s="44">
        <v>20216.337890625</v>
      </c>
      <c r="AK1442" s="44" t="s">
        <v>30</v>
      </c>
      <c r="AL1442" s="44" t="s">
        <v>30</v>
      </c>
      <c r="AM1442" s="44">
        <v>88680.5390625</v>
      </c>
      <c r="AN1442" s="44" t="s">
        <v>30</v>
      </c>
      <c r="AO1442" s="44">
        <v>76176.7734375</v>
      </c>
      <c r="AP1442" s="44">
        <v>151738.375</v>
      </c>
      <c r="AQ1442" s="44">
        <v>72028.59375</v>
      </c>
      <c r="AR1442" s="44">
        <v>112642.4765625</v>
      </c>
      <c r="AS1442" s="44" t="s">
        <v>30</v>
      </c>
      <c r="AT1442" s="44">
        <v>327414.10198845499</v>
      </c>
      <c r="AU1442" s="44">
        <v>163073.760913848</v>
      </c>
      <c r="AV1442" s="44">
        <v>316195.43537681003</v>
      </c>
      <c r="AW1442" s="44">
        <v>334938.32964547799</v>
      </c>
      <c r="AX1442" s="44">
        <v>271610.043251483</v>
      </c>
      <c r="AY1442" s="44">
        <v>1080630.11090205</v>
      </c>
      <c r="AZ1442" s="44">
        <v>676452.919120137</v>
      </c>
      <c r="BA1442" s="44">
        <v>527439.72341580398</v>
      </c>
      <c r="BB1442" s="44" t="s">
        <v>30</v>
      </c>
      <c r="BC1442" s="44" t="s">
        <v>30</v>
      </c>
      <c r="BD1442" s="44" t="s">
        <v>30</v>
      </c>
      <c r="BE1442" s="44">
        <v>138407.71028214699</v>
      </c>
      <c r="BF1442" s="44" t="s">
        <v>30</v>
      </c>
      <c r="BG1442" s="44" t="s">
        <v>30</v>
      </c>
      <c r="BH1442" s="44">
        <v>41961.945321970197</v>
      </c>
      <c r="BI1442" s="44" t="s">
        <v>30</v>
      </c>
      <c r="BJ1442" s="44" t="s">
        <v>30</v>
      </c>
      <c r="BK1442" s="44">
        <v>88680.5390625</v>
      </c>
      <c r="BL1442" s="44" t="s">
        <v>30</v>
      </c>
      <c r="BM1442" s="44">
        <v>83477.280801616798</v>
      </c>
      <c r="BN1442" s="44">
        <v>176387.78010747401</v>
      </c>
      <c r="BO1442" s="44">
        <v>88596.391525011495</v>
      </c>
      <c r="BP1442" s="44">
        <v>145809.89413980101</v>
      </c>
      <c r="BQ1442" s="44" t="s">
        <v>30</v>
      </c>
      <c r="BR1442" s="44">
        <v>176.1</v>
      </c>
      <c r="BS1442" s="44">
        <v>87.7</v>
      </c>
      <c r="BT1442" s="44">
        <v>170.1</v>
      </c>
      <c r="BU1442" s="44">
        <v>180.2</v>
      </c>
      <c r="BV1442" s="44">
        <v>146.1</v>
      </c>
      <c r="BW1442" s="44">
        <v>581.4</v>
      </c>
      <c r="BX1442" s="44">
        <v>363.9</v>
      </c>
      <c r="BY1442" s="44">
        <v>283.8</v>
      </c>
      <c r="BZ1442" s="44" t="s">
        <v>30</v>
      </c>
      <c r="CA1442" s="44" t="s">
        <v>30</v>
      </c>
      <c r="CB1442" s="44" t="s">
        <v>30</v>
      </c>
      <c r="CC1442" s="44">
        <v>74.5</v>
      </c>
      <c r="CD1442" s="44" t="s">
        <v>30</v>
      </c>
      <c r="CE1442" s="44" t="s">
        <v>30</v>
      </c>
      <c r="CF1442" s="44">
        <v>22.6</v>
      </c>
      <c r="CG1442" s="44" t="s">
        <v>30</v>
      </c>
      <c r="CH1442" s="44" t="s">
        <v>30</v>
      </c>
      <c r="CI1442" s="44">
        <v>47.7</v>
      </c>
      <c r="CJ1442" s="44" t="s">
        <v>30</v>
      </c>
      <c r="CK1442" s="44">
        <v>44.9</v>
      </c>
      <c r="CL1442" s="44">
        <v>94.9</v>
      </c>
      <c r="CM1442" s="44">
        <v>47.7</v>
      </c>
      <c r="CN1442" s="44">
        <v>78.400000000000006</v>
      </c>
      <c r="CO1442" s="45">
        <f t="shared" si="198"/>
        <v>131.9</v>
      </c>
      <c r="CP1442" s="45">
        <f t="shared" si="199"/>
        <v>170.1</v>
      </c>
      <c r="CQ1442" s="45">
        <f t="shared" si="200"/>
        <v>363.9</v>
      </c>
      <c r="CR1442" s="45" t="e">
        <f t="shared" si="201"/>
        <v>#NUM!</v>
      </c>
      <c r="CS1442" s="45">
        <f t="shared" si="202"/>
        <v>74.5</v>
      </c>
      <c r="CT1442" s="45">
        <f t="shared" si="203"/>
        <v>22.6</v>
      </c>
      <c r="CU1442" s="45">
        <f t="shared" si="204"/>
        <v>46.3</v>
      </c>
      <c r="CV1442" s="45">
        <f t="shared" si="205"/>
        <v>78.400000000000006</v>
      </c>
    </row>
    <row r="1443" spans="1:100" s="48" customFormat="1" x14ac:dyDescent="0.25">
      <c r="A1443" s="41">
        <v>806</v>
      </c>
      <c r="B1443" s="42" t="s">
        <v>356</v>
      </c>
      <c r="C1443" s="42" t="s">
        <v>357</v>
      </c>
      <c r="D1443" s="42" t="b">
        <v>0</v>
      </c>
      <c r="E1443" s="46">
        <v>0.44900000000000001</v>
      </c>
      <c r="F1443" s="46">
        <f t="shared" si="206"/>
        <v>2.2271714922048997</v>
      </c>
      <c r="G1443" s="46">
        <v>-1.1499999999999999</v>
      </c>
      <c r="H1443" s="47">
        <v>0.12483640236557</v>
      </c>
      <c r="I1443" s="47">
        <v>0.66304626312109904</v>
      </c>
      <c r="J1443" s="42" t="s">
        <v>358</v>
      </c>
      <c r="K1443" s="42" t="s">
        <v>30</v>
      </c>
      <c r="L1443" s="42">
        <v>12</v>
      </c>
      <c r="M1443" s="42">
        <v>75.8</v>
      </c>
      <c r="N1443" s="42">
        <v>5.5</v>
      </c>
      <c r="O1443" s="42" t="b">
        <v>0</v>
      </c>
      <c r="P1443" s="42">
        <v>21.728000000000002</v>
      </c>
      <c r="Q1443" s="42">
        <v>25.72</v>
      </c>
      <c r="R1443" s="42">
        <v>6</v>
      </c>
      <c r="S1443" s="42">
        <v>6</v>
      </c>
      <c r="T1443" s="42">
        <v>13</v>
      </c>
      <c r="U1443" s="44">
        <v>211450.515625</v>
      </c>
      <c r="V1443" s="44">
        <v>298789</v>
      </c>
      <c r="W1443" s="44">
        <v>149974.296875</v>
      </c>
      <c r="X1443" s="44">
        <v>1083720.640625</v>
      </c>
      <c r="Y1443" s="44">
        <v>890027.75</v>
      </c>
      <c r="Z1443" s="44">
        <v>952854.2109375</v>
      </c>
      <c r="AA1443" s="44">
        <v>2504978.8125</v>
      </c>
      <c r="AB1443" s="44">
        <v>2048969.609375</v>
      </c>
      <c r="AC1443" s="44">
        <v>1927305.125</v>
      </c>
      <c r="AD1443" s="44">
        <v>372440.443359375</v>
      </c>
      <c r="AE1443" s="44">
        <v>251099.26953125</v>
      </c>
      <c r="AF1443" s="44">
        <v>342788.900390625</v>
      </c>
      <c r="AG1443" s="44" t="s">
        <v>30</v>
      </c>
      <c r="AH1443" s="44" t="s">
        <v>30</v>
      </c>
      <c r="AI1443" s="44" t="s">
        <v>30</v>
      </c>
      <c r="AJ1443" s="44" t="s">
        <v>30</v>
      </c>
      <c r="AK1443" s="44" t="s">
        <v>30</v>
      </c>
      <c r="AL1443" s="44" t="s">
        <v>30</v>
      </c>
      <c r="AM1443" s="44">
        <v>195095.765625</v>
      </c>
      <c r="AN1443" s="44">
        <v>210289.3125</v>
      </c>
      <c r="AO1443" s="44">
        <v>191277.40625</v>
      </c>
      <c r="AP1443" s="44">
        <v>169370.40625</v>
      </c>
      <c r="AQ1443" s="44">
        <v>134875</v>
      </c>
      <c r="AR1443" s="44">
        <v>180918.265625</v>
      </c>
      <c r="AS1443" s="44">
        <v>292193.926803665</v>
      </c>
      <c r="AT1443" s="44">
        <v>444400.434835458</v>
      </c>
      <c r="AU1443" s="44">
        <v>236497.599076552</v>
      </c>
      <c r="AV1443" s="44">
        <v>1110735.20232126</v>
      </c>
      <c r="AW1443" s="44">
        <v>965883.99803052901</v>
      </c>
      <c r="AX1443" s="44">
        <v>1095611.42075297</v>
      </c>
      <c r="AY1443" s="44">
        <v>2913274.3497252902</v>
      </c>
      <c r="AZ1443" s="44">
        <v>2617587.9568195902</v>
      </c>
      <c r="BA1443" s="44">
        <v>2543467.0995519599</v>
      </c>
      <c r="BB1443" s="44">
        <v>1332731.8842424101</v>
      </c>
      <c r="BC1443" s="44">
        <v>959355.16857701296</v>
      </c>
      <c r="BD1443" s="44">
        <v>1356554.78400578</v>
      </c>
      <c r="BE1443" s="44" t="s">
        <v>30</v>
      </c>
      <c r="BF1443" s="44" t="s">
        <v>30</v>
      </c>
      <c r="BG1443" s="44" t="s">
        <v>30</v>
      </c>
      <c r="BH1443" s="44" t="s">
        <v>30</v>
      </c>
      <c r="BI1443" s="44" t="s">
        <v>30</v>
      </c>
      <c r="BJ1443" s="44" t="s">
        <v>30</v>
      </c>
      <c r="BK1443" s="44">
        <v>195095.765625</v>
      </c>
      <c r="BL1443" s="44">
        <v>238699.648709589</v>
      </c>
      <c r="BM1443" s="44">
        <v>209608.74334795401</v>
      </c>
      <c r="BN1443" s="44">
        <v>196884.077441442</v>
      </c>
      <c r="BO1443" s="44">
        <v>165898.53674515101</v>
      </c>
      <c r="BP1443" s="44">
        <v>234189.392525481</v>
      </c>
      <c r="BQ1443" s="44">
        <v>41</v>
      </c>
      <c r="BR1443" s="44">
        <v>62.3</v>
      </c>
      <c r="BS1443" s="44">
        <v>33.200000000000003</v>
      </c>
      <c r="BT1443" s="44">
        <v>155.80000000000001</v>
      </c>
      <c r="BU1443" s="44">
        <v>135.5</v>
      </c>
      <c r="BV1443" s="44">
        <v>153.69999999999999</v>
      </c>
      <c r="BW1443" s="44">
        <v>408.7</v>
      </c>
      <c r="BX1443" s="44">
        <v>367.2</v>
      </c>
      <c r="BY1443" s="44">
        <v>356.8</v>
      </c>
      <c r="BZ1443" s="44">
        <v>187</v>
      </c>
      <c r="CA1443" s="44">
        <v>134.6</v>
      </c>
      <c r="CB1443" s="44">
        <v>190.3</v>
      </c>
      <c r="CC1443" s="44" t="s">
        <v>30</v>
      </c>
      <c r="CD1443" s="44" t="s">
        <v>30</v>
      </c>
      <c r="CE1443" s="44" t="s">
        <v>30</v>
      </c>
      <c r="CF1443" s="44" t="s">
        <v>30</v>
      </c>
      <c r="CG1443" s="44" t="s">
        <v>30</v>
      </c>
      <c r="CH1443" s="44" t="s">
        <v>30</v>
      </c>
      <c r="CI1443" s="44">
        <v>27.4</v>
      </c>
      <c r="CJ1443" s="44">
        <v>33.5</v>
      </c>
      <c r="CK1443" s="44">
        <v>29.4</v>
      </c>
      <c r="CL1443" s="44">
        <v>27.6</v>
      </c>
      <c r="CM1443" s="44">
        <v>23.3</v>
      </c>
      <c r="CN1443" s="44">
        <v>32.9</v>
      </c>
      <c r="CO1443" s="45">
        <f t="shared" si="198"/>
        <v>41</v>
      </c>
      <c r="CP1443" s="45">
        <f t="shared" si="199"/>
        <v>153.69999999999999</v>
      </c>
      <c r="CQ1443" s="45">
        <f t="shared" si="200"/>
        <v>367.2</v>
      </c>
      <c r="CR1443" s="45">
        <f t="shared" si="201"/>
        <v>187</v>
      </c>
      <c r="CS1443" s="45" t="e">
        <f t="shared" si="202"/>
        <v>#NUM!</v>
      </c>
      <c r="CT1443" s="45" t="e">
        <f t="shared" si="203"/>
        <v>#NUM!</v>
      </c>
      <c r="CU1443" s="45">
        <f t="shared" si="204"/>
        <v>29.4</v>
      </c>
      <c r="CV1443" s="45">
        <f t="shared" si="205"/>
        <v>27.6</v>
      </c>
    </row>
    <row r="1444" spans="1:100" s="48" customFormat="1" x14ac:dyDescent="0.25">
      <c r="A1444" s="41">
        <v>1097</v>
      </c>
      <c r="B1444" s="42" t="s">
        <v>932</v>
      </c>
      <c r="C1444" s="42" t="s">
        <v>933</v>
      </c>
      <c r="D1444" s="42" t="b">
        <v>0</v>
      </c>
      <c r="E1444" s="46">
        <v>0.44900000000000001</v>
      </c>
      <c r="F1444" s="46">
        <f t="shared" si="206"/>
        <v>2.2271714922048997</v>
      </c>
      <c r="G1444" s="46">
        <v>-1.1599999999999999</v>
      </c>
      <c r="H1444" s="47">
        <v>0.12442905461644301</v>
      </c>
      <c r="I1444" s="47">
        <v>0.66304626312109904</v>
      </c>
      <c r="J1444" s="42" t="s">
        <v>934</v>
      </c>
      <c r="K1444" s="42" t="s">
        <v>30</v>
      </c>
      <c r="L1444" s="42">
        <v>6</v>
      </c>
      <c r="M1444" s="42">
        <v>77.2</v>
      </c>
      <c r="N1444" s="42">
        <v>6.74</v>
      </c>
      <c r="O1444" s="42" t="b">
        <v>0</v>
      </c>
      <c r="P1444" s="42">
        <v>12.858000000000001</v>
      </c>
      <c r="Q1444" s="42">
        <v>28.39</v>
      </c>
      <c r="R1444" s="42">
        <v>2</v>
      </c>
      <c r="S1444" s="42">
        <v>2</v>
      </c>
      <c r="T1444" s="42">
        <v>11</v>
      </c>
      <c r="U1444" s="44">
        <v>860890.875</v>
      </c>
      <c r="V1444" s="44">
        <v>447478.875</v>
      </c>
      <c r="W1444" s="44">
        <v>581012.578125</v>
      </c>
      <c r="X1444" s="44">
        <v>481160</v>
      </c>
      <c r="Y1444" s="44">
        <v>571826.875</v>
      </c>
      <c r="Z1444" s="44">
        <v>181931.671875</v>
      </c>
      <c r="AA1444" s="44">
        <v>301262.75</v>
      </c>
      <c r="AB1444" s="44">
        <v>223865.453125</v>
      </c>
      <c r="AC1444" s="44">
        <v>129980.75</v>
      </c>
      <c r="AD1444" s="44" t="s">
        <v>30</v>
      </c>
      <c r="AE1444" s="44">
        <v>66563.6171875</v>
      </c>
      <c r="AF1444" s="44">
        <v>162128.78515625</v>
      </c>
      <c r="AG1444" s="44" t="s">
        <v>30</v>
      </c>
      <c r="AH1444" s="44">
        <v>70354.5703125</v>
      </c>
      <c r="AI1444" s="44" t="s">
        <v>30</v>
      </c>
      <c r="AJ1444" s="44" t="s">
        <v>30</v>
      </c>
      <c r="AK1444" s="44">
        <v>81625.890625</v>
      </c>
      <c r="AL1444" s="44" t="s">
        <v>30</v>
      </c>
      <c r="AM1444" s="44" t="s">
        <v>30</v>
      </c>
      <c r="AN1444" s="44" t="s">
        <v>30</v>
      </c>
      <c r="AO1444" s="44" t="s">
        <v>30</v>
      </c>
      <c r="AP1444" s="44">
        <v>257092.3125</v>
      </c>
      <c r="AQ1444" s="44">
        <v>216666.1875</v>
      </c>
      <c r="AR1444" s="44">
        <v>127223.53125</v>
      </c>
      <c r="AS1444" s="44">
        <v>1189626.2563946799</v>
      </c>
      <c r="AT1444" s="44">
        <v>665552.63624056301</v>
      </c>
      <c r="AU1444" s="44">
        <v>916210.86161428201</v>
      </c>
      <c r="AV1444" s="44">
        <v>493154.167148348</v>
      </c>
      <c r="AW1444" s="44">
        <v>620563.15458287997</v>
      </c>
      <c r="AX1444" s="44">
        <v>209188.787975043</v>
      </c>
      <c r="AY1444" s="44">
        <v>350366.65289267898</v>
      </c>
      <c r="AZ1444" s="44">
        <v>285991.31552112498</v>
      </c>
      <c r="BA1444" s="44">
        <v>171535.76613878901</v>
      </c>
      <c r="BB1444" s="44" t="s">
        <v>30</v>
      </c>
      <c r="BC1444" s="44">
        <v>254314.36063999601</v>
      </c>
      <c r="BD1444" s="44">
        <v>641609.39539794601</v>
      </c>
      <c r="BE1444" s="44" t="s">
        <v>30</v>
      </c>
      <c r="BF1444" s="44">
        <v>121595.732478105</v>
      </c>
      <c r="BG1444" s="44" t="s">
        <v>30</v>
      </c>
      <c r="BH1444" s="44" t="s">
        <v>30</v>
      </c>
      <c r="BI1444" s="44">
        <v>182011.36188001299</v>
      </c>
      <c r="BJ1444" s="44" t="s">
        <v>30</v>
      </c>
      <c r="BK1444" s="44" t="s">
        <v>30</v>
      </c>
      <c r="BL1444" s="44" t="s">
        <v>30</v>
      </c>
      <c r="BM1444" s="44" t="s">
        <v>30</v>
      </c>
      <c r="BN1444" s="44">
        <v>298856.12182529399</v>
      </c>
      <c r="BO1444" s="44">
        <v>266503.08410306199</v>
      </c>
      <c r="BP1444" s="44">
        <v>164684.31971452001</v>
      </c>
      <c r="BQ1444" s="44">
        <v>417.9</v>
      </c>
      <c r="BR1444" s="44">
        <v>233.8</v>
      </c>
      <c r="BS1444" s="44">
        <v>321.89999999999998</v>
      </c>
      <c r="BT1444" s="44">
        <v>173.2</v>
      </c>
      <c r="BU1444" s="44">
        <v>218</v>
      </c>
      <c r="BV1444" s="44">
        <v>73.5</v>
      </c>
      <c r="BW1444" s="44">
        <v>123.1</v>
      </c>
      <c r="BX1444" s="44">
        <v>100.5</v>
      </c>
      <c r="BY1444" s="44">
        <v>60.3</v>
      </c>
      <c r="BZ1444" s="44" t="s">
        <v>30</v>
      </c>
      <c r="CA1444" s="44">
        <v>89.3</v>
      </c>
      <c r="CB1444" s="44">
        <v>225.4</v>
      </c>
      <c r="CC1444" s="44" t="s">
        <v>30</v>
      </c>
      <c r="CD1444" s="44">
        <v>42.7</v>
      </c>
      <c r="CE1444" s="44" t="s">
        <v>30</v>
      </c>
      <c r="CF1444" s="44" t="s">
        <v>30</v>
      </c>
      <c r="CG1444" s="44">
        <v>63.9</v>
      </c>
      <c r="CH1444" s="44" t="s">
        <v>30</v>
      </c>
      <c r="CI1444" s="44" t="s">
        <v>30</v>
      </c>
      <c r="CJ1444" s="44" t="s">
        <v>30</v>
      </c>
      <c r="CK1444" s="44" t="s">
        <v>30</v>
      </c>
      <c r="CL1444" s="44">
        <v>105</v>
      </c>
      <c r="CM1444" s="44">
        <v>93.6</v>
      </c>
      <c r="CN1444" s="44">
        <v>57.9</v>
      </c>
      <c r="CO1444" s="45">
        <f t="shared" si="198"/>
        <v>321.89999999999998</v>
      </c>
      <c r="CP1444" s="45">
        <f t="shared" si="199"/>
        <v>173.2</v>
      </c>
      <c r="CQ1444" s="45">
        <f t="shared" si="200"/>
        <v>100.5</v>
      </c>
      <c r="CR1444" s="45">
        <f t="shared" si="201"/>
        <v>157.35000000000002</v>
      </c>
      <c r="CS1444" s="45">
        <f t="shared" si="202"/>
        <v>42.7</v>
      </c>
      <c r="CT1444" s="45">
        <f t="shared" si="203"/>
        <v>63.9</v>
      </c>
      <c r="CU1444" s="45" t="e">
        <f t="shared" si="204"/>
        <v>#NUM!</v>
      </c>
      <c r="CV1444" s="45">
        <f t="shared" si="205"/>
        <v>93.6</v>
      </c>
    </row>
    <row r="1445" spans="1:100" s="48" customFormat="1" x14ac:dyDescent="0.25">
      <c r="A1445" s="41">
        <v>589</v>
      </c>
      <c r="B1445" s="42" t="s">
        <v>479</v>
      </c>
      <c r="C1445" s="42" t="s">
        <v>480</v>
      </c>
      <c r="D1445" s="42" t="b">
        <v>0</v>
      </c>
      <c r="E1445" s="46">
        <v>0.44800000000000001</v>
      </c>
      <c r="F1445" s="46">
        <f t="shared" si="206"/>
        <v>2.2321428571428572</v>
      </c>
      <c r="G1445" s="46">
        <v>-1.1599999999999999</v>
      </c>
      <c r="H1445" s="47">
        <v>0.123690490044323</v>
      </c>
      <c r="I1445" s="47">
        <v>0.66304626312109904</v>
      </c>
      <c r="J1445" s="42" t="s">
        <v>481</v>
      </c>
      <c r="K1445" s="42" t="s">
        <v>30</v>
      </c>
      <c r="L1445" s="42">
        <v>16</v>
      </c>
      <c r="M1445" s="42">
        <v>73</v>
      </c>
      <c r="N1445" s="42">
        <v>8.5399999999999991</v>
      </c>
      <c r="O1445" s="42" t="b">
        <v>0</v>
      </c>
      <c r="P1445" s="42">
        <v>34.615000000000002</v>
      </c>
      <c r="Q1445" s="42">
        <v>56.47</v>
      </c>
      <c r="R1445" s="42">
        <v>8</v>
      </c>
      <c r="S1445" s="42">
        <v>8</v>
      </c>
      <c r="T1445" s="42">
        <v>30</v>
      </c>
      <c r="U1445" s="44">
        <v>1825082.6875</v>
      </c>
      <c r="V1445" s="44">
        <v>1958929.34375</v>
      </c>
      <c r="W1445" s="44">
        <v>1960459.078125</v>
      </c>
      <c r="X1445" s="44">
        <v>5774061.140625</v>
      </c>
      <c r="Y1445" s="44">
        <v>3922933.515625</v>
      </c>
      <c r="Z1445" s="44">
        <v>4022105.375</v>
      </c>
      <c r="AA1445" s="44">
        <v>9438698.359375</v>
      </c>
      <c r="AB1445" s="44">
        <v>8906295.09375</v>
      </c>
      <c r="AC1445" s="44">
        <v>8119707.265625</v>
      </c>
      <c r="AD1445" s="44">
        <v>734715.75390625</v>
      </c>
      <c r="AE1445" s="44">
        <v>1923858.62890625</v>
      </c>
      <c r="AF1445" s="44">
        <v>1601840.63671875</v>
      </c>
      <c r="AG1445" s="44">
        <v>1016467.4765625</v>
      </c>
      <c r="AH1445" s="44">
        <v>1106559.171875</v>
      </c>
      <c r="AI1445" s="44">
        <v>664133.3125</v>
      </c>
      <c r="AJ1445" s="44">
        <v>949331.7109375</v>
      </c>
      <c r="AK1445" s="44">
        <v>747262.21875</v>
      </c>
      <c r="AL1445" s="44">
        <v>718892.53125</v>
      </c>
      <c r="AM1445" s="44">
        <v>1753132.125</v>
      </c>
      <c r="AN1445" s="44">
        <v>716060.75</v>
      </c>
      <c r="AO1445" s="44">
        <v>1199092.5</v>
      </c>
      <c r="AP1445" s="44">
        <v>1511321.609375</v>
      </c>
      <c r="AQ1445" s="44">
        <v>480214.5390625</v>
      </c>
      <c r="AR1445" s="44">
        <v>1122850.4609375</v>
      </c>
      <c r="AS1445" s="44">
        <v>2521999.4173377198</v>
      </c>
      <c r="AT1445" s="44">
        <v>2913591.3710827301</v>
      </c>
      <c r="AU1445" s="44">
        <v>3091488.8399232002</v>
      </c>
      <c r="AV1445" s="44">
        <v>5917994.66470314</v>
      </c>
      <c r="AW1445" s="44">
        <v>4257281.5376597298</v>
      </c>
      <c r="AX1445" s="44">
        <v>4624699.7008978501</v>
      </c>
      <c r="AY1445" s="44">
        <v>10977145.8696365</v>
      </c>
      <c r="AZ1445" s="44">
        <v>11377919.2578618</v>
      </c>
      <c r="BA1445" s="44">
        <v>10715588.3208219</v>
      </c>
      <c r="BB1445" s="44">
        <v>2629089.10282127</v>
      </c>
      <c r="BC1445" s="44">
        <v>7350334.8802972101</v>
      </c>
      <c r="BD1445" s="44">
        <v>6339133.4330821596</v>
      </c>
      <c r="BE1445" s="44">
        <v>1687728.63307892</v>
      </c>
      <c r="BF1445" s="44">
        <v>1912496.5504991501</v>
      </c>
      <c r="BG1445" s="44">
        <v>1222997.88955422</v>
      </c>
      <c r="BH1445" s="44">
        <v>1970475.8380223301</v>
      </c>
      <c r="BI1445" s="44">
        <v>1666263.1559025301</v>
      </c>
      <c r="BJ1445" s="44">
        <v>1702274.23731275</v>
      </c>
      <c r="BK1445" s="44">
        <v>1753132.125</v>
      </c>
      <c r="BL1445" s="44">
        <v>812801.40891480003</v>
      </c>
      <c r="BM1445" s="44">
        <v>1314009.2027097801</v>
      </c>
      <c r="BN1445" s="44">
        <v>1756830.8854376001</v>
      </c>
      <c r="BO1445" s="44">
        <v>590672.02486907004</v>
      </c>
      <c r="BP1445" s="44">
        <v>1453472.18776108</v>
      </c>
      <c r="BQ1445" s="44">
        <v>66.8</v>
      </c>
      <c r="BR1445" s="44">
        <v>77.2</v>
      </c>
      <c r="BS1445" s="44">
        <v>81.900000000000006</v>
      </c>
      <c r="BT1445" s="44">
        <v>156.80000000000001</v>
      </c>
      <c r="BU1445" s="44">
        <v>112.8</v>
      </c>
      <c r="BV1445" s="44">
        <v>122.6</v>
      </c>
      <c r="BW1445" s="44">
        <v>290.89999999999998</v>
      </c>
      <c r="BX1445" s="44">
        <v>301.5</v>
      </c>
      <c r="BY1445" s="44">
        <v>284</v>
      </c>
      <c r="BZ1445" s="44">
        <v>69.7</v>
      </c>
      <c r="CA1445" s="44">
        <v>194.8</v>
      </c>
      <c r="CB1445" s="44">
        <v>168</v>
      </c>
      <c r="CC1445" s="44">
        <v>44.7</v>
      </c>
      <c r="CD1445" s="44">
        <v>50.7</v>
      </c>
      <c r="CE1445" s="44">
        <v>32.4</v>
      </c>
      <c r="CF1445" s="44">
        <v>52.2</v>
      </c>
      <c r="CG1445" s="44">
        <v>44.2</v>
      </c>
      <c r="CH1445" s="44">
        <v>45.1</v>
      </c>
      <c r="CI1445" s="44">
        <v>46.5</v>
      </c>
      <c r="CJ1445" s="44">
        <v>21.5</v>
      </c>
      <c r="CK1445" s="44">
        <v>34.799999999999997</v>
      </c>
      <c r="CL1445" s="44">
        <v>46.6</v>
      </c>
      <c r="CM1445" s="44">
        <v>15.7</v>
      </c>
      <c r="CN1445" s="44">
        <v>38.5</v>
      </c>
      <c r="CO1445" s="45">
        <f t="shared" si="198"/>
        <v>77.2</v>
      </c>
      <c r="CP1445" s="45">
        <f t="shared" si="199"/>
        <v>122.6</v>
      </c>
      <c r="CQ1445" s="45">
        <f t="shared" si="200"/>
        <v>290.89999999999998</v>
      </c>
      <c r="CR1445" s="45">
        <f t="shared" si="201"/>
        <v>168</v>
      </c>
      <c r="CS1445" s="45">
        <f t="shared" si="202"/>
        <v>44.7</v>
      </c>
      <c r="CT1445" s="45">
        <f t="shared" si="203"/>
        <v>45.1</v>
      </c>
      <c r="CU1445" s="45">
        <f t="shared" si="204"/>
        <v>34.799999999999997</v>
      </c>
      <c r="CV1445" s="45">
        <f t="shared" si="205"/>
        <v>38.5</v>
      </c>
    </row>
    <row r="1446" spans="1:100" s="48" customFormat="1" x14ac:dyDescent="0.25">
      <c r="A1446" s="41">
        <v>662</v>
      </c>
      <c r="B1446" s="42" t="s">
        <v>551</v>
      </c>
      <c r="C1446" s="42" t="s">
        <v>552</v>
      </c>
      <c r="D1446" s="42" t="b">
        <v>0</v>
      </c>
      <c r="E1446" s="46">
        <v>0.44800000000000001</v>
      </c>
      <c r="F1446" s="46">
        <f t="shared" si="206"/>
        <v>2.2321428571428572</v>
      </c>
      <c r="G1446" s="46">
        <v>-1.1599999999999999</v>
      </c>
      <c r="H1446" s="47">
        <v>0.123455103234222</v>
      </c>
      <c r="I1446" s="47">
        <v>0.66304626312109904</v>
      </c>
      <c r="J1446" s="42" t="s">
        <v>553</v>
      </c>
      <c r="K1446" s="42" t="s">
        <v>30</v>
      </c>
      <c r="L1446" s="42">
        <v>23</v>
      </c>
      <c r="M1446" s="42">
        <v>57.9</v>
      </c>
      <c r="N1446" s="42">
        <v>8.07</v>
      </c>
      <c r="O1446" s="42" t="b">
        <v>0</v>
      </c>
      <c r="P1446" s="42">
        <v>28.594000000000001</v>
      </c>
      <c r="Q1446" s="42">
        <v>92.5</v>
      </c>
      <c r="R1446" s="42">
        <v>8</v>
      </c>
      <c r="S1446" s="42">
        <v>8</v>
      </c>
      <c r="T1446" s="42">
        <v>42</v>
      </c>
      <c r="U1446" s="44">
        <v>1509849.9609375</v>
      </c>
      <c r="V1446" s="44">
        <v>1510655.21875</v>
      </c>
      <c r="W1446" s="44">
        <v>1544079.890625</v>
      </c>
      <c r="X1446" s="44">
        <v>4804076.6875</v>
      </c>
      <c r="Y1446" s="44">
        <v>4543157.734375</v>
      </c>
      <c r="Z1446" s="44">
        <v>4003330.96875</v>
      </c>
      <c r="AA1446" s="44">
        <v>7315167</v>
      </c>
      <c r="AB1446" s="44">
        <v>6928467.625</v>
      </c>
      <c r="AC1446" s="44">
        <v>6669715.03125</v>
      </c>
      <c r="AD1446" s="44">
        <v>1878338.8046875</v>
      </c>
      <c r="AE1446" s="44">
        <v>1553353.2265625</v>
      </c>
      <c r="AF1446" s="44">
        <v>1704808.1875</v>
      </c>
      <c r="AG1446" s="44">
        <v>1314392.8359375</v>
      </c>
      <c r="AH1446" s="44">
        <v>880907.8515625</v>
      </c>
      <c r="AI1446" s="44">
        <v>912804.59375</v>
      </c>
      <c r="AJ1446" s="44">
        <v>559290.0625</v>
      </c>
      <c r="AK1446" s="44">
        <v>538632.015625</v>
      </c>
      <c r="AL1446" s="44">
        <v>359002.6796875</v>
      </c>
      <c r="AM1446" s="44">
        <v>1444198.5625</v>
      </c>
      <c r="AN1446" s="44">
        <v>1436675.4375</v>
      </c>
      <c r="AO1446" s="44">
        <v>1721797.328125</v>
      </c>
      <c r="AP1446" s="44">
        <v>710141.484375</v>
      </c>
      <c r="AQ1446" s="44">
        <v>1129786.09375</v>
      </c>
      <c r="AR1446" s="44">
        <v>1036953.734375</v>
      </c>
      <c r="AS1446" s="44">
        <v>2086393.5359376799</v>
      </c>
      <c r="AT1446" s="44">
        <v>2246855.9287622799</v>
      </c>
      <c r="AU1446" s="44">
        <v>2434891.8082913798</v>
      </c>
      <c r="AV1446" s="44">
        <v>4923830.82080983</v>
      </c>
      <c r="AW1446" s="44">
        <v>4930366.8971685898</v>
      </c>
      <c r="AX1446" s="44">
        <v>4603112.5014404198</v>
      </c>
      <c r="AY1446" s="44">
        <v>8507492.4700812697</v>
      </c>
      <c r="AZ1446" s="44">
        <v>8851216.4023489095</v>
      </c>
      <c r="BA1446" s="44">
        <v>8802031.6686345004</v>
      </c>
      <c r="BB1446" s="44">
        <v>6721402.1974549498</v>
      </c>
      <c r="BC1446" s="44">
        <v>5934774.1206513299</v>
      </c>
      <c r="BD1446" s="44">
        <v>6746617.8161835</v>
      </c>
      <c r="BE1446" s="44">
        <v>2182399.8066593502</v>
      </c>
      <c r="BF1446" s="44">
        <v>1522497.18789662</v>
      </c>
      <c r="BG1446" s="44">
        <v>1680924.7040015699</v>
      </c>
      <c r="BH1446" s="44">
        <v>1160887.7507251</v>
      </c>
      <c r="BI1446" s="44">
        <v>1201054.5424426401</v>
      </c>
      <c r="BJ1446" s="44">
        <v>850086.74620066502</v>
      </c>
      <c r="BK1446" s="44">
        <v>1444198.5625</v>
      </c>
      <c r="BL1446" s="44">
        <v>1630771.9977017101</v>
      </c>
      <c r="BM1446" s="44">
        <v>1886808.17731522</v>
      </c>
      <c r="BN1446" s="44">
        <v>825501.65698777896</v>
      </c>
      <c r="BO1446" s="44">
        <v>1389656.0503291599</v>
      </c>
      <c r="BP1446" s="44">
        <v>1342283.29180242</v>
      </c>
      <c r="BQ1446" s="44">
        <v>59.7</v>
      </c>
      <c r="BR1446" s="44">
        <v>64.3</v>
      </c>
      <c r="BS1446" s="44">
        <v>69.599999999999994</v>
      </c>
      <c r="BT1446" s="44">
        <v>140.80000000000001</v>
      </c>
      <c r="BU1446" s="44">
        <v>141</v>
      </c>
      <c r="BV1446" s="44">
        <v>131.69999999999999</v>
      </c>
      <c r="BW1446" s="44">
        <v>243.3</v>
      </c>
      <c r="BX1446" s="44">
        <v>253.2</v>
      </c>
      <c r="BY1446" s="44">
        <v>251.8</v>
      </c>
      <c r="BZ1446" s="44">
        <v>192.3</v>
      </c>
      <c r="CA1446" s="44">
        <v>169.8</v>
      </c>
      <c r="CB1446" s="44">
        <v>193</v>
      </c>
      <c r="CC1446" s="44">
        <v>62.4</v>
      </c>
      <c r="CD1446" s="44">
        <v>43.5</v>
      </c>
      <c r="CE1446" s="44">
        <v>48.1</v>
      </c>
      <c r="CF1446" s="44">
        <v>33.200000000000003</v>
      </c>
      <c r="CG1446" s="44">
        <v>34.4</v>
      </c>
      <c r="CH1446" s="44">
        <v>24.3</v>
      </c>
      <c r="CI1446" s="44">
        <v>41.3</v>
      </c>
      <c r="CJ1446" s="44">
        <v>46.6</v>
      </c>
      <c r="CK1446" s="44">
        <v>54</v>
      </c>
      <c r="CL1446" s="44">
        <v>23.6</v>
      </c>
      <c r="CM1446" s="44">
        <v>39.700000000000003</v>
      </c>
      <c r="CN1446" s="44">
        <v>38.4</v>
      </c>
      <c r="CO1446" s="45">
        <f t="shared" si="198"/>
        <v>64.3</v>
      </c>
      <c r="CP1446" s="45">
        <f t="shared" si="199"/>
        <v>140.80000000000001</v>
      </c>
      <c r="CQ1446" s="45">
        <f t="shared" si="200"/>
        <v>251.8</v>
      </c>
      <c r="CR1446" s="45">
        <f t="shared" si="201"/>
        <v>192.3</v>
      </c>
      <c r="CS1446" s="45">
        <f t="shared" si="202"/>
        <v>48.1</v>
      </c>
      <c r="CT1446" s="45">
        <f t="shared" si="203"/>
        <v>33.200000000000003</v>
      </c>
      <c r="CU1446" s="45">
        <f t="shared" si="204"/>
        <v>46.6</v>
      </c>
      <c r="CV1446" s="45">
        <f t="shared" si="205"/>
        <v>38.4</v>
      </c>
    </row>
    <row r="1447" spans="1:100" s="48" customFormat="1" x14ac:dyDescent="0.25">
      <c r="A1447" s="41">
        <v>501</v>
      </c>
      <c r="B1447" s="42" t="s">
        <v>629</v>
      </c>
      <c r="C1447" s="43" t="s">
        <v>630</v>
      </c>
      <c r="D1447" s="42" t="b">
        <v>0</v>
      </c>
      <c r="E1447" s="46">
        <v>0.44700000000000001</v>
      </c>
      <c r="F1447" s="46">
        <f t="shared" si="206"/>
        <v>2.2371364653243848</v>
      </c>
      <c r="G1447" s="46">
        <v>-1.1599999999999999</v>
      </c>
      <c r="H1447" s="47">
        <v>0.122648372073107</v>
      </c>
      <c r="I1447" s="47">
        <v>0.66304626312109904</v>
      </c>
      <c r="J1447" s="42" t="s">
        <v>631</v>
      </c>
      <c r="K1447" s="42" t="s">
        <v>30</v>
      </c>
      <c r="L1447" s="42">
        <v>7</v>
      </c>
      <c r="M1447" s="42">
        <v>246.3</v>
      </c>
      <c r="N1447" s="42">
        <v>6.9</v>
      </c>
      <c r="O1447" s="42" t="b">
        <v>0</v>
      </c>
      <c r="P1447" s="42">
        <v>41.24</v>
      </c>
      <c r="Q1447" s="42">
        <v>49.18</v>
      </c>
      <c r="R1447" s="42">
        <v>12</v>
      </c>
      <c r="S1447" s="42">
        <v>10</v>
      </c>
      <c r="T1447" s="42">
        <v>27</v>
      </c>
      <c r="U1447" s="44">
        <v>210197.921875</v>
      </c>
      <c r="V1447" s="44">
        <v>249956.25</v>
      </c>
      <c r="W1447" s="44">
        <v>584340.34375</v>
      </c>
      <c r="X1447" s="44">
        <v>5725907.03125</v>
      </c>
      <c r="Y1447" s="44">
        <v>5307508</v>
      </c>
      <c r="Z1447" s="44">
        <v>6395296.8125</v>
      </c>
      <c r="AA1447" s="44">
        <v>6458464.09375</v>
      </c>
      <c r="AB1447" s="44">
        <v>7155060.21875</v>
      </c>
      <c r="AC1447" s="44">
        <v>5492774.21875</v>
      </c>
      <c r="AD1447" s="44">
        <v>1603510.12109375</v>
      </c>
      <c r="AE1447" s="44">
        <v>362925.4609375</v>
      </c>
      <c r="AF1447" s="44">
        <v>407843.4609375</v>
      </c>
      <c r="AG1447" s="44">
        <v>179574.796875</v>
      </c>
      <c r="AH1447" s="44">
        <v>195200.53125</v>
      </c>
      <c r="AI1447" s="44">
        <v>227722.78125</v>
      </c>
      <c r="AJ1447" s="44">
        <v>296306</v>
      </c>
      <c r="AK1447" s="44">
        <v>246586.484375</v>
      </c>
      <c r="AL1447" s="44" t="s">
        <v>30</v>
      </c>
      <c r="AM1447" s="44">
        <v>2263906.8125</v>
      </c>
      <c r="AN1447" s="44">
        <v>1974896.4375</v>
      </c>
      <c r="AO1447" s="44">
        <v>1532135.21875</v>
      </c>
      <c r="AP1447" s="44">
        <v>1801318.84375</v>
      </c>
      <c r="AQ1447" s="44">
        <v>1213189.90625</v>
      </c>
      <c r="AR1447" s="44">
        <v>1294249.75</v>
      </c>
      <c r="AS1447" s="44">
        <v>290463.024018111</v>
      </c>
      <c r="AT1447" s="44">
        <v>371769.59724032797</v>
      </c>
      <c r="AU1447" s="44">
        <v>921458.48468703998</v>
      </c>
      <c r="AV1447" s="44">
        <v>5868640.1886377996</v>
      </c>
      <c r="AW1447" s="44">
        <v>5759862.0342107499</v>
      </c>
      <c r="AX1447" s="44">
        <v>7353444.1538398797</v>
      </c>
      <c r="AY1447" s="44">
        <v>7511152.4652640698</v>
      </c>
      <c r="AZ1447" s="44">
        <v>9140691.6789907292</v>
      </c>
      <c r="BA1447" s="44">
        <v>7248821.3357798597</v>
      </c>
      <c r="BB1447" s="44">
        <v>5737961.8760279501</v>
      </c>
      <c r="BC1447" s="44">
        <v>1386600.67553583</v>
      </c>
      <c r="BD1447" s="44">
        <v>1614002.0795007299</v>
      </c>
      <c r="BE1447" s="44">
        <v>298163.52559572802</v>
      </c>
      <c r="BF1447" s="44">
        <v>337370.42912821</v>
      </c>
      <c r="BG1447" s="44">
        <v>419350.265421547</v>
      </c>
      <c r="BH1447" s="44">
        <v>615026.13568492001</v>
      </c>
      <c r="BI1447" s="44">
        <v>549844.43659536797</v>
      </c>
      <c r="BJ1447" s="44" t="s">
        <v>30</v>
      </c>
      <c r="BK1447" s="44">
        <v>2263906.8125</v>
      </c>
      <c r="BL1447" s="44">
        <v>2241707.29489198</v>
      </c>
      <c r="BM1447" s="44">
        <v>1678969.5350719499</v>
      </c>
      <c r="BN1447" s="44">
        <v>2093937.22659034</v>
      </c>
      <c r="BO1447" s="44">
        <v>1492244.1537784</v>
      </c>
      <c r="BP1447" s="44">
        <v>1675339.75456634</v>
      </c>
      <c r="BQ1447" s="44">
        <v>10.4</v>
      </c>
      <c r="BR1447" s="44">
        <v>13.3</v>
      </c>
      <c r="BS1447" s="44">
        <v>33.1</v>
      </c>
      <c r="BT1447" s="44">
        <v>210.6</v>
      </c>
      <c r="BU1447" s="44">
        <v>206.7</v>
      </c>
      <c r="BV1447" s="44">
        <v>263.89999999999998</v>
      </c>
      <c r="BW1447" s="44">
        <v>269.60000000000002</v>
      </c>
      <c r="BX1447" s="44">
        <v>328.1</v>
      </c>
      <c r="BY1447" s="44">
        <v>260.2</v>
      </c>
      <c r="BZ1447" s="44">
        <v>205.9</v>
      </c>
      <c r="CA1447" s="44">
        <v>49.8</v>
      </c>
      <c r="CB1447" s="44">
        <v>57.9</v>
      </c>
      <c r="CC1447" s="44">
        <v>10.7</v>
      </c>
      <c r="CD1447" s="44">
        <v>12.1</v>
      </c>
      <c r="CE1447" s="44">
        <v>15.1</v>
      </c>
      <c r="CF1447" s="44">
        <v>22.1</v>
      </c>
      <c r="CG1447" s="44">
        <v>19.7</v>
      </c>
      <c r="CH1447" s="44" t="s">
        <v>30</v>
      </c>
      <c r="CI1447" s="44">
        <v>81.3</v>
      </c>
      <c r="CJ1447" s="44">
        <v>80.5</v>
      </c>
      <c r="CK1447" s="44">
        <v>60.3</v>
      </c>
      <c r="CL1447" s="44">
        <v>75.2</v>
      </c>
      <c r="CM1447" s="44">
        <v>53.6</v>
      </c>
      <c r="CN1447" s="44">
        <v>60.1</v>
      </c>
      <c r="CO1447" s="45">
        <f t="shared" si="198"/>
        <v>13.3</v>
      </c>
      <c r="CP1447" s="45">
        <f t="shared" si="199"/>
        <v>210.6</v>
      </c>
      <c r="CQ1447" s="45">
        <f t="shared" si="200"/>
        <v>269.60000000000002</v>
      </c>
      <c r="CR1447" s="45">
        <f t="shared" si="201"/>
        <v>57.9</v>
      </c>
      <c r="CS1447" s="45">
        <f t="shared" si="202"/>
        <v>12.1</v>
      </c>
      <c r="CT1447" s="45">
        <f t="shared" si="203"/>
        <v>20.9</v>
      </c>
      <c r="CU1447" s="45">
        <f t="shared" si="204"/>
        <v>80.5</v>
      </c>
      <c r="CV1447" s="45">
        <f t="shared" si="205"/>
        <v>60.1</v>
      </c>
    </row>
    <row r="1448" spans="1:100" s="48" customFormat="1" x14ac:dyDescent="0.25">
      <c r="A1448" s="41">
        <v>669</v>
      </c>
      <c r="B1448" s="42" t="s">
        <v>809</v>
      </c>
      <c r="C1448" s="42" t="s">
        <v>810</v>
      </c>
      <c r="D1448" s="42" t="b">
        <v>0</v>
      </c>
      <c r="E1448" s="46">
        <v>0.44700000000000001</v>
      </c>
      <c r="F1448" s="46">
        <f t="shared" si="206"/>
        <v>2.2371364653243848</v>
      </c>
      <c r="G1448" s="46">
        <v>-1.1599999999999999</v>
      </c>
      <c r="H1448" s="47">
        <v>0.12210022255330399</v>
      </c>
      <c r="I1448" s="47">
        <v>0.66304626312109904</v>
      </c>
      <c r="J1448" s="42" t="s">
        <v>811</v>
      </c>
      <c r="K1448" s="42" t="s">
        <v>30</v>
      </c>
      <c r="L1448" s="42">
        <v>19</v>
      </c>
      <c r="M1448" s="42">
        <v>60.4</v>
      </c>
      <c r="N1448" s="42">
        <v>6.16</v>
      </c>
      <c r="O1448" s="42" t="b">
        <v>0</v>
      </c>
      <c r="P1448" s="42">
        <v>28.309000000000001</v>
      </c>
      <c r="Q1448" s="42">
        <v>42.24</v>
      </c>
      <c r="R1448" s="42">
        <v>5</v>
      </c>
      <c r="S1448" s="42">
        <v>5</v>
      </c>
      <c r="T1448" s="42">
        <v>29</v>
      </c>
      <c r="U1448" s="44">
        <v>3731362.25</v>
      </c>
      <c r="V1448" s="44">
        <v>3552666.71875</v>
      </c>
      <c r="W1448" s="44">
        <v>1972834.203125</v>
      </c>
      <c r="X1448" s="44">
        <v>2267455.875</v>
      </c>
      <c r="Y1448" s="44">
        <v>941573.5234375</v>
      </c>
      <c r="Z1448" s="44">
        <v>2090590.09375</v>
      </c>
      <c r="AA1448" s="44">
        <v>3454371.90625</v>
      </c>
      <c r="AB1448" s="44">
        <v>2867263.7421875</v>
      </c>
      <c r="AC1448" s="44">
        <v>2966272.625</v>
      </c>
      <c r="AD1448" s="44">
        <v>2691787.44921875</v>
      </c>
      <c r="AE1448" s="44">
        <v>1266651.8125</v>
      </c>
      <c r="AF1448" s="44">
        <v>1158460.25</v>
      </c>
      <c r="AG1448" s="44">
        <v>1343527.859375</v>
      </c>
      <c r="AH1448" s="44">
        <v>768813.9609375</v>
      </c>
      <c r="AI1448" s="44">
        <v>761923.5</v>
      </c>
      <c r="AJ1448" s="44">
        <v>1430783.40625</v>
      </c>
      <c r="AK1448" s="44">
        <v>1110814.6875</v>
      </c>
      <c r="AL1448" s="44" t="s">
        <v>30</v>
      </c>
      <c r="AM1448" s="44">
        <v>290896.859375</v>
      </c>
      <c r="AN1448" s="44">
        <v>75361.671875</v>
      </c>
      <c r="AO1448" s="44" t="s">
        <v>30</v>
      </c>
      <c r="AP1448" s="44">
        <v>1405945.765625</v>
      </c>
      <c r="AQ1448" s="44">
        <v>842081.6953125</v>
      </c>
      <c r="AR1448" s="44">
        <v>797644.984375</v>
      </c>
      <c r="AS1448" s="44">
        <v>5156201.1325999098</v>
      </c>
      <c r="AT1448" s="44">
        <v>5284018.6038908996</v>
      </c>
      <c r="AU1448" s="44">
        <v>3111003.4328351598</v>
      </c>
      <c r="AV1448" s="44">
        <v>2323978.12283077</v>
      </c>
      <c r="AW1448" s="44">
        <v>1021822.97041581</v>
      </c>
      <c r="AX1448" s="44">
        <v>2403803.6003135899</v>
      </c>
      <c r="AY1448" s="44">
        <v>4017412.4502259698</v>
      </c>
      <c r="AZ1448" s="44">
        <v>3662970.40533697</v>
      </c>
      <c r="BA1448" s="44">
        <v>3914593.8710608399</v>
      </c>
      <c r="BB1448" s="44">
        <v>9632227.1738780607</v>
      </c>
      <c r="BC1448" s="44">
        <v>4839396.6473012203</v>
      </c>
      <c r="BD1448" s="44">
        <v>4584497.3172328798</v>
      </c>
      <c r="BE1448" s="44">
        <v>2230775.1992958002</v>
      </c>
      <c r="BF1448" s="44">
        <v>1328762.2439359699</v>
      </c>
      <c r="BG1448" s="44">
        <v>1403077.98895687</v>
      </c>
      <c r="BH1448" s="44">
        <v>2969798.7531404798</v>
      </c>
      <c r="BI1448" s="44">
        <v>2476921.14009562</v>
      </c>
      <c r="BJ1448" s="44" t="s">
        <v>30</v>
      </c>
      <c r="BK1448" s="44">
        <v>290896.859375</v>
      </c>
      <c r="BL1448" s="44">
        <v>85543.123370712405</v>
      </c>
      <c r="BM1448" s="44" t="s">
        <v>30</v>
      </c>
      <c r="BN1448" s="44">
        <v>1634337.0788707701</v>
      </c>
      <c r="BO1448" s="44">
        <v>1035774.76235195</v>
      </c>
      <c r="BP1448" s="44">
        <v>1032510.4195337</v>
      </c>
      <c r="BQ1448" s="44">
        <v>192</v>
      </c>
      <c r="BR1448" s="44">
        <v>196.8</v>
      </c>
      <c r="BS1448" s="44">
        <v>115.9</v>
      </c>
      <c r="BT1448" s="44">
        <v>86.6</v>
      </c>
      <c r="BU1448" s="44">
        <v>38.1</v>
      </c>
      <c r="BV1448" s="44">
        <v>89.5</v>
      </c>
      <c r="BW1448" s="44">
        <v>149.6</v>
      </c>
      <c r="BX1448" s="44">
        <v>136.4</v>
      </c>
      <c r="BY1448" s="44">
        <v>145.80000000000001</v>
      </c>
      <c r="BZ1448" s="44">
        <v>358.7</v>
      </c>
      <c r="CA1448" s="44">
        <v>180.2</v>
      </c>
      <c r="CB1448" s="44">
        <v>170.7</v>
      </c>
      <c r="CC1448" s="44">
        <v>83.1</v>
      </c>
      <c r="CD1448" s="44">
        <v>49.5</v>
      </c>
      <c r="CE1448" s="44">
        <v>52.3</v>
      </c>
      <c r="CF1448" s="44">
        <v>110.6</v>
      </c>
      <c r="CG1448" s="44">
        <v>92.2</v>
      </c>
      <c r="CH1448" s="44" t="s">
        <v>30</v>
      </c>
      <c r="CI1448" s="44">
        <v>10.8</v>
      </c>
      <c r="CJ1448" s="44">
        <v>3.2</v>
      </c>
      <c r="CK1448" s="44" t="s">
        <v>30</v>
      </c>
      <c r="CL1448" s="44">
        <v>60.9</v>
      </c>
      <c r="CM1448" s="44">
        <v>38.6</v>
      </c>
      <c r="CN1448" s="44">
        <v>38.5</v>
      </c>
      <c r="CO1448" s="45">
        <f t="shared" si="198"/>
        <v>192</v>
      </c>
      <c r="CP1448" s="45">
        <f t="shared" si="199"/>
        <v>86.6</v>
      </c>
      <c r="CQ1448" s="45">
        <f t="shared" si="200"/>
        <v>145.80000000000001</v>
      </c>
      <c r="CR1448" s="45">
        <f t="shared" si="201"/>
        <v>180.2</v>
      </c>
      <c r="CS1448" s="45">
        <f t="shared" si="202"/>
        <v>52.3</v>
      </c>
      <c r="CT1448" s="45">
        <f t="shared" si="203"/>
        <v>101.4</v>
      </c>
      <c r="CU1448" s="45">
        <f t="shared" si="204"/>
        <v>7</v>
      </c>
      <c r="CV1448" s="45">
        <f t="shared" si="205"/>
        <v>38.6</v>
      </c>
    </row>
    <row r="1449" spans="1:100" s="48" customFormat="1" x14ac:dyDescent="0.25">
      <c r="A1449" s="41">
        <v>1427</v>
      </c>
      <c r="B1449" s="42" t="s">
        <v>1043</v>
      </c>
      <c r="C1449" s="42" t="s">
        <v>1044</v>
      </c>
      <c r="D1449" s="42" t="b">
        <v>0</v>
      </c>
      <c r="E1449" s="46">
        <v>0.44700000000000001</v>
      </c>
      <c r="F1449" s="46">
        <f t="shared" si="206"/>
        <v>2.2371364653243848</v>
      </c>
      <c r="G1449" s="46">
        <v>-1.1599999999999999</v>
      </c>
      <c r="H1449" s="47">
        <v>0.12194730817477301</v>
      </c>
      <c r="I1449" s="47">
        <v>0.66304626312109904</v>
      </c>
      <c r="J1449" s="42" t="s">
        <v>1045</v>
      </c>
      <c r="K1449" s="42" t="s">
        <v>30</v>
      </c>
      <c r="L1449" s="42">
        <v>11</v>
      </c>
      <c r="M1449" s="42">
        <v>24.9</v>
      </c>
      <c r="N1449" s="42">
        <v>4.82</v>
      </c>
      <c r="O1449" s="42" t="b">
        <v>0</v>
      </c>
      <c r="P1449" s="42">
        <v>7.3079999999999998</v>
      </c>
      <c r="Q1449" s="42">
        <v>67.2</v>
      </c>
      <c r="R1449" s="42">
        <v>2</v>
      </c>
      <c r="S1449" s="42">
        <v>2</v>
      </c>
      <c r="T1449" s="42">
        <v>26</v>
      </c>
      <c r="U1449" s="44">
        <v>1859637.3125</v>
      </c>
      <c r="V1449" s="44">
        <v>1698245.34375</v>
      </c>
      <c r="W1449" s="44">
        <v>1673221.125</v>
      </c>
      <c r="X1449" s="44">
        <v>3264653.1875</v>
      </c>
      <c r="Y1449" s="44">
        <v>3281684.09375</v>
      </c>
      <c r="Z1449" s="44">
        <v>3123421</v>
      </c>
      <c r="AA1449" s="44">
        <v>4253818.625</v>
      </c>
      <c r="AB1449" s="44">
        <v>3514198.1875</v>
      </c>
      <c r="AC1449" s="44">
        <v>3587610.1875</v>
      </c>
      <c r="AD1449" s="44">
        <v>1781348.71875</v>
      </c>
      <c r="AE1449" s="44">
        <v>2100350.09375</v>
      </c>
      <c r="AF1449" s="44">
        <v>1795605.0625</v>
      </c>
      <c r="AG1449" s="44">
        <v>925642.8125</v>
      </c>
      <c r="AH1449" s="44">
        <v>868668.5</v>
      </c>
      <c r="AI1449" s="44">
        <v>819532.125</v>
      </c>
      <c r="AJ1449" s="44">
        <v>161663.90625</v>
      </c>
      <c r="AK1449" s="44">
        <v>117777.921875</v>
      </c>
      <c r="AL1449" s="44">
        <v>348588.34375</v>
      </c>
      <c r="AM1449" s="44">
        <v>2237836.6875</v>
      </c>
      <c r="AN1449" s="44">
        <v>1909852.6875</v>
      </c>
      <c r="AO1449" s="44">
        <v>2071358.9375</v>
      </c>
      <c r="AP1449" s="44">
        <v>1518488.5</v>
      </c>
      <c r="AQ1449" s="44">
        <v>1727876.140625</v>
      </c>
      <c r="AR1449" s="44">
        <v>1561689.21875</v>
      </c>
      <c r="AS1449" s="44">
        <v>2569748.8945056298</v>
      </c>
      <c r="AT1449" s="44">
        <v>2525865.9763906701</v>
      </c>
      <c r="AU1449" s="44">
        <v>2638537.3162741601</v>
      </c>
      <c r="AV1449" s="44">
        <v>3346033.1775496001</v>
      </c>
      <c r="AW1449" s="44">
        <v>3561379.016266</v>
      </c>
      <c r="AX1449" s="44">
        <v>3591373.8745539598</v>
      </c>
      <c r="AY1449" s="44">
        <v>4947163.8749025101</v>
      </c>
      <c r="AZ1449" s="44">
        <v>4489438.4042539001</v>
      </c>
      <c r="BA1449" s="44">
        <v>4734573.8666697601</v>
      </c>
      <c r="BB1449" s="44">
        <v>6374335.2172462801</v>
      </c>
      <c r="BC1449" s="44">
        <v>8024641.89570056</v>
      </c>
      <c r="BD1449" s="44">
        <v>7105937.8963076398</v>
      </c>
      <c r="BE1449" s="44">
        <v>1536924.6086880499</v>
      </c>
      <c r="BF1449" s="44">
        <v>1501343.5810777701</v>
      </c>
      <c r="BG1449" s="44">
        <v>1509163.9591514701</v>
      </c>
      <c r="BH1449" s="44">
        <v>335556.915960752</v>
      </c>
      <c r="BI1449" s="44">
        <v>262624.02524158102</v>
      </c>
      <c r="BJ1449" s="44">
        <v>825426.51536713401</v>
      </c>
      <c r="BK1449" s="44">
        <v>2237836.6875</v>
      </c>
      <c r="BL1449" s="44">
        <v>2167876.05691237</v>
      </c>
      <c r="BM1449" s="44">
        <v>2269870.5112325698</v>
      </c>
      <c r="BN1449" s="44">
        <v>1765162.01411626</v>
      </c>
      <c r="BO1449" s="44">
        <v>2125316.94833398</v>
      </c>
      <c r="BP1449" s="44">
        <v>2021526.3958517499</v>
      </c>
      <c r="BQ1449" s="44">
        <v>85.1</v>
      </c>
      <c r="BR1449" s="44">
        <v>83.7</v>
      </c>
      <c r="BS1449" s="44">
        <v>87.4</v>
      </c>
      <c r="BT1449" s="44">
        <v>110.8</v>
      </c>
      <c r="BU1449" s="44">
        <v>117.9</v>
      </c>
      <c r="BV1449" s="44">
        <v>118.9</v>
      </c>
      <c r="BW1449" s="44">
        <v>163.80000000000001</v>
      </c>
      <c r="BX1449" s="44">
        <v>148.69999999999999</v>
      </c>
      <c r="BY1449" s="44">
        <v>156.80000000000001</v>
      </c>
      <c r="BZ1449" s="44">
        <v>211.1</v>
      </c>
      <c r="CA1449" s="44">
        <v>265.8</v>
      </c>
      <c r="CB1449" s="44">
        <v>235.3</v>
      </c>
      <c r="CC1449" s="44">
        <v>50.9</v>
      </c>
      <c r="CD1449" s="44">
        <v>49.7</v>
      </c>
      <c r="CE1449" s="44">
        <v>50</v>
      </c>
      <c r="CF1449" s="44">
        <v>11.1</v>
      </c>
      <c r="CG1449" s="44">
        <v>8.6999999999999993</v>
      </c>
      <c r="CH1449" s="44">
        <v>27.3</v>
      </c>
      <c r="CI1449" s="44">
        <v>74.099999999999994</v>
      </c>
      <c r="CJ1449" s="44">
        <v>71.8</v>
      </c>
      <c r="CK1449" s="44">
        <v>75.2</v>
      </c>
      <c r="CL1449" s="44">
        <v>58.5</v>
      </c>
      <c r="CM1449" s="44">
        <v>70.400000000000006</v>
      </c>
      <c r="CN1449" s="44">
        <v>66.900000000000006</v>
      </c>
      <c r="CO1449" s="45">
        <f t="shared" si="198"/>
        <v>85.1</v>
      </c>
      <c r="CP1449" s="45">
        <f t="shared" si="199"/>
        <v>117.9</v>
      </c>
      <c r="CQ1449" s="45">
        <f t="shared" si="200"/>
        <v>156.80000000000001</v>
      </c>
      <c r="CR1449" s="45">
        <f t="shared" si="201"/>
        <v>235.3</v>
      </c>
      <c r="CS1449" s="45">
        <f t="shared" si="202"/>
        <v>50</v>
      </c>
      <c r="CT1449" s="45">
        <f t="shared" si="203"/>
        <v>11.1</v>
      </c>
      <c r="CU1449" s="45">
        <f t="shared" si="204"/>
        <v>74.099999999999994</v>
      </c>
      <c r="CV1449" s="45">
        <f t="shared" si="205"/>
        <v>66.900000000000006</v>
      </c>
    </row>
    <row r="1450" spans="1:100" s="48" customFormat="1" x14ac:dyDescent="0.25">
      <c r="A1450" s="41">
        <v>346</v>
      </c>
      <c r="B1450" s="42" t="s">
        <v>204</v>
      </c>
      <c r="C1450" s="42" t="s">
        <v>205</v>
      </c>
      <c r="D1450" s="42" t="b">
        <v>0</v>
      </c>
      <c r="E1450" s="46">
        <v>0.44600000000000001</v>
      </c>
      <c r="F1450" s="46">
        <f t="shared" si="206"/>
        <v>2.2421524663677128</v>
      </c>
      <c r="G1450" s="46">
        <v>-1.17</v>
      </c>
      <c r="H1450" s="47">
        <v>0.12093764097316501</v>
      </c>
      <c r="I1450" s="47">
        <v>0.66189785643522203</v>
      </c>
      <c r="J1450" s="42" t="s">
        <v>206</v>
      </c>
      <c r="K1450" s="42" t="s">
        <v>30</v>
      </c>
      <c r="L1450" s="42">
        <v>34</v>
      </c>
      <c r="M1450" s="42">
        <v>83</v>
      </c>
      <c r="N1450" s="42">
        <v>6.13</v>
      </c>
      <c r="O1450" s="42" t="b">
        <v>0</v>
      </c>
      <c r="P1450" s="42">
        <v>64.075000000000003</v>
      </c>
      <c r="Q1450" s="42">
        <v>120.19</v>
      </c>
      <c r="R1450" s="42">
        <v>16</v>
      </c>
      <c r="S1450" s="42">
        <v>16</v>
      </c>
      <c r="T1450" s="42">
        <v>62</v>
      </c>
      <c r="U1450" s="44">
        <v>173972.640625</v>
      </c>
      <c r="V1450" s="44" t="s">
        <v>30</v>
      </c>
      <c r="W1450" s="44">
        <v>215035.46875</v>
      </c>
      <c r="X1450" s="44">
        <v>16466717.875</v>
      </c>
      <c r="Y1450" s="44">
        <v>15326000.59375</v>
      </c>
      <c r="Z1450" s="44">
        <v>14737648.7421875</v>
      </c>
      <c r="AA1450" s="44">
        <v>29281129.453125</v>
      </c>
      <c r="AB1450" s="44">
        <v>26175916.375</v>
      </c>
      <c r="AC1450" s="44">
        <v>26302915.7265625</v>
      </c>
      <c r="AD1450" s="44">
        <v>6384159.7363281297</v>
      </c>
      <c r="AE1450" s="44">
        <v>5831723.1416015597</v>
      </c>
      <c r="AF1450" s="44">
        <v>6129511.953125</v>
      </c>
      <c r="AG1450" s="44">
        <v>400956.75</v>
      </c>
      <c r="AH1450" s="44">
        <v>709744.546875</v>
      </c>
      <c r="AI1450" s="44">
        <v>432592.90625</v>
      </c>
      <c r="AJ1450" s="44" t="s">
        <v>30</v>
      </c>
      <c r="AK1450" s="44">
        <v>438037.21875</v>
      </c>
      <c r="AL1450" s="44" t="s">
        <v>30</v>
      </c>
      <c r="AM1450" s="44">
        <v>1189301.0625</v>
      </c>
      <c r="AN1450" s="44">
        <v>1407985.546875</v>
      </c>
      <c r="AO1450" s="44">
        <v>1688960.65625</v>
      </c>
      <c r="AP1450" s="44">
        <v>1367188.96875</v>
      </c>
      <c r="AQ1450" s="44">
        <v>1379285.65625</v>
      </c>
      <c r="AR1450" s="44">
        <v>658836.71875</v>
      </c>
      <c r="AS1450" s="44">
        <v>240404.94235905999</v>
      </c>
      <c r="AT1450" s="44" t="s">
        <v>30</v>
      </c>
      <c r="AU1450" s="44">
        <v>339093.91899375001</v>
      </c>
      <c r="AV1450" s="44">
        <v>16877193.738699101</v>
      </c>
      <c r="AW1450" s="44">
        <v>16632221.5541139</v>
      </c>
      <c r="AX1450" s="44">
        <v>16945652.432075299</v>
      </c>
      <c r="AY1450" s="44">
        <v>34053766.419541202</v>
      </c>
      <c r="AZ1450" s="44">
        <v>33440107.236542601</v>
      </c>
      <c r="BA1450" s="44">
        <v>34711992.359175399</v>
      </c>
      <c r="BB1450" s="44">
        <v>22844922.957228899</v>
      </c>
      <c r="BC1450" s="44">
        <v>22280804.512294099</v>
      </c>
      <c r="BD1450" s="44">
        <v>24256966.179934502</v>
      </c>
      <c r="BE1450" s="44">
        <v>665743.07905035699</v>
      </c>
      <c r="BF1450" s="44">
        <v>1226670.95636107</v>
      </c>
      <c r="BG1450" s="44">
        <v>796617.48842010496</v>
      </c>
      <c r="BH1450" s="44" t="s">
        <v>30</v>
      </c>
      <c r="BI1450" s="44">
        <v>976745.86002498004</v>
      </c>
      <c r="BJ1450" s="44" t="s">
        <v>30</v>
      </c>
      <c r="BK1450" s="44">
        <v>1189301.0625</v>
      </c>
      <c r="BL1450" s="44">
        <v>1598206.06873324</v>
      </c>
      <c r="BM1450" s="44">
        <v>1850824.5571774</v>
      </c>
      <c r="BN1450" s="44">
        <v>1589284.3664975299</v>
      </c>
      <c r="BO1450" s="44">
        <v>1696544.74235737</v>
      </c>
      <c r="BP1450" s="44">
        <v>852830.256826333</v>
      </c>
      <c r="BQ1450" s="44">
        <v>2.5</v>
      </c>
      <c r="BR1450" s="44" t="s">
        <v>30</v>
      </c>
      <c r="BS1450" s="44">
        <v>3.5</v>
      </c>
      <c r="BT1450" s="44">
        <v>172.3</v>
      </c>
      <c r="BU1450" s="44">
        <v>169.8</v>
      </c>
      <c r="BV1450" s="44">
        <v>173</v>
      </c>
      <c r="BW1450" s="44">
        <v>347.7</v>
      </c>
      <c r="BX1450" s="44">
        <v>341.4</v>
      </c>
      <c r="BY1450" s="44">
        <v>354.4</v>
      </c>
      <c r="BZ1450" s="44">
        <v>233.2</v>
      </c>
      <c r="CA1450" s="44">
        <v>227.5</v>
      </c>
      <c r="CB1450" s="44">
        <v>247.7</v>
      </c>
      <c r="CC1450" s="44">
        <v>6.8</v>
      </c>
      <c r="CD1450" s="44">
        <v>12.5</v>
      </c>
      <c r="CE1450" s="44">
        <v>8.1</v>
      </c>
      <c r="CF1450" s="44" t="s">
        <v>30</v>
      </c>
      <c r="CG1450" s="44">
        <v>10</v>
      </c>
      <c r="CH1450" s="44" t="s">
        <v>30</v>
      </c>
      <c r="CI1450" s="44">
        <v>12.1</v>
      </c>
      <c r="CJ1450" s="44">
        <v>16.3</v>
      </c>
      <c r="CK1450" s="44">
        <v>18.899999999999999</v>
      </c>
      <c r="CL1450" s="44">
        <v>16.2</v>
      </c>
      <c r="CM1450" s="44">
        <v>17.3</v>
      </c>
      <c r="CN1450" s="44">
        <v>8.6999999999999993</v>
      </c>
      <c r="CO1450" s="45">
        <f t="shared" si="198"/>
        <v>3</v>
      </c>
      <c r="CP1450" s="45">
        <f t="shared" si="199"/>
        <v>172.3</v>
      </c>
      <c r="CQ1450" s="45">
        <f t="shared" si="200"/>
        <v>347.7</v>
      </c>
      <c r="CR1450" s="45">
        <f t="shared" si="201"/>
        <v>233.2</v>
      </c>
      <c r="CS1450" s="45">
        <f t="shared" si="202"/>
        <v>8.1</v>
      </c>
      <c r="CT1450" s="45">
        <f t="shared" si="203"/>
        <v>10</v>
      </c>
      <c r="CU1450" s="45">
        <f t="shared" si="204"/>
        <v>16.3</v>
      </c>
      <c r="CV1450" s="45">
        <f t="shared" si="205"/>
        <v>16.2</v>
      </c>
    </row>
    <row r="1451" spans="1:100" s="48" customFormat="1" x14ac:dyDescent="0.25">
      <c r="A1451" s="41">
        <v>1111</v>
      </c>
      <c r="B1451" s="42" t="s">
        <v>2061</v>
      </c>
      <c r="C1451" s="42" t="s">
        <v>2062</v>
      </c>
      <c r="D1451" s="42" t="b">
        <v>0</v>
      </c>
      <c r="E1451" s="46">
        <v>0.44600000000000001</v>
      </c>
      <c r="F1451" s="46">
        <f t="shared" si="206"/>
        <v>2.2421524663677128</v>
      </c>
      <c r="G1451" s="46">
        <v>-1.17</v>
      </c>
      <c r="H1451" s="47">
        <v>0.120685455914558</v>
      </c>
      <c r="I1451" s="47">
        <v>0.66189785643522203</v>
      </c>
      <c r="J1451" s="42" t="s">
        <v>2063</v>
      </c>
      <c r="K1451" s="42" t="s">
        <v>30</v>
      </c>
      <c r="L1451" s="42">
        <v>34</v>
      </c>
      <c r="M1451" s="42">
        <v>13.6</v>
      </c>
      <c r="N1451" s="42">
        <v>9.11</v>
      </c>
      <c r="O1451" s="42" t="b">
        <v>0</v>
      </c>
      <c r="P1451" s="42">
        <v>12.613</v>
      </c>
      <c r="Q1451" s="42">
        <v>43.22</v>
      </c>
      <c r="R1451" s="42">
        <v>3</v>
      </c>
      <c r="S1451" s="42">
        <v>3</v>
      </c>
      <c r="T1451" s="42">
        <v>15</v>
      </c>
      <c r="U1451" s="44">
        <v>5369822.5</v>
      </c>
      <c r="V1451" s="44">
        <v>4978914.6875</v>
      </c>
      <c r="W1451" s="44">
        <v>4359105.5</v>
      </c>
      <c r="X1451" s="44" t="s">
        <v>30</v>
      </c>
      <c r="Y1451" s="44">
        <v>442640.71875</v>
      </c>
      <c r="Z1451" s="44">
        <v>349639.90625</v>
      </c>
      <c r="AA1451" s="44" t="s">
        <v>30</v>
      </c>
      <c r="AB1451" s="44" t="s">
        <v>30</v>
      </c>
      <c r="AC1451" s="44" t="s">
        <v>30</v>
      </c>
      <c r="AD1451" s="44">
        <v>658533.75</v>
      </c>
      <c r="AE1451" s="44">
        <v>738223.0625</v>
      </c>
      <c r="AF1451" s="44">
        <v>511762.65625</v>
      </c>
      <c r="AG1451" s="44">
        <v>1283109.625</v>
      </c>
      <c r="AH1451" s="44">
        <v>1677339.75</v>
      </c>
      <c r="AI1451" s="44">
        <v>1482173.25</v>
      </c>
      <c r="AJ1451" s="44">
        <v>1186739.3125</v>
      </c>
      <c r="AK1451" s="44">
        <v>897858.96875</v>
      </c>
      <c r="AL1451" s="44">
        <v>880222.15625</v>
      </c>
      <c r="AM1451" s="44">
        <v>1264290.59375</v>
      </c>
      <c r="AN1451" s="44">
        <v>1093606.515625</v>
      </c>
      <c r="AO1451" s="44">
        <v>1191257.75</v>
      </c>
      <c r="AP1451" s="44">
        <v>3638541.625</v>
      </c>
      <c r="AQ1451" s="44">
        <v>3242468.125</v>
      </c>
      <c r="AR1451" s="44">
        <v>3259707.0625</v>
      </c>
      <c r="AS1451" s="44">
        <v>7420315.4240413001</v>
      </c>
      <c r="AT1451" s="44">
        <v>7405332.3654272696</v>
      </c>
      <c r="AU1451" s="44">
        <v>6873964.4482589997</v>
      </c>
      <c r="AV1451" s="44" t="s">
        <v>30</v>
      </c>
      <c r="AW1451" s="44">
        <v>480366.58083678503</v>
      </c>
      <c r="AX1451" s="44">
        <v>402023.17420794198</v>
      </c>
      <c r="AY1451" s="44" t="s">
        <v>30</v>
      </c>
      <c r="AZ1451" s="44" t="s">
        <v>30</v>
      </c>
      <c r="BA1451" s="44" t="s">
        <v>30</v>
      </c>
      <c r="BB1451" s="44">
        <v>2356481.2606236101</v>
      </c>
      <c r="BC1451" s="44">
        <v>2820470.6126553901</v>
      </c>
      <c r="BD1451" s="44">
        <v>2025252.5061935401</v>
      </c>
      <c r="BE1451" s="44">
        <v>2130457.5930113401</v>
      </c>
      <c r="BF1451" s="44">
        <v>2898992.2702954002</v>
      </c>
      <c r="BG1451" s="44">
        <v>2729413.9935251502</v>
      </c>
      <c r="BH1451" s="44">
        <v>2463249.7939031101</v>
      </c>
      <c r="BI1451" s="44">
        <v>2002067.3885096901</v>
      </c>
      <c r="BJ1451" s="44">
        <v>2084288.5891315199</v>
      </c>
      <c r="BK1451" s="44">
        <v>1264290.59375</v>
      </c>
      <c r="BL1451" s="44">
        <v>1241354.0564797099</v>
      </c>
      <c r="BM1451" s="44">
        <v>1305423.59851249</v>
      </c>
      <c r="BN1451" s="44">
        <v>4229610.86845956</v>
      </c>
      <c r="BO1451" s="44">
        <v>3988290.7683432298</v>
      </c>
      <c r="BP1451" s="44">
        <v>4219523.1871181903</v>
      </c>
      <c r="BQ1451" s="44">
        <v>295.10000000000002</v>
      </c>
      <c r="BR1451" s="44">
        <v>294.5</v>
      </c>
      <c r="BS1451" s="44">
        <v>273.39999999999998</v>
      </c>
      <c r="BT1451" s="44" t="s">
        <v>30</v>
      </c>
      <c r="BU1451" s="44">
        <v>19.100000000000001</v>
      </c>
      <c r="BV1451" s="44">
        <v>16</v>
      </c>
      <c r="BW1451" s="44" t="s">
        <v>30</v>
      </c>
      <c r="BX1451" s="44" t="s">
        <v>30</v>
      </c>
      <c r="BY1451" s="44" t="s">
        <v>30</v>
      </c>
      <c r="BZ1451" s="44">
        <v>93.7</v>
      </c>
      <c r="CA1451" s="44">
        <v>112.2</v>
      </c>
      <c r="CB1451" s="44">
        <v>80.599999999999994</v>
      </c>
      <c r="CC1451" s="44">
        <v>84.7</v>
      </c>
      <c r="CD1451" s="44">
        <v>115.3</v>
      </c>
      <c r="CE1451" s="44">
        <v>108.6</v>
      </c>
      <c r="CF1451" s="44">
        <v>98</v>
      </c>
      <c r="CG1451" s="44">
        <v>79.599999999999994</v>
      </c>
      <c r="CH1451" s="44">
        <v>82.9</v>
      </c>
      <c r="CI1451" s="44">
        <v>50.3</v>
      </c>
      <c r="CJ1451" s="44">
        <v>49.4</v>
      </c>
      <c r="CK1451" s="44">
        <v>51.9</v>
      </c>
      <c r="CL1451" s="44">
        <v>168.2</v>
      </c>
      <c r="CM1451" s="44">
        <v>158.6</v>
      </c>
      <c r="CN1451" s="44">
        <v>167.8</v>
      </c>
      <c r="CO1451" s="45">
        <f t="shared" si="198"/>
        <v>294.5</v>
      </c>
      <c r="CP1451" s="45">
        <f t="shared" si="199"/>
        <v>17.55</v>
      </c>
      <c r="CQ1451" s="45" t="e">
        <f t="shared" si="200"/>
        <v>#NUM!</v>
      </c>
      <c r="CR1451" s="45">
        <f t="shared" si="201"/>
        <v>93.7</v>
      </c>
      <c r="CS1451" s="45">
        <f t="shared" si="202"/>
        <v>108.6</v>
      </c>
      <c r="CT1451" s="45">
        <f t="shared" si="203"/>
        <v>82.9</v>
      </c>
      <c r="CU1451" s="45">
        <f t="shared" si="204"/>
        <v>50.3</v>
      </c>
      <c r="CV1451" s="45">
        <f t="shared" si="205"/>
        <v>167.8</v>
      </c>
    </row>
    <row r="1452" spans="1:100" s="48" customFormat="1" x14ac:dyDescent="0.25">
      <c r="A1452" s="41">
        <v>1269</v>
      </c>
      <c r="B1452" s="42" t="s">
        <v>353</v>
      </c>
      <c r="C1452" s="42" t="s">
        <v>354</v>
      </c>
      <c r="D1452" s="42" t="b">
        <v>0</v>
      </c>
      <c r="E1452" s="46">
        <v>0.44500000000000001</v>
      </c>
      <c r="F1452" s="46">
        <f t="shared" si="206"/>
        <v>2.2471910112359552</v>
      </c>
      <c r="G1452" s="46">
        <v>-1.17</v>
      </c>
      <c r="H1452" s="47">
        <v>0.12040204841647301</v>
      </c>
      <c r="I1452" s="47">
        <v>0.66189785643522203</v>
      </c>
      <c r="J1452" s="42" t="s">
        <v>355</v>
      </c>
      <c r="K1452" s="42" t="s">
        <v>30</v>
      </c>
      <c r="L1452" s="42">
        <v>5</v>
      </c>
      <c r="M1452" s="42">
        <v>109.6</v>
      </c>
      <c r="N1452" s="42">
        <v>5.9</v>
      </c>
      <c r="O1452" s="42" t="b">
        <v>0</v>
      </c>
      <c r="P1452" s="42">
        <v>9.6440000000000001</v>
      </c>
      <c r="Q1452" s="42">
        <v>13.72</v>
      </c>
      <c r="R1452" s="42">
        <v>2</v>
      </c>
      <c r="S1452" s="42">
        <v>2</v>
      </c>
      <c r="T1452" s="42">
        <v>7</v>
      </c>
      <c r="U1452" s="44">
        <v>390626.0625</v>
      </c>
      <c r="V1452" s="44" t="s">
        <v>30</v>
      </c>
      <c r="W1452" s="44" t="s">
        <v>30</v>
      </c>
      <c r="X1452" s="44">
        <v>1387293.875</v>
      </c>
      <c r="Y1452" s="44">
        <v>1121854.71875</v>
      </c>
      <c r="Z1452" s="44">
        <v>1076832.9375</v>
      </c>
      <c r="AA1452" s="44">
        <v>2519424.8125</v>
      </c>
      <c r="AB1452" s="44">
        <v>2164861.8984375</v>
      </c>
      <c r="AC1452" s="44">
        <v>1802117.3671875</v>
      </c>
      <c r="AD1452" s="44" t="s">
        <v>30</v>
      </c>
      <c r="AE1452" s="44" t="s">
        <v>30</v>
      </c>
      <c r="AF1452" s="44" t="s">
        <v>30</v>
      </c>
      <c r="AG1452" s="44" t="s">
        <v>30</v>
      </c>
      <c r="AH1452" s="44" t="s">
        <v>30</v>
      </c>
      <c r="AI1452" s="44" t="s">
        <v>30</v>
      </c>
      <c r="AJ1452" s="44" t="s">
        <v>30</v>
      </c>
      <c r="AK1452" s="44" t="s">
        <v>30</v>
      </c>
      <c r="AL1452" s="44" t="s">
        <v>30</v>
      </c>
      <c r="AM1452" s="44">
        <v>116469.0625</v>
      </c>
      <c r="AN1452" s="44">
        <v>77530.0078125</v>
      </c>
      <c r="AO1452" s="44">
        <v>674827.59375</v>
      </c>
      <c r="AP1452" s="44" t="s">
        <v>30</v>
      </c>
      <c r="AQ1452" s="44" t="s">
        <v>30</v>
      </c>
      <c r="AR1452" s="44" t="s">
        <v>30</v>
      </c>
      <c r="AS1452" s="44">
        <v>539788.53055222402</v>
      </c>
      <c r="AT1452" s="44" t="s">
        <v>30</v>
      </c>
      <c r="AU1452" s="44" t="s">
        <v>30</v>
      </c>
      <c r="AV1452" s="44">
        <v>1421875.79082972</v>
      </c>
      <c r="AW1452" s="44">
        <v>1217469.36649522</v>
      </c>
      <c r="AX1452" s="44">
        <v>1238164.7171472199</v>
      </c>
      <c r="AY1452" s="44">
        <v>2930074.9554015198</v>
      </c>
      <c r="AZ1452" s="44">
        <v>2765642.0122581199</v>
      </c>
      <c r="BA1452" s="44">
        <v>2378256.6514851199</v>
      </c>
      <c r="BB1452" s="44" t="s">
        <v>30</v>
      </c>
      <c r="BC1452" s="44" t="s">
        <v>30</v>
      </c>
      <c r="BD1452" s="44" t="s">
        <v>30</v>
      </c>
      <c r="BE1452" s="44" t="s">
        <v>30</v>
      </c>
      <c r="BF1452" s="44" t="s">
        <v>30</v>
      </c>
      <c r="BG1452" s="44" t="s">
        <v>30</v>
      </c>
      <c r="BH1452" s="44" t="s">
        <v>30</v>
      </c>
      <c r="BI1452" s="44" t="s">
        <v>30</v>
      </c>
      <c r="BJ1452" s="44" t="s">
        <v>30</v>
      </c>
      <c r="BK1452" s="44">
        <v>116469.0625</v>
      </c>
      <c r="BL1452" s="44">
        <v>88004.404072106205</v>
      </c>
      <c r="BM1452" s="44">
        <v>739500.63771560101</v>
      </c>
      <c r="BN1452" s="44" t="s">
        <v>30</v>
      </c>
      <c r="BO1452" s="44" t="s">
        <v>30</v>
      </c>
      <c r="BP1452" s="44" t="s">
        <v>30</v>
      </c>
      <c r="BQ1452" s="44">
        <v>96.4</v>
      </c>
      <c r="BR1452" s="44" t="s">
        <v>30</v>
      </c>
      <c r="BS1452" s="44" t="s">
        <v>30</v>
      </c>
      <c r="BT1452" s="44">
        <v>254</v>
      </c>
      <c r="BU1452" s="44">
        <v>217.5</v>
      </c>
      <c r="BV1452" s="44">
        <v>221.2</v>
      </c>
      <c r="BW1452" s="44">
        <v>523.4</v>
      </c>
      <c r="BX1452" s="44">
        <v>494</v>
      </c>
      <c r="BY1452" s="44">
        <v>424.8</v>
      </c>
      <c r="BZ1452" s="44" t="s">
        <v>30</v>
      </c>
      <c r="CA1452" s="44" t="s">
        <v>30</v>
      </c>
      <c r="CB1452" s="44" t="s">
        <v>30</v>
      </c>
      <c r="CC1452" s="44" t="s">
        <v>30</v>
      </c>
      <c r="CD1452" s="44" t="s">
        <v>30</v>
      </c>
      <c r="CE1452" s="44" t="s">
        <v>30</v>
      </c>
      <c r="CF1452" s="44" t="s">
        <v>30</v>
      </c>
      <c r="CG1452" s="44" t="s">
        <v>30</v>
      </c>
      <c r="CH1452" s="44" t="s">
        <v>30</v>
      </c>
      <c r="CI1452" s="44">
        <v>20.8</v>
      </c>
      <c r="CJ1452" s="44">
        <v>15.7</v>
      </c>
      <c r="CK1452" s="44">
        <v>132.1</v>
      </c>
      <c r="CL1452" s="44" t="s">
        <v>30</v>
      </c>
      <c r="CM1452" s="44" t="s">
        <v>30</v>
      </c>
      <c r="CN1452" s="44" t="s">
        <v>30</v>
      </c>
      <c r="CO1452" s="45">
        <f t="shared" si="198"/>
        <v>96.4</v>
      </c>
      <c r="CP1452" s="45">
        <f t="shared" si="199"/>
        <v>221.2</v>
      </c>
      <c r="CQ1452" s="45">
        <f t="shared" si="200"/>
        <v>494</v>
      </c>
      <c r="CR1452" s="45" t="e">
        <f t="shared" si="201"/>
        <v>#NUM!</v>
      </c>
      <c r="CS1452" s="45" t="e">
        <f t="shared" si="202"/>
        <v>#NUM!</v>
      </c>
      <c r="CT1452" s="45" t="e">
        <f t="shared" si="203"/>
        <v>#NUM!</v>
      </c>
      <c r="CU1452" s="45">
        <f t="shared" si="204"/>
        <v>20.8</v>
      </c>
      <c r="CV1452" s="45" t="e">
        <f t="shared" si="205"/>
        <v>#NUM!</v>
      </c>
    </row>
    <row r="1453" spans="1:100" s="48" customFormat="1" x14ac:dyDescent="0.25">
      <c r="A1453" s="41">
        <v>1371</v>
      </c>
      <c r="B1453" s="42" t="s">
        <v>941</v>
      </c>
      <c r="C1453" s="42" t="s">
        <v>942</v>
      </c>
      <c r="D1453" s="42" t="b">
        <v>0</v>
      </c>
      <c r="E1453" s="46">
        <v>0.443</v>
      </c>
      <c r="F1453" s="46">
        <f t="shared" si="206"/>
        <v>2.2573363431151243</v>
      </c>
      <c r="G1453" s="46">
        <v>-1.17</v>
      </c>
      <c r="H1453" s="47">
        <v>0.118335708079751</v>
      </c>
      <c r="I1453" s="47">
        <v>0.65693193863114996</v>
      </c>
      <c r="J1453" s="42" t="s">
        <v>943</v>
      </c>
      <c r="K1453" s="42" t="s">
        <v>30</v>
      </c>
      <c r="L1453" s="42">
        <v>14</v>
      </c>
      <c r="M1453" s="42">
        <v>18.5</v>
      </c>
      <c r="N1453" s="42">
        <v>7.97</v>
      </c>
      <c r="O1453" s="42" t="b">
        <v>0</v>
      </c>
      <c r="P1453" s="42">
        <v>8.0139999999999993</v>
      </c>
      <c r="Q1453" s="42">
        <v>1.69</v>
      </c>
      <c r="R1453" s="42">
        <v>2</v>
      </c>
      <c r="S1453" s="42">
        <v>2</v>
      </c>
      <c r="T1453" s="42">
        <v>4</v>
      </c>
      <c r="U1453" s="44" t="s">
        <v>30</v>
      </c>
      <c r="V1453" s="44" t="s">
        <v>30</v>
      </c>
      <c r="W1453" s="44" t="s">
        <v>30</v>
      </c>
      <c r="X1453" s="44">
        <v>579096.40625</v>
      </c>
      <c r="Y1453" s="44">
        <v>534984.96875</v>
      </c>
      <c r="Z1453" s="44">
        <v>229057.40625</v>
      </c>
      <c r="AA1453" s="44">
        <v>890186.25</v>
      </c>
      <c r="AB1453" s="44">
        <v>873241.90625</v>
      </c>
      <c r="AC1453" s="44">
        <v>1032142.875</v>
      </c>
      <c r="AD1453" s="44" t="s">
        <v>30</v>
      </c>
      <c r="AE1453" s="44" t="s">
        <v>30</v>
      </c>
      <c r="AF1453" s="44" t="s">
        <v>30</v>
      </c>
      <c r="AG1453" s="44">
        <v>218473.140625</v>
      </c>
      <c r="AH1453" s="44">
        <v>89664.34375</v>
      </c>
      <c r="AI1453" s="44">
        <v>301976.57421875</v>
      </c>
      <c r="AJ1453" s="44" t="s">
        <v>30</v>
      </c>
      <c r="AK1453" s="44" t="s">
        <v>30</v>
      </c>
      <c r="AL1453" s="44" t="s">
        <v>30</v>
      </c>
      <c r="AM1453" s="44">
        <v>417269.5</v>
      </c>
      <c r="AN1453" s="44">
        <v>288919.0234375</v>
      </c>
      <c r="AO1453" s="44">
        <v>426206.609375</v>
      </c>
      <c r="AP1453" s="44">
        <v>236931.3125</v>
      </c>
      <c r="AQ1453" s="44">
        <v>308112.6015625</v>
      </c>
      <c r="AR1453" s="44" t="s">
        <v>30</v>
      </c>
      <c r="AS1453" s="44" t="s">
        <v>30</v>
      </c>
      <c r="AT1453" s="44" t="s">
        <v>30</v>
      </c>
      <c r="AU1453" s="44" t="s">
        <v>30</v>
      </c>
      <c r="AV1453" s="44">
        <v>593531.89359635103</v>
      </c>
      <c r="AW1453" s="44">
        <v>580581.246486402</v>
      </c>
      <c r="AX1453" s="44">
        <v>263374.92914959003</v>
      </c>
      <c r="AY1453" s="44">
        <v>1035280.91960783</v>
      </c>
      <c r="AZ1453" s="44">
        <v>1115579.0143160899</v>
      </c>
      <c r="BA1453" s="44">
        <v>1362120.3049514401</v>
      </c>
      <c r="BB1453" s="44" t="s">
        <v>30</v>
      </c>
      <c r="BC1453" s="44" t="s">
        <v>30</v>
      </c>
      <c r="BD1453" s="44" t="s">
        <v>30</v>
      </c>
      <c r="BE1453" s="44">
        <v>362749.801143113</v>
      </c>
      <c r="BF1453" s="44">
        <v>154969.34324269099</v>
      </c>
      <c r="BG1453" s="44">
        <v>556088.22206813097</v>
      </c>
      <c r="BH1453" s="44" t="s">
        <v>30</v>
      </c>
      <c r="BI1453" s="44" t="s">
        <v>30</v>
      </c>
      <c r="BJ1453" s="44" t="s">
        <v>30</v>
      </c>
      <c r="BK1453" s="44">
        <v>417269.5</v>
      </c>
      <c r="BL1453" s="44">
        <v>327952.327106727</v>
      </c>
      <c r="BM1453" s="44">
        <v>467052.714427353</v>
      </c>
      <c r="BN1453" s="44">
        <v>275420.03299972898</v>
      </c>
      <c r="BO1453" s="44">
        <v>378983.72383288603</v>
      </c>
      <c r="BP1453" s="44" t="s">
        <v>30</v>
      </c>
      <c r="BQ1453" s="44" t="s">
        <v>30</v>
      </c>
      <c r="BR1453" s="44" t="s">
        <v>30</v>
      </c>
      <c r="BS1453" s="44" t="s">
        <v>30</v>
      </c>
      <c r="BT1453" s="44">
        <v>180.5</v>
      </c>
      <c r="BU1453" s="44">
        <v>176.6</v>
      </c>
      <c r="BV1453" s="44">
        <v>80.099999999999994</v>
      </c>
      <c r="BW1453" s="44">
        <v>314.89999999999998</v>
      </c>
      <c r="BX1453" s="44">
        <v>339.3</v>
      </c>
      <c r="BY1453" s="44">
        <v>414.3</v>
      </c>
      <c r="BZ1453" s="44" t="s">
        <v>30</v>
      </c>
      <c r="CA1453" s="44" t="s">
        <v>30</v>
      </c>
      <c r="CB1453" s="44" t="s">
        <v>30</v>
      </c>
      <c r="CC1453" s="44">
        <v>110.3</v>
      </c>
      <c r="CD1453" s="44">
        <v>47.1</v>
      </c>
      <c r="CE1453" s="44">
        <v>169.1</v>
      </c>
      <c r="CF1453" s="44" t="s">
        <v>30</v>
      </c>
      <c r="CG1453" s="44" t="s">
        <v>30</v>
      </c>
      <c r="CH1453" s="44" t="s">
        <v>30</v>
      </c>
      <c r="CI1453" s="44">
        <v>126.9</v>
      </c>
      <c r="CJ1453" s="44">
        <v>99.7</v>
      </c>
      <c r="CK1453" s="44">
        <v>142.1</v>
      </c>
      <c r="CL1453" s="44">
        <v>83.8</v>
      </c>
      <c r="CM1453" s="44">
        <v>115.3</v>
      </c>
      <c r="CN1453" s="44" t="s">
        <v>30</v>
      </c>
      <c r="CO1453" s="45" t="e">
        <f t="shared" si="198"/>
        <v>#NUM!</v>
      </c>
      <c r="CP1453" s="45">
        <f t="shared" si="199"/>
        <v>176.6</v>
      </c>
      <c r="CQ1453" s="45">
        <f t="shared" si="200"/>
        <v>339.3</v>
      </c>
      <c r="CR1453" s="45" t="e">
        <f t="shared" si="201"/>
        <v>#NUM!</v>
      </c>
      <c r="CS1453" s="45">
        <f t="shared" si="202"/>
        <v>110.3</v>
      </c>
      <c r="CT1453" s="45" t="e">
        <f t="shared" si="203"/>
        <v>#NUM!</v>
      </c>
      <c r="CU1453" s="45">
        <f t="shared" si="204"/>
        <v>126.9</v>
      </c>
      <c r="CV1453" s="45">
        <f t="shared" si="205"/>
        <v>99.55</v>
      </c>
    </row>
    <row r="1454" spans="1:100" s="48" customFormat="1" x14ac:dyDescent="0.25">
      <c r="A1454" s="41">
        <v>55</v>
      </c>
      <c r="B1454" s="42" t="s">
        <v>944</v>
      </c>
      <c r="C1454" s="42" t="s">
        <v>945</v>
      </c>
      <c r="D1454" s="42" t="b">
        <v>0</v>
      </c>
      <c r="E1454" s="46">
        <v>0.44</v>
      </c>
      <c r="F1454" s="46">
        <f t="shared" si="206"/>
        <v>2.2727272727272729</v>
      </c>
      <c r="G1454" s="46">
        <v>-1.18</v>
      </c>
      <c r="H1454" s="47">
        <v>0.114498243627119</v>
      </c>
      <c r="I1454" s="47">
        <v>0.64592954118760004</v>
      </c>
      <c r="J1454" s="42" t="s">
        <v>946</v>
      </c>
      <c r="K1454" s="42" t="s">
        <v>30</v>
      </c>
      <c r="L1454" s="42">
        <v>68</v>
      </c>
      <c r="M1454" s="42">
        <v>83.8</v>
      </c>
      <c r="N1454" s="42">
        <v>6.61</v>
      </c>
      <c r="O1454" s="42" t="b">
        <v>0</v>
      </c>
      <c r="P1454" s="42">
        <v>289.86599999999999</v>
      </c>
      <c r="Q1454" s="42">
        <v>1738.51</v>
      </c>
      <c r="R1454" s="42">
        <v>53</v>
      </c>
      <c r="S1454" s="42">
        <v>1</v>
      </c>
      <c r="T1454" s="42">
        <v>662</v>
      </c>
      <c r="U1454" s="44">
        <v>2404361.5</v>
      </c>
      <c r="V1454" s="44">
        <v>2834247.21875</v>
      </c>
      <c r="W1454" s="44">
        <v>2260268</v>
      </c>
      <c r="X1454" s="44">
        <v>3141520.875</v>
      </c>
      <c r="Y1454" s="44">
        <v>2457089.25</v>
      </c>
      <c r="Z1454" s="44">
        <v>3017202.5</v>
      </c>
      <c r="AA1454" s="44">
        <v>4134055.5</v>
      </c>
      <c r="AB1454" s="44">
        <v>2454140.5</v>
      </c>
      <c r="AC1454" s="44">
        <v>2851549.5</v>
      </c>
      <c r="AD1454" s="44">
        <v>976039.5625</v>
      </c>
      <c r="AE1454" s="44">
        <v>1045032.1875</v>
      </c>
      <c r="AF1454" s="44">
        <v>1008553.1875</v>
      </c>
      <c r="AG1454" s="44">
        <v>1189290.75</v>
      </c>
      <c r="AH1454" s="44">
        <v>1232814.375</v>
      </c>
      <c r="AI1454" s="44">
        <v>362924.125</v>
      </c>
      <c r="AJ1454" s="44">
        <v>369624.71875</v>
      </c>
      <c r="AK1454" s="44">
        <v>853523.5</v>
      </c>
      <c r="AL1454" s="44">
        <v>800324.375</v>
      </c>
      <c r="AM1454" s="44" t="s">
        <v>30</v>
      </c>
      <c r="AN1454" s="44">
        <v>1076671.625</v>
      </c>
      <c r="AO1454" s="44">
        <v>1036067</v>
      </c>
      <c r="AP1454" s="44">
        <v>1317298.75</v>
      </c>
      <c r="AQ1454" s="44">
        <v>1305983.75</v>
      </c>
      <c r="AR1454" s="44">
        <v>1320702.625</v>
      </c>
      <c r="AS1454" s="44">
        <v>3322478.6710214498</v>
      </c>
      <c r="AT1454" s="44">
        <v>4215485.4979389701</v>
      </c>
      <c r="AU1454" s="44">
        <v>3564263.7865813202</v>
      </c>
      <c r="AV1454" s="44">
        <v>3219831.4712149301</v>
      </c>
      <c r="AW1454" s="44">
        <v>2666504.7110136002</v>
      </c>
      <c r="AX1454" s="44">
        <v>3469241.6528988201</v>
      </c>
      <c r="AY1454" s="44">
        <v>4807880.12592851</v>
      </c>
      <c r="AZ1454" s="44">
        <v>3135199.55969611</v>
      </c>
      <c r="BA1454" s="44">
        <v>3763193.6126324902</v>
      </c>
      <c r="BB1454" s="44">
        <v>3492636.3890362801</v>
      </c>
      <c r="BC1454" s="44">
        <v>3992672.0307830102</v>
      </c>
      <c r="BD1454" s="44">
        <v>3991254.2380115502</v>
      </c>
      <c r="BE1454" s="44">
        <v>1974682.0219165999</v>
      </c>
      <c r="BF1454" s="44">
        <v>2130706.8790530101</v>
      </c>
      <c r="BG1454" s="44">
        <v>668322.80596271204</v>
      </c>
      <c r="BH1454" s="44">
        <v>767209.78456878301</v>
      </c>
      <c r="BI1454" s="44">
        <v>1903207.10061588</v>
      </c>
      <c r="BJ1454" s="44">
        <v>1895097.6757083</v>
      </c>
      <c r="BK1454" s="44" t="s">
        <v>30</v>
      </c>
      <c r="BL1454" s="44">
        <v>1222131.2419911099</v>
      </c>
      <c r="BM1454" s="44">
        <v>1135359.9264643099</v>
      </c>
      <c r="BN1454" s="44">
        <v>1531289.6441052</v>
      </c>
      <c r="BO1454" s="44">
        <v>1606382.1548689201</v>
      </c>
      <c r="BP1454" s="44">
        <v>1709581.6411188201</v>
      </c>
      <c r="BQ1454" s="44">
        <v>132.5</v>
      </c>
      <c r="BR1454" s="44">
        <v>168.1</v>
      </c>
      <c r="BS1454" s="44">
        <v>142.1</v>
      </c>
      <c r="BT1454" s="44">
        <v>128.4</v>
      </c>
      <c r="BU1454" s="44">
        <v>106.3</v>
      </c>
      <c r="BV1454" s="44">
        <v>138.30000000000001</v>
      </c>
      <c r="BW1454" s="44">
        <v>191.7</v>
      </c>
      <c r="BX1454" s="44">
        <v>125</v>
      </c>
      <c r="BY1454" s="44">
        <v>150.1</v>
      </c>
      <c r="BZ1454" s="44">
        <v>139.30000000000001</v>
      </c>
      <c r="CA1454" s="44">
        <v>159.19999999999999</v>
      </c>
      <c r="CB1454" s="44">
        <v>159.19999999999999</v>
      </c>
      <c r="CC1454" s="44">
        <v>78.7</v>
      </c>
      <c r="CD1454" s="44">
        <v>85</v>
      </c>
      <c r="CE1454" s="44">
        <v>26.7</v>
      </c>
      <c r="CF1454" s="44">
        <v>30.6</v>
      </c>
      <c r="CG1454" s="44">
        <v>75.900000000000006</v>
      </c>
      <c r="CH1454" s="44">
        <v>75.599999999999994</v>
      </c>
      <c r="CI1454" s="44" t="s">
        <v>30</v>
      </c>
      <c r="CJ1454" s="44">
        <v>48.7</v>
      </c>
      <c r="CK1454" s="44">
        <v>45.3</v>
      </c>
      <c r="CL1454" s="44">
        <v>61.1</v>
      </c>
      <c r="CM1454" s="44">
        <v>64.099999999999994</v>
      </c>
      <c r="CN1454" s="44">
        <v>68.2</v>
      </c>
      <c r="CO1454" s="45">
        <f t="shared" si="198"/>
        <v>142.1</v>
      </c>
      <c r="CP1454" s="45">
        <f t="shared" si="199"/>
        <v>128.4</v>
      </c>
      <c r="CQ1454" s="45">
        <f t="shared" si="200"/>
        <v>150.1</v>
      </c>
      <c r="CR1454" s="45">
        <f t="shared" si="201"/>
        <v>159.19999999999999</v>
      </c>
      <c r="CS1454" s="45">
        <f t="shared" si="202"/>
        <v>78.7</v>
      </c>
      <c r="CT1454" s="45">
        <f t="shared" si="203"/>
        <v>75.599999999999994</v>
      </c>
      <c r="CU1454" s="45">
        <f t="shared" si="204"/>
        <v>47</v>
      </c>
      <c r="CV1454" s="45">
        <f t="shared" si="205"/>
        <v>64.099999999999994</v>
      </c>
    </row>
    <row r="1455" spans="1:100" s="48" customFormat="1" x14ac:dyDescent="0.25">
      <c r="A1455" s="41">
        <v>1524</v>
      </c>
      <c r="B1455" s="42" t="s">
        <v>743</v>
      </c>
      <c r="C1455" s="42" t="s">
        <v>744</v>
      </c>
      <c r="D1455" s="42" t="b">
        <v>0</v>
      </c>
      <c r="E1455" s="46">
        <v>0.44</v>
      </c>
      <c r="F1455" s="46">
        <f t="shared" si="206"/>
        <v>2.2727272727272729</v>
      </c>
      <c r="G1455" s="46">
        <v>-1.18</v>
      </c>
      <c r="H1455" s="47">
        <v>0.114489176877693</v>
      </c>
      <c r="I1455" s="47">
        <v>0.64592954118760004</v>
      </c>
      <c r="J1455" s="42" t="s">
        <v>745</v>
      </c>
      <c r="K1455" s="42" t="s">
        <v>30</v>
      </c>
      <c r="L1455" s="42">
        <v>4</v>
      </c>
      <c r="M1455" s="42">
        <v>51.2</v>
      </c>
      <c r="N1455" s="42">
        <v>6.95</v>
      </c>
      <c r="O1455" s="42" t="b">
        <v>0</v>
      </c>
      <c r="P1455" s="42">
        <v>5.9130000000000003</v>
      </c>
      <c r="Q1455" s="42">
        <v>13.1</v>
      </c>
      <c r="R1455" s="42">
        <v>2</v>
      </c>
      <c r="S1455" s="42">
        <v>2</v>
      </c>
      <c r="T1455" s="42">
        <v>8</v>
      </c>
      <c r="U1455" s="44">
        <v>980444.640625</v>
      </c>
      <c r="V1455" s="44">
        <v>965634</v>
      </c>
      <c r="W1455" s="44">
        <v>923033.765625</v>
      </c>
      <c r="X1455" s="44">
        <v>1603845.875</v>
      </c>
      <c r="Y1455" s="44">
        <v>1779846.3125</v>
      </c>
      <c r="Z1455" s="44">
        <v>1499183.8125</v>
      </c>
      <c r="AA1455" s="44">
        <v>1712491.6875</v>
      </c>
      <c r="AB1455" s="44">
        <v>1847158.9375</v>
      </c>
      <c r="AC1455" s="44">
        <v>1709013.40625</v>
      </c>
      <c r="AD1455" s="44">
        <v>1680765.875</v>
      </c>
      <c r="AE1455" s="44">
        <v>1780161.25</v>
      </c>
      <c r="AF1455" s="44">
        <v>1677865.0625</v>
      </c>
      <c r="AG1455" s="44">
        <v>596317.1875</v>
      </c>
      <c r="AH1455" s="44">
        <v>569787.3828125</v>
      </c>
      <c r="AI1455" s="44">
        <v>466461.6875</v>
      </c>
      <c r="AJ1455" s="44">
        <v>565150.625</v>
      </c>
      <c r="AK1455" s="44">
        <v>656295.875</v>
      </c>
      <c r="AL1455" s="44">
        <v>738327.8671875</v>
      </c>
      <c r="AM1455" s="44" t="s">
        <v>30</v>
      </c>
      <c r="AN1455" s="44">
        <v>212310.484375</v>
      </c>
      <c r="AO1455" s="44">
        <v>424697.625</v>
      </c>
      <c r="AP1455" s="44">
        <v>442817.75</v>
      </c>
      <c r="AQ1455" s="44">
        <v>383945.125</v>
      </c>
      <c r="AR1455" s="44">
        <v>703890.375</v>
      </c>
      <c r="AS1455" s="44">
        <v>1354832.2107943599</v>
      </c>
      <c r="AT1455" s="44">
        <v>1436224.79238494</v>
      </c>
      <c r="AU1455" s="44">
        <v>1455551.21101081</v>
      </c>
      <c r="AV1455" s="44">
        <v>1643825.9138746799</v>
      </c>
      <c r="AW1455" s="44">
        <v>1931540.9797024799</v>
      </c>
      <c r="AX1455" s="44">
        <v>1723792.4626128499</v>
      </c>
      <c r="AY1455" s="44">
        <v>1991616.88810153</v>
      </c>
      <c r="AZ1455" s="44">
        <v>2359771.9395196601</v>
      </c>
      <c r="BA1455" s="44">
        <v>2255387.23220596</v>
      </c>
      <c r="BB1455" s="44">
        <v>6014411.9992834898</v>
      </c>
      <c r="BC1455" s="44">
        <v>6801321.64174008</v>
      </c>
      <c r="BD1455" s="44">
        <v>6639992.9369264301</v>
      </c>
      <c r="BE1455" s="44">
        <v>990116.86546466395</v>
      </c>
      <c r="BF1455" s="44">
        <v>984779.15311151603</v>
      </c>
      <c r="BG1455" s="44">
        <v>858986.66522679303</v>
      </c>
      <c r="BH1455" s="44">
        <v>1173052.1993265999</v>
      </c>
      <c r="BI1455" s="44">
        <v>1463424.22839548</v>
      </c>
      <c r="BJ1455" s="44">
        <v>1748295.40212079</v>
      </c>
      <c r="BK1455" s="44" t="s">
        <v>30</v>
      </c>
      <c r="BL1455" s="44">
        <v>240993.88330862101</v>
      </c>
      <c r="BM1455" s="44">
        <v>465399.11442944198</v>
      </c>
      <c r="BN1455" s="44">
        <v>514752.05210736301</v>
      </c>
      <c r="BO1455" s="44">
        <v>472259.01336744399</v>
      </c>
      <c r="BP1455" s="44">
        <v>911149.89830526104</v>
      </c>
      <c r="BQ1455" s="44">
        <v>71.599999999999994</v>
      </c>
      <c r="BR1455" s="44">
        <v>75.900000000000006</v>
      </c>
      <c r="BS1455" s="44">
        <v>76.900000000000006</v>
      </c>
      <c r="BT1455" s="44">
        <v>86.8</v>
      </c>
      <c r="BU1455" s="44">
        <v>102</v>
      </c>
      <c r="BV1455" s="44">
        <v>91.1</v>
      </c>
      <c r="BW1455" s="44">
        <v>105.2</v>
      </c>
      <c r="BX1455" s="44">
        <v>124.7</v>
      </c>
      <c r="BY1455" s="44">
        <v>119.1</v>
      </c>
      <c r="BZ1455" s="44">
        <v>317.7</v>
      </c>
      <c r="CA1455" s="44">
        <v>359.3</v>
      </c>
      <c r="CB1455" s="44">
        <v>350.8</v>
      </c>
      <c r="CC1455" s="44">
        <v>52.3</v>
      </c>
      <c r="CD1455" s="44">
        <v>52</v>
      </c>
      <c r="CE1455" s="44">
        <v>45.4</v>
      </c>
      <c r="CF1455" s="44">
        <v>62</v>
      </c>
      <c r="CG1455" s="44">
        <v>77.3</v>
      </c>
      <c r="CH1455" s="44">
        <v>92.4</v>
      </c>
      <c r="CI1455" s="44" t="s">
        <v>30</v>
      </c>
      <c r="CJ1455" s="44">
        <v>12.7</v>
      </c>
      <c r="CK1455" s="44">
        <v>24.6</v>
      </c>
      <c r="CL1455" s="44">
        <v>27.2</v>
      </c>
      <c r="CM1455" s="44">
        <v>24.9</v>
      </c>
      <c r="CN1455" s="44">
        <v>48.1</v>
      </c>
      <c r="CO1455" s="45">
        <f t="shared" si="198"/>
        <v>75.900000000000006</v>
      </c>
      <c r="CP1455" s="45">
        <f t="shared" si="199"/>
        <v>91.1</v>
      </c>
      <c r="CQ1455" s="45">
        <f t="shared" si="200"/>
        <v>119.1</v>
      </c>
      <c r="CR1455" s="45">
        <f t="shared" si="201"/>
        <v>350.8</v>
      </c>
      <c r="CS1455" s="45">
        <f t="shared" si="202"/>
        <v>52</v>
      </c>
      <c r="CT1455" s="45">
        <f t="shared" si="203"/>
        <v>77.3</v>
      </c>
      <c r="CU1455" s="45">
        <f t="shared" si="204"/>
        <v>18.649999999999999</v>
      </c>
      <c r="CV1455" s="45">
        <f t="shared" si="205"/>
        <v>27.2</v>
      </c>
    </row>
    <row r="1456" spans="1:100" s="48" customFormat="1" x14ac:dyDescent="0.25">
      <c r="A1456" s="41">
        <v>178</v>
      </c>
      <c r="B1456" s="42" t="s">
        <v>638</v>
      </c>
      <c r="C1456" s="42" t="s">
        <v>639</v>
      </c>
      <c r="D1456" s="42" t="b">
        <v>0</v>
      </c>
      <c r="E1456" s="46">
        <v>0.436</v>
      </c>
      <c r="F1456" s="46">
        <f t="shared" si="206"/>
        <v>2.2935779816513762</v>
      </c>
      <c r="G1456" s="46">
        <v>-1.2</v>
      </c>
      <c r="H1456" s="47">
        <v>0.110738049369055</v>
      </c>
      <c r="I1456" s="47">
        <v>0.63563046568135595</v>
      </c>
      <c r="J1456" s="42" t="s">
        <v>640</v>
      </c>
      <c r="K1456" s="42" t="s">
        <v>30</v>
      </c>
      <c r="L1456" s="42">
        <v>43</v>
      </c>
      <c r="M1456" s="42">
        <v>73.099999999999994</v>
      </c>
      <c r="N1456" s="42">
        <v>7.18</v>
      </c>
      <c r="O1456" s="42" t="b">
        <v>0</v>
      </c>
      <c r="P1456" s="42">
        <v>119.729</v>
      </c>
      <c r="Q1456" s="42">
        <v>579.67999999999995</v>
      </c>
      <c r="R1456" s="42">
        <v>27</v>
      </c>
      <c r="S1456" s="42">
        <v>6</v>
      </c>
      <c r="T1456" s="42">
        <v>241</v>
      </c>
      <c r="U1456" s="44">
        <v>2606879</v>
      </c>
      <c r="V1456" s="44">
        <v>3604720.859375</v>
      </c>
      <c r="W1456" s="44">
        <v>2280638.015625</v>
      </c>
      <c r="X1456" s="44">
        <v>10275221.25</v>
      </c>
      <c r="Y1456" s="44">
        <v>10746332.125</v>
      </c>
      <c r="Z1456" s="44">
        <v>9682103.1875</v>
      </c>
      <c r="AA1456" s="44">
        <v>11157352.75</v>
      </c>
      <c r="AB1456" s="44">
        <v>11242364.9375</v>
      </c>
      <c r="AC1456" s="44">
        <v>9871889.5</v>
      </c>
      <c r="AD1456" s="44">
        <v>1006014.8125</v>
      </c>
      <c r="AE1456" s="44">
        <v>1096564.2734375</v>
      </c>
      <c r="AF1456" s="44">
        <v>1164549.25</v>
      </c>
      <c r="AG1456" s="44">
        <v>1147238.84375</v>
      </c>
      <c r="AH1456" s="44">
        <v>1169281.640625</v>
      </c>
      <c r="AI1456" s="44">
        <v>1355306.078125</v>
      </c>
      <c r="AJ1456" s="44">
        <v>323831.75</v>
      </c>
      <c r="AK1456" s="44">
        <v>870898.484375</v>
      </c>
      <c r="AL1456" s="44">
        <v>811291.6015625</v>
      </c>
      <c r="AM1456" s="44">
        <v>3326544.34375</v>
      </c>
      <c r="AN1456" s="44">
        <v>2711045.125</v>
      </c>
      <c r="AO1456" s="44">
        <v>2889248.0625</v>
      </c>
      <c r="AP1456" s="44">
        <v>2780767.9375</v>
      </c>
      <c r="AQ1456" s="44">
        <v>2922740</v>
      </c>
      <c r="AR1456" s="44">
        <v>2697046</v>
      </c>
      <c r="AS1456" s="44">
        <v>3602328.4665944502</v>
      </c>
      <c r="AT1456" s="44">
        <v>5361440.7403441695</v>
      </c>
      <c r="AU1456" s="44">
        <v>3596385.6893929699</v>
      </c>
      <c r="AV1456" s="44">
        <v>10531357.922123101</v>
      </c>
      <c r="AW1456" s="44">
        <v>11662232.146198699</v>
      </c>
      <c r="AX1456" s="44">
        <v>11132681.901774701</v>
      </c>
      <c r="AY1456" s="44">
        <v>12975929.942086799</v>
      </c>
      <c r="AZ1456" s="44">
        <v>14362281.866907399</v>
      </c>
      <c r="BA1456" s="44">
        <v>13027945.512085199</v>
      </c>
      <c r="BB1456" s="44">
        <v>3599899.09942509</v>
      </c>
      <c r="BC1456" s="44">
        <v>4189556.6058914401</v>
      </c>
      <c r="BD1456" s="44">
        <v>4608593.96117438</v>
      </c>
      <c r="BE1456" s="44">
        <v>1904859.6145202599</v>
      </c>
      <c r="BF1456" s="44">
        <v>2020901.5126304601</v>
      </c>
      <c r="BG1456" s="44">
        <v>2495788.7852476598</v>
      </c>
      <c r="BH1456" s="44">
        <v>672159.82738987706</v>
      </c>
      <c r="BI1456" s="44">
        <v>1941950.2560598601</v>
      </c>
      <c r="BJ1456" s="44">
        <v>1921067.1028765701</v>
      </c>
      <c r="BK1456" s="44">
        <v>3326544.34375</v>
      </c>
      <c r="BL1456" s="44">
        <v>3077310.54555301</v>
      </c>
      <c r="BM1456" s="44">
        <v>3166143.1816447801</v>
      </c>
      <c r="BN1456" s="44">
        <v>3232494.6374947401</v>
      </c>
      <c r="BO1456" s="44">
        <v>3595019.7537462302</v>
      </c>
      <c r="BP1456" s="44">
        <v>3491187.3722163201</v>
      </c>
      <c r="BQ1456" s="44">
        <v>66.8</v>
      </c>
      <c r="BR1456" s="44">
        <v>99.4</v>
      </c>
      <c r="BS1456" s="44">
        <v>66.7</v>
      </c>
      <c r="BT1456" s="44">
        <v>195.2</v>
      </c>
      <c r="BU1456" s="44">
        <v>216.1</v>
      </c>
      <c r="BV1456" s="44">
        <v>206.3</v>
      </c>
      <c r="BW1456" s="44">
        <v>240.5</v>
      </c>
      <c r="BX1456" s="44">
        <v>266.2</v>
      </c>
      <c r="BY1456" s="44">
        <v>241.5</v>
      </c>
      <c r="BZ1456" s="44">
        <v>66.7</v>
      </c>
      <c r="CA1456" s="44">
        <v>77.599999999999994</v>
      </c>
      <c r="CB1456" s="44">
        <v>85.4</v>
      </c>
      <c r="CC1456" s="44">
        <v>35.299999999999997</v>
      </c>
      <c r="CD1456" s="44">
        <v>37.5</v>
      </c>
      <c r="CE1456" s="44">
        <v>46.3</v>
      </c>
      <c r="CF1456" s="44">
        <v>12.5</v>
      </c>
      <c r="CG1456" s="44">
        <v>36</v>
      </c>
      <c r="CH1456" s="44">
        <v>35.6</v>
      </c>
      <c r="CI1456" s="44">
        <v>61.7</v>
      </c>
      <c r="CJ1456" s="44">
        <v>57</v>
      </c>
      <c r="CK1456" s="44">
        <v>58.7</v>
      </c>
      <c r="CL1456" s="44">
        <v>59.9</v>
      </c>
      <c r="CM1456" s="44">
        <v>66.599999999999994</v>
      </c>
      <c r="CN1456" s="44">
        <v>64.7</v>
      </c>
      <c r="CO1456" s="45">
        <f t="shared" si="198"/>
        <v>66.8</v>
      </c>
      <c r="CP1456" s="45">
        <f t="shared" si="199"/>
        <v>206.3</v>
      </c>
      <c r="CQ1456" s="45">
        <f t="shared" si="200"/>
        <v>241.5</v>
      </c>
      <c r="CR1456" s="45">
        <f t="shared" si="201"/>
        <v>77.599999999999994</v>
      </c>
      <c r="CS1456" s="45">
        <f t="shared" si="202"/>
        <v>37.5</v>
      </c>
      <c r="CT1456" s="45">
        <f t="shared" si="203"/>
        <v>35.6</v>
      </c>
      <c r="CU1456" s="45">
        <f t="shared" si="204"/>
        <v>58.7</v>
      </c>
      <c r="CV1456" s="45">
        <f t="shared" si="205"/>
        <v>64.7</v>
      </c>
    </row>
    <row r="1457" spans="1:100" s="48" customFormat="1" x14ac:dyDescent="0.25">
      <c r="A1457" s="41">
        <v>757</v>
      </c>
      <c r="B1457" s="42" t="s">
        <v>1058</v>
      </c>
      <c r="C1457" s="42" t="s">
        <v>1059</v>
      </c>
      <c r="D1457" s="42" t="b">
        <v>0</v>
      </c>
      <c r="E1457" s="46">
        <v>0.436</v>
      </c>
      <c r="F1457" s="46">
        <f t="shared" si="206"/>
        <v>2.2935779816513762</v>
      </c>
      <c r="G1457" s="46">
        <v>-1.2</v>
      </c>
      <c r="H1457" s="47">
        <v>0.11011014865645399</v>
      </c>
      <c r="I1457" s="47">
        <v>0.63372534482115195</v>
      </c>
      <c r="J1457" s="42" t="s">
        <v>1060</v>
      </c>
      <c r="K1457" s="42" t="s">
        <v>30</v>
      </c>
      <c r="L1457" s="42">
        <v>13</v>
      </c>
      <c r="M1457" s="42">
        <v>72.900000000000006</v>
      </c>
      <c r="N1457" s="42">
        <v>7.27</v>
      </c>
      <c r="O1457" s="42" t="b">
        <v>0</v>
      </c>
      <c r="P1457" s="42">
        <v>24.277000000000001</v>
      </c>
      <c r="Q1457" s="42">
        <v>44.05</v>
      </c>
      <c r="R1457" s="42">
        <v>4</v>
      </c>
      <c r="S1457" s="42">
        <v>1</v>
      </c>
      <c r="T1457" s="42">
        <v>29</v>
      </c>
      <c r="U1457" s="44">
        <v>642088.125</v>
      </c>
      <c r="V1457" s="44" t="s">
        <v>30</v>
      </c>
      <c r="W1457" s="44">
        <v>758880.6875</v>
      </c>
      <c r="X1457" s="44" t="s">
        <v>30</v>
      </c>
      <c r="Y1457" s="44" t="s">
        <v>30</v>
      </c>
      <c r="Z1457" s="44">
        <v>619665.125</v>
      </c>
      <c r="AA1457" s="44" t="s">
        <v>30</v>
      </c>
      <c r="AB1457" s="44" t="s">
        <v>30</v>
      </c>
      <c r="AC1457" s="44">
        <v>372925.5625</v>
      </c>
      <c r="AD1457" s="44" t="s">
        <v>30</v>
      </c>
      <c r="AE1457" s="44" t="s">
        <v>30</v>
      </c>
      <c r="AF1457" s="44" t="s">
        <v>30</v>
      </c>
      <c r="AG1457" s="44">
        <v>211993.8125</v>
      </c>
      <c r="AH1457" s="44" t="s">
        <v>30</v>
      </c>
      <c r="AI1457" s="44">
        <v>271539.0625</v>
      </c>
      <c r="AJ1457" s="44">
        <v>116492.5</v>
      </c>
      <c r="AK1457" s="44" t="s">
        <v>30</v>
      </c>
      <c r="AL1457" s="44" t="s">
        <v>30</v>
      </c>
      <c r="AM1457" s="44">
        <v>281192.125</v>
      </c>
      <c r="AN1457" s="44">
        <v>197015.984375</v>
      </c>
      <c r="AO1457" s="44">
        <v>218638.046875</v>
      </c>
      <c r="AP1457" s="44" t="s">
        <v>30</v>
      </c>
      <c r="AQ1457" s="44">
        <v>348413.75</v>
      </c>
      <c r="AR1457" s="44">
        <v>533919.4375</v>
      </c>
      <c r="AS1457" s="44">
        <v>887272.60864418896</v>
      </c>
      <c r="AT1457" s="44" t="s">
        <v>30</v>
      </c>
      <c r="AU1457" s="44">
        <v>1196694.7958349099</v>
      </c>
      <c r="AV1457" s="44" t="s">
        <v>30</v>
      </c>
      <c r="AW1457" s="44" t="s">
        <v>30</v>
      </c>
      <c r="AX1457" s="44">
        <v>712503.73897633795</v>
      </c>
      <c r="AY1457" s="44" t="s">
        <v>30</v>
      </c>
      <c r="AZ1457" s="44" t="s">
        <v>30</v>
      </c>
      <c r="BA1457" s="44">
        <v>492150.35361910303</v>
      </c>
      <c r="BB1457" s="44" t="s">
        <v>30</v>
      </c>
      <c r="BC1457" s="44" t="s">
        <v>30</v>
      </c>
      <c r="BD1457" s="44" t="s">
        <v>30</v>
      </c>
      <c r="BE1457" s="44">
        <v>351991.61374231498</v>
      </c>
      <c r="BF1457" s="44" t="s">
        <v>30</v>
      </c>
      <c r="BG1457" s="44">
        <v>500037.709475732</v>
      </c>
      <c r="BH1457" s="44">
        <v>241797.10202046399</v>
      </c>
      <c r="BI1457" s="44" t="s">
        <v>30</v>
      </c>
      <c r="BJ1457" s="44" t="s">
        <v>30</v>
      </c>
      <c r="BK1457" s="44">
        <v>281192.125</v>
      </c>
      <c r="BL1457" s="44">
        <v>223633.07816932601</v>
      </c>
      <c r="BM1457" s="44">
        <v>239591.529140781</v>
      </c>
      <c r="BN1457" s="44" t="s">
        <v>30</v>
      </c>
      <c r="BO1457" s="44">
        <v>428554.81969891198</v>
      </c>
      <c r="BP1457" s="44">
        <v>691131.25915569905</v>
      </c>
      <c r="BQ1457" s="44">
        <v>340.9</v>
      </c>
      <c r="BR1457" s="44" t="s">
        <v>30</v>
      </c>
      <c r="BS1457" s="44">
        <v>459.8</v>
      </c>
      <c r="BT1457" s="44" t="s">
        <v>30</v>
      </c>
      <c r="BU1457" s="44" t="s">
        <v>30</v>
      </c>
      <c r="BV1457" s="44">
        <v>273.8</v>
      </c>
      <c r="BW1457" s="44" t="s">
        <v>30</v>
      </c>
      <c r="BX1457" s="44" t="s">
        <v>30</v>
      </c>
      <c r="BY1457" s="44">
        <v>189.1</v>
      </c>
      <c r="BZ1457" s="44" t="s">
        <v>30</v>
      </c>
      <c r="CA1457" s="44" t="s">
        <v>30</v>
      </c>
      <c r="CB1457" s="44" t="s">
        <v>30</v>
      </c>
      <c r="CC1457" s="44">
        <v>135.19999999999999</v>
      </c>
      <c r="CD1457" s="44" t="s">
        <v>30</v>
      </c>
      <c r="CE1457" s="44">
        <v>192.1</v>
      </c>
      <c r="CF1457" s="44">
        <v>92.9</v>
      </c>
      <c r="CG1457" s="44" t="s">
        <v>30</v>
      </c>
      <c r="CH1457" s="44" t="s">
        <v>30</v>
      </c>
      <c r="CI1457" s="44">
        <v>108</v>
      </c>
      <c r="CJ1457" s="44">
        <v>85.9</v>
      </c>
      <c r="CK1457" s="44">
        <v>92.1</v>
      </c>
      <c r="CL1457" s="44" t="s">
        <v>30</v>
      </c>
      <c r="CM1457" s="44">
        <v>164.7</v>
      </c>
      <c r="CN1457" s="44">
        <v>265.5</v>
      </c>
      <c r="CO1457" s="45">
        <f t="shared" si="198"/>
        <v>400.35</v>
      </c>
      <c r="CP1457" s="45">
        <f t="shared" si="199"/>
        <v>273.8</v>
      </c>
      <c r="CQ1457" s="45">
        <f t="shared" si="200"/>
        <v>189.1</v>
      </c>
      <c r="CR1457" s="45" t="e">
        <f t="shared" si="201"/>
        <v>#NUM!</v>
      </c>
      <c r="CS1457" s="45">
        <f t="shared" si="202"/>
        <v>163.64999999999998</v>
      </c>
      <c r="CT1457" s="45">
        <f t="shared" si="203"/>
        <v>92.9</v>
      </c>
      <c r="CU1457" s="45">
        <f t="shared" si="204"/>
        <v>92.1</v>
      </c>
      <c r="CV1457" s="45">
        <f t="shared" si="205"/>
        <v>215.1</v>
      </c>
    </row>
    <row r="1458" spans="1:100" s="48" customFormat="1" x14ac:dyDescent="0.25">
      <c r="A1458" s="41">
        <v>560</v>
      </c>
      <c r="B1458" s="42" t="s">
        <v>533</v>
      </c>
      <c r="C1458" s="42" t="s">
        <v>534</v>
      </c>
      <c r="D1458" s="42" t="b">
        <v>0</v>
      </c>
      <c r="E1458" s="46">
        <v>0.434</v>
      </c>
      <c r="F1458" s="46">
        <f t="shared" si="206"/>
        <v>2.3041474654377883</v>
      </c>
      <c r="G1458" s="46">
        <v>-1.21</v>
      </c>
      <c r="H1458" s="47">
        <v>0.107939312728908</v>
      </c>
      <c r="I1458" s="47">
        <v>0.63204618960921399</v>
      </c>
      <c r="J1458" s="42" t="s">
        <v>535</v>
      </c>
      <c r="K1458" s="42" t="s">
        <v>30</v>
      </c>
      <c r="L1458" s="42">
        <v>14</v>
      </c>
      <c r="M1458" s="42">
        <v>84.7</v>
      </c>
      <c r="N1458" s="42">
        <v>5.01</v>
      </c>
      <c r="O1458" s="42" t="b">
        <v>0</v>
      </c>
      <c r="P1458" s="42">
        <v>36.323</v>
      </c>
      <c r="Q1458" s="42">
        <v>85.29</v>
      </c>
      <c r="R1458" s="42">
        <v>8</v>
      </c>
      <c r="S1458" s="42">
        <v>5</v>
      </c>
      <c r="T1458" s="42">
        <v>41</v>
      </c>
      <c r="U1458" s="44">
        <v>313955</v>
      </c>
      <c r="V1458" s="44">
        <v>345314.4375</v>
      </c>
      <c r="W1458" s="44">
        <v>389523.53125</v>
      </c>
      <c r="X1458" s="44">
        <v>2300914.9375</v>
      </c>
      <c r="Y1458" s="44">
        <v>2364391.3125</v>
      </c>
      <c r="Z1458" s="44">
        <v>2115250.21875</v>
      </c>
      <c r="AA1458" s="44">
        <v>5790856.1875</v>
      </c>
      <c r="AB1458" s="44">
        <v>5108114.3125</v>
      </c>
      <c r="AC1458" s="44">
        <v>4671463.5625</v>
      </c>
      <c r="AD1458" s="44">
        <v>555412.21875</v>
      </c>
      <c r="AE1458" s="44">
        <v>1116245.046875</v>
      </c>
      <c r="AF1458" s="44">
        <v>215342.28125</v>
      </c>
      <c r="AG1458" s="44">
        <v>561063.6875</v>
      </c>
      <c r="AH1458" s="44">
        <v>738631.15625</v>
      </c>
      <c r="AI1458" s="44">
        <v>125224.7734375</v>
      </c>
      <c r="AJ1458" s="44" t="s">
        <v>30</v>
      </c>
      <c r="AK1458" s="44" t="s">
        <v>30</v>
      </c>
      <c r="AL1458" s="44">
        <v>487963.3125</v>
      </c>
      <c r="AM1458" s="44">
        <v>514837.109375</v>
      </c>
      <c r="AN1458" s="44">
        <v>948863.5</v>
      </c>
      <c r="AO1458" s="44">
        <v>758010.40625</v>
      </c>
      <c r="AP1458" s="44">
        <v>627164.953125</v>
      </c>
      <c r="AQ1458" s="44" t="s">
        <v>30</v>
      </c>
      <c r="AR1458" s="44">
        <v>349693.71875</v>
      </c>
      <c r="AS1458" s="44">
        <v>433840.24871490401</v>
      </c>
      <c r="AT1458" s="44">
        <v>513599.51731811301</v>
      </c>
      <c r="AU1458" s="44">
        <v>614247.78674725897</v>
      </c>
      <c r="AV1458" s="44">
        <v>2358271.23967497</v>
      </c>
      <c r="AW1458" s="44">
        <v>2565906.2134030601</v>
      </c>
      <c r="AX1458" s="44">
        <v>2432158.3205604702</v>
      </c>
      <c r="AY1458" s="44">
        <v>6734728.7369488301</v>
      </c>
      <c r="AZ1458" s="44">
        <v>6525689.0318331001</v>
      </c>
      <c r="BA1458" s="44">
        <v>6164936.5862473696</v>
      </c>
      <c r="BB1458" s="44">
        <v>1987473.66464628</v>
      </c>
      <c r="BC1458" s="44">
        <v>4264749.3842460103</v>
      </c>
      <c r="BD1458" s="44">
        <v>852196.79369873297</v>
      </c>
      <c r="BE1458" s="44">
        <v>931582.43840413506</v>
      </c>
      <c r="BF1458" s="44">
        <v>1276596.4752031299</v>
      </c>
      <c r="BG1458" s="44">
        <v>230600.740471014</v>
      </c>
      <c r="BH1458" s="44" t="s">
        <v>30</v>
      </c>
      <c r="BI1458" s="44" t="s">
        <v>30</v>
      </c>
      <c r="BJ1458" s="44">
        <v>1155454.1736276301</v>
      </c>
      <c r="BK1458" s="44">
        <v>514837.109375</v>
      </c>
      <c r="BL1458" s="44">
        <v>1077056.0873052001</v>
      </c>
      <c r="BM1458" s="44">
        <v>830655.39110808901</v>
      </c>
      <c r="BN1458" s="44">
        <v>729045.85832639295</v>
      </c>
      <c r="BO1458" s="44" t="s">
        <v>30</v>
      </c>
      <c r="BP1458" s="44">
        <v>452660.53862016601</v>
      </c>
      <c r="BQ1458" s="44">
        <v>24.4</v>
      </c>
      <c r="BR1458" s="44">
        <v>28.9</v>
      </c>
      <c r="BS1458" s="44">
        <v>34.6</v>
      </c>
      <c r="BT1458" s="44">
        <v>132.69999999999999</v>
      </c>
      <c r="BU1458" s="44">
        <v>144.4</v>
      </c>
      <c r="BV1458" s="44">
        <v>136.9</v>
      </c>
      <c r="BW1458" s="44">
        <v>379</v>
      </c>
      <c r="BX1458" s="44">
        <v>367.2</v>
      </c>
      <c r="BY1458" s="44">
        <v>346.9</v>
      </c>
      <c r="BZ1458" s="44">
        <v>111.8</v>
      </c>
      <c r="CA1458" s="44">
        <v>240</v>
      </c>
      <c r="CB1458" s="44">
        <v>48</v>
      </c>
      <c r="CC1458" s="44">
        <v>52.4</v>
      </c>
      <c r="CD1458" s="44">
        <v>71.8</v>
      </c>
      <c r="CE1458" s="44">
        <v>13</v>
      </c>
      <c r="CF1458" s="44" t="s">
        <v>30</v>
      </c>
      <c r="CG1458" s="44" t="s">
        <v>30</v>
      </c>
      <c r="CH1458" s="44">
        <v>65</v>
      </c>
      <c r="CI1458" s="44">
        <v>29</v>
      </c>
      <c r="CJ1458" s="44">
        <v>60.6</v>
      </c>
      <c r="CK1458" s="44">
        <v>46.7</v>
      </c>
      <c r="CL1458" s="44">
        <v>41</v>
      </c>
      <c r="CM1458" s="44" t="s">
        <v>30</v>
      </c>
      <c r="CN1458" s="44">
        <v>25.5</v>
      </c>
      <c r="CO1458" s="45">
        <f t="shared" si="198"/>
        <v>28.9</v>
      </c>
      <c r="CP1458" s="45">
        <f t="shared" si="199"/>
        <v>136.9</v>
      </c>
      <c r="CQ1458" s="45">
        <f t="shared" si="200"/>
        <v>367.2</v>
      </c>
      <c r="CR1458" s="45">
        <f t="shared" si="201"/>
        <v>111.8</v>
      </c>
      <c r="CS1458" s="45">
        <f t="shared" si="202"/>
        <v>52.4</v>
      </c>
      <c r="CT1458" s="45">
        <f t="shared" si="203"/>
        <v>65</v>
      </c>
      <c r="CU1458" s="45">
        <f t="shared" si="204"/>
        <v>46.7</v>
      </c>
      <c r="CV1458" s="45">
        <f t="shared" si="205"/>
        <v>33.25</v>
      </c>
    </row>
    <row r="1459" spans="1:100" s="48" customFormat="1" x14ac:dyDescent="0.25">
      <c r="A1459" s="41">
        <v>1360</v>
      </c>
      <c r="B1459" s="42" t="s">
        <v>605</v>
      </c>
      <c r="C1459" s="42" t="s">
        <v>606</v>
      </c>
      <c r="D1459" s="42" t="b">
        <v>0</v>
      </c>
      <c r="E1459" s="46">
        <v>0.434</v>
      </c>
      <c r="F1459" s="46">
        <f t="shared" si="206"/>
        <v>2.3041474654377883</v>
      </c>
      <c r="G1459" s="46">
        <v>-1.21</v>
      </c>
      <c r="H1459" s="47">
        <v>0.10779361252252399</v>
      </c>
      <c r="I1459" s="47">
        <v>0.63204618960921399</v>
      </c>
      <c r="J1459" s="42" t="s">
        <v>607</v>
      </c>
      <c r="K1459" s="42" t="s">
        <v>30</v>
      </c>
      <c r="L1459" s="42">
        <v>8</v>
      </c>
      <c r="M1459" s="42">
        <v>52.7</v>
      </c>
      <c r="N1459" s="42">
        <v>8.35</v>
      </c>
      <c r="O1459" s="42" t="b">
        <v>0</v>
      </c>
      <c r="P1459" s="42">
        <v>8.2159999999999993</v>
      </c>
      <c r="Q1459" s="42">
        <v>16.25</v>
      </c>
      <c r="R1459" s="42">
        <v>2</v>
      </c>
      <c r="S1459" s="42">
        <v>2</v>
      </c>
      <c r="T1459" s="42">
        <v>10</v>
      </c>
      <c r="U1459" s="44">
        <v>249394.453125</v>
      </c>
      <c r="V1459" s="44">
        <v>593086.625</v>
      </c>
      <c r="W1459" s="44">
        <v>726403.625</v>
      </c>
      <c r="X1459" s="44">
        <v>2168083.9375</v>
      </c>
      <c r="Y1459" s="44">
        <v>1958729.375</v>
      </c>
      <c r="Z1459" s="44">
        <v>1717412.625</v>
      </c>
      <c r="AA1459" s="44">
        <v>1731436.6875</v>
      </c>
      <c r="AB1459" s="44">
        <v>1589618.9375</v>
      </c>
      <c r="AC1459" s="44">
        <v>1464491.6875</v>
      </c>
      <c r="AD1459" s="44">
        <v>218578.4375</v>
      </c>
      <c r="AE1459" s="44">
        <v>160570.828125</v>
      </c>
      <c r="AF1459" s="44">
        <v>229452.65625</v>
      </c>
      <c r="AG1459" s="44">
        <v>387988.09375</v>
      </c>
      <c r="AH1459" s="44">
        <v>400166.34375</v>
      </c>
      <c r="AI1459" s="44">
        <v>415427.34375</v>
      </c>
      <c r="AJ1459" s="44" t="s">
        <v>30</v>
      </c>
      <c r="AK1459" s="44" t="s">
        <v>30</v>
      </c>
      <c r="AL1459" s="44" t="s">
        <v>30</v>
      </c>
      <c r="AM1459" s="44" t="s">
        <v>30</v>
      </c>
      <c r="AN1459" s="44">
        <v>178019.421875</v>
      </c>
      <c r="AO1459" s="44">
        <v>242207.4375</v>
      </c>
      <c r="AP1459" s="44">
        <v>339300.71875</v>
      </c>
      <c r="AQ1459" s="44">
        <v>348196.5</v>
      </c>
      <c r="AR1459" s="44">
        <v>259947.171875</v>
      </c>
      <c r="AS1459" s="44">
        <v>344626.94198807899</v>
      </c>
      <c r="AT1459" s="44">
        <v>882120.67393744097</v>
      </c>
      <c r="AU1459" s="44">
        <v>1145481.0381020701</v>
      </c>
      <c r="AV1459" s="44">
        <v>2222129.0807746402</v>
      </c>
      <c r="AW1459" s="44">
        <v>2125670.0813933499</v>
      </c>
      <c r="AX1459" s="44">
        <v>1974716.45136987</v>
      </c>
      <c r="AY1459" s="44">
        <v>2013649.8020248499</v>
      </c>
      <c r="AZ1459" s="44">
        <v>2030760.9091389</v>
      </c>
      <c r="BA1459" s="44">
        <v>1932691.59948069</v>
      </c>
      <c r="BB1459" s="44">
        <v>782155.79982823902</v>
      </c>
      <c r="BC1459" s="44">
        <v>613480.29475346103</v>
      </c>
      <c r="BD1459" s="44">
        <v>908037.27362253703</v>
      </c>
      <c r="BE1459" s="44">
        <v>644210.10038614797</v>
      </c>
      <c r="BF1459" s="44">
        <v>691618.461533283</v>
      </c>
      <c r="BG1459" s="44">
        <v>765007.19826392399</v>
      </c>
      <c r="BH1459" s="44" t="s">
        <v>30</v>
      </c>
      <c r="BI1459" s="44" t="s">
        <v>30</v>
      </c>
      <c r="BJ1459" s="44" t="s">
        <v>30</v>
      </c>
      <c r="BK1459" s="44" t="s">
        <v>30</v>
      </c>
      <c r="BL1459" s="44">
        <v>202070.05748352801</v>
      </c>
      <c r="BM1459" s="44">
        <v>265419.72520031</v>
      </c>
      <c r="BN1459" s="44">
        <v>394419.016080692</v>
      </c>
      <c r="BO1459" s="44">
        <v>428287.598515536</v>
      </c>
      <c r="BP1459" s="44">
        <v>336488.24821428501</v>
      </c>
      <c r="BQ1459" s="44">
        <v>40</v>
      </c>
      <c r="BR1459" s="44">
        <v>102.3</v>
      </c>
      <c r="BS1459" s="44">
        <v>132.80000000000001</v>
      </c>
      <c r="BT1459" s="44">
        <v>257.60000000000002</v>
      </c>
      <c r="BU1459" s="44">
        <v>246.4</v>
      </c>
      <c r="BV1459" s="44">
        <v>228.9</v>
      </c>
      <c r="BW1459" s="44">
        <v>233.4</v>
      </c>
      <c r="BX1459" s="44">
        <v>235.4</v>
      </c>
      <c r="BY1459" s="44">
        <v>224</v>
      </c>
      <c r="BZ1459" s="44">
        <v>90.7</v>
      </c>
      <c r="CA1459" s="44">
        <v>71.099999999999994</v>
      </c>
      <c r="CB1459" s="44">
        <v>105.3</v>
      </c>
      <c r="CC1459" s="44">
        <v>74.7</v>
      </c>
      <c r="CD1459" s="44">
        <v>80.2</v>
      </c>
      <c r="CE1459" s="44">
        <v>88.7</v>
      </c>
      <c r="CF1459" s="44" t="s">
        <v>30</v>
      </c>
      <c r="CG1459" s="44" t="s">
        <v>30</v>
      </c>
      <c r="CH1459" s="44" t="s">
        <v>30</v>
      </c>
      <c r="CI1459" s="44" t="s">
        <v>30</v>
      </c>
      <c r="CJ1459" s="44">
        <v>23.4</v>
      </c>
      <c r="CK1459" s="44">
        <v>30.8</v>
      </c>
      <c r="CL1459" s="44">
        <v>45.7</v>
      </c>
      <c r="CM1459" s="44">
        <v>49.6</v>
      </c>
      <c r="CN1459" s="44">
        <v>39</v>
      </c>
      <c r="CO1459" s="45">
        <f t="shared" si="198"/>
        <v>102.3</v>
      </c>
      <c r="CP1459" s="45">
        <f t="shared" si="199"/>
        <v>246.4</v>
      </c>
      <c r="CQ1459" s="45">
        <f t="shared" si="200"/>
        <v>233.4</v>
      </c>
      <c r="CR1459" s="45">
        <f t="shared" si="201"/>
        <v>90.7</v>
      </c>
      <c r="CS1459" s="45">
        <f t="shared" si="202"/>
        <v>80.2</v>
      </c>
      <c r="CT1459" s="45" t="e">
        <f t="shared" si="203"/>
        <v>#NUM!</v>
      </c>
      <c r="CU1459" s="45">
        <f t="shared" si="204"/>
        <v>27.1</v>
      </c>
      <c r="CV1459" s="45">
        <f t="shared" si="205"/>
        <v>45.7</v>
      </c>
    </row>
    <row r="1460" spans="1:100" s="48" customFormat="1" x14ac:dyDescent="0.25">
      <c r="A1460" s="41">
        <v>973</v>
      </c>
      <c r="B1460" s="42" t="s">
        <v>578</v>
      </c>
      <c r="C1460" s="42" t="s">
        <v>579</v>
      </c>
      <c r="D1460" s="42" t="b">
        <v>0</v>
      </c>
      <c r="E1460" s="46">
        <v>0.43099999999999999</v>
      </c>
      <c r="F1460" s="46">
        <f t="shared" si="206"/>
        <v>2.3201856148491879</v>
      </c>
      <c r="G1460" s="46">
        <v>-1.21</v>
      </c>
      <c r="H1460" s="47">
        <v>0.10501345894889</v>
      </c>
      <c r="I1460" s="47">
        <v>0.63204618960921399</v>
      </c>
      <c r="J1460" s="42" t="s">
        <v>580</v>
      </c>
      <c r="K1460" s="42" t="s">
        <v>30</v>
      </c>
      <c r="L1460" s="42">
        <v>11</v>
      </c>
      <c r="M1460" s="42">
        <v>46.6</v>
      </c>
      <c r="N1460" s="42">
        <v>6.16</v>
      </c>
      <c r="O1460" s="42" t="b">
        <v>0</v>
      </c>
      <c r="P1460" s="42">
        <v>15.879</v>
      </c>
      <c r="Q1460" s="42">
        <v>19.62</v>
      </c>
      <c r="R1460" s="42">
        <v>3</v>
      </c>
      <c r="S1460" s="42">
        <v>3</v>
      </c>
      <c r="T1460" s="42">
        <v>10</v>
      </c>
      <c r="U1460" s="44">
        <v>524722.015625</v>
      </c>
      <c r="V1460" s="44">
        <v>513758.828125</v>
      </c>
      <c r="W1460" s="44">
        <v>246255.203125</v>
      </c>
      <c r="X1460" s="44">
        <v>1567189.8125</v>
      </c>
      <c r="Y1460" s="44">
        <v>1428522.34375</v>
      </c>
      <c r="Z1460" s="44">
        <v>1150839.375</v>
      </c>
      <c r="AA1460" s="44">
        <v>2611101.125</v>
      </c>
      <c r="AB1460" s="44">
        <v>2255950.75</v>
      </c>
      <c r="AC1460" s="44">
        <v>2101879.375</v>
      </c>
      <c r="AD1460" s="44" t="s">
        <v>30</v>
      </c>
      <c r="AE1460" s="44">
        <v>61814.03125</v>
      </c>
      <c r="AF1460" s="44">
        <v>44041.3671875</v>
      </c>
      <c r="AG1460" s="44">
        <v>347387.3125</v>
      </c>
      <c r="AH1460" s="44">
        <v>158075.1484375</v>
      </c>
      <c r="AI1460" s="44">
        <v>102262.7421875</v>
      </c>
      <c r="AJ1460" s="44">
        <v>212391.5546875</v>
      </c>
      <c r="AK1460" s="44">
        <v>81137.171875</v>
      </c>
      <c r="AL1460" s="44">
        <v>195096.59375</v>
      </c>
      <c r="AM1460" s="44">
        <v>661574.9375</v>
      </c>
      <c r="AN1460" s="44">
        <v>464087.8046875</v>
      </c>
      <c r="AO1460" s="44">
        <v>201372.078125</v>
      </c>
      <c r="AP1460" s="44">
        <v>668164.765625</v>
      </c>
      <c r="AQ1460" s="44">
        <v>464537.078125</v>
      </c>
      <c r="AR1460" s="44">
        <v>304852.0625</v>
      </c>
      <c r="AS1460" s="44">
        <v>725089.677708384</v>
      </c>
      <c r="AT1460" s="44">
        <v>764133.37378318899</v>
      </c>
      <c r="AU1460" s="44">
        <v>388324.96976273</v>
      </c>
      <c r="AV1460" s="44">
        <v>1606256.1034724701</v>
      </c>
      <c r="AW1460" s="44">
        <v>1550273.9916336201</v>
      </c>
      <c r="AX1460" s="44">
        <v>1323258.84508781</v>
      </c>
      <c r="AY1460" s="44">
        <v>3036693.9209396401</v>
      </c>
      <c r="AZ1460" s="44">
        <v>2882009.32183635</v>
      </c>
      <c r="BA1460" s="44">
        <v>2773852.96608877</v>
      </c>
      <c r="BB1460" s="44" t="s">
        <v>30</v>
      </c>
      <c r="BC1460" s="44">
        <v>236167.99236800801</v>
      </c>
      <c r="BD1460" s="44">
        <v>174289.56213073499</v>
      </c>
      <c r="BE1460" s="44">
        <v>576797.12100314698</v>
      </c>
      <c r="BF1460" s="44">
        <v>273205.612307292</v>
      </c>
      <c r="BG1460" s="44">
        <v>188316.28457929401</v>
      </c>
      <c r="BH1460" s="44">
        <v>440849.51749733498</v>
      </c>
      <c r="BI1460" s="44">
        <v>180921.60513025199</v>
      </c>
      <c r="BJ1460" s="44">
        <v>461971.561661146</v>
      </c>
      <c r="BK1460" s="44">
        <v>661574.9375</v>
      </c>
      <c r="BL1460" s="44">
        <v>526786.61902663496</v>
      </c>
      <c r="BM1460" s="44">
        <v>220670.85218616799</v>
      </c>
      <c r="BN1460" s="44">
        <v>776705.95691185398</v>
      </c>
      <c r="BO1460" s="44">
        <v>571388.48211162398</v>
      </c>
      <c r="BP1460" s="44">
        <v>394615.32024077501</v>
      </c>
      <c r="BQ1460" s="44">
        <v>83.9</v>
      </c>
      <c r="BR1460" s="44">
        <v>88.4</v>
      </c>
      <c r="BS1460" s="44">
        <v>44.9</v>
      </c>
      <c r="BT1460" s="44">
        <v>185.9</v>
      </c>
      <c r="BU1460" s="44">
        <v>179.4</v>
      </c>
      <c r="BV1460" s="44">
        <v>153.19999999999999</v>
      </c>
      <c r="BW1460" s="44">
        <v>351.5</v>
      </c>
      <c r="BX1460" s="44">
        <v>333.6</v>
      </c>
      <c r="BY1460" s="44">
        <v>321.10000000000002</v>
      </c>
      <c r="BZ1460" s="44" t="s">
        <v>30</v>
      </c>
      <c r="CA1460" s="44">
        <v>27.3</v>
      </c>
      <c r="CB1460" s="44">
        <v>20.2</v>
      </c>
      <c r="CC1460" s="44">
        <v>66.8</v>
      </c>
      <c r="CD1460" s="44">
        <v>31.6</v>
      </c>
      <c r="CE1460" s="44">
        <v>21.8</v>
      </c>
      <c r="CF1460" s="44">
        <v>51</v>
      </c>
      <c r="CG1460" s="44">
        <v>20.9</v>
      </c>
      <c r="CH1460" s="44">
        <v>53.5</v>
      </c>
      <c r="CI1460" s="44">
        <v>76.599999999999994</v>
      </c>
      <c r="CJ1460" s="44">
        <v>61</v>
      </c>
      <c r="CK1460" s="44">
        <v>25.5</v>
      </c>
      <c r="CL1460" s="44">
        <v>89.9</v>
      </c>
      <c r="CM1460" s="44">
        <v>66.099999999999994</v>
      </c>
      <c r="CN1460" s="44">
        <v>45.7</v>
      </c>
      <c r="CO1460" s="45">
        <f t="shared" si="198"/>
        <v>83.9</v>
      </c>
      <c r="CP1460" s="45">
        <f t="shared" si="199"/>
        <v>179.4</v>
      </c>
      <c r="CQ1460" s="45">
        <f t="shared" si="200"/>
        <v>333.6</v>
      </c>
      <c r="CR1460" s="45">
        <f t="shared" si="201"/>
        <v>23.75</v>
      </c>
      <c r="CS1460" s="45">
        <f t="shared" si="202"/>
        <v>31.6</v>
      </c>
      <c r="CT1460" s="45">
        <f t="shared" si="203"/>
        <v>51</v>
      </c>
      <c r="CU1460" s="45">
        <f t="shared" si="204"/>
        <v>61</v>
      </c>
      <c r="CV1460" s="45">
        <f t="shared" si="205"/>
        <v>66.099999999999994</v>
      </c>
    </row>
    <row r="1461" spans="1:100" s="48" customFormat="1" x14ac:dyDescent="0.25">
      <c r="A1461" s="41">
        <v>1545</v>
      </c>
      <c r="B1461" s="42" t="s">
        <v>536</v>
      </c>
      <c r="C1461" s="42" t="s">
        <v>537</v>
      </c>
      <c r="D1461" s="42" t="b">
        <v>0</v>
      </c>
      <c r="E1461" s="46">
        <v>0.43099999999999999</v>
      </c>
      <c r="F1461" s="46">
        <f t="shared" si="206"/>
        <v>2.3201856148491879</v>
      </c>
      <c r="G1461" s="46">
        <v>-1.21</v>
      </c>
      <c r="H1461" s="47">
        <v>0.10515388584903899</v>
      </c>
      <c r="I1461" s="47">
        <v>0.63204618960921399</v>
      </c>
      <c r="J1461" s="42" t="s">
        <v>538</v>
      </c>
      <c r="K1461" s="42" t="s">
        <v>30</v>
      </c>
      <c r="L1461" s="42">
        <v>4</v>
      </c>
      <c r="M1461" s="42">
        <v>64.2</v>
      </c>
      <c r="N1461" s="42">
        <v>5.86</v>
      </c>
      <c r="O1461" s="42" t="b">
        <v>0</v>
      </c>
      <c r="P1461" s="42">
        <v>5.5960000000000001</v>
      </c>
      <c r="Q1461" s="42">
        <v>0</v>
      </c>
      <c r="R1461" s="42">
        <v>2</v>
      </c>
      <c r="S1461" s="42">
        <v>2</v>
      </c>
      <c r="T1461" s="42">
        <v>3</v>
      </c>
      <c r="U1461" s="44" t="s">
        <v>30</v>
      </c>
      <c r="V1461" s="44" t="s">
        <v>30</v>
      </c>
      <c r="W1461" s="44" t="s">
        <v>30</v>
      </c>
      <c r="X1461" s="44">
        <v>945603.125</v>
      </c>
      <c r="Y1461" s="44">
        <v>894017</v>
      </c>
      <c r="Z1461" s="44">
        <v>695845.234375</v>
      </c>
      <c r="AA1461" s="44">
        <v>136830.453125</v>
      </c>
      <c r="AB1461" s="44">
        <v>115589.078125</v>
      </c>
      <c r="AC1461" s="44">
        <v>91584.09375</v>
      </c>
      <c r="AD1461" s="44">
        <v>262830.1875</v>
      </c>
      <c r="AE1461" s="44" t="s">
        <v>30</v>
      </c>
      <c r="AF1461" s="44" t="s">
        <v>30</v>
      </c>
      <c r="AG1461" s="44" t="s">
        <v>30</v>
      </c>
      <c r="AH1461" s="44" t="s">
        <v>30</v>
      </c>
      <c r="AI1461" s="44" t="s">
        <v>30</v>
      </c>
      <c r="AJ1461" s="44" t="s">
        <v>30</v>
      </c>
      <c r="AK1461" s="44">
        <v>189224.109375</v>
      </c>
      <c r="AL1461" s="44" t="s">
        <v>30</v>
      </c>
      <c r="AM1461" s="44" t="s">
        <v>30</v>
      </c>
      <c r="AN1461" s="44">
        <v>68709.484375</v>
      </c>
      <c r="AO1461" s="44" t="s">
        <v>30</v>
      </c>
      <c r="AP1461" s="44" t="s">
        <v>30</v>
      </c>
      <c r="AQ1461" s="44">
        <v>87616.34375</v>
      </c>
      <c r="AR1461" s="44">
        <v>138831.71875</v>
      </c>
      <c r="AS1461" s="44" t="s">
        <v>30</v>
      </c>
      <c r="AT1461" s="44" t="s">
        <v>30</v>
      </c>
      <c r="AU1461" s="44" t="s">
        <v>30</v>
      </c>
      <c r="AV1461" s="44">
        <v>969174.74761462002</v>
      </c>
      <c r="AW1461" s="44">
        <v>970213.24814564397</v>
      </c>
      <c r="AX1461" s="44">
        <v>800097.19966256595</v>
      </c>
      <c r="AY1461" s="44">
        <v>159132.942506814</v>
      </c>
      <c r="AZ1461" s="44">
        <v>147666.699132824</v>
      </c>
      <c r="BA1461" s="44">
        <v>120863.648559751</v>
      </c>
      <c r="BB1461" s="44">
        <v>940505.19289245305</v>
      </c>
      <c r="BC1461" s="44" t="s">
        <v>30</v>
      </c>
      <c r="BD1461" s="44" t="s">
        <v>30</v>
      </c>
      <c r="BE1461" s="44" t="s">
        <v>30</v>
      </c>
      <c r="BF1461" s="44" t="s">
        <v>30</v>
      </c>
      <c r="BG1461" s="44" t="s">
        <v>30</v>
      </c>
      <c r="BH1461" s="44" t="s">
        <v>30</v>
      </c>
      <c r="BI1461" s="44">
        <v>421936.44178539398</v>
      </c>
      <c r="BJ1461" s="44" t="s">
        <v>30</v>
      </c>
      <c r="BK1461" s="44" t="s">
        <v>30</v>
      </c>
      <c r="BL1461" s="44">
        <v>77992.217428213204</v>
      </c>
      <c r="BM1461" s="44" t="s">
        <v>30</v>
      </c>
      <c r="BN1461" s="44" t="s">
        <v>30</v>
      </c>
      <c r="BO1461" s="44">
        <v>107769.588308324</v>
      </c>
      <c r="BP1461" s="44">
        <v>179710.52157178201</v>
      </c>
      <c r="BQ1461" s="44" t="s">
        <v>30</v>
      </c>
      <c r="BR1461" s="44" t="s">
        <v>30</v>
      </c>
      <c r="BS1461" s="44" t="s">
        <v>30</v>
      </c>
      <c r="BT1461" s="44">
        <v>475.2</v>
      </c>
      <c r="BU1461" s="44">
        <v>475.7</v>
      </c>
      <c r="BV1461" s="44">
        <v>392.3</v>
      </c>
      <c r="BW1461" s="44">
        <v>78</v>
      </c>
      <c r="BX1461" s="44">
        <v>72.400000000000006</v>
      </c>
      <c r="BY1461" s="44">
        <v>59.3</v>
      </c>
      <c r="BZ1461" s="44">
        <v>461.1</v>
      </c>
      <c r="CA1461" s="44" t="s">
        <v>30</v>
      </c>
      <c r="CB1461" s="44" t="s">
        <v>30</v>
      </c>
      <c r="CC1461" s="44" t="s">
        <v>30</v>
      </c>
      <c r="CD1461" s="44" t="s">
        <v>30</v>
      </c>
      <c r="CE1461" s="44" t="s">
        <v>30</v>
      </c>
      <c r="CF1461" s="44" t="s">
        <v>30</v>
      </c>
      <c r="CG1461" s="44">
        <v>206.9</v>
      </c>
      <c r="CH1461" s="44" t="s">
        <v>30</v>
      </c>
      <c r="CI1461" s="44" t="s">
        <v>30</v>
      </c>
      <c r="CJ1461" s="44">
        <v>38.200000000000003</v>
      </c>
      <c r="CK1461" s="44" t="s">
        <v>30</v>
      </c>
      <c r="CL1461" s="44" t="s">
        <v>30</v>
      </c>
      <c r="CM1461" s="44">
        <v>52.8</v>
      </c>
      <c r="CN1461" s="44">
        <v>88.1</v>
      </c>
      <c r="CO1461" s="45" t="e">
        <f t="shared" si="198"/>
        <v>#NUM!</v>
      </c>
      <c r="CP1461" s="45">
        <f t="shared" si="199"/>
        <v>475.2</v>
      </c>
      <c r="CQ1461" s="45">
        <f t="shared" si="200"/>
        <v>72.400000000000006</v>
      </c>
      <c r="CR1461" s="45">
        <f t="shared" si="201"/>
        <v>461.1</v>
      </c>
      <c r="CS1461" s="45" t="e">
        <f t="shared" si="202"/>
        <v>#NUM!</v>
      </c>
      <c r="CT1461" s="45">
        <f t="shared" si="203"/>
        <v>206.9</v>
      </c>
      <c r="CU1461" s="45">
        <f t="shared" si="204"/>
        <v>38.200000000000003</v>
      </c>
      <c r="CV1461" s="45">
        <f t="shared" si="205"/>
        <v>70.449999999999989</v>
      </c>
    </row>
    <row r="1462" spans="1:100" s="48" customFormat="1" x14ac:dyDescent="0.25">
      <c r="A1462" s="41">
        <v>1461</v>
      </c>
      <c r="B1462" s="42" t="s">
        <v>965</v>
      </c>
      <c r="C1462" s="42" t="s">
        <v>966</v>
      </c>
      <c r="D1462" s="42" t="b">
        <v>0</v>
      </c>
      <c r="E1462" s="46">
        <v>0.43</v>
      </c>
      <c r="F1462" s="46">
        <f t="shared" si="206"/>
        <v>2.3255813953488373</v>
      </c>
      <c r="G1462" s="46">
        <v>-1.22</v>
      </c>
      <c r="H1462" s="47">
        <v>0.104194422527602</v>
      </c>
      <c r="I1462" s="47">
        <v>0.63204618960921399</v>
      </c>
      <c r="J1462" s="42" t="s">
        <v>967</v>
      </c>
      <c r="K1462" s="42" t="s">
        <v>30</v>
      </c>
      <c r="L1462" s="42">
        <v>6</v>
      </c>
      <c r="M1462" s="42">
        <v>55.6</v>
      </c>
      <c r="N1462" s="42">
        <v>5.24</v>
      </c>
      <c r="O1462" s="42" t="b">
        <v>0</v>
      </c>
      <c r="P1462" s="42">
        <v>6.7960000000000003</v>
      </c>
      <c r="Q1462" s="42">
        <v>12.92</v>
      </c>
      <c r="R1462" s="42">
        <v>2</v>
      </c>
      <c r="S1462" s="42">
        <v>2</v>
      </c>
      <c r="T1462" s="42">
        <v>7</v>
      </c>
      <c r="U1462" s="44">
        <v>283770.5</v>
      </c>
      <c r="V1462" s="44">
        <v>235856.28125</v>
      </c>
      <c r="W1462" s="44">
        <v>211699.6875</v>
      </c>
      <c r="X1462" s="44">
        <v>449123.390625</v>
      </c>
      <c r="Y1462" s="44">
        <v>486561.671875</v>
      </c>
      <c r="Z1462" s="44">
        <v>530839.640625</v>
      </c>
      <c r="AA1462" s="44">
        <v>879747.375</v>
      </c>
      <c r="AB1462" s="44">
        <v>830613.84375</v>
      </c>
      <c r="AC1462" s="44">
        <v>762368.5</v>
      </c>
      <c r="AD1462" s="44" t="s">
        <v>30</v>
      </c>
      <c r="AE1462" s="44" t="s">
        <v>30</v>
      </c>
      <c r="AF1462" s="44">
        <v>77223.0859375</v>
      </c>
      <c r="AG1462" s="44">
        <v>196223.265625</v>
      </c>
      <c r="AH1462" s="44">
        <v>124750.03125</v>
      </c>
      <c r="AI1462" s="44">
        <v>203277.3125</v>
      </c>
      <c r="AJ1462" s="44" t="s">
        <v>30</v>
      </c>
      <c r="AK1462" s="44" t="s">
        <v>30</v>
      </c>
      <c r="AL1462" s="44" t="s">
        <v>30</v>
      </c>
      <c r="AM1462" s="44">
        <v>201602.375</v>
      </c>
      <c r="AN1462" s="44">
        <v>269847.1484375</v>
      </c>
      <c r="AO1462" s="44">
        <v>245411.21875</v>
      </c>
      <c r="AP1462" s="44">
        <v>118998.484375</v>
      </c>
      <c r="AQ1462" s="44">
        <v>257894.46875</v>
      </c>
      <c r="AR1462" s="44">
        <v>187447.9765625</v>
      </c>
      <c r="AS1462" s="44">
        <v>392129.650102571</v>
      </c>
      <c r="AT1462" s="44">
        <v>350798.16842713102</v>
      </c>
      <c r="AU1462" s="44">
        <v>333833.655914623</v>
      </c>
      <c r="AV1462" s="44">
        <v>460318.96178093401</v>
      </c>
      <c r="AW1462" s="44">
        <v>528030.87647440599</v>
      </c>
      <c r="AX1462" s="44">
        <v>610370.36535204097</v>
      </c>
      <c r="AY1462" s="44">
        <v>1023140.57469724</v>
      </c>
      <c r="AZ1462" s="44">
        <v>1061121.05529512</v>
      </c>
      <c r="BA1462" s="44">
        <v>1006098.70867478</v>
      </c>
      <c r="BB1462" s="44" t="s">
        <v>30</v>
      </c>
      <c r="BC1462" s="44" t="s">
        <v>30</v>
      </c>
      <c r="BD1462" s="44">
        <v>305603.08850382501</v>
      </c>
      <c r="BE1462" s="44">
        <v>325806.41437886597</v>
      </c>
      <c r="BF1462" s="44">
        <v>215608.89874151</v>
      </c>
      <c r="BG1462" s="44">
        <v>374334.06742679101</v>
      </c>
      <c r="BH1462" s="44" t="s">
        <v>30</v>
      </c>
      <c r="BI1462" s="44" t="s">
        <v>30</v>
      </c>
      <c r="BJ1462" s="44" t="s">
        <v>30</v>
      </c>
      <c r="BK1462" s="44">
        <v>201602.375</v>
      </c>
      <c r="BL1462" s="44">
        <v>306303.81911261199</v>
      </c>
      <c r="BM1462" s="44">
        <v>268930.54529631499</v>
      </c>
      <c r="BN1462" s="44">
        <v>138329.40081940501</v>
      </c>
      <c r="BO1462" s="44">
        <v>317214.56904758501</v>
      </c>
      <c r="BP1462" s="44">
        <v>242641.767594064</v>
      </c>
      <c r="BQ1462" s="44">
        <v>111.2</v>
      </c>
      <c r="BR1462" s="44">
        <v>99.5</v>
      </c>
      <c r="BS1462" s="44">
        <v>94.7</v>
      </c>
      <c r="BT1462" s="44">
        <v>130.6</v>
      </c>
      <c r="BU1462" s="44">
        <v>149.80000000000001</v>
      </c>
      <c r="BV1462" s="44">
        <v>173.1</v>
      </c>
      <c r="BW1462" s="44">
        <v>290.2</v>
      </c>
      <c r="BX1462" s="44">
        <v>300.89999999999998</v>
      </c>
      <c r="BY1462" s="44">
        <v>285.3</v>
      </c>
      <c r="BZ1462" s="44" t="s">
        <v>30</v>
      </c>
      <c r="CA1462" s="44" t="s">
        <v>30</v>
      </c>
      <c r="CB1462" s="44">
        <v>86.7</v>
      </c>
      <c r="CC1462" s="44">
        <v>92.4</v>
      </c>
      <c r="CD1462" s="44">
        <v>61.1</v>
      </c>
      <c r="CE1462" s="44">
        <v>106.2</v>
      </c>
      <c r="CF1462" s="44" t="s">
        <v>30</v>
      </c>
      <c r="CG1462" s="44" t="s">
        <v>30</v>
      </c>
      <c r="CH1462" s="44" t="s">
        <v>30</v>
      </c>
      <c r="CI1462" s="44">
        <v>57.2</v>
      </c>
      <c r="CJ1462" s="44">
        <v>86.9</v>
      </c>
      <c r="CK1462" s="44">
        <v>76.3</v>
      </c>
      <c r="CL1462" s="44">
        <v>39.200000000000003</v>
      </c>
      <c r="CM1462" s="44">
        <v>90</v>
      </c>
      <c r="CN1462" s="44">
        <v>68.8</v>
      </c>
      <c r="CO1462" s="45">
        <f t="shared" si="198"/>
        <v>99.5</v>
      </c>
      <c r="CP1462" s="45">
        <f t="shared" si="199"/>
        <v>149.80000000000001</v>
      </c>
      <c r="CQ1462" s="45">
        <f t="shared" si="200"/>
        <v>290.2</v>
      </c>
      <c r="CR1462" s="45">
        <f t="shared" si="201"/>
        <v>86.7</v>
      </c>
      <c r="CS1462" s="45">
        <f t="shared" si="202"/>
        <v>92.4</v>
      </c>
      <c r="CT1462" s="45" t="e">
        <f t="shared" si="203"/>
        <v>#NUM!</v>
      </c>
      <c r="CU1462" s="45">
        <f t="shared" si="204"/>
        <v>76.3</v>
      </c>
      <c r="CV1462" s="45">
        <f t="shared" si="205"/>
        <v>68.8</v>
      </c>
    </row>
    <row r="1463" spans="1:100" s="48" customFormat="1" x14ac:dyDescent="0.25">
      <c r="A1463" s="41">
        <v>820</v>
      </c>
      <c r="B1463" s="42" t="s">
        <v>467</v>
      </c>
      <c r="C1463" s="42" t="s">
        <v>468</v>
      </c>
      <c r="D1463" s="42" t="b">
        <v>0</v>
      </c>
      <c r="E1463" s="46">
        <v>0.42899999999999999</v>
      </c>
      <c r="F1463" s="46">
        <f t="shared" si="206"/>
        <v>2.3310023310023311</v>
      </c>
      <c r="G1463" s="46">
        <v>-1.22</v>
      </c>
      <c r="H1463" s="47">
        <v>0.10278451409400099</v>
      </c>
      <c r="I1463" s="47">
        <v>0.63204618960921399</v>
      </c>
      <c r="J1463" s="42" t="s">
        <v>469</v>
      </c>
      <c r="K1463" s="42" t="s">
        <v>30</v>
      </c>
      <c r="L1463" s="42">
        <v>18</v>
      </c>
      <c r="M1463" s="42">
        <v>48.8</v>
      </c>
      <c r="N1463" s="42">
        <v>6.43</v>
      </c>
      <c r="O1463" s="42" t="b">
        <v>0</v>
      </c>
      <c r="P1463" s="42">
        <v>21.565999999999999</v>
      </c>
      <c r="Q1463" s="42">
        <v>36.61</v>
      </c>
      <c r="R1463" s="42">
        <v>5</v>
      </c>
      <c r="S1463" s="42">
        <v>2</v>
      </c>
      <c r="T1463" s="42">
        <v>14</v>
      </c>
      <c r="U1463" s="44">
        <v>481566.21875</v>
      </c>
      <c r="V1463" s="44">
        <v>270530.46875</v>
      </c>
      <c r="W1463" s="44">
        <v>645723.421875</v>
      </c>
      <c r="X1463" s="44">
        <v>931313.34375</v>
      </c>
      <c r="Y1463" s="44">
        <v>694883.78125</v>
      </c>
      <c r="Z1463" s="44">
        <v>625475.3125</v>
      </c>
      <c r="AA1463" s="44">
        <v>2827140.5625</v>
      </c>
      <c r="AB1463" s="44">
        <v>2267594.375</v>
      </c>
      <c r="AC1463" s="44">
        <v>1988268.125</v>
      </c>
      <c r="AD1463" s="44">
        <v>190029.5</v>
      </c>
      <c r="AE1463" s="44">
        <v>81845.59375</v>
      </c>
      <c r="AF1463" s="44">
        <v>71329.703125</v>
      </c>
      <c r="AG1463" s="44">
        <v>75019.6328125</v>
      </c>
      <c r="AH1463" s="44">
        <v>108486.28125</v>
      </c>
      <c r="AI1463" s="44">
        <v>231276.25</v>
      </c>
      <c r="AJ1463" s="44">
        <v>434629.46875</v>
      </c>
      <c r="AK1463" s="44">
        <v>386254.25</v>
      </c>
      <c r="AL1463" s="44" t="s">
        <v>30</v>
      </c>
      <c r="AM1463" s="44">
        <v>112819.9453125</v>
      </c>
      <c r="AN1463" s="44" t="s">
        <v>30</v>
      </c>
      <c r="AO1463" s="44" t="s">
        <v>30</v>
      </c>
      <c r="AP1463" s="44" t="s">
        <v>30</v>
      </c>
      <c r="AQ1463" s="44">
        <v>165884.0625</v>
      </c>
      <c r="AR1463" s="44" t="s">
        <v>30</v>
      </c>
      <c r="AS1463" s="44">
        <v>665454.62921500194</v>
      </c>
      <c r="AT1463" s="44">
        <v>402370.428458679</v>
      </c>
      <c r="AU1463" s="44">
        <v>1018254.74179895</v>
      </c>
      <c r="AV1463" s="44">
        <v>954528.75632050599</v>
      </c>
      <c r="AW1463" s="44">
        <v>754108.08797851705</v>
      </c>
      <c r="AX1463" s="44">
        <v>719184.41237699694</v>
      </c>
      <c r="AY1463" s="44">
        <v>3287946.4060533498</v>
      </c>
      <c r="AZ1463" s="44">
        <v>2896884.2191673098</v>
      </c>
      <c r="BA1463" s="44">
        <v>2623920.0505552399</v>
      </c>
      <c r="BB1463" s="44">
        <v>679996.97162928199</v>
      </c>
      <c r="BC1463" s="44">
        <v>312701.00281811098</v>
      </c>
      <c r="BD1463" s="44">
        <v>282280.58115553</v>
      </c>
      <c r="BE1463" s="44">
        <v>124561.567644942</v>
      </c>
      <c r="BF1463" s="44">
        <v>187499.81378360701</v>
      </c>
      <c r="BG1463" s="44">
        <v>425893.95883377502</v>
      </c>
      <c r="BH1463" s="44">
        <v>902136.58386972302</v>
      </c>
      <c r="BI1463" s="44">
        <v>861278.95862628298</v>
      </c>
      <c r="BJ1463" s="44" t="s">
        <v>30</v>
      </c>
      <c r="BK1463" s="44">
        <v>112819.9453125</v>
      </c>
      <c r="BL1463" s="44" t="s">
        <v>30</v>
      </c>
      <c r="BM1463" s="44" t="s">
        <v>30</v>
      </c>
      <c r="BN1463" s="44" t="s">
        <v>30</v>
      </c>
      <c r="BO1463" s="44">
        <v>204040.209364902</v>
      </c>
      <c r="BP1463" s="44" t="s">
        <v>30</v>
      </c>
      <c r="BQ1463" s="44">
        <v>91.7</v>
      </c>
      <c r="BR1463" s="44">
        <v>55.4</v>
      </c>
      <c r="BS1463" s="44">
        <v>140.30000000000001</v>
      </c>
      <c r="BT1463" s="44">
        <v>131.5</v>
      </c>
      <c r="BU1463" s="44">
        <v>103.9</v>
      </c>
      <c r="BV1463" s="44">
        <v>99.1</v>
      </c>
      <c r="BW1463" s="44">
        <v>453.1</v>
      </c>
      <c r="BX1463" s="44">
        <v>399.2</v>
      </c>
      <c r="BY1463" s="44">
        <v>361.6</v>
      </c>
      <c r="BZ1463" s="44">
        <v>93.7</v>
      </c>
      <c r="CA1463" s="44">
        <v>43.1</v>
      </c>
      <c r="CB1463" s="44">
        <v>38.9</v>
      </c>
      <c r="CC1463" s="44">
        <v>17.2</v>
      </c>
      <c r="CD1463" s="44">
        <v>25.8</v>
      </c>
      <c r="CE1463" s="44">
        <v>58.7</v>
      </c>
      <c r="CF1463" s="44">
        <v>124.3</v>
      </c>
      <c r="CG1463" s="44">
        <v>118.7</v>
      </c>
      <c r="CH1463" s="44" t="s">
        <v>30</v>
      </c>
      <c r="CI1463" s="44">
        <v>15.5</v>
      </c>
      <c r="CJ1463" s="44" t="s">
        <v>30</v>
      </c>
      <c r="CK1463" s="44" t="s">
        <v>30</v>
      </c>
      <c r="CL1463" s="44" t="s">
        <v>30</v>
      </c>
      <c r="CM1463" s="44">
        <v>28.1</v>
      </c>
      <c r="CN1463" s="44" t="s">
        <v>30</v>
      </c>
      <c r="CO1463" s="45">
        <f t="shared" si="198"/>
        <v>91.7</v>
      </c>
      <c r="CP1463" s="45">
        <f t="shared" si="199"/>
        <v>103.9</v>
      </c>
      <c r="CQ1463" s="45">
        <f t="shared" si="200"/>
        <v>399.2</v>
      </c>
      <c r="CR1463" s="45">
        <f t="shared" si="201"/>
        <v>43.1</v>
      </c>
      <c r="CS1463" s="45">
        <f t="shared" si="202"/>
        <v>25.8</v>
      </c>
      <c r="CT1463" s="45">
        <f t="shared" si="203"/>
        <v>121.5</v>
      </c>
      <c r="CU1463" s="45">
        <f t="shared" si="204"/>
        <v>15.5</v>
      </c>
      <c r="CV1463" s="45">
        <f t="shared" si="205"/>
        <v>28.1</v>
      </c>
    </row>
    <row r="1464" spans="1:100" s="48" customFormat="1" x14ac:dyDescent="0.25">
      <c r="A1464" s="41">
        <v>1376</v>
      </c>
      <c r="B1464" s="42" t="s">
        <v>1123</v>
      </c>
      <c r="C1464" s="42" t="s">
        <v>1124</v>
      </c>
      <c r="D1464" s="42" t="b">
        <v>0</v>
      </c>
      <c r="E1464" s="46">
        <v>0.42899999999999999</v>
      </c>
      <c r="F1464" s="46">
        <f t="shared" si="206"/>
        <v>2.3310023310023311</v>
      </c>
      <c r="G1464" s="46">
        <v>-1.22</v>
      </c>
      <c r="H1464" s="47">
        <v>0.103433554111748</v>
      </c>
      <c r="I1464" s="47">
        <v>0.63204618960921399</v>
      </c>
      <c r="J1464" s="42" t="s">
        <v>1125</v>
      </c>
      <c r="K1464" s="42" t="s">
        <v>30</v>
      </c>
      <c r="L1464" s="42">
        <v>6</v>
      </c>
      <c r="M1464" s="42">
        <v>63.8</v>
      </c>
      <c r="N1464" s="42">
        <v>9.01</v>
      </c>
      <c r="O1464" s="42" t="b">
        <v>0</v>
      </c>
      <c r="P1464" s="42">
        <v>7.9119999999999999</v>
      </c>
      <c r="Q1464" s="42">
        <v>35.47</v>
      </c>
      <c r="R1464" s="42">
        <v>2</v>
      </c>
      <c r="S1464" s="42">
        <v>2</v>
      </c>
      <c r="T1464" s="42">
        <v>20</v>
      </c>
      <c r="U1464" s="44">
        <v>1370673.0625</v>
      </c>
      <c r="V1464" s="44">
        <v>1079322.59375</v>
      </c>
      <c r="W1464" s="44">
        <v>1270886.65625</v>
      </c>
      <c r="X1464" s="44">
        <v>2199151</v>
      </c>
      <c r="Y1464" s="44">
        <v>1816612.75</v>
      </c>
      <c r="Z1464" s="44">
        <v>1781535.375</v>
      </c>
      <c r="AA1464" s="44">
        <v>2209719.625</v>
      </c>
      <c r="AB1464" s="44">
        <v>1942804.375</v>
      </c>
      <c r="AC1464" s="44">
        <v>1565016.5</v>
      </c>
      <c r="AD1464" s="44">
        <v>48030.75390625</v>
      </c>
      <c r="AE1464" s="44">
        <v>25775.556640625</v>
      </c>
      <c r="AF1464" s="44">
        <v>54647.87890625</v>
      </c>
      <c r="AG1464" s="44">
        <v>154645.15625</v>
      </c>
      <c r="AH1464" s="44">
        <v>305278.671875</v>
      </c>
      <c r="AI1464" s="44" t="s">
        <v>30</v>
      </c>
      <c r="AJ1464" s="44" t="s">
        <v>30</v>
      </c>
      <c r="AK1464" s="44">
        <v>53512.4375</v>
      </c>
      <c r="AL1464" s="44" t="s">
        <v>30</v>
      </c>
      <c r="AM1464" s="44">
        <v>981971.53125</v>
      </c>
      <c r="AN1464" s="44">
        <v>786688.8125</v>
      </c>
      <c r="AO1464" s="44">
        <v>668806.15625</v>
      </c>
      <c r="AP1464" s="44">
        <v>1020510.59375</v>
      </c>
      <c r="AQ1464" s="44">
        <v>797552.96875</v>
      </c>
      <c r="AR1464" s="44">
        <v>717913</v>
      </c>
      <c r="AS1464" s="44">
        <v>1894071.2597086199</v>
      </c>
      <c r="AT1464" s="44">
        <v>1605318.2345743501</v>
      </c>
      <c r="AU1464" s="44">
        <v>2004087.6947872101</v>
      </c>
      <c r="AV1464" s="44">
        <v>2253970.5707840598</v>
      </c>
      <c r="AW1464" s="44">
        <v>1971440.9869166799</v>
      </c>
      <c r="AX1464" s="44">
        <v>2048446.1116092501</v>
      </c>
      <c r="AY1464" s="44">
        <v>2569889.8016515998</v>
      </c>
      <c r="AZ1464" s="44">
        <v>2481960.3527490301</v>
      </c>
      <c r="BA1464" s="44">
        <v>2065354.3262932801</v>
      </c>
      <c r="BB1464" s="44">
        <v>171872.089340451</v>
      </c>
      <c r="BC1464" s="44">
        <v>98478.6356897613</v>
      </c>
      <c r="BD1464" s="44">
        <v>216263.83316835499</v>
      </c>
      <c r="BE1464" s="44">
        <v>256770.69280439499</v>
      </c>
      <c r="BF1464" s="44">
        <v>527621.49710675504</v>
      </c>
      <c r="BG1464" s="44" t="s">
        <v>30</v>
      </c>
      <c r="BH1464" s="44" t="s">
        <v>30</v>
      </c>
      <c r="BI1464" s="44">
        <v>119323.312153987</v>
      </c>
      <c r="BJ1464" s="44" t="s">
        <v>30</v>
      </c>
      <c r="BK1464" s="44">
        <v>981971.53125</v>
      </c>
      <c r="BL1464" s="44">
        <v>892971.40665440902</v>
      </c>
      <c r="BM1464" s="44">
        <v>732902.12735168706</v>
      </c>
      <c r="BN1464" s="44">
        <v>1186289.21792344</v>
      </c>
      <c r="BO1464" s="44">
        <v>981003.67371548503</v>
      </c>
      <c r="BP1464" s="44">
        <v>929301.46536244999</v>
      </c>
      <c r="BQ1464" s="44">
        <v>174.9</v>
      </c>
      <c r="BR1464" s="44">
        <v>148.19999999999999</v>
      </c>
      <c r="BS1464" s="44">
        <v>185.1</v>
      </c>
      <c r="BT1464" s="44">
        <v>208.1</v>
      </c>
      <c r="BU1464" s="44">
        <v>182.1</v>
      </c>
      <c r="BV1464" s="44">
        <v>189.2</v>
      </c>
      <c r="BW1464" s="44">
        <v>237.3</v>
      </c>
      <c r="BX1464" s="44">
        <v>229.2</v>
      </c>
      <c r="BY1464" s="44">
        <v>190.7</v>
      </c>
      <c r="BZ1464" s="44">
        <v>15.9</v>
      </c>
      <c r="CA1464" s="44">
        <v>9.1</v>
      </c>
      <c r="CB1464" s="44">
        <v>20</v>
      </c>
      <c r="CC1464" s="44">
        <v>23.7</v>
      </c>
      <c r="CD1464" s="44">
        <v>48.7</v>
      </c>
      <c r="CE1464" s="44" t="s">
        <v>30</v>
      </c>
      <c r="CF1464" s="44" t="s">
        <v>30</v>
      </c>
      <c r="CG1464" s="44">
        <v>11</v>
      </c>
      <c r="CH1464" s="44" t="s">
        <v>30</v>
      </c>
      <c r="CI1464" s="44">
        <v>90.7</v>
      </c>
      <c r="CJ1464" s="44">
        <v>82.5</v>
      </c>
      <c r="CK1464" s="44">
        <v>67.7</v>
      </c>
      <c r="CL1464" s="44">
        <v>109.5</v>
      </c>
      <c r="CM1464" s="44">
        <v>90.6</v>
      </c>
      <c r="CN1464" s="44">
        <v>85.8</v>
      </c>
      <c r="CO1464" s="45">
        <f t="shared" si="198"/>
        <v>174.9</v>
      </c>
      <c r="CP1464" s="45">
        <f t="shared" si="199"/>
        <v>189.2</v>
      </c>
      <c r="CQ1464" s="45">
        <f t="shared" si="200"/>
        <v>229.2</v>
      </c>
      <c r="CR1464" s="45">
        <f t="shared" si="201"/>
        <v>15.9</v>
      </c>
      <c r="CS1464" s="45">
        <f t="shared" si="202"/>
        <v>36.200000000000003</v>
      </c>
      <c r="CT1464" s="45">
        <f t="shared" si="203"/>
        <v>11</v>
      </c>
      <c r="CU1464" s="45">
        <f t="shared" si="204"/>
        <v>82.5</v>
      </c>
      <c r="CV1464" s="45">
        <f t="shared" si="205"/>
        <v>90.6</v>
      </c>
    </row>
    <row r="1465" spans="1:100" s="48" customFormat="1" x14ac:dyDescent="0.25">
      <c r="A1465" s="41">
        <v>10</v>
      </c>
      <c r="B1465" s="42" t="s">
        <v>869</v>
      </c>
      <c r="C1465" s="42" t="s">
        <v>870</v>
      </c>
      <c r="D1465" s="42" t="b">
        <v>0</v>
      </c>
      <c r="E1465" s="46">
        <v>0.42599999999999999</v>
      </c>
      <c r="F1465" s="46">
        <f t="shared" si="206"/>
        <v>2.347417840375587</v>
      </c>
      <c r="G1465" s="46">
        <v>-1.23</v>
      </c>
      <c r="H1465" s="47">
        <v>0.10014003311066701</v>
      </c>
      <c r="I1465" s="47">
        <v>0.62997006138081602</v>
      </c>
      <c r="J1465" s="42" t="s">
        <v>871</v>
      </c>
      <c r="K1465" s="42" t="s">
        <v>30</v>
      </c>
      <c r="L1465" s="42">
        <v>67</v>
      </c>
      <c r="M1465" s="42">
        <v>280.3</v>
      </c>
      <c r="N1465" s="42">
        <v>6.01</v>
      </c>
      <c r="O1465" s="42" t="b">
        <v>0</v>
      </c>
      <c r="P1465" s="42">
        <v>970.86699999999996</v>
      </c>
      <c r="Q1465" s="42">
        <v>6021.82</v>
      </c>
      <c r="R1465" s="42">
        <v>151</v>
      </c>
      <c r="S1465" s="42">
        <v>141</v>
      </c>
      <c r="T1465" s="42">
        <v>2311</v>
      </c>
      <c r="U1465" s="44">
        <v>503782038.25</v>
      </c>
      <c r="V1465" s="44">
        <v>460359275.61669898</v>
      </c>
      <c r="W1465" s="44">
        <v>448081050.49218798</v>
      </c>
      <c r="X1465" s="44">
        <v>1361271107.8203101</v>
      </c>
      <c r="Y1465" s="44">
        <v>1256415083.84375</v>
      </c>
      <c r="Z1465" s="44">
        <v>1219965099.92188</v>
      </c>
      <c r="AA1465" s="44">
        <v>1704265809.9257801</v>
      </c>
      <c r="AB1465" s="44">
        <v>1572488816.5957</v>
      </c>
      <c r="AC1465" s="44">
        <v>1539687526.1445301</v>
      </c>
      <c r="AD1465" s="44">
        <v>277763188.93359399</v>
      </c>
      <c r="AE1465" s="44">
        <v>261737452.88671899</v>
      </c>
      <c r="AF1465" s="44">
        <v>261762972.62890601</v>
      </c>
      <c r="AG1465" s="44">
        <v>269517458.125</v>
      </c>
      <c r="AH1465" s="44">
        <v>250500683.61328101</v>
      </c>
      <c r="AI1465" s="44">
        <v>248087312.24218801</v>
      </c>
      <c r="AJ1465" s="44">
        <v>165051788.00781301</v>
      </c>
      <c r="AK1465" s="44">
        <v>146884657.44140601</v>
      </c>
      <c r="AL1465" s="44">
        <v>150624217.62109399</v>
      </c>
      <c r="AM1465" s="44">
        <v>625410852.140625</v>
      </c>
      <c r="AN1465" s="44">
        <v>557317542.609375</v>
      </c>
      <c r="AO1465" s="44">
        <v>584565036.41406298</v>
      </c>
      <c r="AP1465" s="44">
        <v>426496673.91406298</v>
      </c>
      <c r="AQ1465" s="44">
        <v>414589261.046875</v>
      </c>
      <c r="AR1465" s="44">
        <v>394511019.53125</v>
      </c>
      <c r="AS1465" s="44">
        <v>696153667.79468799</v>
      </c>
      <c r="AT1465" s="44">
        <v>684710154.20446396</v>
      </c>
      <c r="AU1465" s="44">
        <v>706588361.08046496</v>
      </c>
      <c r="AV1465" s="44">
        <v>1395204338.3494799</v>
      </c>
      <c r="AW1465" s="44">
        <v>1363498187.9709499</v>
      </c>
      <c r="AX1465" s="44">
        <v>1402741029.0598099</v>
      </c>
      <c r="AY1465" s="44">
        <v>1982050245.0539501</v>
      </c>
      <c r="AZ1465" s="44">
        <v>2008876934.8853099</v>
      </c>
      <c r="BA1465" s="44">
        <v>2031927646.29792</v>
      </c>
      <c r="BB1465" s="44">
        <v>993941084.436553</v>
      </c>
      <c r="BC1465" s="44">
        <v>999999636.42190599</v>
      </c>
      <c r="BD1465" s="44">
        <v>1035902307.19451</v>
      </c>
      <c r="BE1465" s="44">
        <v>447503084.63434798</v>
      </c>
      <c r="BF1465" s="44">
        <v>432947198.38280499</v>
      </c>
      <c r="BG1465" s="44">
        <v>456851438.68968803</v>
      </c>
      <c r="BH1465" s="44">
        <v>342588956.57304102</v>
      </c>
      <c r="BI1465" s="44">
        <v>327526919.89618999</v>
      </c>
      <c r="BJ1465" s="44">
        <v>356664889.43200701</v>
      </c>
      <c r="BK1465" s="44">
        <v>625410852.140625</v>
      </c>
      <c r="BL1465" s="44">
        <v>632611805.41711605</v>
      </c>
      <c r="BM1465" s="44">
        <v>640587642.26317298</v>
      </c>
      <c r="BN1465" s="44">
        <v>495779670.336676</v>
      </c>
      <c r="BO1465" s="44">
        <v>509951820.26268703</v>
      </c>
      <c r="BP1465" s="44">
        <v>510674230.09755301</v>
      </c>
      <c r="BQ1465" s="44">
        <v>79.3</v>
      </c>
      <c r="BR1465" s="44">
        <v>78</v>
      </c>
      <c r="BS1465" s="44">
        <v>80.400000000000006</v>
      </c>
      <c r="BT1465" s="44">
        <v>158.80000000000001</v>
      </c>
      <c r="BU1465" s="44">
        <v>155.19999999999999</v>
      </c>
      <c r="BV1465" s="44">
        <v>159.69999999999999</v>
      </c>
      <c r="BW1465" s="44">
        <v>225.7</v>
      </c>
      <c r="BX1465" s="44">
        <v>228.7</v>
      </c>
      <c r="BY1465" s="44">
        <v>231.3</v>
      </c>
      <c r="BZ1465" s="44">
        <v>113.2</v>
      </c>
      <c r="CA1465" s="44">
        <v>113.8</v>
      </c>
      <c r="CB1465" s="44">
        <v>117.9</v>
      </c>
      <c r="CC1465" s="44">
        <v>50.9</v>
      </c>
      <c r="CD1465" s="44">
        <v>49.3</v>
      </c>
      <c r="CE1465" s="44">
        <v>52</v>
      </c>
      <c r="CF1465" s="44">
        <v>39</v>
      </c>
      <c r="CG1465" s="44">
        <v>37.299999999999997</v>
      </c>
      <c r="CH1465" s="44">
        <v>40.6</v>
      </c>
      <c r="CI1465" s="44">
        <v>71.2</v>
      </c>
      <c r="CJ1465" s="44">
        <v>72</v>
      </c>
      <c r="CK1465" s="44">
        <v>72.900000000000006</v>
      </c>
      <c r="CL1465" s="44">
        <v>56.4</v>
      </c>
      <c r="CM1465" s="44">
        <v>58.1</v>
      </c>
      <c r="CN1465" s="44">
        <v>58.1</v>
      </c>
      <c r="CO1465" s="45">
        <f t="shared" si="198"/>
        <v>79.3</v>
      </c>
      <c r="CP1465" s="45">
        <f t="shared" si="199"/>
        <v>158.80000000000001</v>
      </c>
      <c r="CQ1465" s="45">
        <f t="shared" si="200"/>
        <v>228.7</v>
      </c>
      <c r="CR1465" s="45">
        <f t="shared" si="201"/>
        <v>113.8</v>
      </c>
      <c r="CS1465" s="45">
        <f t="shared" si="202"/>
        <v>50.9</v>
      </c>
      <c r="CT1465" s="45">
        <f t="shared" si="203"/>
        <v>39</v>
      </c>
      <c r="CU1465" s="45">
        <f t="shared" si="204"/>
        <v>72</v>
      </c>
      <c r="CV1465" s="45">
        <f t="shared" si="205"/>
        <v>58.1</v>
      </c>
    </row>
    <row r="1466" spans="1:100" s="48" customFormat="1" x14ac:dyDescent="0.25">
      <c r="A1466" s="41">
        <v>320</v>
      </c>
      <c r="B1466" s="42" t="s">
        <v>812</v>
      </c>
      <c r="C1466" s="42" t="s">
        <v>813</v>
      </c>
      <c r="D1466" s="42" t="b">
        <v>0</v>
      </c>
      <c r="E1466" s="46">
        <v>0.42599999999999999</v>
      </c>
      <c r="F1466" s="46">
        <f t="shared" si="206"/>
        <v>2.347417840375587</v>
      </c>
      <c r="G1466" s="46">
        <v>-1.23</v>
      </c>
      <c r="H1466" s="47">
        <v>0.100690159896088</v>
      </c>
      <c r="I1466" s="47">
        <v>0.63095892391470598</v>
      </c>
      <c r="J1466" s="42" t="s">
        <v>814</v>
      </c>
      <c r="K1466" s="42" t="s">
        <v>30</v>
      </c>
      <c r="L1466" s="42">
        <v>16</v>
      </c>
      <c r="M1466" s="42">
        <v>138.4</v>
      </c>
      <c r="N1466" s="42">
        <v>7.66</v>
      </c>
      <c r="O1466" s="42" t="b">
        <v>0</v>
      </c>
      <c r="P1466" s="42">
        <v>70.34</v>
      </c>
      <c r="Q1466" s="42">
        <v>132.83000000000001</v>
      </c>
      <c r="R1466" s="42">
        <v>17</v>
      </c>
      <c r="S1466" s="42">
        <v>17</v>
      </c>
      <c r="T1466" s="42">
        <v>80</v>
      </c>
      <c r="U1466" s="44">
        <v>7448034.234375</v>
      </c>
      <c r="V1466" s="44">
        <v>4368977.890625</v>
      </c>
      <c r="W1466" s="44">
        <v>4473547.15625</v>
      </c>
      <c r="X1466" s="44">
        <v>28678673.8125</v>
      </c>
      <c r="Y1466" s="44">
        <v>28560415.515625</v>
      </c>
      <c r="Z1466" s="44">
        <v>28019232.90625</v>
      </c>
      <c r="AA1466" s="44">
        <v>23187791.75</v>
      </c>
      <c r="AB1466" s="44">
        <v>21302786.6875</v>
      </c>
      <c r="AC1466" s="44">
        <v>19319884.71875</v>
      </c>
      <c r="AD1466" s="44">
        <v>8377879.59375</v>
      </c>
      <c r="AE1466" s="44">
        <v>7693611.5078125</v>
      </c>
      <c r="AF1466" s="44">
        <v>6324878.15625</v>
      </c>
      <c r="AG1466" s="44">
        <v>4703825.9375</v>
      </c>
      <c r="AH1466" s="44">
        <v>5134140.3203125</v>
      </c>
      <c r="AI1466" s="44">
        <v>5285641.3046875</v>
      </c>
      <c r="AJ1466" s="44">
        <v>5423796.21875</v>
      </c>
      <c r="AK1466" s="44">
        <v>5979118.7578125</v>
      </c>
      <c r="AL1466" s="44">
        <v>5683307.734375</v>
      </c>
      <c r="AM1466" s="44">
        <v>7637031.53125</v>
      </c>
      <c r="AN1466" s="44">
        <v>7178735.203125</v>
      </c>
      <c r="AO1466" s="44">
        <v>6789579.71875</v>
      </c>
      <c r="AP1466" s="44">
        <v>4826950.28125</v>
      </c>
      <c r="AQ1466" s="44">
        <v>5394523.03515625</v>
      </c>
      <c r="AR1466" s="44">
        <v>5083138.96875</v>
      </c>
      <c r="AS1466" s="44">
        <v>10292102.4499637</v>
      </c>
      <c r="AT1466" s="44">
        <v>6498149.7792095803</v>
      </c>
      <c r="AU1466" s="44">
        <v>7054429.8846799303</v>
      </c>
      <c r="AV1466" s="44">
        <v>29393564.5085264</v>
      </c>
      <c r="AW1466" s="44">
        <v>30994593.5097473</v>
      </c>
      <c r="AX1466" s="44">
        <v>32217091.786393501</v>
      </c>
      <c r="AY1466" s="44">
        <v>26967253.613066901</v>
      </c>
      <c r="AZ1466" s="44">
        <v>27214614.421199702</v>
      </c>
      <c r="BA1466" s="44">
        <v>25496477.185612898</v>
      </c>
      <c r="BB1466" s="44">
        <v>29979201.9261471</v>
      </c>
      <c r="BC1466" s="44">
        <v>29394374.4990661</v>
      </c>
      <c r="BD1466" s="44">
        <v>25030109.526117101</v>
      </c>
      <c r="BE1466" s="44">
        <v>7810167.9618766401</v>
      </c>
      <c r="BF1466" s="44">
        <v>8873475.4561190493</v>
      </c>
      <c r="BG1466" s="44">
        <v>9733479.7681503203</v>
      </c>
      <c r="BH1466" s="44">
        <v>11257876.7529523</v>
      </c>
      <c r="BI1466" s="44">
        <v>13332381.914844001</v>
      </c>
      <c r="BJ1466" s="44">
        <v>13457572.472098</v>
      </c>
      <c r="BK1466" s="44">
        <v>7637031.53125</v>
      </c>
      <c r="BL1466" s="44">
        <v>8148590.8665239299</v>
      </c>
      <c r="BM1466" s="44">
        <v>7440268.5639090901</v>
      </c>
      <c r="BN1466" s="44">
        <v>5611072.64262476</v>
      </c>
      <c r="BO1466" s="44">
        <v>6635354.7949615</v>
      </c>
      <c r="BP1466" s="44">
        <v>6579862.03384024</v>
      </c>
      <c r="BQ1466" s="44">
        <v>63.8</v>
      </c>
      <c r="BR1466" s="44">
        <v>40.299999999999997</v>
      </c>
      <c r="BS1466" s="44">
        <v>43.7</v>
      </c>
      <c r="BT1466" s="44">
        <v>182.3</v>
      </c>
      <c r="BU1466" s="44">
        <v>192.2</v>
      </c>
      <c r="BV1466" s="44">
        <v>199.8</v>
      </c>
      <c r="BW1466" s="44">
        <v>167.2</v>
      </c>
      <c r="BX1466" s="44">
        <v>168.8</v>
      </c>
      <c r="BY1466" s="44">
        <v>158.1</v>
      </c>
      <c r="BZ1466" s="44">
        <v>185.9</v>
      </c>
      <c r="CA1466" s="44">
        <v>182.3</v>
      </c>
      <c r="CB1466" s="44">
        <v>155.19999999999999</v>
      </c>
      <c r="CC1466" s="44">
        <v>48.4</v>
      </c>
      <c r="CD1466" s="44">
        <v>55</v>
      </c>
      <c r="CE1466" s="44">
        <v>60.4</v>
      </c>
      <c r="CF1466" s="44">
        <v>69.8</v>
      </c>
      <c r="CG1466" s="44">
        <v>82.7</v>
      </c>
      <c r="CH1466" s="44">
        <v>83.4</v>
      </c>
      <c r="CI1466" s="44">
        <v>47.4</v>
      </c>
      <c r="CJ1466" s="44">
        <v>50.5</v>
      </c>
      <c r="CK1466" s="44">
        <v>46.1</v>
      </c>
      <c r="CL1466" s="44">
        <v>34.799999999999997</v>
      </c>
      <c r="CM1466" s="44">
        <v>41.1</v>
      </c>
      <c r="CN1466" s="44">
        <v>40.799999999999997</v>
      </c>
      <c r="CO1466" s="45">
        <f t="shared" si="198"/>
        <v>43.7</v>
      </c>
      <c r="CP1466" s="45">
        <f t="shared" si="199"/>
        <v>192.2</v>
      </c>
      <c r="CQ1466" s="45">
        <f t="shared" si="200"/>
        <v>167.2</v>
      </c>
      <c r="CR1466" s="45">
        <f t="shared" si="201"/>
        <v>182.3</v>
      </c>
      <c r="CS1466" s="45">
        <f t="shared" si="202"/>
        <v>55</v>
      </c>
      <c r="CT1466" s="45">
        <f t="shared" si="203"/>
        <v>82.7</v>
      </c>
      <c r="CU1466" s="45">
        <f t="shared" si="204"/>
        <v>47.4</v>
      </c>
      <c r="CV1466" s="45">
        <f t="shared" si="205"/>
        <v>40.799999999999997</v>
      </c>
    </row>
    <row r="1467" spans="1:100" s="48" customFormat="1" x14ac:dyDescent="0.25">
      <c r="A1467" s="41">
        <v>152</v>
      </c>
      <c r="B1467" s="42" t="s">
        <v>428</v>
      </c>
      <c r="C1467" s="42" t="s">
        <v>429</v>
      </c>
      <c r="D1467" s="42" t="b">
        <v>0</v>
      </c>
      <c r="E1467" s="46">
        <v>0.42499999999999999</v>
      </c>
      <c r="F1467" s="46">
        <f t="shared" si="206"/>
        <v>2.3529411764705883</v>
      </c>
      <c r="G1467" s="46">
        <v>-1.24</v>
      </c>
      <c r="H1467" s="47">
        <v>9.8821235292555001E-2</v>
      </c>
      <c r="I1467" s="47">
        <v>0.62683967489487102</v>
      </c>
      <c r="J1467" s="42" t="s">
        <v>430</v>
      </c>
      <c r="K1467" s="42" t="s">
        <v>30</v>
      </c>
      <c r="L1467" s="42">
        <v>24</v>
      </c>
      <c r="M1467" s="42">
        <v>198.9</v>
      </c>
      <c r="N1467" s="42">
        <v>7.97</v>
      </c>
      <c r="O1467" s="42" t="b">
        <v>0</v>
      </c>
      <c r="P1467" s="42">
        <v>134.68799999999999</v>
      </c>
      <c r="Q1467" s="42">
        <v>358.84</v>
      </c>
      <c r="R1467" s="42">
        <v>24</v>
      </c>
      <c r="S1467" s="42">
        <v>21</v>
      </c>
      <c r="T1467" s="42">
        <v>160</v>
      </c>
      <c r="U1467" s="44">
        <v>5008717.515625</v>
      </c>
      <c r="V1467" s="44">
        <v>3661578.1875</v>
      </c>
      <c r="W1467" s="44">
        <v>4375198.390625</v>
      </c>
      <c r="X1467" s="44">
        <v>20427149.75</v>
      </c>
      <c r="Y1467" s="44">
        <v>20519990.734375</v>
      </c>
      <c r="Z1467" s="44">
        <v>19217239.6953125</v>
      </c>
      <c r="AA1467" s="44">
        <v>44233960.6875</v>
      </c>
      <c r="AB1467" s="44">
        <v>40614206.03125</v>
      </c>
      <c r="AC1467" s="44">
        <v>39618866.375</v>
      </c>
      <c r="AD1467" s="44">
        <v>2249906.890625</v>
      </c>
      <c r="AE1467" s="44">
        <v>4885641.1328125</v>
      </c>
      <c r="AF1467" s="44">
        <v>5210937.453125</v>
      </c>
      <c r="AG1467" s="44">
        <v>3516848.125</v>
      </c>
      <c r="AH1467" s="44">
        <v>2524428.84375</v>
      </c>
      <c r="AI1467" s="44">
        <v>4167630.25</v>
      </c>
      <c r="AJ1467" s="44">
        <v>3178154.84375</v>
      </c>
      <c r="AK1467" s="44">
        <v>2202323.4375</v>
      </c>
      <c r="AL1467" s="44">
        <v>2192820.640625</v>
      </c>
      <c r="AM1467" s="44">
        <v>4874761.25</v>
      </c>
      <c r="AN1467" s="44">
        <v>5016891.5</v>
      </c>
      <c r="AO1467" s="44">
        <v>5526923.59375</v>
      </c>
      <c r="AP1467" s="44">
        <v>4889948.5625</v>
      </c>
      <c r="AQ1467" s="44">
        <v>3569778.0625</v>
      </c>
      <c r="AR1467" s="44">
        <v>6113154.1171875</v>
      </c>
      <c r="AS1467" s="44">
        <v>6921320.7393462304</v>
      </c>
      <c r="AT1467" s="44">
        <v>5446006.8433209602</v>
      </c>
      <c r="AU1467" s="44">
        <v>6899341.6633839803</v>
      </c>
      <c r="AV1467" s="44">
        <v>20936349.7010887</v>
      </c>
      <c r="AW1467" s="44">
        <v>22268890.706011701</v>
      </c>
      <c r="AX1467" s="44">
        <v>22096378.484612402</v>
      </c>
      <c r="AY1467" s="44">
        <v>51443813.582215801</v>
      </c>
      <c r="AZ1467" s="44">
        <v>51885228.603082098</v>
      </c>
      <c r="BA1467" s="44">
        <v>52285069.882932097</v>
      </c>
      <c r="BB1467" s="44">
        <v>8051012.4589753402</v>
      </c>
      <c r="BC1467" s="44">
        <v>18666183.622620199</v>
      </c>
      <c r="BD1467" s="44">
        <v>20621794.122085702</v>
      </c>
      <c r="BE1467" s="44">
        <v>5839326.30960814</v>
      </c>
      <c r="BF1467" s="44">
        <v>4363039.57200203</v>
      </c>
      <c r="BG1467" s="44">
        <v>7674668.4803471798</v>
      </c>
      <c r="BH1467" s="44">
        <v>6596721.9433959201</v>
      </c>
      <c r="BI1467" s="44">
        <v>4910793.4393168697</v>
      </c>
      <c r="BJ1467" s="44">
        <v>5192406.2656389903</v>
      </c>
      <c r="BK1467" s="44">
        <v>4874761.25</v>
      </c>
      <c r="BL1467" s="44">
        <v>5694679.5080901803</v>
      </c>
      <c r="BM1467" s="44">
        <v>6056604.0275135497</v>
      </c>
      <c r="BN1467" s="44">
        <v>5684304.7896032296</v>
      </c>
      <c r="BO1467" s="44">
        <v>4390887.5408614604</v>
      </c>
      <c r="BP1467" s="44">
        <v>7913163.6829098202</v>
      </c>
      <c r="BQ1467" s="44">
        <v>46.6</v>
      </c>
      <c r="BR1467" s="44">
        <v>36.6</v>
      </c>
      <c r="BS1467" s="44">
        <v>46.4</v>
      </c>
      <c r="BT1467" s="44">
        <v>140.9</v>
      </c>
      <c r="BU1467" s="44">
        <v>149.80000000000001</v>
      </c>
      <c r="BV1467" s="44">
        <v>148.69999999999999</v>
      </c>
      <c r="BW1467" s="44">
        <v>346.1</v>
      </c>
      <c r="BX1467" s="44">
        <v>349.1</v>
      </c>
      <c r="BY1467" s="44">
        <v>351.8</v>
      </c>
      <c r="BZ1467" s="44">
        <v>54.2</v>
      </c>
      <c r="CA1467" s="44">
        <v>125.6</v>
      </c>
      <c r="CB1467" s="44">
        <v>138.69999999999999</v>
      </c>
      <c r="CC1467" s="44">
        <v>39.299999999999997</v>
      </c>
      <c r="CD1467" s="44">
        <v>29.4</v>
      </c>
      <c r="CE1467" s="44">
        <v>51.6</v>
      </c>
      <c r="CF1467" s="44">
        <v>44.4</v>
      </c>
      <c r="CG1467" s="44">
        <v>33</v>
      </c>
      <c r="CH1467" s="44">
        <v>34.9</v>
      </c>
      <c r="CI1467" s="44">
        <v>32.799999999999997</v>
      </c>
      <c r="CJ1467" s="44">
        <v>38.299999999999997</v>
      </c>
      <c r="CK1467" s="44">
        <v>40.700000000000003</v>
      </c>
      <c r="CL1467" s="44">
        <v>38.200000000000003</v>
      </c>
      <c r="CM1467" s="44">
        <v>29.5</v>
      </c>
      <c r="CN1467" s="44">
        <v>53.2</v>
      </c>
      <c r="CO1467" s="45">
        <f t="shared" si="198"/>
        <v>46.4</v>
      </c>
      <c r="CP1467" s="45">
        <f t="shared" si="199"/>
        <v>148.69999999999999</v>
      </c>
      <c r="CQ1467" s="45">
        <f t="shared" si="200"/>
        <v>349.1</v>
      </c>
      <c r="CR1467" s="45">
        <f t="shared" si="201"/>
        <v>125.6</v>
      </c>
      <c r="CS1467" s="45">
        <f t="shared" si="202"/>
        <v>39.299999999999997</v>
      </c>
      <c r="CT1467" s="45">
        <f t="shared" si="203"/>
        <v>34.9</v>
      </c>
      <c r="CU1467" s="45">
        <f t="shared" si="204"/>
        <v>38.299999999999997</v>
      </c>
      <c r="CV1467" s="45">
        <f t="shared" si="205"/>
        <v>38.200000000000003</v>
      </c>
    </row>
    <row r="1468" spans="1:100" s="48" customFormat="1" x14ac:dyDescent="0.25">
      <c r="A1468" s="41">
        <v>416</v>
      </c>
      <c r="B1468" s="42" t="s">
        <v>1573</v>
      </c>
      <c r="C1468" s="42" t="s">
        <v>1574</v>
      </c>
      <c r="D1468" s="42" t="b">
        <v>0</v>
      </c>
      <c r="E1468" s="46">
        <v>0.42399999999999999</v>
      </c>
      <c r="F1468" s="46">
        <f t="shared" si="206"/>
        <v>2.358490566037736</v>
      </c>
      <c r="G1468" s="46">
        <v>-1.24</v>
      </c>
      <c r="H1468" s="47">
        <v>9.8231796313661898E-2</v>
      </c>
      <c r="I1468" s="47">
        <v>0.62608805821367197</v>
      </c>
      <c r="J1468" s="42" t="s">
        <v>1575</v>
      </c>
      <c r="K1468" s="42" t="s">
        <v>30</v>
      </c>
      <c r="L1468" s="42">
        <v>53</v>
      </c>
      <c r="M1468" s="42">
        <v>23.9</v>
      </c>
      <c r="N1468" s="42">
        <v>6.21</v>
      </c>
      <c r="O1468" s="42" t="b">
        <v>0</v>
      </c>
      <c r="P1468" s="42">
        <v>51.945999999999998</v>
      </c>
      <c r="Q1468" s="42">
        <v>178.34</v>
      </c>
      <c r="R1468" s="42">
        <v>10</v>
      </c>
      <c r="S1468" s="42">
        <v>2</v>
      </c>
      <c r="T1468" s="42">
        <v>85</v>
      </c>
      <c r="U1468" s="44">
        <v>1006955.9375</v>
      </c>
      <c r="V1468" s="44">
        <v>1787695</v>
      </c>
      <c r="W1468" s="44">
        <v>1773023.375</v>
      </c>
      <c r="X1468" s="44">
        <v>1733603.125</v>
      </c>
      <c r="Y1468" s="44">
        <v>783327.3125</v>
      </c>
      <c r="Z1468" s="44">
        <v>1117918.875</v>
      </c>
      <c r="AA1468" s="44">
        <v>1776532.25</v>
      </c>
      <c r="AB1468" s="44">
        <v>2248071.75</v>
      </c>
      <c r="AC1468" s="44">
        <v>2227314.25</v>
      </c>
      <c r="AD1468" s="44">
        <v>2755943.84375</v>
      </c>
      <c r="AE1468" s="44">
        <v>2470731.625</v>
      </c>
      <c r="AF1468" s="44">
        <v>2754623.1875</v>
      </c>
      <c r="AG1468" s="44">
        <v>1785468.125</v>
      </c>
      <c r="AH1468" s="44">
        <v>2435148</v>
      </c>
      <c r="AI1468" s="44">
        <v>2461931.5</v>
      </c>
      <c r="AJ1468" s="44">
        <v>399283.15625</v>
      </c>
      <c r="AK1468" s="44" t="s">
        <v>30</v>
      </c>
      <c r="AL1468" s="44" t="s">
        <v>30</v>
      </c>
      <c r="AM1468" s="44">
        <v>786089.9375</v>
      </c>
      <c r="AN1468" s="44">
        <v>626850.125</v>
      </c>
      <c r="AO1468" s="44">
        <v>762269.75</v>
      </c>
      <c r="AP1468" s="44">
        <v>768117.75</v>
      </c>
      <c r="AQ1468" s="44">
        <v>608444.0625</v>
      </c>
      <c r="AR1468" s="44" t="s">
        <v>30</v>
      </c>
      <c r="AS1468" s="44">
        <v>1391466.9757447699</v>
      </c>
      <c r="AT1468" s="44">
        <v>2658907.9094383498</v>
      </c>
      <c r="AU1468" s="44">
        <v>2795917.5674188598</v>
      </c>
      <c r="AV1468" s="44">
        <v>1776817.7015444899</v>
      </c>
      <c r="AW1468" s="44">
        <v>850089.58020017797</v>
      </c>
      <c r="AX1468" s="44">
        <v>1285406.1753269101</v>
      </c>
      <c r="AY1468" s="44">
        <v>2066095.6530085399</v>
      </c>
      <c r="AZ1468" s="44">
        <v>2871943.7867413298</v>
      </c>
      <c r="BA1468" s="44">
        <v>2939389.53503185</v>
      </c>
      <c r="BB1468" s="44">
        <v>9861802.8660306092</v>
      </c>
      <c r="BC1468" s="44">
        <v>9439729.3908313904</v>
      </c>
      <c r="BD1468" s="44">
        <v>10901161.7904725</v>
      </c>
      <c r="BE1468" s="44">
        <v>2964566.7446271102</v>
      </c>
      <c r="BF1468" s="44">
        <v>4208733.0423221001</v>
      </c>
      <c r="BG1468" s="44">
        <v>4533633.4920363501</v>
      </c>
      <c r="BH1468" s="44">
        <v>828770.17891138</v>
      </c>
      <c r="BI1468" s="44" t="s">
        <v>30</v>
      </c>
      <c r="BJ1468" s="44" t="s">
        <v>30</v>
      </c>
      <c r="BK1468" s="44">
        <v>786089.9375</v>
      </c>
      <c r="BL1468" s="44">
        <v>711538.32238175103</v>
      </c>
      <c r="BM1468" s="44">
        <v>835322.93500900106</v>
      </c>
      <c r="BN1468" s="44">
        <v>892895.978249721</v>
      </c>
      <c r="BO1468" s="44">
        <v>748396.51277127105</v>
      </c>
      <c r="BP1468" s="44" t="s">
        <v>30</v>
      </c>
      <c r="BQ1468" s="44">
        <v>51.1</v>
      </c>
      <c r="BR1468" s="44">
        <v>97.7</v>
      </c>
      <c r="BS1468" s="44">
        <v>102.7</v>
      </c>
      <c r="BT1468" s="44">
        <v>65.3</v>
      </c>
      <c r="BU1468" s="44">
        <v>31.2</v>
      </c>
      <c r="BV1468" s="44">
        <v>47.2</v>
      </c>
      <c r="BW1468" s="44">
        <v>75.900000000000006</v>
      </c>
      <c r="BX1468" s="44">
        <v>105.5</v>
      </c>
      <c r="BY1468" s="44">
        <v>108</v>
      </c>
      <c r="BZ1468" s="44">
        <v>362.2</v>
      </c>
      <c r="CA1468" s="44">
        <v>346.7</v>
      </c>
      <c r="CB1468" s="44">
        <v>400.4</v>
      </c>
      <c r="CC1468" s="44">
        <v>108.9</v>
      </c>
      <c r="CD1468" s="44">
        <v>154.6</v>
      </c>
      <c r="CE1468" s="44">
        <v>166.5</v>
      </c>
      <c r="CF1468" s="44">
        <v>30.4</v>
      </c>
      <c r="CG1468" s="44" t="s">
        <v>30</v>
      </c>
      <c r="CH1468" s="44" t="s">
        <v>30</v>
      </c>
      <c r="CI1468" s="44">
        <v>28.9</v>
      </c>
      <c r="CJ1468" s="44">
        <v>26.1</v>
      </c>
      <c r="CK1468" s="44">
        <v>30.7</v>
      </c>
      <c r="CL1468" s="44">
        <v>32.799999999999997</v>
      </c>
      <c r="CM1468" s="44">
        <v>27.5</v>
      </c>
      <c r="CN1468" s="44" t="s">
        <v>30</v>
      </c>
      <c r="CO1468" s="45">
        <f t="shared" si="198"/>
        <v>97.7</v>
      </c>
      <c r="CP1468" s="45">
        <f t="shared" si="199"/>
        <v>47.2</v>
      </c>
      <c r="CQ1468" s="45">
        <f t="shared" si="200"/>
        <v>105.5</v>
      </c>
      <c r="CR1468" s="45">
        <f t="shared" si="201"/>
        <v>362.2</v>
      </c>
      <c r="CS1468" s="45">
        <f t="shared" si="202"/>
        <v>154.6</v>
      </c>
      <c r="CT1468" s="45">
        <f t="shared" si="203"/>
        <v>30.4</v>
      </c>
      <c r="CU1468" s="45">
        <f t="shared" si="204"/>
        <v>28.9</v>
      </c>
      <c r="CV1468" s="45">
        <f t="shared" si="205"/>
        <v>30.15</v>
      </c>
    </row>
    <row r="1469" spans="1:100" s="48" customFormat="1" x14ac:dyDescent="0.25">
      <c r="A1469" s="41">
        <v>300</v>
      </c>
      <c r="B1469" s="42" t="s">
        <v>1935</v>
      </c>
      <c r="C1469" s="42" t="s">
        <v>1936</v>
      </c>
      <c r="D1469" s="42" t="b">
        <v>0</v>
      </c>
      <c r="E1469" s="46">
        <v>0.42099999999999999</v>
      </c>
      <c r="F1469" s="46">
        <f t="shared" si="206"/>
        <v>2.3752969121140142</v>
      </c>
      <c r="G1469" s="46">
        <v>-1.25</v>
      </c>
      <c r="H1469" s="47">
        <v>9.5157179004651496E-2</v>
      </c>
      <c r="I1469" s="47">
        <v>0.62251245161711399</v>
      </c>
      <c r="J1469" s="42" t="s">
        <v>1937</v>
      </c>
      <c r="K1469" s="42" t="s">
        <v>30</v>
      </c>
      <c r="L1469" s="42">
        <v>40</v>
      </c>
      <c r="M1469" s="42">
        <v>60.9</v>
      </c>
      <c r="N1469" s="42">
        <v>6.18</v>
      </c>
      <c r="O1469" s="42" t="b">
        <v>0</v>
      </c>
      <c r="P1469" s="42">
        <v>75.522000000000006</v>
      </c>
      <c r="Q1469" s="42">
        <v>221.57</v>
      </c>
      <c r="R1469" s="42">
        <v>16</v>
      </c>
      <c r="S1469" s="42">
        <v>16</v>
      </c>
      <c r="T1469" s="42">
        <v>91</v>
      </c>
      <c r="U1469" s="44">
        <v>4681974.51171875</v>
      </c>
      <c r="V1469" s="44">
        <v>3370691.9921875</v>
      </c>
      <c r="W1469" s="44">
        <v>3394228.08984375</v>
      </c>
      <c r="X1469" s="44">
        <v>12783213.8515625</v>
      </c>
      <c r="Y1469" s="44">
        <v>10879679.2460938</v>
      </c>
      <c r="Z1469" s="44">
        <v>9995352.46875</v>
      </c>
      <c r="AA1469" s="44">
        <v>21781065.25</v>
      </c>
      <c r="AB1469" s="44">
        <v>17956688.683593798</v>
      </c>
      <c r="AC1469" s="44">
        <v>16741197.9921875</v>
      </c>
      <c r="AD1469" s="44">
        <v>5652734.671875</v>
      </c>
      <c r="AE1469" s="44">
        <v>6029157.625</v>
      </c>
      <c r="AF1469" s="44">
        <v>6596720.296875</v>
      </c>
      <c r="AG1469" s="44">
        <v>7267930.53515625</v>
      </c>
      <c r="AH1469" s="44">
        <v>7772580.9375</v>
      </c>
      <c r="AI1469" s="44">
        <v>6232838.3828125</v>
      </c>
      <c r="AJ1469" s="44">
        <v>4071433.015625</v>
      </c>
      <c r="AK1469" s="44">
        <v>3842911.421875</v>
      </c>
      <c r="AL1469" s="44">
        <v>3224423.0625</v>
      </c>
      <c r="AM1469" s="44">
        <v>14357087.4375</v>
      </c>
      <c r="AN1469" s="44">
        <v>13818654.40625</v>
      </c>
      <c r="AO1469" s="44">
        <v>12340582.546875</v>
      </c>
      <c r="AP1469" s="44">
        <v>5919156.0859375</v>
      </c>
      <c r="AQ1469" s="44">
        <v>6719902.296875</v>
      </c>
      <c r="AR1469" s="44">
        <v>6396654.1015625</v>
      </c>
      <c r="AS1469" s="44">
        <v>6469809.3250335297</v>
      </c>
      <c r="AT1469" s="44">
        <v>5013360.5555242002</v>
      </c>
      <c r="AU1469" s="44">
        <v>5352429.1208065497</v>
      </c>
      <c r="AV1469" s="44">
        <v>13101868.7763873</v>
      </c>
      <c r="AW1469" s="44">
        <v>11806944.3200022</v>
      </c>
      <c r="AX1469" s="44">
        <v>11492862.3849386</v>
      </c>
      <c r="AY1469" s="44">
        <v>25331239.683895599</v>
      </c>
      <c r="AZ1469" s="44">
        <v>22939926.403726</v>
      </c>
      <c r="BA1469" s="44">
        <v>22093380.932723001</v>
      </c>
      <c r="BB1469" s="44">
        <v>20227609.178042602</v>
      </c>
      <c r="BC1469" s="44">
        <v>23035126.866386302</v>
      </c>
      <c r="BD1469" s="44">
        <v>26105899.1912404</v>
      </c>
      <c r="BE1469" s="44">
        <v>12067572.0082005</v>
      </c>
      <c r="BF1469" s="44">
        <v>13433564.701520899</v>
      </c>
      <c r="BG1469" s="44">
        <v>11477738.0454202</v>
      </c>
      <c r="BH1469" s="44">
        <v>8450850.5204074308</v>
      </c>
      <c r="BI1469" s="44">
        <v>8569015.7390515506</v>
      </c>
      <c r="BJ1469" s="44">
        <v>7635149.9993286803</v>
      </c>
      <c r="BK1469" s="44">
        <v>14357087.4375</v>
      </c>
      <c r="BL1469" s="44">
        <v>15685571.050650001</v>
      </c>
      <c r="BM1469" s="44">
        <v>13523259.4928193</v>
      </c>
      <c r="BN1469" s="44">
        <v>6880703.72513323</v>
      </c>
      <c r="BO1469" s="44">
        <v>8265593.7580866804</v>
      </c>
      <c r="BP1469" s="44">
        <v>8280139.8358836798</v>
      </c>
      <c r="BQ1469" s="44">
        <v>48.3</v>
      </c>
      <c r="BR1469" s="44">
        <v>37.4</v>
      </c>
      <c r="BS1469" s="44">
        <v>39.9</v>
      </c>
      <c r="BT1469" s="44">
        <v>97.8</v>
      </c>
      <c r="BU1469" s="44">
        <v>88.1</v>
      </c>
      <c r="BV1469" s="44">
        <v>85.8</v>
      </c>
      <c r="BW1469" s="44">
        <v>189</v>
      </c>
      <c r="BX1469" s="44">
        <v>171.2</v>
      </c>
      <c r="BY1469" s="44">
        <v>164.9</v>
      </c>
      <c r="BZ1469" s="44">
        <v>151</v>
      </c>
      <c r="CA1469" s="44">
        <v>171.9</v>
      </c>
      <c r="CB1469" s="44">
        <v>194.8</v>
      </c>
      <c r="CC1469" s="44">
        <v>90.1</v>
      </c>
      <c r="CD1469" s="44">
        <v>100.3</v>
      </c>
      <c r="CE1469" s="44">
        <v>85.7</v>
      </c>
      <c r="CF1469" s="44">
        <v>63.1</v>
      </c>
      <c r="CG1469" s="44">
        <v>63.9</v>
      </c>
      <c r="CH1469" s="44">
        <v>57</v>
      </c>
      <c r="CI1469" s="44">
        <v>107.1</v>
      </c>
      <c r="CJ1469" s="44">
        <v>117.1</v>
      </c>
      <c r="CK1469" s="44">
        <v>100.9</v>
      </c>
      <c r="CL1469" s="44">
        <v>51.3</v>
      </c>
      <c r="CM1469" s="44">
        <v>61.7</v>
      </c>
      <c r="CN1469" s="44">
        <v>61.8</v>
      </c>
      <c r="CO1469" s="45">
        <f t="shared" si="198"/>
        <v>39.9</v>
      </c>
      <c r="CP1469" s="45">
        <f t="shared" si="199"/>
        <v>88.1</v>
      </c>
      <c r="CQ1469" s="45">
        <f t="shared" si="200"/>
        <v>171.2</v>
      </c>
      <c r="CR1469" s="45">
        <f t="shared" si="201"/>
        <v>171.9</v>
      </c>
      <c r="CS1469" s="45">
        <f t="shared" si="202"/>
        <v>90.1</v>
      </c>
      <c r="CT1469" s="45">
        <f t="shared" si="203"/>
        <v>63.1</v>
      </c>
      <c r="CU1469" s="45">
        <f t="shared" si="204"/>
        <v>107.1</v>
      </c>
      <c r="CV1469" s="45">
        <f t="shared" si="205"/>
        <v>61.7</v>
      </c>
    </row>
    <row r="1470" spans="1:100" s="48" customFormat="1" x14ac:dyDescent="0.25">
      <c r="A1470" s="41">
        <v>431</v>
      </c>
      <c r="B1470" s="42" t="s">
        <v>362</v>
      </c>
      <c r="C1470" s="42" t="s">
        <v>363</v>
      </c>
      <c r="D1470" s="42" t="b">
        <v>0</v>
      </c>
      <c r="E1470" s="46">
        <v>0.42</v>
      </c>
      <c r="F1470" s="46">
        <f t="shared" si="206"/>
        <v>2.3809523809523809</v>
      </c>
      <c r="G1470" s="46">
        <v>-1.25</v>
      </c>
      <c r="H1470" s="47">
        <v>9.4308457934132894E-2</v>
      </c>
      <c r="I1470" s="47">
        <v>0.62000330123944303</v>
      </c>
      <c r="J1470" s="42" t="s">
        <v>364</v>
      </c>
      <c r="K1470" s="42" t="s">
        <v>30</v>
      </c>
      <c r="L1470" s="42">
        <v>29</v>
      </c>
      <c r="M1470" s="42">
        <v>51.2</v>
      </c>
      <c r="N1470" s="42">
        <v>6.52</v>
      </c>
      <c r="O1470" s="42" t="b">
        <v>0</v>
      </c>
      <c r="P1470" s="42">
        <v>49.45</v>
      </c>
      <c r="Q1470" s="42">
        <v>128.57</v>
      </c>
      <c r="R1470" s="42">
        <v>9</v>
      </c>
      <c r="S1470" s="42">
        <v>9</v>
      </c>
      <c r="T1470" s="42">
        <v>50</v>
      </c>
      <c r="U1470" s="44">
        <v>3329792.59375</v>
      </c>
      <c r="V1470" s="44">
        <v>2630553.46875</v>
      </c>
      <c r="W1470" s="44">
        <v>3819535</v>
      </c>
      <c r="X1470" s="44">
        <v>12787490.421875</v>
      </c>
      <c r="Y1470" s="44">
        <v>12524728.1875</v>
      </c>
      <c r="Z1470" s="44">
        <v>10354561.75</v>
      </c>
      <c r="AA1470" s="44">
        <v>31443984.8125</v>
      </c>
      <c r="AB1470" s="44">
        <v>22218010.078125</v>
      </c>
      <c r="AC1470" s="44">
        <v>22505992.71875</v>
      </c>
      <c r="AD1470" s="44">
        <v>3040466.8359375</v>
      </c>
      <c r="AE1470" s="44">
        <v>2891456.625</v>
      </c>
      <c r="AF1470" s="44">
        <v>2783892.9296875</v>
      </c>
      <c r="AG1470" s="44">
        <v>664559.28125</v>
      </c>
      <c r="AH1470" s="44">
        <v>1085818.34375</v>
      </c>
      <c r="AI1470" s="44">
        <v>1297783.9375</v>
      </c>
      <c r="AJ1470" s="44">
        <v>1273417.125</v>
      </c>
      <c r="AK1470" s="44">
        <v>1054604.53125</v>
      </c>
      <c r="AL1470" s="44">
        <v>792513.5625</v>
      </c>
      <c r="AM1470" s="44">
        <v>3748318.59375</v>
      </c>
      <c r="AN1470" s="44">
        <v>3852549.53125</v>
      </c>
      <c r="AO1470" s="44">
        <v>3906097.390625</v>
      </c>
      <c r="AP1470" s="44">
        <v>2892605.484375</v>
      </c>
      <c r="AQ1470" s="44">
        <v>2806325.84375</v>
      </c>
      <c r="AR1470" s="44">
        <v>2344459.4375</v>
      </c>
      <c r="AS1470" s="44">
        <v>4601290.1436242303</v>
      </c>
      <c r="AT1470" s="44">
        <v>3912523.9060689099</v>
      </c>
      <c r="AU1470" s="44">
        <v>6023104.4646386597</v>
      </c>
      <c r="AV1470" s="44">
        <v>13106251.9513618</v>
      </c>
      <c r="AW1470" s="44">
        <v>13592199.2724251</v>
      </c>
      <c r="AX1470" s="44">
        <v>11905888.6238537</v>
      </c>
      <c r="AY1470" s="44">
        <v>36569153.3797784</v>
      </c>
      <c r="AZ1470" s="44">
        <v>28383825.381742101</v>
      </c>
      <c r="BA1470" s="44">
        <v>29701188.089196101</v>
      </c>
      <c r="BB1470" s="44">
        <v>10879933.067112001</v>
      </c>
      <c r="BC1470" s="44">
        <v>11047160.2051585</v>
      </c>
      <c r="BD1470" s="44">
        <v>11016994.038091401</v>
      </c>
      <c r="BE1470" s="44">
        <v>1103425.1003652301</v>
      </c>
      <c r="BF1470" s="44">
        <v>1876649.60868912</v>
      </c>
      <c r="BG1470" s="44">
        <v>2389862.0755601102</v>
      </c>
      <c r="BH1470" s="44">
        <v>2643162.1820136998</v>
      </c>
      <c r="BI1470" s="44">
        <v>2351582.3901939201</v>
      </c>
      <c r="BJ1470" s="44">
        <v>1876602.35921348</v>
      </c>
      <c r="BK1470" s="44">
        <v>3748318.59375</v>
      </c>
      <c r="BL1470" s="44">
        <v>4373033.5546447001</v>
      </c>
      <c r="BM1470" s="44">
        <v>4280443.6838374799</v>
      </c>
      <c r="BN1470" s="44">
        <v>3362499.8298262502</v>
      </c>
      <c r="BO1470" s="44">
        <v>3451828.3678088998</v>
      </c>
      <c r="BP1470" s="44">
        <v>3034782.19610395</v>
      </c>
      <c r="BQ1470" s="44">
        <v>51.3</v>
      </c>
      <c r="BR1470" s="44">
        <v>43.6</v>
      </c>
      <c r="BS1470" s="44">
        <v>67.2</v>
      </c>
      <c r="BT1470" s="44">
        <v>146.1</v>
      </c>
      <c r="BU1470" s="44">
        <v>151.6</v>
      </c>
      <c r="BV1470" s="44">
        <v>132.80000000000001</v>
      </c>
      <c r="BW1470" s="44">
        <v>407.8</v>
      </c>
      <c r="BX1470" s="44">
        <v>316.5</v>
      </c>
      <c r="BY1470" s="44">
        <v>331.2</v>
      </c>
      <c r="BZ1470" s="44">
        <v>121.3</v>
      </c>
      <c r="CA1470" s="44">
        <v>123.2</v>
      </c>
      <c r="CB1470" s="44">
        <v>122.8</v>
      </c>
      <c r="CC1470" s="44">
        <v>12.3</v>
      </c>
      <c r="CD1470" s="44">
        <v>20.9</v>
      </c>
      <c r="CE1470" s="44">
        <v>26.6</v>
      </c>
      <c r="CF1470" s="44">
        <v>29.5</v>
      </c>
      <c r="CG1470" s="44">
        <v>26.2</v>
      </c>
      <c r="CH1470" s="44">
        <v>20.9</v>
      </c>
      <c r="CI1470" s="44">
        <v>41.8</v>
      </c>
      <c r="CJ1470" s="44">
        <v>48.8</v>
      </c>
      <c r="CK1470" s="44">
        <v>47.7</v>
      </c>
      <c r="CL1470" s="44">
        <v>37.5</v>
      </c>
      <c r="CM1470" s="44">
        <v>38.5</v>
      </c>
      <c r="CN1470" s="44">
        <v>33.799999999999997</v>
      </c>
      <c r="CO1470" s="45">
        <f t="shared" si="198"/>
        <v>51.3</v>
      </c>
      <c r="CP1470" s="45">
        <f t="shared" si="199"/>
        <v>146.1</v>
      </c>
      <c r="CQ1470" s="45">
        <f t="shared" si="200"/>
        <v>331.2</v>
      </c>
      <c r="CR1470" s="45">
        <f t="shared" si="201"/>
        <v>122.8</v>
      </c>
      <c r="CS1470" s="45">
        <f t="shared" si="202"/>
        <v>20.9</v>
      </c>
      <c r="CT1470" s="45">
        <f t="shared" si="203"/>
        <v>26.2</v>
      </c>
      <c r="CU1470" s="45">
        <f t="shared" si="204"/>
        <v>47.7</v>
      </c>
      <c r="CV1470" s="45">
        <f t="shared" si="205"/>
        <v>37.5</v>
      </c>
    </row>
    <row r="1471" spans="1:100" s="48" customFormat="1" x14ac:dyDescent="0.25">
      <c r="A1471" s="41">
        <v>1007</v>
      </c>
      <c r="B1471" s="42" t="s">
        <v>896</v>
      </c>
      <c r="C1471" s="42" t="s">
        <v>897</v>
      </c>
      <c r="D1471" s="42" t="b">
        <v>0</v>
      </c>
      <c r="E1471" s="46">
        <v>0.42</v>
      </c>
      <c r="F1471" s="46">
        <f t="shared" si="206"/>
        <v>2.3809523809523809</v>
      </c>
      <c r="G1471" s="46">
        <v>-1.25</v>
      </c>
      <c r="H1471" s="47">
        <v>9.4258136580249702E-2</v>
      </c>
      <c r="I1471" s="47">
        <v>0.62000330123944303</v>
      </c>
      <c r="J1471" s="42" t="s">
        <v>898</v>
      </c>
      <c r="K1471" s="42" t="s">
        <v>30</v>
      </c>
      <c r="L1471" s="42">
        <v>21</v>
      </c>
      <c r="M1471" s="42">
        <v>33.5</v>
      </c>
      <c r="N1471" s="42">
        <v>7.02</v>
      </c>
      <c r="O1471" s="42" t="b">
        <v>0</v>
      </c>
      <c r="P1471" s="42">
        <v>15.04</v>
      </c>
      <c r="Q1471" s="42">
        <v>10.38</v>
      </c>
      <c r="R1471" s="42">
        <v>4</v>
      </c>
      <c r="S1471" s="42">
        <v>4</v>
      </c>
      <c r="T1471" s="42">
        <v>7</v>
      </c>
      <c r="U1471" s="44">
        <v>96577.8046875</v>
      </c>
      <c r="V1471" s="44" t="s">
        <v>30</v>
      </c>
      <c r="W1471" s="44">
        <v>140291.734375</v>
      </c>
      <c r="X1471" s="44">
        <v>963115.90625</v>
      </c>
      <c r="Y1471" s="44">
        <v>661085.953125</v>
      </c>
      <c r="Z1471" s="44">
        <v>328802.21875</v>
      </c>
      <c r="AA1471" s="44">
        <v>3519446.03125</v>
      </c>
      <c r="AB1471" s="44">
        <v>3217535.0625</v>
      </c>
      <c r="AC1471" s="44">
        <v>2906623.1875</v>
      </c>
      <c r="AD1471" s="44">
        <v>165135.859375</v>
      </c>
      <c r="AE1471" s="44">
        <v>265217.59375</v>
      </c>
      <c r="AF1471" s="44">
        <v>110943.40625</v>
      </c>
      <c r="AG1471" s="44" t="s">
        <v>30</v>
      </c>
      <c r="AH1471" s="44">
        <v>1073393</v>
      </c>
      <c r="AI1471" s="44">
        <v>918187.625</v>
      </c>
      <c r="AJ1471" s="44" t="s">
        <v>30</v>
      </c>
      <c r="AK1471" s="44" t="s">
        <v>30</v>
      </c>
      <c r="AL1471" s="44" t="s">
        <v>30</v>
      </c>
      <c r="AM1471" s="44">
        <v>109574.9921875</v>
      </c>
      <c r="AN1471" s="44">
        <v>306995.640625</v>
      </c>
      <c r="AO1471" s="44">
        <v>167099.375</v>
      </c>
      <c r="AP1471" s="44" t="s">
        <v>30</v>
      </c>
      <c r="AQ1471" s="44" t="s">
        <v>30</v>
      </c>
      <c r="AR1471" s="44">
        <v>101078.1015625</v>
      </c>
      <c r="AS1471" s="44">
        <v>133456.51066542801</v>
      </c>
      <c r="AT1471" s="44" t="s">
        <v>30</v>
      </c>
      <c r="AU1471" s="44">
        <v>221228.96417128399</v>
      </c>
      <c r="AV1471" s="44">
        <v>987124.08058451605</v>
      </c>
      <c r="AW1471" s="44">
        <v>717429.70199097495</v>
      </c>
      <c r="AX1471" s="44">
        <v>378063.57142188802</v>
      </c>
      <c r="AY1471" s="44">
        <v>4093093.2417150298</v>
      </c>
      <c r="AZ1471" s="44">
        <v>4110447.0225958098</v>
      </c>
      <c r="BA1471" s="44">
        <v>3835874.43021048</v>
      </c>
      <c r="BB1471" s="44">
        <v>590918.16945473698</v>
      </c>
      <c r="BC1471" s="44">
        <v>1013295.9360519201</v>
      </c>
      <c r="BD1471" s="44">
        <v>439048.07982647902</v>
      </c>
      <c r="BE1471" s="44" t="s">
        <v>30</v>
      </c>
      <c r="BF1471" s="44">
        <v>1855174.5464740701</v>
      </c>
      <c r="BG1471" s="44">
        <v>1690837.52682531</v>
      </c>
      <c r="BH1471" s="44" t="s">
        <v>30</v>
      </c>
      <c r="BI1471" s="44" t="s">
        <v>30</v>
      </c>
      <c r="BJ1471" s="44" t="s">
        <v>30</v>
      </c>
      <c r="BK1471" s="44">
        <v>109574.9921875</v>
      </c>
      <c r="BL1471" s="44">
        <v>348471.11677424202</v>
      </c>
      <c r="BM1471" s="44">
        <v>183113.57673995299</v>
      </c>
      <c r="BN1471" s="44" t="s">
        <v>30</v>
      </c>
      <c r="BO1471" s="44" t="s">
        <v>30</v>
      </c>
      <c r="BP1471" s="44">
        <v>130840.405311069</v>
      </c>
      <c r="BQ1471" s="44">
        <v>15.4</v>
      </c>
      <c r="BR1471" s="44" t="s">
        <v>30</v>
      </c>
      <c r="BS1471" s="44">
        <v>25.5</v>
      </c>
      <c r="BT1471" s="44">
        <v>113.7</v>
      </c>
      <c r="BU1471" s="44">
        <v>82.6</v>
      </c>
      <c r="BV1471" s="44">
        <v>43.5</v>
      </c>
      <c r="BW1471" s="44">
        <v>471.4</v>
      </c>
      <c r="BX1471" s="44">
        <v>473.4</v>
      </c>
      <c r="BY1471" s="44">
        <v>441.8</v>
      </c>
      <c r="BZ1471" s="44">
        <v>68.099999999999994</v>
      </c>
      <c r="CA1471" s="44">
        <v>116.7</v>
      </c>
      <c r="CB1471" s="44">
        <v>50.6</v>
      </c>
      <c r="CC1471" s="44" t="s">
        <v>30</v>
      </c>
      <c r="CD1471" s="44">
        <v>213.7</v>
      </c>
      <c r="CE1471" s="44">
        <v>194.7</v>
      </c>
      <c r="CF1471" s="44" t="s">
        <v>30</v>
      </c>
      <c r="CG1471" s="44" t="s">
        <v>30</v>
      </c>
      <c r="CH1471" s="44" t="s">
        <v>30</v>
      </c>
      <c r="CI1471" s="44">
        <v>12.6</v>
      </c>
      <c r="CJ1471" s="44">
        <v>40.1</v>
      </c>
      <c r="CK1471" s="44">
        <v>21.1</v>
      </c>
      <c r="CL1471" s="44" t="s">
        <v>30</v>
      </c>
      <c r="CM1471" s="44" t="s">
        <v>30</v>
      </c>
      <c r="CN1471" s="44">
        <v>15.1</v>
      </c>
      <c r="CO1471" s="45">
        <f t="shared" si="198"/>
        <v>20.45</v>
      </c>
      <c r="CP1471" s="45">
        <f t="shared" si="199"/>
        <v>82.6</v>
      </c>
      <c r="CQ1471" s="45">
        <f t="shared" si="200"/>
        <v>471.4</v>
      </c>
      <c r="CR1471" s="45">
        <f t="shared" si="201"/>
        <v>68.099999999999994</v>
      </c>
      <c r="CS1471" s="45">
        <f t="shared" si="202"/>
        <v>204.2</v>
      </c>
      <c r="CT1471" s="45" t="e">
        <f t="shared" si="203"/>
        <v>#NUM!</v>
      </c>
      <c r="CU1471" s="45">
        <f t="shared" si="204"/>
        <v>21.1</v>
      </c>
      <c r="CV1471" s="45">
        <f t="shared" si="205"/>
        <v>15.1</v>
      </c>
    </row>
    <row r="1472" spans="1:100" s="48" customFormat="1" x14ac:dyDescent="0.25">
      <c r="A1472" s="41">
        <v>785</v>
      </c>
      <c r="B1472" s="42" t="s">
        <v>563</v>
      </c>
      <c r="C1472" s="42" t="s">
        <v>564</v>
      </c>
      <c r="D1472" s="42" t="b">
        <v>0</v>
      </c>
      <c r="E1472" s="46">
        <v>0.41699999999999998</v>
      </c>
      <c r="F1472" s="46">
        <f t="shared" si="206"/>
        <v>2.3980815347721824</v>
      </c>
      <c r="G1472" s="46">
        <v>-1.26</v>
      </c>
      <c r="H1472" s="47">
        <v>9.1383725075845398E-2</v>
      </c>
      <c r="I1472" s="47">
        <v>0.60761663163784096</v>
      </c>
      <c r="J1472" s="42" t="s">
        <v>565</v>
      </c>
      <c r="K1472" s="42" t="s">
        <v>30</v>
      </c>
      <c r="L1472" s="42">
        <v>31</v>
      </c>
      <c r="M1472" s="42">
        <v>27.3</v>
      </c>
      <c r="N1472" s="42">
        <v>7.59</v>
      </c>
      <c r="O1472" s="42" t="b">
        <v>0</v>
      </c>
      <c r="P1472" s="42">
        <v>22.95</v>
      </c>
      <c r="Q1472" s="42">
        <v>61.16</v>
      </c>
      <c r="R1472" s="42">
        <v>6</v>
      </c>
      <c r="S1472" s="42">
        <v>1</v>
      </c>
      <c r="T1472" s="42">
        <v>36</v>
      </c>
      <c r="U1472" s="44">
        <v>518490.3125</v>
      </c>
      <c r="V1472" s="44">
        <v>492968.625</v>
      </c>
      <c r="W1472" s="44">
        <v>369221.625</v>
      </c>
      <c r="X1472" s="44">
        <v>143778.3125</v>
      </c>
      <c r="Y1472" s="44">
        <v>168190.328125</v>
      </c>
      <c r="Z1472" s="44" t="s">
        <v>30</v>
      </c>
      <c r="AA1472" s="44">
        <v>364888.1875</v>
      </c>
      <c r="AB1472" s="44">
        <v>398227.34375</v>
      </c>
      <c r="AC1472" s="44">
        <v>281077.3125</v>
      </c>
      <c r="AD1472" s="44">
        <v>3034466.25</v>
      </c>
      <c r="AE1472" s="44">
        <v>2597351.75</v>
      </c>
      <c r="AF1472" s="44">
        <v>2694001.25</v>
      </c>
      <c r="AG1472" s="44" t="s">
        <v>30</v>
      </c>
      <c r="AH1472" s="44" t="s">
        <v>30</v>
      </c>
      <c r="AI1472" s="44" t="s">
        <v>30</v>
      </c>
      <c r="AJ1472" s="44">
        <v>483784.03125</v>
      </c>
      <c r="AK1472" s="44">
        <v>316860.3125</v>
      </c>
      <c r="AL1472" s="44">
        <v>492087.125</v>
      </c>
      <c r="AM1472" s="44" t="s">
        <v>30</v>
      </c>
      <c r="AN1472" s="44" t="s">
        <v>30</v>
      </c>
      <c r="AO1472" s="44" t="s">
        <v>30</v>
      </c>
      <c r="AP1472" s="44">
        <v>176023.90625</v>
      </c>
      <c r="AQ1472" s="44">
        <v>130274.09375</v>
      </c>
      <c r="AR1472" s="44">
        <v>95242</v>
      </c>
      <c r="AS1472" s="44">
        <v>716478.36833708105</v>
      </c>
      <c r="AT1472" s="44">
        <v>733211.30065108696</v>
      </c>
      <c r="AU1472" s="44">
        <v>582233.28703065705</v>
      </c>
      <c r="AV1472" s="44">
        <v>147362.36169867101</v>
      </c>
      <c r="AW1472" s="44">
        <v>182525.03538169601</v>
      </c>
      <c r="AX1472" s="44" t="s">
        <v>30</v>
      </c>
      <c r="AY1472" s="44">
        <v>424362.630077735</v>
      </c>
      <c r="AZ1472" s="44">
        <v>508741.12251680403</v>
      </c>
      <c r="BA1472" s="44">
        <v>370938.09771000099</v>
      </c>
      <c r="BB1472" s="44">
        <v>10858460.715369301</v>
      </c>
      <c r="BC1472" s="44">
        <v>9923496.9127018508</v>
      </c>
      <c r="BD1472" s="44">
        <v>10661256.183150901</v>
      </c>
      <c r="BE1472" s="44" t="s">
        <v>30</v>
      </c>
      <c r="BF1472" s="44" t="s">
        <v>30</v>
      </c>
      <c r="BG1472" s="44" t="s">
        <v>30</v>
      </c>
      <c r="BH1472" s="44">
        <v>1004164.01708288</v>
      </c>
      <c r="BI1472" s="44">
        <v>706542.69818389998</v>
      </c>
      <c r="BJ1472" s="44">
        <v>1165218.99865099</v>
      </c>
      <c r="BK1472" s="44" t="s">
        <v>30</v>
      </c>
      <c r="BL1472" s="44" t="s">
        <v>30</v>
      </c>
      <c r="BM1472" s="44" t="s">
        <v>30</v>
      </c>
      <c r="BN1472" s="44">
        <v>204618.416859174</v>
      </c>
      <c r="BO1472" s="44">
        <v>160239.34405134799</v>
      </c>
      <c r="BP1472" s="44">
        <v>123285.871914912</v>
      </c>
      <c r="BQ1472" s="44">
        <v>44.7</v>
      </c>
      <c r="BR1472" s="44">
        <v>45.7</v>
      </c>
      <c r="BS1472" s="44">
        <v>36.299999999999997</v>
      </c>
      <c r="BT1472" s="44">
        <v>9.1999999999999993</v>
      </c>
      <c r="BU1472" s="44">
        <v>11.4</v>
      </c>
      <c r="BV1472" s="44" t="s">
        <v>30</v>
      </c>
      <c r="BW1472" s="44">
        <v>26.5</v>
      </c>
      <c r="BX1472" s="44">
        <v>31.7</v>
      </c>
      <c r="BY1472" s="44">
        <v>23.1</v>
      </c>
      <c r="BZ1472" s="44">
        <v>677.4</v>
      </c>
      <c r="CA1472" s="44">
        <v>619</v>
      </c>
      <c r="CB1472" s="44">
        <v>665.1</v>
      </c>
      <c r="CC1472" s="44" t="s">
        <v>30</v>
      </c>
      <c r="CD1472" s="44" t="s">
        <v>30</v>
      </c>
      <c r="CE1472" s="44" t="s">
        <v>30</v>
      </c>
      <c r="CF1472" s="44">
        <v>62.6</v>
      </c>
      <c r="CG1472" s="44">
        <v>44.1</v>
      </c>
      <c r="CH1472" s="44">
        <v>72.7</v>
      </c>
      <c r="CI1472" s="44" t="s">
        <v>30</v>
      </c>
      <c r="CJ1472" s="44" t="s">
        <v>30</v>
      </c>
      <c r="CK1472" s="44" t="s">
        <v>30</v>
      </c>
      <c r="CL1472" s="44">
        <v>12.8</v>
      </c>
      <c r="CM1472" s="44">
        <v>10</v>
      </c>
      <c r="CN1472" s="44">
        <v>7.7</v>
      </c>
      <c r="CO1472" s="45">
        <f t="shared" si="198"/>
        <v>44.7</v>
      </c>
      <c r="CP1472" s="45">
        <f t="shared" si="199"/>
        <v>10.3</v>
      </c>
      <c r="CQ1472" s="45">
        <f t="shared" si="200"/>
        <v>26.5</v>
      </c>
      <c r="CR1472" s="45">
        <f t="shared" si="201"/>
        <v>665.1</v>
      </c>
      <c r="CS1472" s="45" t="e">
        <f t="shared" si="202"/>
        <v>#NUM!</v>
      </c>
      <c r="CT1472" s="45">
        <f t="shared" si="203"/>
        <v>62.6</v>
      </c>
      <c r="CU1472" s="45" t="e">
        <f t="shared" si="204"/>
        <v>#NUM!</v>
      </c>
      <c r="CV1472" s="45">
        <f t="shared" si="205"/>
        <v>10</v>
      </c>
    </row>
    <row r="1473" spans="1:100" s="48" customFormat="1" x14ac:dyDescent="0.25">
      <c r="A1473" s="41">
        <v>98</v>
      </c>
      <c r="B1473" s="42" t="s">
        <v>938</v>
      </c>
      <c r="C1473" s="42" t="s">
        <v>939</v>
      </c>
      <c r="D1473" s="42" t="b">
        <v>0</v>
      </c>
      <c r="E1473" s="46">
        <v>0.41499999999999998</v>
      </c>
      <c r="F1473" s="46">
        <f t="shared" si="206"/>
        <v>2.4096385542168677</v>
      </c>
      <c r="G1473" s="46">
        <v>-1.27</v>
      </c>
      <c r="H1473" s="47">
        <v>8.9532576723760707E-2</v>
      </c>
      <c r="I1473" s="47">
        <v>0.60111366473079397</v>
      </c>
      <c r="J1473" s="42" t="s">
        <v>940</v>
      </c>
      <c r="K1473" s="42" t="s">
        <v>30</v>
      </c>
      <c r="L1473" s="42">
        <v>36</v>
      </c>
      <c r="M1473" s="42">
        <v>165.2</v>
      </c>
      <c r="N1473" s="42">
        <v>6.42</v>
      </c>
      <c r="O1473" s="42" t="b">
        <v>0</v>
      </c>
      <c r="P1473" s="42">
        <v>181.84100000000001</v>
      </c>
      <c r="Q1473" s="42">
        <v>571.04999999999995</v>
      </c>
      <c r="R1473" s="42">
        <v>30</v>
      </c>
      <c r="S1473" s="42">
        <v>23</v>
      </c>
      <c r="T1473" s="42">
        <v>246</v>
      </c>
      <c r="U1473" s="44">
        <v>28583616.328125</v>
      </c>
      <c r="V1473" s="44">
        <v>23961346.8828125</v>
      </c>
      <c r="W1473" s="44">
        <v>22986810.734375</v>
      </c>
      <c r="X1473" s="44">
        <v>89653700.296875</v>
      </c>
      <c r="Y1473" s="44">
        <v>84968539.734375</v>
      </c>
      <c r="Z1473" s="44">
        <v>79687155.765625</v>
      </c>
      <c r="AA1473" s="44">
        <v>36639262.203125</v>
      </c>
      <c r="AB1473" s="44">
        <v>32186909.625</v>
      </c>
      <c r="AC1473" s="44">
        <v>33063623.941406298</v>
      </c>
      <c r="AD1473" s="44">
        <v>10127191.484375</v>
      </c>
      <c r="AE1473" s="44">
        <v>8827411.00390625</v>
      </c>
      <c r="AF1473" s="44">
        <v>9510448.6171875</v>
      </c>
      <c r="AG1473" s="44">
        <v>7396745.9375</v>
      </c>
      <c r="AH1473" s="44">
        <v>7060927.890625</v>
      </c>
      <c r="AI1473" s="44">
        <v>7543707.8730468797</v>
      </c>
      <c r="AJ1473" s="44">
        <v>10768629.3984375</v>
      </c>
      <c r="AK1473" s="44">
        <v>8842960.1953125</v>
      </c>
      <c r="AL1473" s="44">
        <v>9546298.65234375</v>
      </c>
      <c r="AM1473" s="44">
        <v>26504871.40625</v>
      </c>
      <c r="AN1473" s="44">
        <v>24127466.640625</v>
      </c>
      <c r="AO1473" s="44">
        <v>25834119.890625</v>
      </c>
      <c r="AP1473" s="44">
        <v>21497511.84375</v>
      </c>
      <c r="AQ1473" s="44">
        <v>21337011.203125</v>
      </c>
      <c r="AR1473" s="44">
        <v>20018857.890625</v>
      </c>
      <c r="AS1473" s="44">
        <v>39498409.698731102</v>
      </c>
      <c r="AT1473" s="44">
        <v>35638637.881465197</v>
      </c>
      <c r="AU1473" s="44">
        <v>36248381.638607301</v>
      </c>
      <c r="AV1473" s="44">
        <v>91888552.460040405</v>
      </c>
      <c r="AW1473" s="44">
        <v>92210330.369422704</v>
      </c>
      <c r="AX1473" s="44">
        <v>91625934.945746198</v>
      </c>
      <c r="AY1473" s="44">
        <v>42611227.782280199</v>
      </c>
      <c r="AZ1473" s="44">
        <v>41119237.013642304</v>
      </c>
      <c r="BA1473" s="44">
        <v>43634107.851461999</v>
      </c>
      <c r="BB1473" s="44">
        <v>36238897.331650399</v>
      </c>
      <c r="BC1473" s="44">
        <v>33726192.782480903</v>
      </c>
      <c r="BD1473" s="44">
        <v>37636704.5577759</v>
      </c>
      <c r="BE1473" s="44">
        <v>12281455.332487799</v>
      </c>
      <c r="BF1473" s="44">
        <v>12203595.232292701</v>
      </c>
      <c r="BG1473" s="44">
        <v>13891697.0953025</v>
      </c>
      <c r="BH1473" s="44">
        <v>22351854.250484399</v>
      </c>
      <c r="BI1473" s="44">
        <v>19718244.0016969</v>
      </c>
      <c r="BJ1473" s="44">
        <v>22604794.9466413</v>
      </c>
      <c r="BK1473" s="44">
        <v>26504871.40625</v>
      </c>
      <c r="BL1473" s="44">
        <v>27387116.077853501</v>
      </c>
      <c r="BM1473" s="44">
        <v>28309968.814073101</v>
      </c>
      <c r="BN1473" s="44">
        <v>24989712.667960301</v>
      </c>
      <c r="BO1473" s="44">
        <v>26244885.539301801</v>
      </c>
      <c r="BP1473" s="44">
        <v>25913382.2240863</v>
      </c>
      <c r="BQ1473" s="44">
        <v>107.2</v>
      </c>
      <c r="BR1473" s="44">
        <v>96.7</v>
      </c>
      <c r="BS1473" s="44">
        <v>98.4</v>
      </c>
      <c r="BT1473" s="44">
        <v>249.3</v>
      </c>
      <c r="BU1473" s="44">
        <v>250.2</v>
      </c>
      <c r="BV1473" s="44">
        <v>248.6</v>
      </c>
      <c r="BW1473" s="44">
        <v>115.6</v>
      </c>
      <c r="BX1473" s="44">
        <v>111.6</v>
      </c>
      <c r="BY1473" s="44">
        <v>118.4</v>
      </c>
      <c r="BZ1473" s="44">
        <v>98.3</v>
      </c>
      <c r="CA1473" s="44">
        <v>91.5</v>
      </c>
      <c r="CB1473" s="44">
        <v>102.1</v>
      </c>
      <c r="CC1473" s="44">
        <v>33.299999999999997</v>
      </c>
      <c r="CD1473" s="44">
        <v>33.1</v>
      </c>
      <c r="CE1473" s="44">
        <v>37.700000000000003</v>
      </c>
      <c r="CF1473" s="44">
        <v>60.7</v>
      </c>
      <c r="CG1473" s="44">
        <v>53.5</v>
      </c>
      <c r="CH1473" s="44">
        <v>61.3</v>
      </c>
      <c r="CI1473" s="44">
        <v>71.900000000000006</v>
      </c>
      <c r="CJ1473" s="44">
        <v>74.3</v>
      </c>
      <c r="CK1473" s="44">
        <v>76.8</v>
      </c>
      <c r="CL1473" s="44">
        <v>67.8</v>
      </c>
      <c r="CM1473" s="44">
        <v>71.2</v>
      </c>
      <c r="CN1473" s="44">
        <v>70.3</v>
      </c>
      <c r="CO1473" s="45">
        <f t="shared" si="198"/>
        <v>98.4</v>
      </c>
      <c r="CP1473" s="45">
        <f t="shared" si="199"/>
        <v>249.3</v>
      </c>
      <c r="CQ1473" s="45">
        <f t="shared" si="200"/>
        <v>115.6</v>
      </c>
      <c r="CR1473" s="45">
        <f t="shared" si="201"/>
        <v>98.3</v>
      </c>
      <c r="CS1473" s="45">
        <f t="shared" si="202"/>
        <v>33.299999999999997</v>
      </c>
      <c r="CT1473" s="45">
        <f t="shared" si="203"/>
        <v>60.7</v>
      </c>
      <c r="CU1473" s="45">
        <f t="shared" si="204"/>
        <v>74.3</v>
      </c>
      <c r="CV1473" s="45">
        <f t="shared" si="205"/>
        <v>70.3</v>
      </c>
    </row>
    <row r="1474" spans="1:100" s="48" customFormat="1" x14ac:dyDescent="0.25">
      <c r="A1474" s="41">
        <v>1194</v>
      </c>
      <c r="B1474" s="42" t="s">
        <v>698</v>
      </c>
      <c r="C1474" s="42" t="s">
        <v>699</v>
      </c>
      <c r="D1474" s="42" t="b">
        <v>0</v>
      </c>
      <c r="E1474" s="46">
        <v>0.41399999999999998</v>
      </c>
      <c r="F1474" s="46">
        <f t="shared" si="206"/>
        <v>2.4154589371980677</v>
      </c>
      <c r="G1474" s="46">
        <v>-1.27</v>
      </c>
      <c r="H1474" s="47">
        <v>8.9090797559366205E-2</v>
      </c>
      <c r="I1474" s="47">
        <v>0.59919391908252295</v>
      </c>
      <c r="J1474" s="42" t="s">
        <v>700</v>
      </c>
      <c r="K1474" s="42" t="s">
        <v>30</v>
      </c>
      <c r="L1474" s="42">
        <v>15</v>
      </c>
      <c r="M1474" s="42">
        <v>26</v>
      </c>
      <c r="N1474" s="42">
        <v>8.41</v>
      </c>
      <c r="O1474" s="42" t="b">
        <v>0</v>
      </c>
      <c r="P1474" s="42">
        <v>11.332000000000001</v>
      </c>
      <c r="Q1474" s="42">
        <v>4.53</v>
      </c>
      <c r="R1474" s="42">
        <v>2</v>
      </c>
      <c r="S1474" s="42">
        <v>2</v>
      </c>
      <c r="T1474" s="42">
        <v>7</v>
      </c>
      <c r="U1474" s="44">
        <v>1529511.25</v>
      </c>
      <c r="V1474" s="44">
        <v>1565531.75</v>
      </c>
      <c r="W1474" s="44">
        <v>1159198.9375</v>
      </c>
      <c r="X1474" s="44">
        <v>2215791.6875</v>
      </c>
      <c r="Y1474" s="44">
        <v>1935890</v>
      </c>
      <c r="Z1474" s="44">
        <v>1814035.75</v>
      </c>
      <c r="AA1474" s="44">
        <v>2458271.65625</v>
      </c>
      <c r="AB1474" s="44">
        <v>2248887</v>
      </c>
      <c r="AC1474" s="44">
        <v>1675004.875</v>
      </c>
      <c r="AD1474" s="44">
        <v>313194.375</v>
      </c>
      <c r="AE1474" s="44">
        <v>402672.5390625</v>
      </c>
      <c r="AF1474" s="44">
        <v>276319.875</v>
      </c>
      <c r="AG1474" s="44">
        <v>767432.4375</v>
      </c>
      <c r="AH1474" s="44">
        <v>470381.203125</v>
      </c>
      <c r="AI1474" s="44">
        <v>522564.21875</v>
      </c>
      <c r="AJ1474" s="44">
        <v>836715.59375</v>
      </c>
      <c r="AK1474" s="44">
        <v>418236.65625</v>
      </c>
      <c r="AL1474" s="44">
        <v>402246.25</v>
      </c>
      <c r="AM1474" s="44">
        <v>391664.7890625</v>
      </c>
      <c r="AN1474" s="44">
        <v>577860.078125</v>
      </c>
      <c r="AO1474" s="44">
        <v>215163.3125</v>
      </c>
      <c r="AP1474" s="44">
        <v>468608.4921875</v>
      </c>
      <c r="AQ1474" s="44">
        <v>286737.53125</v>
      </c>
      <c r="AR1474" s="44">
        <v>528401.390625</v>
      </c>
      <c r="AS1474" s="44">
        <v>2113562.5841672998</v>
      </c>
      <c r="AT1474" s="44">
        <v>2328475.9159430698</v>
      </c>
      <c r="AU1474" s="44">
        <v>1827964.99989152</v>
      </c>
      <c r="AV1474" s="44">
        <v>2271026.0707941102</v>
      </c>
      <c r="AW1474" s="44">
        <v>2100884.1274300902</v>
      </c>
      <c r="AX1474" s="44">
        <v>2085815.7129816599</v>
      </c>
      <c r="AY1474" s="44">
        <v>2858954.22550997</v>
      </c>
      <c r="AZ1474" s="44">
        <v>2872985.2802666798</v>
      </c>
      <c r="BA1474" s="44">
        <v>2210506.1289408701</v>
      </c>
      <c r="BB1474" s="44">
        <v>1120727.1846283099</v>
      </c>
      <c r="BC1474" s="44">
        <v>1538459.2010753001</v>
      </c>
      <c r="BD1474" s="44">
        <v>1093509.8771283899</v>
      </c>
      <c r="BE1474" s="44">
        <v>1274234.27565285</v>
      </c>
      <c r="BF1474" s="44">
        <v>812972.72776825598</v>
      </c>
      <c r="BG1474" s="44">
        <v>962299.171956982</v>
      </c>
      <c r="BH1474" s="44">
        <v>1736724.73149844</v>
      </c>
      <c r="BI1474" s="44">
        <v>932594.09250341903</v>
      </c>
      <c r="BJ1474" s="44">
        <v>952483.71441564301</v>
      </c>
      <c r="BK1474" s="44">
        <v>391664.7890625</v>
      </c>
      <c r="BL1474" s="44">
        <v>655929.66191152995</v>
      </c>
      <c r="BM1474" s="44">
        <v>235783.788749008</v>
      </c>
      <c r="BN1474" s="44">
        <v>544732.41641387006</v>
      </c>
      <c r="BO1474" s="44">
        <v>352692.02494377701</v>
      </c>
      <c r="BP1474" s="44">
        <v>683988.43119900196</v>
      </c>
      <c r="BQ1474" s="44">
        <v>149.4</v>
      </c>
      <c r="BR1474" s="44">
        <v>164.6</v>
      </c>
      <c r="BS1474" s="44">
        <v>129.19999999999999</v>
      </c>
      <c r="BT1474" s="44">
        <v>160.5</v>
      </c>
      <c r="BU1474" s="44">
        <v>148.5</v>
      </c>
      <c r="BV1474" s="44">
        <v>147.4</v>
      </c>
      <c r="BW1474" s="44">
        <v>202.1</v>
      </c>
      <c r="BX1474" s="44">
        <v>203</v>
      </c>
      <c r="BY1474" s="44">
        <v>156.19999999999999</v>
      </c>
      <c r="BZ1474" s="44">
        <v>79.2</v>
      </c>
      <c r="CA1474" s="44">
        <v>108.7</v>
      </c>
      <c r="CB1474" s="44">
        <v>77.3</v>
      </c>
      <c r="CC1474" s="44">
        <v>90.1</v>
      </c>
      <c r="CD1474" s="44">
        <v>57.5</v>
      </c>
      <c r="CE1474" s="44">
        <v>68</v>
      </c>
      <c r="CF1474" s="44">
        <v>122.7</v>
      </c>
      <c r="CG1474" s="44">
        <v>65.900000000000006</v>
      </c>
      <c r="CH1474" s="44">
        <v>67.3</v>
      </c>
      <c r="CI1474" s="44">
        <v>27.7</v>
      </c>
      <c r="CJ1474" s="44">
        <v>46.4</v>
      </c>
      <c r="CK1474" s="44">
        <v>16.7</v>
      </c>
      <c r="CL1474" s="44">
        <v>38.5</v>
      </c>
      <c r="CM1474" s="44">
        <v>24.9</v>
      </c>
      <c r="CN1474" s="44">
        <v>48.3</v>
      </c>
      <c r="CO1474" s="45">
        <f t="shared" si="198"/>
        <v>149.4</v>
      </c>
      <c r="CP1474" s="45">
        <f t="shared" si="199"/>
        <v>148.5</v>
      </c>
      <c r="CQ1474" s="45">
        <f t="shared" si="200"/>
        <v>202.1</v>
      </c>
      <c r="CR1474" s="45">
        <f t="shared" si="201"/>
        <v>79.2</v>
      </c>
      <c r="CS1474" s="45">
        <f t="shared" si="202"/>
        <v>68</v>
      </c>
      <c r="CT1474" s="45">
        <f t="shared" si="203"/>
        <v>67.3</v>
      </c>
      <c r="CU1474" s="45">
        <f t="shared" si="204"/>
        <v>27.7</v>
      </c>
      <c r="CV1474" s="45">
        <f t="shared" si="205"/>
        <v>38.5</v>
      </c>
    </row>
    <row r="1475" spans="1:100" s="48" customFormat="1" x14ac:dyDescent="0.25">
      <c r="A1475" s="41">
        <v>229</v>
      </c>
      <c r="B1475" s="42" t="s">
        <v>575</v>
      </c>
      <c r="C1475" s="42" t="s">
        <v>576</v>
      </c>
      <c r="D1475" s="42" t="b">
        <v>0</v>
      </c>
      <c r="E1475" s="46">
        <v>0.41299999999999998</v>
      </c>
      <c r="F1475" s="46">
        <f t="shared" si="206"/>
        <v>2.4213075060532687</v>
      </c>
      <c r="G1475" s="46">
        <v>-1.27</v>
      </c>
      <c r="H1475" s="47">
        <v>8.8249874374076304E-2</v>
      </c>
      <c r="I1475" s="47">
        <v>0.59666204537335998</v>
      </c>
      <c r="J1475" s="42" t="s">
        <v>577</v>
      </c>
      <c r="K1475" s="42" t="s">
        <v>30</v>
      </c>
      <c r="L1475" s="42">
        <v>41</v>
      </c>
      <c r="M1475" s="42">
        <v>77</v>
      </c>
      <c r="N1475" s="42">
        <v>5.0999999999999996</v>
      </c>
      <c r="O1475" s="42" t="b">
        <v>0</v>
      </c>
      <c r="P1475" s="42">
        <v>98.242000000000004</v>
      </c>
      <c r="Q1475" s="42">
        <v>301.39</v>
      </c>
      <c r="R1475" s="42">
        <v>19</v>
      </c>
      <c r="S1475" s="42">
        <v>19</v>
      </c>
      <c r="T1475" s="42">
        <v>136</v>
      </c>
      <c r="U1475" s="44">
        <v>14018957.828125</v>
      </c>
      <c r="V1475" s="44">
        <v>12917404.25</v>
      </c>
      <c r="W1475" s="44">
        <v>12902729.859375</v>
      </c>
      <c r="X1475" s="44">
        <v>28573178.59375</v>
      </c>
      <c r="Y1475" s="44">
        <v>25738837.2734375</v>
      </c>
      <c r="Z1475" s="44">
        <v>25106002.84375</v>
      </c>
      <c r="AA1475" s="44">
        <v>52975745.390625</v>
      </c>
      <c r="AB1475" s="44">
        <v>48476925.761718802</v>
      </c>
      <c r="AC1475" s="44">
        <v>46299170.519531302</v>
      </c>
      <c r="AD1475" s="44">
        <v>10712953.3203125</v>
      </c>
      <c r="AE1475" s="44">
        <v>10094384.1875</v>
      </c>
      <c r="AF1475" s="44">
        <v>9691715.734375</v>
      </c>
      <c r="AG1475" s="44">
        <v>7377053.25</v>
      </c>
      <c r="AH1475" s="44">
        <v>9430821.140625</v>
      </c>
      <c r="AI1475" s="44">
        <v>8370134.609375</v>
      </c>
      <c r="AJ1475" s="44">
        <v>5292282.8984375</v>
      </c>
      <c r="AK1475" s="44">
        <v>6868743.28125</v>
      </c>
      <c r="AL1475" s="44">
        <v>5793292.21875</v>
      </c>
      <c r="AM1475" s="44">
        <v>7918822.34375</v>
      </c>
      <c r="AN1475" s="44">
        <v>7349847.4375</v>
      </c>
      <c r="AO1475" s="44">
        <v>7818636.453125</v>
      </c>
      <c r="AP1475" s="44">
        <v>6575049.296875</v>
      </c>
      <c r="AQ1475" s="44">
        <v>5261000.578125</v>
      </c>
      <c r="AR1475" s="44">
        <v>5848611.8359375</v>
      </c>
      <c r="AS1475" s="44">
        <v>19372165.281258501</v>
      </c>
      <c r="AT1475" s="44">
        <v>19212554.898759302</v>
      </c>
      <c r="AU1475" s="44">
        <v>20346584.027120601</v>
      </c>
      <c r="AV1475" s="44">
        <v>29285439.5464748</v>
      </c>
      <c r="AW1475" s="44">
        <v>27932534.744366098</v>
      </c>
      <c r="AX1475" s="44">
        <v>28867399.786170699</v>
      </c>
      <c r="AY1475" s="44">
        <v>61610453.323578902</v>
      </c>
      <c r="AZ1475" s="44">
        <v>61929965.421116501</v>
      </c>
      <c r="BA1475" s="44">
        <v>61101076.018242799</v>
      </c>
      <c r="BB1475" s="44">
        <v>38334973.333184399</v>
      </c>
      <c r="BC1475" s="44">
        <v>38566817.266965397</v>
      </c>
      <c r="BD1475" s="44">
        <v>38354052.099436201</v>
      </c>
      <c r="BE1475" s="44">
        <v>12248757.8647159</v>
      </c>
      <c r="BF1475" s="44">
        <v>16299546.701382499</v>
      </c>
      <c r="BG1475" s="44">
        <v>15413557.4437856</v>
      </c>
      <c r="BH1475" s="44">
        <v>10984901.7568912</v>
      </c>
      <c r="BI1475" s="44">
        <v>15316087.940382</v>
      </c>
      <c r="BJ1475" s="44">
        <v>13718006.0502994</v>
      </c>
      <c r="BK1475" s="44">
        <v>7918822.34375</v>
      </c>
      <c r="BL1475" s="44">
        <v>8342820.5672616903</v>
      </c>
      <c r="BM1475" s="44">
        <v>8567946.3861615192</v>
      </c>
      <c r="BN1475" s="44">
        <v>7643144.6532427398</v>
      </c>
      <c r="BO1475" s="44">
        <v>6471119.9089996703</v>
      </c>
      <c r="BP1475" s="44">
        <v>7570727.3018776504</v>
      </c>
      <c r="BQ1475" s="44">
        <v>80.8</v>
      </c>
      <c r="BR1475" s="44">
        <v>80.099999999999994</v>
      </c>
      <c r="BS1475" s="44">
        <v>84.9</v>
      </c>
      <c r="BT1475" s="44">
        <v>122.1</v>
      </c>
      <c r="BU1475" s="44">
        <v>116.5</v>
      </c>
      <c r="BV1475" s="44">
        <v>120.4</v>
      </c>
      <c r="BW1475" s="44">
        <v>257</v>
      </c>
      <c r="BX1475" s="44">
        <v>258.3</v>
      </c>
      <c r="BY1475" s="44">
        <v>254.8</v>
      </c>
      <c r="BZ1475" s="44">
        <v>159.9</v>
      </c>
      <c r="CA1475" s="44">
        <v>160.9</v>
      </c>
      <c r="CB1475" s="44">
        <v>160</v>
      </c>
      <c r="CC1475" s="44">
        <v>51.1</v>
      </c>
      <c r="CD1475" s="44">
        <v>68</v>
      </c>
      <c r="CE1475" s="44">
        <v>64.3</v>
      </c>
      <c r="CF1475" s="44">
        <v>45.8</v>
      </c>
      <c r="CG1475" s="44">
        <v>63.9</v>
      </c>
      <c r="CH1475" s="44">
        <v>57.2</v>
      </c>
      <c r="CI1475" s="44">
        <v>33</v>
      </c>
      <c r="CJ1475" s="44">
        <v>34.799999999999997</v>
      </c>
      <c r="CK1475" s="44">
        <v>35.700000000000003</v>
      </c>
      <c r="CL1475" s="44">
        <v>31.9</v>
      </c>
      <c r="CM1475" s="44">
        <v>27</v>
      </c>
      <c r="CN1475" s="44">
        <v>31.6</v>
      </c>
      <c r="CO1475" s="45">
        <f t="shared" ref="CO1475:CO1538" si="207">MEDIAN(BQ1475:BS1475)</f>
        <v>80.8</v>
      </c>
      <c r="CP1475" s="45">
        <f t="shared" ref="CP1475:CP1538" si="208">MEDIAN(BT1475:BV1475)</f>
        <v>120.4</v>
      </c>
      <c r="CQ1475" s="45">
        <f t="shared" ref="CQ1475:CQ1538" si="209">MEDIAN(BW1475:BY1475)</f>
        <v>257</v>
      </c>
      <c r="CR1475" s="45">
        <f t="shared" ref="CR1475:CR1538" si="210">MEDIAN(BZ1475:CB1475)</f>
        <v>160</v>
      </c>
      <c r="CS1475" s="45">
        <f t="shared" ref="CS1475:CS1538" si="211">MEDIAN(CC1475:CE1475)</f>
        <v>64.3</v>
      </c>
      <c r="CT1475" s="45">
        <f t="shared" ref="CT1475:CT1538" si="212">MEDIAN(CF1475:CH1475)</f>
        <v>57.2</v>
      </c>
      <c r="CU1475" s="45">
        <f t="shared" ref="CU1475:CU1538" si="213">MEDIAN(CI1475:CK1475)</f>
        <v>34.799999999999997</v>
      </c>
      <c r="CV1475" s="45">
        <f t="shared" ref="CV1475:CV1538" si="214">MEDIAN(CL1475:CN1475)</f>
        <v>31.6</v>
      </c>
    </row>
    <row r="1476" spans="1:100" s="48" customFormat="1" x14ac:dyDescent="0.25">
      <c r="A1476" s="41">
        <v>597</v>
      </c>
      <c r="B1476" s="42" t="s">
        <v>368</v>
      </c>
      <c r="C1476" s="42" t="s">
        <v>369</v>
      </c>
      <c r="D1476" s="42" t="b">
        <v>0</v>
      </c>
      <c r="E1476" s="46">
        <v>0.41299999999999998</v>
      </c>
      <c r="F1476" s="46">
        <f t="shared" ref="F1476:F1539" si="215">IF(E1476&lt;1,1/E1476,-E1476)</f>
        <v>2.4213075060532687</v>
      </c>
      <c r="G1476" s="46">
        <v>-1.28</v>
      </c>
      <c r="H1476" s="47">
        <v>8.7991430914054397E-2</v>
      </c>
      <c r="I1476" s="47">
        <v>0.59554158141303604</v>
      </c>
      <c r="J1476" s="42" t="s">
        <v>370</v>
      </c>
      <c r="K1476" s="42" t="s">
        <v>30</v>
      </c>
      <c r="L1476" s="42">
        <v>19</v>
      </c>
      <c r="M1476" s="42">
        <v>41.1</v>
      </c>
      <c r="N1476" s="42">
        <v>6.65</v>
      </c>
      <c r="O1476" s="42" t="b">
        <v>0</v>
      </c>
      <c r="P1476" s="42">
        <v>33.781999999999996</v>
      </c>
      <c r="Q1476" s="42">
        <v>60.69</v>
      </c>
      <c r="R1476" s="42">
        <v>8</v>
      </c>
      <c r="S1476" s="42">
        <v>3</v>
      </c>
      <c r="T1476" s="42">
        <v>30</v>
      </c>
      <c r="U1476" s="44">
        <v>11212066.8125</v>
      </c>
      <c r="V1476" s="44">
        <v>8934379.375</v>
      </c>
      <c r="W1476" s="44">
        <v>9621578.1875</v>
      </c>
      <c r="X1476" s="44">
        <v>1006532.75</v>
      </c>
      <c r="Y1476" s="44">
        <v>1363772.40625</v>
      </c>
      <c r="Z1476" s="44">
        <v>939756.6875</v>
      </c>
      <c r="AA1476" s="44">
        <v>1535015.96875</v>
      </c>
      <c r="AB1476" s="44">
        <v>1906969.1875</v>
      </c>
      <c r="AC1476" s="44">
        <v>1643603.15625</v>
      </c>
      <c r="AD1476" s="44">
        <v>1162283.5</v>
      </c>
      <c r="AE1476" s="44">
        <v>1225900</v>
      </c>
      <c r="AF1476" s="44">
        <v>1152615.375</v>
      </c>
      <c r="AG1476" s="44" t="s">
        <v>30</v>
      </c>
      <c r="AH1476" s="44">
        <v>465969.75</v>
      </c>
      <c r="AI1476" s="44">
        <v>726697.109375</v>
      </c>
      <c r="AJ1476" s="44">
        <v>99223.09375</v>
      </c>
      <c r="AK1476" s="44" t="s">
        <v>30</v>
      </c>
      <c r="AL1476" s="44">
        <v>915751.125</v>
      </c>
      <c r="AM1476" s="44">
        <v>410164.15625</v>
      </c>
      <c r="AN1476" s="44">
        <v>416848.625</v>
      </c>
      <c r="AO1476" s="44">
        <v>1343071.8125</v>
      </c>
      <c r="AP1476" s="44" t="s">
        <v>30</v>
      </c>
      <c r="AQ1476" s="44">
        <v>947858.625</v>
      </c>
      <c r="AR1476" s="44">
        <v>1008998.90625</v>
      </c>
      <c r="AS1476" s="44">
        <v>15493449.234900299</v>
      </c>
      <c r="AT1476" s="44">
        <v>13288447.9657382</v>
      </c>
      <c r="AU1476" s="44">
        <v>15172467.469993399</v>
      </c>
      <c r="AV1476" s="44">
        <v>1031623.20233142</v>
      </c>
      <c r="AW1476" s="44">
        <v>1480005.4764050499</v>
      </c>
      <c r="AX1476" s="44">
        <v>1080551.6182176101</v>
      </c>
      <c r="AY1476" s="44">
        <v>1785213.76143499</v>
      </c>
      <c r="AZ1476" s="44">
        <v>2436180.3886142801</v>
      </c>
      <c r="BA1476" s="44">
        <v>2169065.23954874</v>
      </c>
      <c r="BB1476" s="44">
        <v>4159087.1952759102</v>
      </c>
      <c r="BC1476" s="44">
        <v>4683699.4124038899</v>
      </c>
      <c r="BD1476" s="44">
        <v>4561366.7749833204</v>
      </c>
      <c r="BE1476" s="44" t="s">
        <v>30</v>
      </c>
      <c r="BF1476" s="44">
        <v>805348.29240258504</v>
      </c>
      <c r="BG1476" s="44">
        <v>1338208.78185624</v>
      </c>
      <c r="BH1476" s="44">
        <v>205951.94130312899</v>
      </c>
      <c r="BI1476" s="44" t="s">
        <v>30</v>
      </c>
      <c r="BJ1476" s="44">
        <v>2168418.0598832299</v>
      </c>
      <c r="BK1476" s="44">
        <v>410164.15625</v>
      </c>
      <c r="BL1476" s="44">
        <v>473165.36998319899</v>
      </c>
      <c r="BM1476" s="44">
        <v>1471786.9735029601</v>
      </c>
      <c r="BN1476" s="44" t="s">
        <v>30</v>
      </c>
      <c r="BO1476" s="44">
        <v>1165882.1792679899</v>
      </c>
      <c r="BP1476" s="44">
        <v>1306097.2041559799</v>
      </c>
      <c r="BQ1476" s="44">
        <v>484.9</v>
      </c>
      <c r="BR1476" s="44">
        <v>415.9</v>
      </c>
      <c r="BS1476" s="44">
        <v>474.8</v>
      </c>
      <c r="BT1476" s="44">
        <v>32.299999999999997</v>
      </c>
      <c r="BU1476" s="44">
        <v>46.3</v>
      </c>
      <c r="BV1476" s="44">
        <v>33.799999999999997</v>
      </c>
      <c r="BW1476" s="44">
        <v>55.9</v>
      </c>
      <c r="BX1476" s="44">
        <v>76.2</v>
      </c>
      <c r="BY1476" s="44">
        <v>67.900000000000006</v>
      </c>
      <c r="BZ1476" s="44">
        <v>130.19999999999999</v>
      </c>
      <c r="CA1476" s="44">
        <v>146.6</v>
      </c>
      <c r="CB1476" s="44">
        <v>142.80000000000001</v>
      </c>
      <c r="CC1476" s="44" t="s">
        <v>30</v>
      </c>
      <c r="CD1476" s="44">
        <v>25.2</v>
      </c>
      <c r="CE1476" s="44">
        <v>41.9</v>
      </c>
      <c r="CF1476" s="44">
        <v>6.4</v>
      </c>
      <c r="CG1476" s="44" t="s">
        <v>30</v>
      </c>
      <c r="CH1476" s="44">
        <v>67.900000000000006</v>
      </c>
      <c r="CI1476" s="44">
        <v>12.8</v>
      </c>
      <c r="CJ1476" s="44">
        <v>14.8</v>
      </c>
      <c r="CK1476" s="44">
        <v>46.1</v>
      </c>
      <c r="CL1476" s="44" t="s">
        <v>30</v>
      </c>
      <c r="CM1476" s="44">
        <v>36.5</v>
      </c>
      <c r="CN1476" s="44">
        <v>40.9</v>
      </c>
      <c r="CO1476" s="45">
        <f t="shared" si="207"/>
        <v>474.8</v>
      </c>
      <c r="CP1476" s="45">
        <f t="shared" si="208"/>
        <v>33.799999999999997</v>
      </c>
      <c r="CQ1476" s="45">
        <f t="shared" si="209"/>
        <v>67.900000000000006</v>
      </c>
      <c r="CR1476" s="45">
        <f t="shared" si="210"/>
        <v>142.80000000000001</v>
      </c>
      <c r="CS1476" s="45">
        <f t="shared" si="211"/>
        <v>33.549999999999997</v>
      </c>
      <c r="CT1476" s="45">
        <f t="shared" si="212"/>
        <v>37.150000000000006</v>
      </c>
      <c r="CU1476" s="45">
        <f t="shared" si="213"/>
        <v>14.8</v>
      </c>
      <c r="CV1476" s="45">
        <f t="shared" si="214"/>
        <v>38.700000000000003</v>
      </c>
    </row>
    <row r="1477" spans="1:100" s="48" customFormat="1" x14ac:dyDescent="0.25">
      <c r="A1477" s="41">
        <v>771</v>
      </c>
      <c r="B1477" s="42" t="s">
        <v>201</v>
      </c>
      <c r="C1477" s="42" t="s">
        <v>202</v>
      </c>
      <c r="D1477" s="42" t="b">
        <v>0</v>
      </c>
      <c r="E1477" s="46">
        <v>0.41</v>
      </c>
      <c r="F1477" s="46">
        <f t="shared" si="215"/>
        <v>2.4390243902439024</v>
      </c>
      <c r="G1477" s="46">
        <v>-1.29</v>
      </c>
      <c r="H1477" s="47">
        <v>8.5070848380874003E-2</v>
      </c>
      <c r="I1477" s="47">
        <v>0.58326776079360398</v>
      </c>
      <c r="J1477" s="42" t="s">
        <v>203</v>
      </c>
      <c r="K1477" s="42" t="s">
        <v>30</v>
      </c>
      <c r="L1477" s="42">
        <v>11</v>
      </c>
      <c r="M1477" s="42">
        <v>77.5</v>
      </c>
      <c r="N1477" s="42">
        <v>5.12</v>
      </c>
      <c r="O1477" s="42" t="b">
        <v>0</v>
      </c>
      <c r="P1477" s="42">
        <v>23.763000000000002</v>
      </c>
      <c r="Q1477" s="42">
        <v>34.99</v>
      </c>
      <c r="R1477" s="42">
        <v>5</v>
      </c>
      <c r="S1477" s="42">
        <v>4</v>
      </c>
      <c r="T1477" s="42">
        <v>16</v>
      </c>
      <c r="U1477" s="44">
        <v>9164402.875</v>
      </c>
      <c r="V1477" s="44">
        <v>8455409.8125</v>
      </c>
      <c r="W1477" s="44">
        <v>7625613.125</v>
      </c>
      <c r="X1477" s="44">
        <v>319240.125</v>
      </c>
      <c r="Y1477" s="44" t="s">
        <v>30</v>
      </c>
      <c r="Z1477" s="44">
        <v>348719.46875</v>
      </c>
      <c r="AA1477" s="44">
        <v>260391.203125</v>
      </c>
      <c r="AB1477" s="44" t="s">
        <v>30</v>
      </c>
      <c r="AC1477" s="44">
        <v>248391.28125</v>
      </c>
      <c r="AD1477" s="44">
        <v>644119.60546875</v>
      </c>
      <c r="AE1477" s="44">
        <v>478735.69140625</v>
      </c>
      <c r="AF1477" s="44">
        <v>418581.03125</v>
      </c>
      <c r="AG1477" s="44">
        <v>130897.2578125</v>
      </c>
      <c r="AH1477" s="44">
        <v>108209.6796875</v>
      </c>
      <c r="AI1477" s="44" t="s">
        <v>30</v>
      </c>
      <c r="AJ1477" s="44">
        <v>306131.375</v>
      </c>
      <c r="AK1477" s="44" t="s">
        <v>30</v>
      </c>
      <c r="AL1477" s="44">
        <v>291346.1875</v>
      </c>
      <c r="AM1477" s="44" t="s">
        <v>30</v>
      </c>
      <c r="AN1477" s="44">
        <v>243923.0859375</v>
      </c>
      <c r="AO1477" s="44">
        <v>122521.1796875</v>
      </c>
      <c r="AP1477" s="44" t="s">
        <v>30</v>
      </c>
      <c r="AQ1477" s="44" t="s">
        <v>30</v>
      </c>
      <c r="AR1477" s="44" t="s">
        <v>30</v>
      </c>
      <c r="AS1477" s="44">
        <v>12663874.8311496</v>
      </c>
      <c r="AT1477" s="44">
        <v>12576058.0121323</v>
      </c>
      <c r="AU1477" s="44">
        <v>12024988.502211601</v>
      </c>
      <c r="AV1477" s="44">
        <v>327198.01721820101</v>
      </c>
      <c r="AW1477" s="44" t="s">
        <v>30</v>
      </c>
      <c r="AX1477" s="44">
        <v>400964.83618989697</v>
      </c>
      <c r="AY1477" s="44">
        <v>302833.30508535798</v>
      </c>
      <c r="AZ1477" s="44" t="s">
        <v>30</v>
      </c>
      <c r="BA1477" s="44">
        <v>327802.29942829302</v>
      </c>
      <c r="BB1477" s="44">
        <v>2304902.0340831201</v>
      </c>
      <c r="BC1477" s="44">
        <v>1829067.6862192799</v>
      </c>
      <c r="BD1477" s="44">
        <v>1656495.00257794</v>
      </c>
      <c r="BE1477" s="44">
        <v>217340.00850551101</v>
      </c>
      <c r="BF1477" s="44">
        <v>187021.75572074999</v>
      </c>
      <c r="BG1477" s="44" t="s">
        <v>30</v>
      </c>
      <c r="BH1477" s="44">
        <v>635420.12844208698</v>
      </c>
      <c r="BI1477" s="44" t="s">
        <v>30</v>
      </c>
      <c r="BJ1477" s="44">
        <v>689882.12780314602</v>
      </c>
      <c r="BK1477" s="44" t="s">
        <v>30</v>
      </c>
      <c r="BL1477" s="44">
        <v>276877.38493814401</v>
      </c>
      <c r="BM1477" s="44">
        <v>134263.16788424001</v>
      </c>
      <c r="BN1477" s="44" t="s">
        <v>30</v>
      </c>
      <c r="BO1477" s="44" t="s">
        <v>30</v>
      </c>
      <c r="BP1477" s="44" t="s">
        <v>30</v>
      </c>
      <c r="BQ1477" s="44">
        <v>652.79999999999995</v>
      </c>
      <c r="BR1477" s="44">
        <v>648.29999999999995</v>
      </c>
      <c r="BS1477" s="44">
        <v>619.9</v>
      </c>
      <c r="BT1477" s="44">
        <v>16.899999999999999</v>
      </c>
      <c r="BU1477" s="44" t="s">
        <v>30</v>
      </c>
      <c r="BV1477" s="44">
        <v>20.7</v>
      </c>
      <c r="BW1477" s="44">
        <v>15.6</v>
      </c>
      <c r="BX1477" s="44" t="s">
        <v>30</v>
      </c>
      <c r="BY1477" s="44">
        <v>16.899999999999999</v>
      </c>
      <c r="BZ1477" s="44">
        <v>118.8</v>
      </c>
      <c r="CA1477" s="44">
        <v>94.3</v>
      </c>
      <c r="CB1477" s="44">
        <v>85.4</v>
      </c>
      <c r="CC1477" s="44">
        <v>11.2</v>
      </c>
      <c r="CD1477" s="44">
        <v>9.6</v>
      </c>
      <c r="CE1477" s="44" t="s">
        <v>30</v>
      </c>
      <c r="CF1477" s="44">
        <v>32.799999999999997</v>
      </c>
      <c r="CG1477" s="44" t="s">
        <v>30</v>
      </c>
      <c r="CH1477" s="44">
        <v>35.6</v>
      </c>
      <c r="CI1477" s="44" t="s">
        <v>30</v>
      </c>
      <c r="CJ1477" s="44">
        <v>14.3</v>
      </c>
      <c r="CK1477" s="44">
        <v>6.9</v>
      </c>
      <c r="CL1477" s="44" t="s">
        <v>30</v>
      </c>
      <c r="CM1477" s="44" t="s">
        <v>30</v>
      </c>
      <c r="CN1477" s="44" t="s">
        <v>30</v>
      </c>
      <c r="CO1477" s="45">
        <f t="shared" si="207"/>
        <v>648.29999999999995</v>
      </c>
      <c r="CP1477" s="45">
        <f t="shared" si="208"/>
        <v>18.799999999999997</v>
      </c>
      <c r="CQ1477" s="45">
        <f t="shared" si="209"/>
        <v>16.25</v>
      </c>
      <c r="CR1477" s="45">
        <f t="shared" si="210"/>
        <v>94.3</v>
      </c>
      <c r="CS1477" s="45">
        <f t="shared" si="211"/>
        <v>10.399999999999999</v>
      </c>
      <c r="CT1477" s="45">
        <f t="shared" si="212"/>
        <v>34.200000000000003</v>
      </c>
      <c r="CU1477" s="45">
        <f t="shared" si="213"/>
        <v>10.600000000000001</v>
      </c>
      <c r="CV1477" s="45" t="e">
        <f t="shared" si="214"/>
        <v>#NUM!</v>
      </c>
    </row>
    <row r="1478" spans="1:100" s="48" customFormat="1" x14ac:dyDescent="0.25">
      <c r="A1478" s="41">
        <v>889</v>
      </c>
      <c r="B1478" s="42" t="s">
        <v>4474</v>
      </c>
      <c r="C1478" s="42" t="s">
        <v>4475</v>
      </c>
      <c r="D1478" s="42" t="b">
        <v>0</v>
      </c>
      <c r="E1478" s="46">
        <v>0.41</v>
      </c>
      <c r="F1478" s="46">
        <f t="shared" si="215"/>
        <v>2.4390243902439024</v>
      </c>
      <c r="G1478" s="46">
        <v>-1.29</v>
      </c>
      <c r="H1478" s="47">
        <v>8.5134080952976796E-2</v>
      </c>
      <c r="I1478" s="47">
        <v>0.58326776079360398</v>
      </c>
      <c r="J1478" s="42" t="s">
        <v>4476</v>
      </c>
      <c r="K1478" s="42" t="s">
        <v>30</v>
      </c>
      <c r="L1478" s="42">
        <v>13</v>
      </c>
      <c r="M1478" s="42">
        <v>35.200000000000003</v>
      </c>
      <c r="N1478" s="42">
        <v>8.65</v>
      </c>
      <c r="O1478" s="42" t="b">
        <v>0</v>
      </c>
      <c r="P1478" s="42">
        <v>18.738</v>
      </c>
      <c r="Q1478" s="42">
        <v>52.76</v>
      </c>
      <c r="R1478" s="42">
        <v>4</v>
      </c>
      <c r="S1478" s="42">
        <v>4</v>
      </c>
      <c r="T1478" s="42">
        <v>27</v>
      </c>
      <c r="U1478" s="44">
        <v>4333765.390625</v>
      </c>
      <c r="V1478" s="44">
        <v>601689.3125</v>
      </c>
      <c r="W1478" s="44">
        <v>654456.4375</v>
      </c>
      <c r="X1478" s="44">
        <v>14378140.6875</v>
      </c>
      <c r="Y1478" s="44">
        <v>12827309.9375</v>
      </c>
      <c r="Z1478" s="44">
        <v>12103846.21875</v>
      </c>
      <c r="AA1478" s="44">
        <v>15517097.875</v>
      </c>
      <c r="AB1478" s="44">
        <v>14571165.4375</v>
      </c>
      <c r="AC1478" s="44">
        <v>13734385.0625</v>
      </c>
      <c r="AD1478" s="44">
        <v>1152073.90625</v>
      </c>
      <c r="AE1478" s="44">
        <v>1284697.234375</v>
      </c>
      <c r="AF1478" s="44">
        <v>1164532.8125</v>
      </c>
      <c r="AG1478" s="44">
        <v>11245683.484375</v>
      </c>
      <c r="AH1478" s="44">
        <v>10931584.71875</v>
      </c>
      <c r="AI1478" s="44">
        <v>10989062.5625</v>
      </c>
      <c r="AJ1478" s="44">
        <v>2860528.875</v>
      </c>
      <c r="AK1478" s="44">
        <v>448329.25</v>
      </c>
      <c r="AL1478" s="44">
        <v>542993.0625</v>
      </c>
      <c r="AM1478" s="44">
        <v>59676137.21875</v>
      </c>
      <c r="AN1478" s="44">
        <v>56759869.4375</v>
      </c>
      <c r="AO1478" s="44">
        <v>55408878.8125</v>
      </c>
      <c r="AP1478" s="44">
        <v>38927197.0625</v>
      </c>
      <c r="AQ1478" s="44">
        <v>41795648.6875</v>
      </c>
      <c r="AR1478" s="44">
        <v>39050282.59375</v>
      </c>
      <c r="AS1478" s="44">
        <v>5988634.8519398998</v>
      </c>
      <c r="AT1478" s="44">
        <v>894915.78374989599</v>
      </c>
      <c r="AU1478" s="44">
        <v>1032026.01641764</v>
      </c>
      <c r="AV1478" s="44">
        <v>14736553.320903299</v>
      </c>
      <c r="AW1478" s="44">
        <v>13920569.7871884</v>
      </c>
      <c r="AX1478" s="44">
        <v>13917251.9784036</v>
      </c>
      <c r="AY1478" s="44">
        <v>18046285.659517601</v>
      </c>
      <c r="AZ1478" s="44">
        <v>18614872.0759505</v>
      </c>
      <c r="BA1478" s="44">
        <v>18125285.9684305</v>
      </c>
      <c r="BB1478" s="44">
        <v>4122553.4316678098</v>
      </c>
      <c r="BC1478" s="44">
        <v>4908341.3669622997</v>
      </c>
      <c r="BD1478" s="44">
        <v>4608528.9113164702</v>
      </c>
      <c r="BE1478" s="44">
        <v>18672178.3556794</v>
      </c>
      <c r="BF1478" s="44">
        <v>18893357.533401102</v>
      </c>
      <c r="BG1478" s="44">
        <v>20236299.051956899</v>
      </c>
      <c r="BH1478" s="44">
        <v>5937443.1162594799</v>
      </c>
      <c r="BI1478" s="44">
        <v>999695.27729909203</v>
      </c>
      <c r="BJ1478" s="44">
        <v>1285759.7779268899</v>
      </c>
      <c r="BK1478" s="44">
        <v>59676137.21875</v>
      </c>
      <c r="BL1478" s="44">
        <v>64428195.3013345</v>
      </c>
      <c r="BM1478" s="44">
        <v>60719066.019890703</v>
      </c>
      <c r="BN1478" s="44">
        <v>45250793.516541697</v>
      </c>
      <c r="BO1478" s="44">
        <v>51409356.512108497</v>
      </c>
      <c r="BP1478" s="44">
        <v>50548582.958087802</v>
      </c>
      <c r="BQ1478" s="44">
        <v>27.8</v>
      </c>
      <c r="BR1478" s="44">
        <v>4.2</v>
      </c>
      <c r="BS1478" s="44">
        <v>4.8</v>
      </c>
      <c r="BT1478" s="44">
        <v>68.400000000000006</v>
      </c>
      <c r="BU1478" s="44">
        <v>64.599999999999994</v>
      </c>
      <c r="BV1478" s="44">
        <v>64.599999999999994</v>
      </c>
      <c r="BW1478" s="44">
        <v>83.8</v>
      </c>
      <c r="BX1478" s="44">
        <v>86.4</v>
      </c>
      <c r="BY1478" s="44">
        <v>84.1</v>
      </c>
      <c r="BZ1478" s="44">
        <v>19.100000000000001</v>
      </c>
      <c r="CA1478" s="44">
        <v>22.8</v>
      </c>
      <c r="CB1478" s="44">
        <v>21.4</v>
      </c>
      <c r="CC1478" s="44">
        <v>86.7</v>
      </c>
      <c r="CD1478" s="44">
        <v>87.7</v>
      </c>
      <c r="CE1478" s="44">
        <v>93.9</v>
      </c>
      <c r="CF1478" s="44">
        <v>27.6</v>
      </c>
      <c r="CG1478" s="44">
        <v>4.5999999999999996</v>
      </c>
      <c r="CH1478" s="44">
        <v>6</v>
      </c>
      <c r="CI1478" s="44">
        <v>277</v>
      </c>
      <c r="CJ1478" s="44">
        <v>299.10000000000002</v>
      </c>
      <c r="CK1478" s="44">
        <v>281.89999999999998</v>
      </c>
      <c r="CL1478" s="44">
        <v>210.1</v>
      </c>
      <c r="CM1478" s="44">
        <v>238.7</v>
      </c>
      <c r="CN1478" s="44">
        <v>234.7</v>
      </c>
      <c r="CO1478" s="45">
        <f t="shared" si="207"/>
        <v>4.8</v>
      </c>
      <c r="CP1478" s="45">
        <f t="shared" si="208"/>
        <v>64.599999999999994</v>
      </c>
      <c r="CQ1478" s="45">
        <f t="shared" si="209"/>
        <v>84.1</v>
      </c>
      <c r="CR1478" s="45">
        <f t="shared" si="210"/>
        <v>21.4</v>
      </c>
      <c r="CS1478" s="45">
        <f t="shared" si="211"/>
        <v>87.7</v>
      </c>
      <c r="CT1478" s="45">
        <f t="shared" si="212"/>
        <v>6</v>
      </c>
      <c r="CU1478" s="45">
        <f t="shared" si="213"/>
        <v>281.89999999999998</v>
      </c>
      <c r="CV1478" s="45">
        <f t="shared" si="214"/>
        <v>234.7</v>
      </c>
    </row>
    <row r="1479" spans="1:100" s="48" customFormat="1" x14ac:dyDescent="0.25">
      <c r="A1479" s="41">
        <v>1059</v>
      </c>
      <c r="B1479" s="42" t="s">
        <v>404</v>
      </c>
      <c r="C1479" s="42" t="s">
        <v>405</v>
      </c>
      <c r="D1479" s="42" t="b">
        <v>0</v>
      </c>
      <c r="E1479" s="46">
        <v>0.40500000000000003</v>
      </c>
      <c r="F1479" s="46">
        <f t="shared" si="215"/>
        <v>2.4691358024691357</v>
      </c>
      <c r="G1479" s="46">
        <v>-1.31</v>
      </c>
      <c r="H1479" s="47">
        <v>8.0333715453858104E-2</v>
      </c>
      <c r="I1479" s="47">
        <v>0.57845678739924999</v>
      </c>
      <c r="J1479" s="42" t="s">
        <v>406</v>
      </c>
      <c r="K1479" s="42" t="s">
        <v>30</v>
      </c>
      <c r="L1479" s="42">
        <v>13</v>
      </c>
      <c r="M1479" s="42">
        <v>60.6</v>
      </c>
      <c r="N1479" s="42">
        <v>6.7</v>
      </c>
      <c r="O1479" s="42" t="b">
        <v>0</v>
      </c>
      <c r="P1479" s="42">
        <v>13.493</v>
      </c>
      <c r="Q1479" s="42">
        <v>12.8</v>
      </c>
      <c r="R1479" s="42">
        <v>4</v>
      </c>
      <c r="S1479" s="42">
        <v>4</v>
      </c>
      <c r="T1479" s="42">
        <v>6</v>
      </c>
      <c r="U1479" s="44">
        <v>553285.25</v>
      </c>
      <c r="V1479" s="44">
        <v>627352.5</v>
      </c>
      <c r="W1479" s="44">
        <v>440421.3125</v>
      </c>
      <c r="X1479" s="44">
        <v>947330.96875</v>
      </c>
      <c r="Y1479" s="44">
        <v>960647.5625</v>
      </c>
      <c r="Z1479" s="44">
        <v>888443.359375</v>
      </c>
      <c r="AA1479" s="44">
        <v>2048973.90625</v>
      </c>
      <c r="AB1479" s="44">
        <v>1714939.046875</v>
      </c>
      <c r="AC1479" s="44">
        <v>1514059.03125</v>
      </c>
      <c r="AD1479" s="44" t="s">
        <v>30</v>
      </c>
      <c r="AE1479" s="44" t="s">
        <v>30</v>
      </c>
      <c r="AF1479" s="44" t="s">
        <v>30</v>
      </c>
      <c r="AG1479" s="44">
        <v>196967.703125</v>
      </c>
      <c r="AH1479" s="44" t="s">
        <v>30</v>
      </c>
      <c r="AI1479" s="44">
        <v>122195</v>
      </c>
      <c r="AJ1479" s="44" t="s">
        <v>30</v>
      </c>
      <c r="AK1479" s="44" t="s">
        <v>30</v>
      </c>
      <c r="AL1479" s="44" t="s">
        <v>30</v>
      </c>
      <c r="AM1479" s="44" t="s">
        <v>30</v>
      </c>
      <c r="AN1479" s="44" t="s">
        <v>30</v>
      </c>
      <c r="AO1479" s="44" t="s">
        <v>30</v>
      </c>
      <c r="AP1479" s="44">
        <v>271670.15625</v>
      </c>
      <c r="AQ1479" s="44" t="s">
        <v>30</v>
      </c>
      <c r="AR1479" s="44">
        <v>350171.21875</v>
      </c>
      <c r="AS1479" s="44">
        <v>764559.92250573402</v>
      </c>
      <c r="AT1479" s="44">
        <v>933085.634996976</v>
      </c>
      <c r="AU1479" s="44">
        <v>694509.56036291597</v>
      </c>
      <c r="AV1479" s="44">
        <v>970945.66237373103</v>
      </c>
      <c r="AW1479" s="44">
        <v>1042522.67231643</v>
      </c>
      <c r="AX1479" s="44">
        <v>1021550.49539602</v>
      </c>
      <c r="AY1479" s="44">
        <v>2382943.5580643499</v>
      </c>
      <c r="AZ1479" s="44">
        <v>2190859.1397551098</v>
      </c>
      <c r="BA1479" s="44">
        <v>1998105.68799473</v>
      </c>
      <c r="BB1479" s="44" t="s">
        <v>30</v>
      </c>
      <c r="BC1479" s="44" t="s">
        <v>30</v>
      </c>
      <c r="BD1479" s="44" t="s">
        <v>30</v>
      </c>
      <c r="BE1479" s="44">
        <v>327042.468176216</v>
      </c>
      <c r="BF1479" s="44" t="s">
        <v>30</v>
      </c>
      <c r="BG1479" s="44">
        <v>225021.42913374401</v>
      </c>
      <c r="BH1479" s="44" t="s">
        <v>30</v>
      </c>
      <c r="BI1479" s="44" t="s">
        <v>30</v>
      </c>
      <c r="BJ1479" s="44" t="s">
        <v>30</v>
      </c>
      <c r="BK1479" s="44" t="s">
        <v>30</v>
      </c>
      <c r="BL1479" s="44" t="s">
        <v>30</v>
      </c>
      <c r="BM1479" s="44" t="s">
        <v>30</v>
      </c>
      <c r="BN1479" s="44">
        <v>315802.08884132502</v>
      </c>
      <c r="BO1479" s="44" t="s">
        <v>30</v>
      </c>
      <c r="BP1479" s="44">
        <v>453278.63781841297</v>
      </c>
      <c r="BQ1479" s="44">
        <v>137.80000000000001</v>
      </c>
      <c r="BR1479" s="44">
        <v>168.1</v>
      </c>
      <c r="BS1479" s="44">
        <v>125.1</v>
      </c>
      <c r="BT1479" s="44">
        <v>174.9</v>
      </c>
      <c r="BU1479" s="44">
        <v>187.8</v>
      </c>
      <c r="BV1479" s="44">
        <v>184.1</v>
      </c>
      <c r="BW1479" s="44">
        <v>429.4</v>
      </c>
      <c r="BX1479" s="44">
        <v>394.7</v>
      </c>
      <c r="BY1479" s="44">
        <v>360</v>
      </c>
      <c r="BZ1479" s="44" t="s">
        <v>30</v>
      </c>
      <c r="CA1479" s="44" t="s">
        <v>30</v>
      </c>
      <c r="CB1479" s="44" t="s">
        <v>30</v>
      </c>
      <c r="CC1479" s="44">
        <v>58.9</v>
      </c>
      <c r="CD1479" s="44" t="s">
        <v>30</v>
      </c>
      <c r="CE1479" s="44">
        <v>40.5</v>
      </c>
      <c r="CF1479" s="44" t="s">
        <v>30</v>
      </c>
      <c r="CG1479" s="44" t="s">
        <v>30</v>
      </c>
      <c r="CH1479" s="44" t="s">
        <v>30</v>
      </c>
      <c r="CI1479" s="44" t="s">
        <v>30</v>
      </c>
      <c r="CJ1479" s="44" t="s">
        <v>30</v>
      </c>
      <c r="CK1479" s="44" t="s">
        <v>30</v>
      </c>
      <c r="CL1479" s="44">
        <v>56.9</v>
      </c>
      <c r="CM1479" s="44" t="s">
        <v>30</v>
      </c>
      <c r="CN1479" s="44">
        <v>81.7</v>
      </c>
      <c r="CO1479" s="45">
        <f t="shared" si="207"/>
        <v>137.80000000000001</v>
      </c>
      <c r="CP1479" s="45">
        <f t="shared" si="208"/>
        <v>184.1</v>
      </c>
      <c r="CQ1479" s="45">
        <f t="shared" si="209"/>
        <v>394.7</v>
      </c>
      <c r="CR1479" s="45" t="e">
        <f t="shared" si="210"/>
        <v>#NUM!</v>
      </c>
      <c r="CS1479" s="45">
        <f t="shared" si="211"/>
        <v>49.7</v>
      </c>
      <c r="CT1479" s="45" t="e">
        <f t="shared" si="212"/>
        <v>#NUM!</v>
      </c>
      <c r="CU1479" s="45" t="e">
        <f t="shared" si="213"/>
        <v>#NUM!</v>
      </c>
      <c r="CV1479" s="45">
        <f t="shared" si="214"/>
        <v>69.3</v>
      </c>
    </row>
    <row r="1480" spans="1:100" s="48" customFormat="1" x14ac:dyDescent="0.25">
      <c r="A1480" s="41">
        <v>375</v>
      </c>
      <c r="B1480" s="42" t="s">
        <v>1735</v>
      </c>
      <c r="C1480" s="42" t="s">
        <v>1736</v>
      </c>
      <c r="D1480" s="42" t="b">
        <v>0</v>
      </c>
      <c r="E1480" s="46">
        <v>0.40200000000000002</v>
      </c>
      <c r="F1480" s="46">
        <f t="shared" si="215"/>
        <v>2.4875621890547261</v>
      </c>
      <c r="G1480" s="46">
        <v>-1.31</v>
      </c>
      <c r="H1480" s="47">
        <v>7.8362234613428103E-2</v>
      </c>
      <c r="I1480" s="47">
        <v>0.57195526468414604</v>
      </c>
      <c r="J1480" s="42" t="s">
        <v>1737</v>
      </c>
      <c r="K1480" s="42" t="s">
        <v>30</v>
      </c>
      <c r="L1480" s="42">
        <v>53</v>
      </c>
      <c r="M1480" s="42">
        <v>21.9</v>
      </c>
      <c r="N1480" s="42">
        <v>7.08</v>
      </c>
      <c r="O1480" s="42" t="b">
        <v>0</v>
      </c>
      <c r="P1480" s="42">
        <v>58.67</v>
      </c>
      <c r="Q1480" s="42">
        <v>500.21</v>
      </c>
      <c r="R1480" s="42">
        <v>12</v>
      </c>
      <c r="S1480" s="42">
        <v>1</v>
      </c>
      <c r="T1480" s="42">
        <v>220</v>
      </c>
      <c r="U1480" s="44">
        <v>284240.9375</v>
      </c>
      <c r="V1480" s="44">
        <v>280261.90625</v>
      </c>
      <c r="W1480" s="44" t="s">
        <v>30</v>
      </c>
      <c r="X1480" s="44" t="s">
        <v>30</v>
      </c>
      <c r="Y1480" s="44" t="s">
        <v>30</v>
      </c>
      <c r="Z1480" s="44" t="s">
        <v>30</v>
      </c>
      <c r="AA1480" s="44" t="s">
        <v>30</v>
      </c>
      <c r="AB1480" s="44" t="s">
        <v>30</v>
      </c>
      <c r="AC1480" s="44" t="s">
        <v>30</v>
      </c>
      <c r="AD1480" s="44">
        <v>553100.4375</v>
      </c>
      <c r="AE1480" s="44">
        <v>487543.6875</v>
      </c>
      <c r="AF1480" s="44">
        <v>528121.5</v>
      </c>
      <c r="AG1480" s="44" t="s">
        <v>30</v>
      </c>
      <c r="AH1480" s="44">
        <v>179649.875</v>
      </c>
      <c r="AI1480" s="44" t="s">
        <v>30</v>
      </c>
      <c r="AJ1480" s="44">
        <v>361064.25</v>
      </c>
      <c r="AK1480" s="44">
        <v>338133.90625</v>
      </c>
      <c r="AL1480" s="44" t="s">
        <v>30</v>
      </c>
      <c r="AM1480" s="44" t="s">
        <v>30</v>
      </c>
      <c r="AN1480" s="44" t="s">
        <v>30</v>
      </c>
      <c r="AO1480" s="44" t="s">
        <v>30</v>
      </c>
      <c r="AP1480" s="44" t="s">
        <v>30</v>
      </c>
      <c r="AQ1480" s="44" t="s">
        <v>30</v>
      </c>
      <c r="AR1480" s="44" t="s">
        <v>30</v>
      </c>
      <c r="AS1480" s="44">
        <v>392779.72645747801</v>
      </c>
      <c r="AT1480" s="44">
        <v>416844.37179854099</v>
      </c>
      <c r="AU1480" s="44" t="s">
        <v>30</v>
      </c>
      <c r="AV1480" s="44" t="s">
        <v>30</v>
      </c>
      <c r="AW1480" s="44" t="s">
        <v>30</v>
      </c>
      <c r="AX1480" s="44" t="s">
        <v>30</v>
      </c>
      <c r="AY1480" s="44" t="s">
        <v>30</v>
      </c>
      <c r="AZ1480" s="44" t="s">
        <v>30</v>
      </c>
      <c r="BA1480" s="44" t="s">
        <v>30</v>
      </c>
      <c r="BB1480" s="44">
        <v>1979201.24247462</v>
      </c>
      <c r="BC1480" s="44">
        <v>1862719.70198627</v>
      </c>
      <c r="BD1480" s="44">
        <v>2089991.08939906</v>
      </c>
      <c r="BE1480" s="44" t="s">
        <v>30</v>
      </c>
      <c r="BF1480" s="44">
        <v>310493.80364624102</v>
      </c>
      <c r="BG1480" s="44" t="s">
        <v>30</v>
      </c>
      <c r="BH1480" s="44">
        <v>749441.28843652795</v>
      </c>
      <c r="BI1480" s="44">
        <v>753979.06599406304</v>
      </c>
      <c r="BJ1480" s="44" t="s">
        <v>30</v>
      </c>
      <c r="BK1480" s="44" t="s">
        <v>30</v>
      </c>
      <c r="BL1480" s="44" t="s">
        <v>30</v>
      </c>
      <c r="BM1480" s="44" t="s">
        <v>30</v>
      </c>
      <c r="BN1480" s="44" t="s">
        <v>30</v>
      </c>
      <c r="BO1480" s="44" t="s">
        <v>30</v>
      </c>
      <c r="BP1480" s="44" t="s">
        <v>30</v>
      </c>
      <c r="BQ1480" s="44">
        <v>110.2</v>
      </c>
      <c r="BR1480" s="44">
        <v>116.9</v>
      </c>
      <c r="BS1480" s="44" t="s">
        <v>30</v>
      </c>
      <c r="BT1480" s="44" t="s">
        <v>30</v>
      </c>
      <c r="BU1480" s="44" t="s">
        <v>30</v>
      </c>
      <c r="BV1480" s="44" t="s">
        <v>30</v>
      </c>
      <c r="BW1480" s="44" t="s">
        <v>30</v>
      </c>
      <c r="BX1480" s="44" t="s">
        <v>30</v>
      </c>
      <c r="BY1480" s="44" t="s">
        <v>30</v>
      </c>
      <c r="BZ1480" s="44">
        <v>555.20000000000005</v>
      </c>
      <c r="CA1480" s="44">
        <v>522.5</v>
      </c>
      <c r="CB1480" s="44">
        <v>586.29999999999995</v>
      </c>
      <c r="CC1480" s="44" t="s">
        <v>30</v>
      </c>
      <c r="CD1480" s="44">
        <v>87.1</v>
      </c>
      <c r="CE1480" s="44" t="s">
        <v>30</v>
      </c>
      <c r="CF1480" s="44">
        <v>210.2</v>
      </c>
      <c r="CG1480" s="44">
        <v>211.5</v>
      </c>
      <c r="CH1480" s="44" t="s">
        <v>30</v>
      </c>
      <c r="CI1480" s="44" t="s">
        <v>30</v>
      </c>
      <c r="CJ1480" s="44" t="s">
        <v>30</v>
      </c>
      <c r="CK1480" s="44" t="s">
        <v>30</v>
      </c>
      <c r="CL1480" s="44" t="s">
        <v>30</v>
      </c>
      <c r="CM1480" s="44" t="s">
        <v>30</v>
      </c>
      <c r="CN1480" s="44" t="s">
        <v>30</v>
      </c>
      <c r="CO1480" s="45">
        <f t="shared" si="207"/>
        <v>113.55000000000001</v>
      </c>
      <c r="CP1480" s="45" t="e">
        <f t="shared" si="208"/>
        <v>#NUM!</v>
      </c>
      <c r="CQ1480" s="45" t="e">
        <f t="shared" si="209"/>
        <v>#NUM!</v>
      </c>
      <c r="CR1480" s="45">
        <f t="shared" si="210"/>
        <v>555.20000000000005</v>
      </c>
      <c r="CS1480" s="45">
        <f t="shared" si="211"/>
        <v>87.1</v>
      </c>
      <c r="CT1480" s="45">
        <f t="shared" si="212"/>
        <v>210.85</v>
      </c>
      <c r="CU1480" s="45" t="e">
        <f t="shared" si="213"/>
        <v>#NUM!</v>
      </c>
      <c r="CV1480" s="45" t="e">
        <f t="shared" si="214"/>
        <v>#NUM!</v>
      </c>
    </row>
    <row r="1481" spans="1:100" s="48" customFormat="1" x14ac:dyDescent="0.25">
      <c r="A1481" s="41">
        <v>1491</v>
      </c>
      <c r="B1481" s="42" t="s">
        <v>1034</v>
      </c>
      <c r="C1481" s="42" t="s">
        <v>1035</v>
      </c>
      <c r="D1481" s="42" t="b">
        <v>0</v>
      </c>
      <c r="E1481" s="46">
        <v>0.4</v>
      </c>
      <c r="F1481" s="46">
        <f t="shared" si="215"/>
        <v>2.5</v>
      </c>
      <c r="G1481" s="46">
        <v>-1.32</v>
      </c>
      <c r="H1481" s="47">
        <v>7.6486848794312196E-2</v>
      </c>
      <c r="I1481" s="47">
        <v>0.56081624407062503</v>
      </c>
      <c r="J1481" s="42" t="s">
        <v>1036</v>
      </c>
      <c r="K1481" s="42" t="s">
        <v>30</v>
      </c>
      <c r="L1481" s="42">
        <v>11</v>
      </c>
      <c r="M1481" s="42">
        <v>29.7</v>
      </c>
      <c r="N1481" s="42">
        <v>4.34</v>
      </c>
      <c r="O1481" s="42" t="b">
        <v>0</v>
      </c>
      <c r="P1481" s="42">
        <v>6.47</v>
      </c>
      <c r="Q1481" s="42">
        <v>3.98</v>
      </c>
      <c r="R1481" s="42">
        <v>2</v>
      </c>
      <c r="S1481" s="42">
        <v>2</v>
      </c>
      <c r="T1481" s="42">
        <v>4</v>
      </c>
      <c r="U1481" s="44">
        <v>751468.875</v>
      </c>
      <c r="V1481" s="44">
        <v>773096.625</v>
      </c>
      <c r="W1481" s="44">
        <v>680986.125</v>
      </c>
      <c r="X1481" s="44" t="s">
        <v>30</v>
      </c>
      <c r="Y1481" s="44">
        <v>121222.09375</v>
      </c>
      <c r="Z1481" s="44">
        <v>133902.171875</v>
      </c>
      <c r="AA1481" s="44">
        <v>166008.125</v>
      </c>
      <c r="AB1481" s="44" t="s">
        <v>30</v>
      </c>
      <c r="AC1481" s="44">
        <v>94553.8984375</v>
      </c>
      <c r="AD1481" s="44">
        <v>251314.3125</v>
      </c>
      <c r="AE1481" s="44">
        <v>386342.59375</v>
      </c>
      <c r="AF1481" s="44">
        <v>438725.5</v>
      </c>
      <c r="AG1481" s="44" t="s">
        <v>30</v>
      </c>
      <c r="AH1481" s="44" t="s">
        <v>30</v>
      </c>
      <c r="AI1481" s="44" t="s">
        <v>30</v>
      </c>
      <c r="AJ1481" s="44">
        <v>203571.34375</v>
      </c>
      <c r="AK1481" s="44">
        <v>134041.375</v>
      </c>
      <c r="AL1481" s="44">
        <v>169257.4375</v>
      </c>
      <c r="AM1481" s="44" t="s">
        <v>30</v>
      </c>
      <c r="AN1481" s="44" t="s">
        <v>30</v>
      </c>
      <c r="AO1481" s="44" t="s">
        <v>30</v>
      </c>
      <c r="AP1481" s="44" t="s">
        <v>30</v>
      </c>
      <c r="AQ1481" s="44" t="s">
        <v>30</v>
      </c>
      <c r="AR1481" s="44" t="s">
        <v>30</v>
      </c>
      <c r="AS1481" s="44">
        <v>1038420.93176254</v>
      </c>
      <c r="AT1481" s="44">
        <v>1149856.5085054201</v>
      </c>
      <c r="AU1481" s="44">
        <v>1073861.23437656</v>
      </c>
      <c r="AV1481" s="44" t="s">
        <v>30</v>
      </c>
      <c r="AW1481" s="44">
        <v>131553.741510736</v>
      </c>
      <c r="AX1481" s="44">
        <v>153963.47844812099</v>
      </c>
      <c r="AY1481" s="44">
        <v>193066.388424189</v>
      </c>
      <c r="AZ1481" s="44" t="s">
        <v>30</v>
      </c>
      <c r="BA1481" s="44">
        <v>124782.903698323</v>
      </c>
      <c r="BB1481" s="44">
        <v>899297.06401950796</v>
      </c>
      <c r="BC1481" s="44">
        <v>1476068.6673737401</v>
      </c>
      <c r="BD1481" s="44">
        <v>1736214.8401308099</v>
      </c>
      <c r="BE1481" s="44" t="s">
        <v>30</v>
      </c>
      <c r="BF1481" s="44" t="s">
        <v>30</v>
      </c>
      <c r="BG1481" s="44" t="s">
        <v>30</v>
      </c>
      <c r="BH1481" s="44">
        <v>422541.88873242203</v>
      </c>
      <c r="BI1481" s="44">
        <v>298888.66173727601</v>
      </c>
      <c r="BJ1481" s="44">
        <v>400786.714015292</v>
      </c>
      <c r="BK1481" s="44" t="s">
        <v>30</v>
      </c>
      <c r="BL1481" s="44" t="s">
        <v>30</v>
      </c>
      <c r="BM1481" s="44" t="s">
        <v>30</v>
      </c>
      <c r="BN1481" s="44" t="s">
        <v>30</v>
      </c>
      <c r="BO1481" s="44" t="s">
        <v>30</v>
      </c>
      <c r="BP1481" s="44" t="s">
        <v>30</v>
      </c>
      <c r="BQ1481" s="44">
        <v>273.89999999999998</v>
      </c>
      <c r="BR1481" s="44">
        <v>303.3</v>
      </c>
      <c r="BS1481" s="44">
        <v>283.2</v>
      </c>
      <c r="BT1481" s="44" t="s">
        <v>30</v>
      </c>
      <c r="BU1481" s="44">
        <v>34.700000000000003</v>
      </c>
      <c r="BV1481" s="44">
        <v>40.6</v>
      </c>
      <c r="BW1481" s="44">
        <v>50.9</v>
      </c>
      <c r="BX1481" s="44" t="s">
        <v>30</v>
      </c>
      <c r="BY1481" s="44">
        <v>32.9</v>
      </c>
      <c r="BZ1481" s="44">
        <v>237.2</v>
      </c>
      <c r="CA1481" s="44">
        <v>389.3</v>
      </c>
      <c r="CB1481" s="44">
        <v>457.9</v>
      </c>
      <c r="CC1481" s="44" t="s">
        <v>30</v>
      </c>
      <c r="CD1481" s="44" t="s">
        <v>30</v>
      </c>
      <c r="CE1481" s="44" t="s">
        <v>30</v>
      </c>
      <c r="CF1481" s="44">
        <v>111.4</v>
      </c>
      <c r="CG1481" s="44">
        <v>78.8</v>
      </c>
      <c r="CH1481" s="44">
        <v>105.7</v>
      </c>
      <c r="CI1481" s="44" t="s">
        <v>30</v>
      </c>
      <c r="CJ1481" s="44" t="s">
        <v>30</v>
      </c>
      <c r="CK1481" s="44" t="s">
        <v>30</v>
      </c>
      <c r="CL1481" s="44" t="s">
        <v>30</v>
      </c>
      <c r="CM1481" s="44" t="s">
        <v>30</v>
      </c>
      <c r="CN1481" s="44" t="s">
        <v>30</v>
      </c>
      <c r="CO1481" s="45">
        <f t="shared" si="207"/>
        <v>283.2</v>
      </c>
      <c r="CP1481" s="45">
        <f t="shared" si="208"/>
        <v>37.650000000000006</v>
      </c>
      <c r="CQ1481" s="45">
        <f t="shared" si="209"/>
        <v>41.9</v>
      </c>
      <c r="CR1481" s="45">
        <f t="shared" si="210"/>
        <v>389.3</v>
      </c>
      <c r="CS1481" s="45" t="e">
        <f t="shared" si="211"/>
        <v>#NUM!</v>
      </c>
      <c r="CT1481" s="45">
        <f t="shared" si="212"/>
        <v>105.7</v>
      </c>
      <c r="CU1481" s="45" t="e">
        <f t="shared" si="213"/>
        <v>#NUM!</v>
      </c>
      <c r="CV1481" s="45" t="e">
        <f t="shared" si="214"/>
        <v>#NUM!</v>
      </c>
    </row>
    <row r="1482" spans="1:100" s="48" customFormat="1" x14ac:dyDescent="0.25">
      <c r="A1482" s="41">
        <v>1532</v>
      </c>
      <c r="B1482" s="42" t="s">
        <v>1459</v>
      </c>
      <c r="C1482" s="42" t="s">
        <v>1460</v>
      </c>
      <c r="D1482" s="42" t="b">
        <v>0</v>
      </c>
      <c r="E1482" s="46">
        <v>0.4</v>
      </c>
      <c r="F1482" s="46">
        <f t="shared" si="215"/>
        <v>2.5</v>
      </c>
      <c r="G1482" s="46">
        <v>-1.32</v>
      </c>
      <c r="H1482" s="47">
        <v>7.6153846671264805E-2</v>
      </c>
      <c r="I1482" s="47">
        <v>0.56029342172913399</v>
      </c>
      <c r="J1482" s="42" t="s">
        <v>1461</v>
      </c>
      <c r="K1482" s="42" t="s">
        <v>30</v>
      </c>
      <c r="L1482" s="42">
        <v>4</v>
      </c>
      <c r="M1482" s="42">
        <v>81.5</v>
      </c>
      <c r="N1482" s="42">
        <v>7.71</v>
      </c>
      <c r="O1482" s="42" t="b">
        <v>0</v>
      </c>
      <c r="P1482" s="42">
        <v>5.8419999999999996</v>
      </c>
      <c r="Q1482" s="42">
        <v>4.41</v>
      </c>
      <c r="R1482" s="42">
        <v>2</v>
      </c>
      <c r="S1482" s="42">
        <v>1</v>
      </c>
      <c r="T1482" s="42">
        <v>4</v>
      </c>
      <c r="U1482" s="44">
        <v>1843370</v>
      </c>
      <c r="V1482" s="44">
        <v>1845668.875</v>
      </c>
      <c r="W1482" s="44">
        <v>1587629.25</v>
      </c>
      <c r="X1482" s="44" t="s">
        <v>30</v>
      </c>
      <c r="Y1482" s="44" t="s">
        <v>30</v>
      </c>
      <c r="Z1482" s="44" t="s">
        <v>30</v>
      </c>
      <c r="AA1482" s="44" t="s">
        <v>30</v>
      </c>
      <c r="AB1482" s="44">
        <v>225093.90625</v>
      </c>
      <c r="AC1482" s="44" t="s">
        <v>30</v>
      </c>
      <c r="AD1482" s="44">
        <v>1468527.25</v>
      </c>
      <c r="AE1482" s="44">
        <v>1364665.375</v>
      </c>
      <c r="AF1482" s="44">
        <v>1144469.375</v>
      </c>
      <c r="AG1482" s="44" t="s">
        <v>30</v>
      </c>
      <c r="AH1482" s="44">
        <v>866898.25</v>
      </c>
      <c r="AI1482" s="44">
        <v>675706.75</v>
      </c>
      <c r="AJ1482" s="44">
        <v>824245.1875</v>
      </c>
      <c r="AK1482" s="44">
        <v>525510.0625</v>
      </c>
      <c r="AL1482" s="44">
        <v>452369.28125</v>
      </c>
      <c r="AM1482" s="44">
        <v>1185656.75</v>
      </c>
      <c r="AN1482" s="44">
        <v>1012640.75</v>
      </c>
      <c r="AO1482" s="44">
        <v>1088552.875</v>
      </c>
      <c r="AP1482" s="44" t="s">
        <v>30</v>
      </c>
      <c r="AQ1482" s="44">
        <v>848069.125</v>
      </c>
      <c r="AR1482" s="44">
        <v>678163.6875</v>
      </c>
      <c r="AS1482" s="44">
        <v>2547269.8293500398</v>
      </c>
      <c r="AT1482" s="44">
        <v>2745134.6957628001</v>
      </c>
      <c r="AU1482" s="44">
        <v>2503565.7020726199</v>
      </c>
      <c r="AV1482" s="44" t="s">
        <v>30</v>
      </c>
      <c r="AW1482" s="44" t="s">
        <v>30</v>
      </c>
      <c r="AX1482" s="44" t="s">
        <v>30</v>
      </c>
      <c r="AY1482" s="44" t="s">
        <v>30</v>
      </c>
      <c r="AZ1482" s="44">
        <v>287560.68194354698</v>
      </c>
      <c r="BA1482" s="44" t="s">
        <v>30</v>
      </c>
      <c r="BB1482" s="44">
        <v>5254942.4313334404</v>
      </c>
      <c r="BC1482" s="44">
        <v>5213869.3327477202</v>
      </c>
      <c r="BD1482" s="44">
        <v>4529129.74730267</v>
      </c>
      <c r="BE1482" s="44" t="s">
        <v>30</v>
      </c>
      <c r="BF1482" s="44">
        <v>1498284.0094754801</v>
      </c>
      <c r="BG1482" s="44">
        <v>1244310.3118811499</v>
      </c>
      <c r="BH1482" s="44">
        <v>1710840.5922425401</v>
      </c>
      <c r="BI1482" s="44">
        <v>1171794.8977328599</v>
      </c>
      <c r="BJ1482" s="44">
        <v>1071170.6406026999</v>
      </c>
      <c r="BK1482" s="44">
        <v>1185656.75</v>
      </c>
      <c r="BL1482" s="44">
        <v>1149449.7196285899</v>
      </c>
      <c r="BM1482" s="44">
        <v>1192875.85852316</v>
      </c>
      <c r="BN1482" s="44" t="s">
        <v>30</v>
      </c>
      <c r="BO1482" s="44">
        <v>1043139.40238176</v>
      </c>
      <c r="BP1482" s="44">
        <v>877848.02413294197</v>
      </c>
      <c r="BQ1482" s="44">
        <v>173.5</v>
      </c>
      <c r="BR1482" s="44">
        <v>187</v>
      </c>
      <c r="BS1482" s="44">
        <v>170.6</v>
      </c>
      <c r="BT1482" s="44" t="s">
        <v>30</v>
      </c>
      <c r="BU1482" s="44" t="s">
        <v>30</v>
      </c>
      <c r="BV1482" s="44" t="s">
        <v>30</v>
      </c>
      <c r="BW1482" s="44" t="s">
        <v>30</v>
      </c>
      <c r="BX1482" s="44">
        <v>19.600000000000001</v>
      </c>
      <c r="BY1482" s="44" t="s">
        <v>30</v>
      </c>
      <c r="BZ1482" s="44">
        <v>358</v>
      </c>
      <c r="CA1482" s="44">
        <v>355.2</v>
      </c>
      <c r="CB1482" s="44">
        <v>308.60000000000002</v>
      </c>
      <c r="CC1482" s="44" t="s">
        <v>30</v>
      </c>
      <c r="CD1482" s="44">
        <v>102.1</v>
      </c>
      <c r="CE1482" s="44">
        <v>84.8</v>
      </c>
      <c r="CF1482" s="44">
        <v>116.6</v>
      </c>
      <c r="CG1482" s="44">
        <v>79.8</v>
      </c>
      <c r="CH1482" s="44">
        <v>73</v>
      </c>
      <c r="CI1482" s="44">
        <v>80.8</v>
      </c>
      <c r="CJ1482" s="44">
        <v>78.3</v>
      </c>
      <c r="CK1482" s="44">
        <v>81.3</v>
      </c>
      <c r="CL1482" s="44" t="s">
        <v>30</v>
      </c>
      <c r="CM1482" s="44">
        <v>71.099999999999994</v>
      </c>
      <c r="CN1482" s="44">
        <v>59.8</v>
      </c>
      <c r="CO1482" s="45">
        <f t="shared" si="207"/>
        <v>173.5</v>
      </c>
      <c r="CP1482" s="45" t="e">
        <f t="shared" si="208"/>
        <v>#NUM!</v>
      </c>
      <c r="CQ1482" s="45">
        <f t="shared" si="209"/>
        <v>19.600000000000001</v>
      </c>
      <c r="CR1482" s="45">
        <f t="shared" si="210"/>
        <v>355.2</v>
      </c>
      <c r="CS1482" s="45">
        <f t="shared" si="211"/>
        <v>93.449999999999989</v>
      </c>
      <c r="CT1482" s="45">
        <f t="shared" si="212"/>
        <v>79.8</v>
      </c>
      <c r="CU1482" s="45">
        <f t="shared" si="213"/>
        <v>80.8</v>
      </c>
      <c r="CV1482" s="45">
        <f t="shared" si="214"/>
        <v>65.449999999999989</v>
      </c>
    </row>
    <row r="1483" spans="1:100" s="48" customFormat="1" x14ac:dyDescent="0.25">
      <c r="A1483" s="41">
        <v>1338</v>
      </c>
      <c r="B1483" s="42" t="s">
        <v>1624</v>
      </c>
      <c r="C1483" s="42" t="s">
        <v>1625</v>
      </c>
      <c r="D1483" s="42" t="b">
        <v>0</v>
      </c>
      <c r="E1483" s="46">
        <v>0.39900000000000002</v>
      </c>
      <c r="F1483" s="46">
        <f t="shared" si="215"/>
        <v>2.5062656641604009</v>
      </c>
      <c r="G1483" s="46">
        <v>-1.32</v>
      </c>
      <c r="H1483" s="47">
        <v>7.5856063641225102E-2</v>
      </c>
      <c r="I1483" s="47">
        <v>0.56029342172913399</v>
      </c>
      <c r="J1483" s="42" t="s">
        <v>1626</v>
      </c>
      <c r="K1483" s="42" t="s">
        <v>30</v>
      </c>
      <c r="L1483" s="42">
        <v>3</v>
      </c>
      <c r="M1483" s="42">
        <v>98.7</v>
      </c>
      <c r="N1483" s="42">
        <v>5.99</v>
      </c>
      <c r="O1483" s="42" t="b">
        <v>0</v>
      </c>
      <c r="P1483" s="42">
        <v>8.4060000000000006</v>
      </c>
      <c r="Q1483" s="42">
        <v>2.4900000000000002</v>
      </c>
      <c r="R1483" s="42">
        <v>2</v>
      </c>
      <c r="S1483" s="42">
        <v>2</v>
      </c>
      <c r="T1483" s="42">
        <v>5</v>
      </c>
      <c r="U1483" s="44">
        <v>500615.6875</v>
      </c>
      <c r="V1483" s="44">
        <v>354083.28125</v>
      </c>
      <c r="W1483" s="44">
        <v>415086.3125</v>
      </c>
      <c r="X1483" s="44">
        <v>618299.5</v>
      </c>
      <c r="Y1483" s="44">
        <v>552609.296875</v>
      </c>
      <c r="Z1483" s="44">
        <v>267385.59375</v>
      </c>
      <c r="AA1483" s="44">
        <v>1353958.9375</v>
      </c>
      <c r="AB1483" s="44">
        <v>1012470.28125</v>
      </c>
      <c r="AC1483" s="44">
        <v>959635.09375</v>
      </c>
      <c r="AD1483" s="44">
        <v>182863</v>
      </c>
      <c r="AE1483" s="44">
        <v>141695.984375</v>
      </c>
      <c r="AF1483" s="44">
        <v>118073</v>
      </c>
      <c r="AG1483" s="44">
        <v>113108.421875</v>
      </c>
      <c r="AH1483" s="44">
        <v>107105.078125</v>
      </c>
      <c r="AI1483" s="44" t="s">
        <v>30</v>
      </c>
      <c r="AJ1483" s="44" t="s">
        <v>30</v>
      </c>
      <c r="AK1483" s="44" t="s">
        <v>30</v>
      </c>
      <c r="AL1483" s="44" t="s">
        <v>30</v>
      </c>
      <c r="AM1483" s="44">
        <v>188485.140625</v>
      </c>
      <c r="AN1483" s="44">
        <v>231953.140625</v>
      </c>
      <c r="AO1483" s="44">
        <v>1345814.875</v>
      </c>
      <c r="AP1483" s="44" t="s">
        <v>30</v>
      </c>
      <c r="AQ1483" s="44">
        <v>130193.5390625</v>
      </c>
      <c r="AR1483" s="44" t="s">
        <v>30</v>
      </c>
      <c r="AS1483" s="44">
        <v>691778.23056037503</v>
      </c>
      <c r="AT1483" s="44">
        <v>526641.757746991</v>
      </c>
      <c r="AU1483" s="44">
        <v>654558.27005882899</v>
      </c>
      <c r="AV1483" s="44">
        <v>633712.22664132598</v>
      </c>
      <c r="AW1483" s="44">
        <v>599707.67991724296</v>
      </c>
      <c r="AX1483" s="44">
        <v>307445.46951110603</v>
      </c>
      <c r="AY1483" s="44">
        <v>1574645.59121897</v>
      </c>
      <c r="AZ1483" s="44">
        <v>1293445.25302459</v>
      </c>
      <c r="BA1483" s="44">
        <v>1266431.6910009701</v>
      </c>
      <c r="BB1483" s="44">
        <v>654352.54117411003</v>
      </c>
      <c r="BC1483" s="44">
        <v>541366.66837195295</v>
      </c>
      <c r="BD1483" s="44">
        <v>467262.77551399602</v>
      </c>
      <c r="BE1483" s="44">
        <v>187803.66971148201</v>
      </c>
      <c r="BF1483" s="44">
        <v>185112.64256019701</v>
      </c>
      <c r="BG1483" s="44" t="s">
        <v>30</v>
      </c>
      <c r="BH1483" s="44" t="s">
        <v>30</v>
      </c>
      <c r="BI1483" s="44" t="s">
        <v>30</v>
      </c>
      <c r="BJ1483" s="44" t="s">
        <v>30</v>
      </c>
      <c r="BK1483" s="44">
        <v>188485.140625</v>
      </c>
      <c r="BL1483" s="44">
        <v>263290.285778424</v>
      </c>
      <c r="BM1483" s="44">
        <v>1474792.9212247699</v>
      </c>
      <c r="BN1483" s="44" t="s">
        <v>30</v>
      </c>
      <c r="BO1483" s="44">
        <v>160140.26041995501</v>
      </c>
      <c r="BP1483" s="44" t="s">
        <v>30</v>
      </c>
      <c r="BQ1483" s="44">
        <v>142.30000000000001</v>
      </c>
      <c r="BR1483" s="44">
        <v>108.3</v>
      </c>
      <c r="BS1483" s="44">
        <v>134.6</v>
      </c>
      <c r="BT1483" s="44">
        <v>130.30000000000001</v>
      </c>
      <c r="BU1483" s="44">
        <v>123.3</v>
      </c>
      <c r="BV1483" s="44">
        <v>63.2</v>
      </c>
      <c r="BW1483" s="44">
        <v>323.8</v>
      </c>
      <c r="BX1483" s="44">
        <v>266</v>
      </c>
      <c r="BY1483" s="44">
        <v>260.39999999999998</v>
      </c>
      <c r="BZ1483" s="44">
        <v>134.6</v>
      </c>
      <c r="CA1483" s="44">
        <v>111.3</v>
      </c>
      <c r="CB1483" s="44">
        <v>96.1</v>
      </c>
      <c r="CC1483" s="44">
        <v>38.6</v>
      </c>
      <c r="CD1483" s="44">
        <v>38.1</v>
      </c>
      <c r="CE1483" s="44" t="s">
        <v>30</v>
      </c>
      <c r="CF1483" s="44" t="s">
        <v>30</v>
      </c>
      <c r="CG1483" s="44" t="s">
        <v>30</v>
      </c>
      <c r="CH1483" s="44" t="s">
        <v>30</v>
      </c>
      <c r="CI1483" s="44">
        <v>38.799999999999997</v>
      </c>
      <c r="CJ1483" s="44">
        <v>54.1</v>
      </c>
      <c r="CK1483" s="44">
        <v>303.3</v>
      </c>
      <c r="CL1483" s="44" t="s">
        <v>30</v>
      </c>
      <c r="CM1483" s="44">
        <v>32.9</v>
      </c>
      <c r="CN1483" s="44" t="s">
        <v>30</v>
      </c>
      <c r="CO1483" s="45">
        <f t="shared" si="207"/>
        <v>134.6</v>
      </c>
      <c r="CP1483" s="45">
        <f t="shared" si="208"/>
        <v>123.3</v>
      </c>
      <c r="CQ1483" s="45">
        <f t="shared" si="209"/>
        <v>266</v>
      </c>
      <c r="CR1483" s="45">
        <f t="shared" si="210"/>
        <v>111.3</v>
      </c>
      <c r="CS1483" s="45">
        <f t="shared" si="211"/>
        <v>38.35</v>
      </c>
      <c r="CT1483" s="45" t="e">
        <f t="shared" si="212"/>
        <v>#NUM!</v>
      </c>
      <c r="CU1483" s="45">
        <f t="shared" si="213"/>
        <v>54.1</v>
      </c>
      <c r="CV1483" s="45">
        <f t="shared" si="214"/>
        <v>32.9</v>
      </c>
    </row>
    <row r="1484" spans="1:100" s="48" customFormat="1" x14ac:dyDescent="0.25">
      <c r="A1484" s="41">
        <v>381</v>
      </c>
      <c r="B1484" s="42" t="s">
        <v>668</v>
      </c>
      <c r="C1484" s="42" t="s">
        <v>669</v>
      </c>
      <c r="D1484" s="42" t="b">
        <v>0</v>
      </c>
      <c r="E1484" s="46">
        <v>0.39700000000000002</v>
      </c>
      <c r="F1484" s="46">
        <f t="shared" si="215"/>
        <v>2.5188916876574305</v>
      </c>
      <c r="G1484" s="46">
        <v>-1.33</v>
      </c>
      <c r="H1484" s="47">
        <v>7.4222826240885498E-2</v>
      </c>
      <c r="I1484" s="47">
        <v>0.55434094528512501</v>
      </c>
      <c r="J1484" s="42" t="s">
        <v>670</v>
      </c>
      <c r="K1484" s="42" t="s">
        <v>30</v>
      </c>
      <c r="L1484" s="42">
        <v>27</v>
      </c>
      <c r="M1484" s="42">
        <v>95.3</v>
      </c>
      <c r="N1484" s="42">
        <v>6.83</v>
      </c>
      <c r="O1484" s="42" t="b">
        <v>0</v>
      </c>
      <c r="P1484" s="42">
        <v>57.593000000000004</v>
      </c>
      <c r="Q1484" s="42">
        <v>83.18</v>
      </c>
      <c r="R1484" s="42">
        <v>14</v>
      </c>
      <c r="S1484" s="42">
        <v>13</v>
      </c>
      <c r="T1484" s="42">
        <v>53</v>
      </c>
      <c r="U1484" s="44">
        <v>1052474.1875</v>
      </c>
      <c r="V1484" s="44">
        <v>855463.90625</v>
      </c>
      <c r="W1484" s="44">
        <v>813755.390625</v>
      </c>
      <c r="X1484" s="44">
        <v>4333506.3125</v>
      </c>
      <c r="Y1484" s="44">
        <v>3609919.390625</v>
      </c>
      <c r="Z1484" s="44">
        <v>3652065.1875</v>
      </c>
      <c r="AA1484" s="44">
        <v>7064419.46875</v>
      </c>
      <c r="AB1484" s="44">
        <v>6152809.578125</v>
      </c>
      <c r="AC1484" s="44">
        <v>5794561.484375</v>
      </c>
      <c r="AD1484" s="44">
        <v>390269.7265625</v>
      </c>
      <c r="AE1484" s="44">
        <v>441532.01855468802</v>
      </c>
      <c r="AF1484" s="44">
        <v>80675.046875</v>
      </c>
      <c r="AG1484" s="44">
        <v>842580.3828125</v>
      </c>
      <c r="AH1484" s="44">
        <v>935396.390625</v>
      </c>
      <c r="AI1484" s="44">
        <v>442986.4296875</v>
      </c>
      <c r="AJ1484" s="44">
        <v>504412.02734375</v>
      </c>
      <c r="AK1484" s="44">
        <v>316099.4765625</v>
      </c>
      <c r="AL1484" s="44">
        <v>363043.9765625</v>
      </c>
      <c r="AM1484" s="44">
        <v>1633710.3828125</v>
      </c>
      <c r="AN1484" s="44">
        <v>1456118.5546875</v>
      </c>
      <c r="AO1484" s="44">
        <v>1238012.921875</v>
      </c>
      <c r="AP1484" s="44">
        <v>1640508.6816406299</v>
      </c>
      <c r="AQ1484" s="44">
        <v>928291.546875</v>
      </c>
      <c r="AR1484" s="44">
        <v>892305.4375</v>
      </c>
      <c r="AS1484" s="44">
        <v>1454366.5916166899</v>
      </c>
      <c r="AT1484" s="44">
        <v>1272364.5513172799</v>
      </c>
      <c r="AU1484" s="44">
        <v>1283227.86056345</v>
      </c>
      <c r="AV1484" s="44">
        <v>4441530.2526665702</v>
      </c>
      <c r="AW1484" s="44">
        <v>3917589.5061528198</v>
      </c>
      <c r="AX1484" s="44">
        <v>4199219.86262995</v>
      </c>
      <c r="AY1484" s="44">
        <v>8215874.6937542399</v>
      </c>
      <c r="AZ1484" s="44">
        <v>7860302.1629085699</v>
      </c>
      <c r="BA1484" s="44">
        <v>7647090.38577314</v>
      </c>
      <c r="BB1484" s="44">
        <v>1396531.76049554</v>
      </c>
      <c r="BC1484" s="44">
        <v>1686926.54854563</v>
      </c>
      <c r="BD1484" s="44">
        <v>319263.89875360398</v>
      </c>
      <c r="BE1484" s="44">
        <v>1399008.89160994</v>
      </c>
      <c r="BF1484" s="44">
        <v>1616671.2236349799</v>
      </c>
      <c r="BG1484" s="44">
        <v>815757.10540640901</v>
      </c>
      <c r="BH1484" s="44">
        <v>1046980.41879079</v>
      </c>
      <c r="BI1484" s="44">
        <v>704846.16802549898</v>
      </c>
      <c r="BJ1484" s="44">
        <v>859656.18148702604</v>
      </c>
      <c r="BK1484" s="44">
        <v>1633710.3828125</v>
      </c>
      <c r="BL1484" s="44">
        <v>1652841.9031443701</v>
      </c>
      <c r="BM1484" s="44">
        <v>1356659.6175168899</v>
      </c>
      <c r="BN1484" s="44">
        <v>1907003.9770864099</v>
      </c>
      <c r="BO1484" s="44">
        <v>1141814.34142321</v>
      </c>
      <c r="BP1484" s="44">
        <v>1155043.50892049</v>
      </c>
      <c r="BQ1484" s="44">
        <v>59.2</v>
      </c>
      <c r="BR1484" s="44">
        <v>51.8</v>
      </c>
      <c r="BS1484" s="44">
        <v>52.2</v>
      </c>
      <c r="BT1484" s="44">
        <v>180.7</v>
      </c>
      <c r="BU1484" s="44">
        <v>159.4</v>
      </c>
      <c r="BV1484" s="44">
        <v>170.9</v>
      </c>
      <c r="BW1484" s="44">
        <v>334.3</v>
      </c>
      <c r="BX1484" s="44">
        <v>319.8</v>
      </c>
      <c r="BY1484" s="44">
        <v>311.2</v>
      </c>
      <c r="BZ1484" s="44">
        <v>56.8</v>
      </c>
      <c r="CA1484" s="44">
        <v>68.599999999999994</v>
      </c>
      <c r="CB1484" s="44">
        <v>13</v>
      </c>
      <c r="CC1484" s="44">
        <v>56.9</v>
      </c>
      <c r="CD1484" s="44">
        <v>65.8</v>
      </c>
      <c r="CE1484" s="44">
        <v>33.200000000000003</v>
      </c>
      <c r="CF1484" s="44">
        <v>42.6</v>
      </c>
      <c r="CG1484" s="44">
        <v>28.7</v>
      </c>
      <c r="CH1484" s="44">
        <v>35</v>
      </c>
      <c r="CI1484" s="44">
        <v>66.5</v>
      </c>
      <c r="CJ1484" s="44">
        <v>67.3</v>
      </c>
      <c r="CK1484" s="44">
        <v>55.2</v>
      </c>
      <c r="CL1484" s="44">
        <v>77.599999999999994</v>
      </c>
      <c r="CM1484" s="44">
        <v>46.5</v>
      </c>
      <c r="CN1484" s="44">
        <v>47</v>
      </c>
      <c r="CO1484" s="45">
        <f t="shared" si="207"/>
        <v>52.2</v>
      </c>
      <c r="CP1484" s="45">
        <f t="shared" si="208"/>
        <v>170.9</v>
      </c>
      <c r="CQ1484" s="45">
        <f t="shared" si="209"/>
        <v>319.8</v>
      </c>
      <c r="CR1484" s="45">
        <f t="shared" si="210"/>
        <v>56.8</v>
      </c>
      <c r="CS1484" s="45">
        <f t="shared" si="211"/>
        <v>56.9</v>
      </c>
      <c r="CT1484" s="45">
        <f t="shared" si="212"/>
        <v>35</v>
      </c>
      <c r="CU1484" s="45">
        <f t="shared" si="213"/>
        <v>66.5</v>
      </c>
      <c r="CV1484" s="45">
        <f t="shared" si="214"/>
        <v>47</v>
      </c>
    </row>
    <row r="1485" spans="1:100" s="48" customFormat="1" x14ac:dyDescent="0.25">
      <c r="A1485" s="41">
        <v>1205</v>
      </c>
      <c r="B1485" s="42" t="s">
        <v>503</v>
      </c>
      <c r="C1485" s="42" t="s">
        <v>504</v>
      </c>
      <c r="D1485" s="42" t="b">
        <v>0</v>
      </c>
      <c r="E1485" s="46">
        <v>0.39700000000000002</v>
      </c>
      <c r="F1485" s="46">
        <f t="shared" si="215"/>
        <v>2.5188916876574305</v>
      </c>
      <c r="G1485" s="46">
        <v>-1.33</v>
      </c>
      <c r="H1485" s="47">
        <v>7.3602490335416701E-2</v>
      </c>
      <c r="I1485" s="47">
        <v>0.55434094528512501</v>
      </c>
      <c r="J1485" s="42" t="s">
        <v>505</v>
      </c>
      <c r="K1485" s="42" t="s">
        <v>30</v>
      </c>
      <c r="L1485" s="42">
        <v>8</v>
      </c>
      <c r="M1485" s="42">
        <v>58.8</v>
      </c>
      <c r="N1485" s="42">
        <v>9.73</v>
      </c>
      <c r="O1485" s="42" t="b">
        <v>0</v>
      </c>
      <c r="P1485" s="42">
        <v>11.090999999999999</v>
      </c>
      <c r="Q1485" s="42">
        <v>9.9499999999999993</v>
      </c>
      <c r="R1485" s="42">
        <v>2</v>
      </c>
      <c r="S1485" s="42">
        <v>2</v>
      </c>
      <c r="T1485" s="42">
        <v>6</v>
      </c>
      <c r="U1485" s="44">
        <v>185000.375</v>
      </c>
      <c r="V1485" s="44">
        <v>205757.75</v>
      </c>
      <c r="W1485" s="44">
        <v>196772.0625</v>
      </c>
      <c r="X1485" s="44">
        <v>183123.171875</v>
      </c>
      <c r="Y1485" s="44">
        <v>489512.109375</v>
      </c>
      <c r="Z1485" s="44">
        <v>462160.546875</v>
      </c>
      <c r="AA1485" s="44">
        <v>2171982.84375</v>
      </c>
      <c r="AB1485" s="44">
        <v>1741128.5625</v>
      </c>
      <c r="AC1485" s="44">
        <v>1845682.125</v>
      </c>
      <c r="AD1485" s="44">
        <v>165577.484375</v>
      </c>
      <c r="AE1485" s="44">
        <v>378675.40625</v>
      </c>
      <c r="AF1485" s="44">
        <v>280985.625</v>
      </c>
      <c r="AG1485" s="44" t="s">
        <v>30</v>
      </c>
      <c r="AH1485" s="44">
        <v>289527.0859375</v>
      </c>
      <c r="AI1485" s="44">
        <v>177704.71875</v>
      </c>
      <c r="AJ1485" s="44">
        <v>166062.140625</v>
      </c>
      <c r="AK1485" s="44">
        <v>77602.0546875</v>
      </c>
      <c r="AL1485" s="44" t="s">
        <v>30</v>
      </c>
      <c r="AM1485" s="44">
        <v>189537.15625</v>
      </c>
      <c r="AN1485" s="44" t="s">
        <v>30</v>
      </c>
      <c r="AO1485" s="44" t="s">
        <v>30</v>
      </c>
      <c r="AP1485" s="44">
        <v>289407.0078125</v>
      </c>
      <c r="AQ1485" s="44">
        <v>107947.0625</v>
      </c>
      <c r="AR1485" s="44">
        <v>127652.234375</v>
      </c>
      <c r="AS1485" s="44">
        <v>255643.67091573801</v>
      </c>
      <c r="AT1485" s="44">
        <v>306031.45889161102</v>
      </c>
      <c r="AU1485" s="44">
        <v>310293.97247568303</v>
      </c>
      <c r="AV1485" s="44">
        <v>187687.99424636201</v>
      </c>
      <c r="AW1485" s="44">
        <v>531232.77705384197</v>
      </c>
      <c r="AX1485" s="44">
        <v>531401.72711153701</v>
      </c>
      <c r="AY1485" s="44">
        <v>2526002.1662320001</v>
      </c>
      <c r="AZ1485" s="44">
        <v>2224316.6202278598</v>
      </c>
      <c r="BA1485" s="44">
        <v>2435749.1194699402</v>
      </c>
      <c r="BB1485" s="44">
        <v>592498.46968494297</v>
      </c>
      <c r="BC1485" s="44">
        <v>1446775.2489966</v>
      </c>
      <c r="BD1485" s="44">
        <v>1111974.14325913</v>
      </c>
      <c r="BE1485" s="44" t="s">
        <v>30</v>
      </c>
      <c r="BF1485" s="44">
        <v>500397.59933785902</v>
      </c>
      <c r="BG1485" s="44">
        <v>327242.27486341499</v>
      </c>
      <c r="BH1485" s="44">
        <v>344686.09016408498</v>
      </c>
      <c r="BI1485" s="44">
        <v>173038.916331691</v>
      </c>
      <c r="BJ1485" s="44" t="s">
        <v>30</v>
      </c>
      <c r="BK1485" s="44">
        <v>189537.15625</v>
      </c>
      <c r="BL1485" s="44" t="s">
        <v>30</v>
      </c>
      <c r="BM1485" s="44" t="s">
        <v>30</v>
      </c>
      <c r="BN1485" s="44">
        <v>336420.234206366</v>
      </c>
      <c r="BO1485" s="44">
        <v>132776.71706904401</v>
      </c>
      <c r="BP1485" s="44">
        <v>165239.25386708201</v>
      </c>
      <c r="BQ1485" s="44">
        <v>41.9</v>
      </c>
      <c r="BR1485" s="44">
        <v>50.2</v>
      </c>
      <c r="BS1485" s="44">
        <v>50.9</v>
      </c>
      <c r="BT1485" s="44">
        <v>30.8</v>
      </c>
      <c r="BU1485" s="44">
        <v>87.2</v>
      </c>
      <c r="BV1485" s="44">
        <v>87.2</v>
      </c>
      <c r="BW1485" s="44">
        <v>414.4</v>
      </c>
      <c r="BX1485" s="44">
        <v>364.9</v>
      </c>
      <c r="BY1485" s="44">
        <v>399.6</v>
      </c>
      <c r="BZ1485" s="44">
        <v>97.2</v>
      </c>
      <c r="CA1485" s="44">
        <v>237.4</v>
      </c>
      <c r="CB1485" s="44">
        <v>182.4</v>
      </c>
      <c r="CC1485" s="44" t="s">
        <v>30</v>
      </c>
      <c r="CD1485" s="44">
        <v>82.1</v>
      </c>
      <c r="CE1485" s="44">
        <v>53.7</v>
      </c>
      <c r="CF1485" s="44">
        <v>56.5</v>
      </c>
      <c r="CG1485" s="44">
        <v>28.4</v>
      </c>
      <c r="CH1485" s="44" t="s">
        <v>30</v>
      </c>
      <c r="CI1485" s="44">
        <v>31.1</v>
      </c>
      <c r="CJ1485" s="44" t="s">
        <v>30</v>
      </c>
      <c r="CK1485" s="44" t="s">
        <v>30</v>
      </c>
      <c r="CL1485" s="44">
        <v>55.2</v>
      </c>
      <c r="CM1485" s="44">
        <v>21.8</v>
      </c>
      <c r="CN1485" s="44">
        <v>27.1</v>
      </c>
      <c r="CO1485" s="45">
        <f t="shared" si="207"/>
        <v>50.2</v>
      </c>
      <c r="CP1485" s="45">
        <f t="shared" si="208"/>
        <v>87.2</v>
      </c>
      <c r="CQ1485" s="45">
        <f t="shared" si="209"/>
        <v>399.6</v>
      </c>
      <c r="CR1485" s="45">
        <f t="shared" si="210"/>
        <v>182.4</v>
      </c>
      <c r="CS1485" s="45">
        <f t="shared" si="211"/>
        <v>67.900000000000006</v>
      </c>
      <c r="CT1485" s="45">
        <f t="shared" si="212"/>
        <v>42.45</v>
      </c>
      <c r="CU1485" s="45">
        <f t="shared" si="213"/>
        <v>31.1</v>
      </c>
      <c r="CV1485" s="45">
        <f t="shared" si="214"/>
        <v>27.1</v>
      </c>
    </row>
    <row r="1486" spans="1:100" s="48" customFormat="1" x14ac:dyDescent="0.25">
      <c r="A1486" s="41">
        <v>1262</v>
      </c>
      <c r="B1486" s="42" t="s">
        <v>818</v>
      </c>
      <c r="C1486" s="42" t="s">
        <v>819</v>
      </c>
      <c r="D1486" s="42" t="b">
        <v>0</v>
      </c>
      <c r="E1486" s="46">
        <v>0.39700000000000002</v>
      </c>
      <c r="F1486" s="46">
        <f t="shared" si="215"/>
        <v>2.5188916876574305</v>
      </c>
      <c r="G1486" s="46">
        <v>-1.33</v>
      </c>
      <c r="H1486" s="47">
        <v>7.3925909585628599E-2</v>
      </c>
      <c r="I1486" s="47">
        <v>0.55434094528512501</v>
      </c>
      <c r="J1486" s="42" t="s">
        <v>820</v>
      </c>
      <c r="K1486" s="42" t="s">
        <v>30</v>
      </c>
      <c r="L1486" s="42">
        <v>5</v>
      </c>
      <c r="M1486" s="42">
        <v>111.9</v>
      </c>
      <c r="N1486" s="42">
        <v>7.25</v>
      </c>
      <c r="O1486" s="42" t="b">
        <v>0</v>
      </c>
      <c r="P1486" s="42">
        <v>9.7560000000000002</v>
      </c>
      <c r="Q1486" s="42">
        <v>16.61</v>
      </c>
      <c r="R1486" s="42">
        <v>3</v>
      </c>
      <c r="S1486" s="42">
        <v>3</v>
      </c>
      <c r="T1486" s="42">
        <v>7</v>
      </c>
      <c r="U1486" s="44">
        <v>219568.296875</v>
      </c>
      <c r="V1486" s="44">
        <v>567297.625</v>
      </c>
      <c r="W1486" s="44" t="s">
        <v>30</v>
      </c>
      <c r="X1486" s="44">
        <v>1180762.53125</v>
      </c>
      <c r="Y1486" s="44">
        <v>1447718.28125</v>
      </c>
      <c r="Z1486" s="44">
        <v>1283729.25</v>
      </c>
      <c r="AA1486" s="44">
        <v>1585249.34375</v>
      </c>
      <c r="AB1486" s="44">
        <v>891628.0625</v>
      </c>
      <c r="AC1486" s="44">
        <v>792370.4375</v>
      </c>
      <c r="AD1486" s="44" t="s">
        <v>30</v>
      </c>
      <c r="AE1486" s="44">
        <v>113660.7578125</v>
      </c>
      <c r="AF1486" s="44" t="s">
        <v>30</v>
      </c>
      <c r="AG1486" s="44" t="s">
        <v>30</v>
      </c>
      <c r="AH1486" s="44">
        <v>171271.5625</v>
      </c>
      <c r="AI1486" s="44">
        <v>212774.359375</v>
      </c>
      <c r="AJ1486" s="44" t="s">
        <v>30</v>
      </c>
      <c r="AK1486" s="44" t="s">
        <v>30</v>
      </c>
      <c r="AL1486" s="44" t="s">
        <v>30</v>
      </c>
      <c r="AM1486" s="44">
        <v>566592.8125</v>
      </c>
      <c r="AN1486" s="44">
        <v>651632.421875</v>
      </c>
      <c r="AO1486" s="44">
        <v>544758.375</v>
      </c>
      <c r="AP1486" s="44">
        <v>179187.3125</v>
      </c>
      <c r="AQ1486" s="44">
        <v>220220</v>
      </c>
      <c r="AR1486" s="44">
        <v>101929.9453125</v>
      </c>
      <c r="AS1486" s="44">
        <v>303411.52243524702</v>
      </c>
      <c r="AT1486" s="44">
        <v>843763.69689353497</v>
      </c>
      <c r="AU1486" s="44" t="s">
        <v>30</v>
      </c>
      <c r="AV1486" s="44">
        <v>1210196.11501074</v>
      </c>
      <c r="AW1486" s="44">
        <v>1571105.9812636599</v>
      </c>
      <c r="AX1486" s="44">
        <v>1476058.36371426</v>
      </c>
      <c r="AY1486" s="44">
        <v>1843634.85552065</v>
      </c>
      <c r="AZ1486" s="44">
        <v>1139067.59167321</v>
      </c>
      <c r="BA1486" s="44">
        <v>1045692.30491661</v>
      </c>
      <c r="BB1486" s="44" t="s">
        <v>30</v>
      </c>
      <c r="BC1486" s="44">
        <v>434254.69008874003</v>
      </c>
      <c r="BD1486" s="44" t="s">
        <v>30</v>
      </c>
      <c r="BE1486" s="44" t="s">
        <v>30</v>
      </c>
      <c r="BF1486" s="44">
        <v>296013.336480528</v>
      </c>
      <c r="BG1486" s="44">
        <v>391822.82768999803</v>
      </c>
      <c r="BH1486" s="44" t="s">
        <v>30</v>
      </c>
      <c r="BI1486" s="44" t="s">
        <v>30</v>
      </c>
      <c r="BJ1486" s="44" t="s">
        <v>30</v>
      </c>
      <c r="BK1486" s="44">
        <v>566592.8125</v>
      </c>
      <c r="BL1486" s="44">
        <v>739668.73703741399</v>
      </c>
      <c r="BM1486" s="44">
        <v>596966.05391429202</v>
      </c>
      <c r="BN1486" s="44">
        <v>208295.70815754001</v>
      </c>
      <c r="BO1486" s="44">
        <v>270874.33373135998</v>
      </c>
      <c r="BP1486" s="44">
        <v>131943.073245951</v>
      </c>
      <c r="BQ1486" s="44">
        <v>55.7</v>
      </c>
      <c r="BR1486" s="44">
        <v>154.9</v>
      </c>
      <c r="BS1486" s="44" t="s">
        <v>30</v>
      </c>
      <c r="BT1486" s="44">
        <v>222.2</v>
      </c>
      <c r="BU1486" s="44">
        <v>288.5</v>
      </c>
      <c r="BV1486" s="44">
        <v>271.10000000000002</v>
      </c>
      <c r="BW1486" s="44">
        <v>338.6</v>
      </c>
      <c r="BX1486" s="44">
        <v>209.2</v>
      </c>
      <c r="BY1486" s="44">
        <v>192</v>
      </c>
      <c r="BZ1486" s="44" t="s">
        <v>30</v>
      </c>
      <c r="CA1486" s="44">
        <v>79.7</v>
      </c>
      <c r="CB1486" s="44" t="s">
        <v>30</v>
      </c>
      <c r="CC1486" s="44" t="s">
        <v>30</v>
      </c>
      <c r="CD1486" s="44">
        <v>54.4</v>
      </c>
      <c r="CE1486" s="44">
        <v>72</v>
      </c>
      <c r="CF1486" s="44" t="s">
        <v>30</v>
      </c>
      <c r="CG1486" s="44" t="s">
        <v>30</v>
      </c>
      <c r="CH1486" s="44" t="s">
        <v>30</v>
      </c>
      <c r="CI1486" s="44">
        <v>104</v>
      </c>
      <c r="CJ1486" s="44">
        <v>135.80000000000001</v>
      </c>
      <c r="CK1486" s="44">
        <v>109.6</v>
      </c>
      <c r="CL1486" s="44">
        <v>38.299999999999997</v>
      </c>
      <c r="CM1486" s="44">
        <v>49.7</v>
      </c>
      <c r="CN1486" s="44">
        <v>24.2</v>
      </c>
      <c r="CO1486" s="45">
        <f t="shared" si="207"/>
        <v>105.30000000000001</v>
      </c>
      <c r="CP1486" s="45">
        <f t="shared" si="208"/>
        <v>271.10000000000002</v>
      </c>
      <c r="CQ1486" s="45">
        <f t="shared" si="209"/>
        <v>209.2</v>
      </c>
      <c r="CR1486" s="45">
        <f t="shared" si="210"/>
        <v>79.7</v>
      </c>
      <c r="CS1486" s="45">
        <f t="shared" si="211"/>
        <v>63.2</v>
      </c>
      <c r="CT1486" s="45" t="e">
        <f t="shared" si="212"/>
        <v>#NUM!</v>
      </c>
      <c r="CU1486" s="45">
        <f t="shared" si="213"/>
        <v>109.6</v>
      </c>
      <c r="CV1486" s="45">
        <f t="shared" si="214"/>
        <v>38.299999999999997</v>
      </c>
    </row>
    <row r="1487" spans="1:100" s="48" customFormat="1" x14ac:dyDescent="0.25">
      <c r="A1487" s="41">
        <v>1451</v>
      </c>
      <c r="B1487" s="42" t="s">
        <v>593</v>
      </c>
      <c r="C1487" s="42" t="s">
        <v>594</v>
      </c>
      <c r="D1487" s="42" t="b">
        <v>0</v>
      </c>
      <c r="E1487" s="46">
        <v>0.39400000000000002</v>
      </c>
      <c r="F1487" s="46">
        <f t="shared" si="215"/>
        <v>2.5380710659898478</v>
      </c>
      <c r="G1487" s="46">
        <v>-1.35</v>
      </c>
      <c r="H1487" s="47">
        <v>7.1036001346535593E-2</v>
      </c>
      <c r="I1487" s="47">
        <v>0.55434094528512501</v>
      </c>
      <c r="J1487" s="42" t="s">
        <v>595</v>
      </c>
      <c r="K1487" s="42" t="s">
        <v>30</v>
      </c>
      <c r="L1487" s="42">
        <v>1</v>
      </c>
      <c r="M1487" s="42">
        <v>584.4</v>
      </c>
      <c r="N1487" s="42">
        <v>6.8</v>
      </c>
      <c r="O1487" s="42" t="b">
        <v>0</v>
      </c>
      <c r="P1487" s="42">
        <v>6.8920000000000003</v>
      </c>
      <c r="Q1487" s="42">
        <v>0</v>
      </c>
      <c r="R1487" s="42">
        <v>2</v>
      </c>
      <c r="S1487" s="42">
        <v>2</v>
      </c>
      <c r="T1487" s="42">
        <v>2</v>
      </c>
      <c r="U1487" s="44" t="s">
        <v>30</v>
      </c>
      <c r="V1487" s="44">
        <v>292555.96875</v>
      </c>
      <c r="W1487" s="44" t="s">
        <v>30</v>
      </c>
      <c r="X1487" s="44">
        <v>163156.171875</v>
      </c>
      <c r="Y1487" s="44">
        <v>115952.5390625</v>
      </c>
      <c r="Z1487" s="44">
        <v>62585.12890625</v>
      </c>
      <c r="AA1487" s="44">
        <v>115092.9765625</v>
      </c>
      <c r="AB1487" s="44">
        <v>82902.7578125</v>
      </c>
      <c r="AC1487" s="44">
        <v>87008.5703125</v>
      </c>
      <c r="AD1487" s="44" t="s">
        <v>30</v>
      </c>
      <c r="AE1487" s="44" t="s">
        <v>30</v>
      </c>
      <c r="AF1487" s="44" t="s">
        <v>30</v>
      </c>
      <c r="AG1487" s="44" t="s">
        <v>30</v>
      </c>
      <c r="AH1487" s="44" t="s">
        <v>30</v>
      </c>
      <c r="AI1487" s="44" t="s">
        <v>30</v>
      </c>
      <c r="AJ1487" s="44" t="s">
        <v>30</v>
      </c>
      <c r="AK1487" s="44" t="s">
        <v>30</v>
      </c>
      <c r="AL1487" s="44" t="s">
        <v>30</v>
      </c>
      <c r="AM1487" s="44" t="s">
        <v>30</v>
      </c>
      <c r="AN1487" s="44" t="s">
        <v>30</v>
      </c>
      <c r="AO1487" s="44" t="s">
        <v>30</v>
      </c>
      <c r="AP1487" s="44" t="s">
        <v>30</v>
      </c>
      <c r="AQ1487" s="44" t="s">
        <v>30</v>
      </c>
      <c r="AR1487" s="44">
        <v>38258.109375</v>
      </c>
      <c r="AS1487" s="44" t="s">
        <v>30</v>
      </c>
      <c r="AT1487" s="44">
        <v>435129.80640588701</v>
      </c>
      <c r="AU1487" s="44" t="s">
        <v>30</v>
      </c>
      <c r="AV1487" s="44">
        <v>167223.26472717701</v>
      </c>
      <c r="AW1487" s="44">
        <v>125835.067515006</v>
      </c>
      <c r="AX1487" s="44">
        <v>71961.671798165495</v>
      </c>
      <c r="AY1487" s="44">
        <v>133852.39618790799</v>
      </c>
      <c r="AZ1487" s="44">
        <v>105909.457829062</v>
      </c>
      <c r="BA1487" s="44">
        <v>114825.324282214</v>
      </c>
      <c r="BB1487" s="44" t="s">
        <v>30</v>
      </c>
      <c r="BC1487" s="44" t="s">
        <v>30</v>
      </c>
      <c r="BD1487" s="44" t="s">
        <v>30</v>
      </c>
      <c r="BE1487" s="44" t="s">
        <v>30</v>
      </c>
      <c r="BF1487" s="44" t="s">
        <v>30</v>
      </c>
      <c r="BG1487" s="44" t="s">
        <v>30</v>
      </c>
      <c r="BH1487" s="44" t="s">
        <v>30</v>
      </c>
      <c r="BI1487" s="44" t="s">
        <v>30</v>
      </c>
      <c r="BJ1487" s="44" t="s">
        <v>30</v>
      </c>
      <c r="BK1487" s="44" t="s">
        <v>30</v>
      </c>
      <c r="BL1487" s="44" t="s">
        <v>30</v>
      </c>
      <c r="BM1487" s="44" t="s">
        <v>30</v>
      </c>
      <c r="BN1487" s="44" t="s">
        <v>30</v>
      </c>
      <c r="BO1487" s="44" t="s">
        <v>30</v>
      </c>
      <c r="BP1487" s="44">
        <v>49523.155457812303</v>
      </c>
      <c r="BQ1487" s="44" t="s">
        <v>30</v>
      </c>
      <c r="BR1487" s="44">
        <v>867.2</v>
      </c>
      <c r="BS1487" s="44" t="s">
        <v>30</v>
      </c>
      <c r="BT1487" s="44">
        <v>333.3</v>
      </c>
      <c r="BU1487" s="44">
        <v>250.8</v>
      </c>
      <c r="BV1487" s="44">
        <v>143.4</v>
      </c>
      <c r="BW1487" s="44">
        <v>266.8</v>
      </c>
      <c r="BX1487" s="44">
        <v>211.1</v>
      </c>
      <c r="BY1487" s="44">
        <v>228.8</v>
      </c>
      <c r="BZ1487" s="44" t="s">
        <v>30</v>
      </c>
      <c r="CA1487" s="44" t="s">
        <v>30</v>
      </c>
      <c r="CB1487" s="44" t="s">
        <v>30</v>
      </c>
      <c r="CC1487" s="44" t="s">
        <v>30</v>
      </c>
      <c r="CD1487" s="44" t="s">
        <v>30</v>
      </c>
      <c r="CE1487" s="44" t="s">
        <v>30</v>
      </c>
      <c r="CF1487" s="44" t="s">
        <v>30</v>
      </c>
      <c r="CG1487" s="44" t="s">
        <v>30</v>
      </c>
      <c r="CH1487" s="44" t="s">
        <v>30</v>
      </c>
      <c r="CI1487" s="44" t="s">
        <v>30</v>
      </c>
      <c r="CJ1487" s="44" t="s">
        <v>30</v>
      </c>
      <c r="CK1487" s="44" t="s">
        <v>30</v>
      </c>
      <c r="CL1487" s="44" t="s">
        <v>30</v>
      </c>
      <c r="CM1487" s="44" t="s">
        <v>30</v>
      </c>
      <c r="CN1487" s="44">
        <v>98.7</v>
      </c>
      <c r="CO1487" s="45">
        <f t="shared" si="207"/>
        <v>867.2</v>
      </c>
      <c r="CP1487" s="45">
        <f t="shared" si="208"/>
        <v>250.8</v>
      </c>
      <c r="CQ1487" s="45">
        <f t="shared" si="209"/>
        <v>228.8</v>
      </c>
      <c r="CR1487" s="45" t="e">
        <f t="shared" si="210"/>
        <v>#NUM!</v>
      </c>
      <c r="CS1487" s="45" t="e">
        <f t="shared" si="211"/>
        <v>#NUM!</v>
      </c>
      <c r="CT1487" s="45" t="e">
        <f t="shared" si="212"/>
        <v>#NUM!</v>
      </c>
      <c r="CU1487" s="45" t="e">
        <f t="shared" si="213"/>
        <v>#NUM!</v>
      </c>
      <c r="CV1487" s="45">
        <f t="shared" si="214"/>
        <v>98.7</v>
      </c>
    </row>
    <row r="1488" spans="1:100" s="48" customFormat="1" x14ac:dyDescent="0.25">
      <c r="A1488" s="41">
        <v>969</v>
      </c>
      <c r="B1488" s="42" t="s">
        <v>470</v>
      </c>
      <c r="C1488" s="42" t="s">
        <v>471</v>
      </c>
      <c r="D1488" s="42" t="b">
        <v>0</v>
      </c>
      <c r="E1488" s="46">
        <v>0.39300000000000002</v>
      </c>
      <c r="F1488" s="46">
        <f t="shared" si="215"/>
        <v>2.5445292620865141</v>
      </c>
      <c r="G1488" s="46">
        <v>-1.35</v>
      </c>
      <c r="H1488" s="47">
        <v>7.0899400354083902E-2</v>
      </c>
      <c r="I1488" s="47">
        <v>0.55434094528512501</v>
      </c>
      <c r="J1488" s="42" t="s">
        <v>472</v>
      </c>
      <c r="K1488" s="42" t="s">
        <v>30</v>
      </c>
      <c r="L1488" s="42">
        <v>9</v>
      </c>
      <c r="M1488" s="42">
        <v>106.4</v>
      </c>
      <c r="N1488" s="42">
        <v>6.71</v>
      </c>
      <c r="O1488" s="42" t="b">
        <v>0</v>
      </c>
      <c r="P1488" s="42">
        <v>15.944000000000001</v>
      </c>
      <c r="Q1488" s="42">
        <v>11.78</v>
      </c>
      <c r="R1488" s="42">
        <v>4</v>
      </c>
      <c r="S1488" s="42">
        <v>4</v>
      </c>
      <c r="T1488" s="42">
        <v>9</v>
      </c>
      <c r="U1488" s="44">
        <v>187090.34375</v>
      </c>
      <c r="V1488" s="44" t="s">
        <v>30</v>
      </c>
      <c r="W1488" s="44" t="s">
        <v>30</v>
      </c>
      <c r="X1488" s="44">
        <v>734953.078125</v>
      </c>
      <c r="Y1488" s="44">
        <v>449357.03125</v>
      </c>
      <c r="Z1488" s="44">
        <v>432077.921875</v>
      </c>
      <c r="AA1488" s="44">
        <v>1622706.9609375</v>
      </c>
      <c r="AB1488" s="44">
        <v>1287812.2265625</v>
      </c>
      <c r="AC1488" s="44">
        <v>1072077.03125</v>
      </c>
      <c r="AD1488" s="44">
        <v>57680.265625</v>
      </c>
      <c r="AE1488" s="44" t="s">
        <v>30</v>
      </c>
      <c r="AF1488" s="44" t="s">
        <v>30</v>
      </c>
      <c r="AG1488" s="44" t="s">
        <v>30</v>
      </c>
      <c r="AH1488" s="44" t="s">
        <v>30</v>
      </c>
      <c r="AI1488" s="44" t="s">
        <v>30</v>
      </c>
      <c r="AJ1488" s="44" t="s">
        <v>30</v>
      </c>
      <c r="AK1488" s="44" t="s">
        <v>30</v>
      </c>
      <c r="AL1488" s="44" t="s">
        <v>30</v>
      </c>
      <c r="AM1488" s="44">
        <v>304132.03125</v>
      </c>
      <c r="AN1488" s="44">
        <v>174921.09375</v>
      </c>
      <c r="AO1488" s="44">
        <v>133902.421875</v>
      </c>
      <c r="AP1488" s="44">
        <v>152047.734375</v>
      </c>
      <c r="AQ1488" s="44">
        <v>95698.4453125</v>
      </c>
      <c r="AR1488" s="44" t="s">
        <v>30</v>
      </c>
      <c r="AS1488" s="44">
        <v>258531.704431071</v>
      </c>
      <c r="AT1488" s="44" t="s">
        <v>30</v>
      </c>
      <c r="AU1488" s="44" t="s">
        <v>30</v>
      </c>
      <c r="AV1488" s="44">
        <v>753273.69925980805</v>
      </c>
      <c r="AW1488" s="44">
        <v>487655.31848515902</v>
      </c>
      <c r="AX1488" s="44">
        <v>496812.10454608599</v>
      </c>
      <c r="AY1488" s="44">
        <v>1887197.8249196799</v>
      </c>
      <c r="AZ1488" s="44">
        <v>1645198.52294113</v>
      </c>
      <c r="BA1488" s="44">
        <v>1414821.46329566</v>
      </c>
      <c r="BB1488" s="44">
        <v>206401.668939678</v>
      </c>
      <c r="BC1488" s="44" t="s">
        <v>30</v>
      </c>
      <c r="BD1488" s="44" t="s">
        <v>30</v>
      </c>
      <c r="BE1488" s="44" t="s">
        <v>30</v>
      </c>
      <c r="BF1488" s="44" t="s">
        <v>30</v>
      </c>
      <c r="BG1488" s="44" t="s">
        <v>30</v>
      </c>
      <c r="BH1488" s="44" t="s">
        <v>30</v>
      </c>
      <c r="BI1488" s="44" t="s">
        <v>30</v>
      </c>
      <c r="BJ1488" s="44" t="s">
        <v>30</v>
      </c>
      <c r="BK1488" s="44">
        <v>304132.03125</v>
      </c>
      <c r="BL1488" s="44">
        <v>198553.14154409099</v>
      </c>
      <c r="BM1488" s="44">
        <v>146735.147295873</v>
      </c>
      <c r="BN1488" s="44">
        <v>176747.393905973</v>
      </c>
      <c r="BO1488" s="44">
        <v>117710.710258607</v>
      </c>
      <c r="BP1488" s="44" t="s">
        <v>30</v>
      </c>
      <c r="BQ1488" s="44">
        <v>76.7</v>
      </c>
      <c r="BR1488" s="44" t="s">
        <v>30</v>
      </c>
      <c r="BS1488" s="44" t="s">
        <v>30</v>
      </c>
      <c r="BT1488" s="44">
        <v>223.4</v>
      </c>
      <c r="BU1488" s="44">
        <v>144.6</v>
      </c>
      <c r="BV1488" s="44">
        <v>147.30000000000001</v>
      </c>
      <c r="BW1488" s="44">
        <v>559.6</v>
      </c>
      <c r="BX1488" s="44">
        <v>487.8</v>
      </c>
      <c r="BY1488" s="44">
        <v>419.5</v>
      </c>
      <c r="BZ1488" s="44">
        <v>61.2</v>
      </c>
      <c r="CA1488" s="44" t="s">
        <v>30</v>
      </c>
      <c r="CB1488" s="44" t="s">
        <v>30</v>
      </c>
      <c r="CC1488" s="44" t="s">
        <v>30</v>
      </c>
      <c r="CD1488" s="44" t="s">
        <v>30</v>
      </c>
      <c r="CE1488" s="44" t="s">
        <v>30</v>
      </c>
      <c r="CF1488" s="44" t="s">
        <v>30</v>
      </c>
      <c r="CG1488" s="44" t="s">
        <v>30</v>
      </c>
      <c r="CH1488" s="44" t="s">
        <v>30</v>
      </c>
      <c r="CI1488" s="44">
        <v>90.2</v>
      </c>
      <c r="CJ1488" s="44">
        <v>58.9</v>
      </c>
      <c r="CK1488" s="44">
        <v>43.5</v>
      </c>
      <c r="CL1488" s="44">
        <v>52.4</v>
      </c>
      <c r="CM1488" s="44">
        <v>34.9</v>
      </c>
      <c r="CN1488" s="44" t="s">
        <v>30</v>
      </c>
      <c r="CO1488" s="45">
        <f t="shared" si="207"/>
        <v>76.7</v>
      </c>
      <c r="CP1488" s="45">
        <f t="shared" si="208"/>
        <v>147.30000000000001</v>
      </c>
      <c r="CQ1488" s="45">
        <f t="shared" si="209"/>
        <v>487.8</v>
      </c>
      <c r="CR1488" s="45">
        <f t="shared" si="210"/>
        <v>61.2</v>
      </c>
      <c r="CS1488" s="45" t="e">
        <f t="shared" si="211"/>
        <v>#NUM!</v>
      </c>
      <c r="CT1488" s="45" t="e">
        <f t="shared" si="212"/>
        <v>#NUM!</v>
      </c>
      <c r="CU1488" s="45">
        <f t="shared" si="213"/>
        <v>58.9</v>
      </c>
      <c r="CV1488" s="45">
        <f t="shared" si="214"/>
        <v>43.65</v>
      </c>
    </row>
    <row r="1489" spans="1:100" s="48" customFormat="1" x14ac:dyDescent="0.25">
      <c r="A1489" s="41">
        <v>233</v>
      </c>
      <c r="B1489" s="42" t="s">
        <v>542</v>
      </c>
      <c r="C1489" s="42" t="s">
        <v>543</v>
      </c>
      <c r="D1489" s="42" t="b">
        <v>0</v>
      </c>
      <c r="E1489" s="46">
        <v>0.39200000000000002</v>
      </c>
      <c r="F1489" s="46">
        <f t="shared" si="215"/>
        <v>2.5510204081632653</v>
      </c>
      <c r="G1489" s="46">
        <v>-1.35</v>
      </c>
      <c r="H1489" s="47">
        <v>6.9597158512501894E-2</v>
      </c>
      <c r="I1489" s="47">
        <v>0.550835345409324</v>
      </c>
      <c r="J1489" s="42" t="s">
        <v>544</v>
      </c>
      <c r="K1489" s="42" t="s">
        <v>30</v>
      </c>
      <c r="L1489" s="42">
        <v>36</v>
      </c>
      <c r="M1489" s="42">
        <v>82.6</v>
      </c>
      <c r="N1489" s="42">
        <v>9.14</v>
      </c>
      <c r="O1489" s="42" t="b">
        <v>0</v>
      </c>
      <c r="P1489" s="42">
        <v>95.396000000000001</v>
      </c>
      <c r="Q1489" s="42">
        <v>158.16</v>
      </c>
      <c r="R1489" s="42">
        <v>20</v>
      </c>
      <c r="S1489" s="42">
        <v>20</v>
      </c>
      <c r="T1489" s="42">
        <v>76</v>
      </c>
      <c r="U1489" s="44">
        <v>4553317.890625</v>
      </c>
      <c r="V1489" s="44">
        <v>5325858.15625</v>
      </c>
      <c r="W1489" s="44">
        <v>4093750.640625</v>
      </c>
      <c r="X1489" s="44">
        <v>9497104.203125</v>
      </c>
      <c r="Y1489" s="44">
        <v>8871207.24609375</v>
      </c>
      <c r="Z1489" s="44">
        <v>8174008.765625</v>
      </c>
      <c r="AA1489" s="44">
        <v>15351870.046875</v>
      </c>
      <c r="AB1489" s="44">
        <v>15488930.953125</v>
      </c>
      <c r="AC1489" s="44">
        <v>14370738.6484375</v>
      </c>
      <c r="AD1489" s="44">
        <v>2130646.75</v>
      </c>
      <c r="AE1489" s="44">
        <v>2295704.1347656301</v>
      </c>
      <c r="AF1489" s="44">
        <v>2052587.7753906299</v>
      </c>
      <c r="AG1489" s="44">
        <v>2238429.5488281301</v>
      </c>
      <c r="AH1489" s="44">
        <v>2230021.1171875</v>
      </c>
      <c r="AI1489" s="44">
        <v>1724913.6162109401</v>
      </c>
      <c r="AJ1489" s="44">
        <v>1359968.9550781299</v>
      </c>
      <c r="AK1489" s="44">
        <v>1751927.5722656299</v>
      </c>
      <c r="AL1489" s="44">
        <v>1182851.1015625</v>
      </c>
      <c r="AM1489" s="44">
        <v>2977595.7421875</v>
      </c>
      <c r="AN1489" s="44">
        <v>1873715.15234375</v>
      </c>
      <c r="AO1489" s="44">
        <v>2843649.2421875</v>
      </c>
      <c r="AP1489" s="44">
        <v>1807603.609375</v>
      </c>
      <c r="AQ1489" s="44">
        <v>2956707.6640625</v>
      </c>
      <c r="AR1489" s="44">
        <v>2139279.2734375</v>
      </c>
      <c r="AS1489" s="44">
        <v>6292024.5453863498</v>
      </c>
      <c r="AT1489" s="44">
        <v>7921354.8039234001</v>
      </c>
      <c r="AU1489" s="44">
        <v>6455520.8318985999</v>
      </c>
      <c r="AV1489" s="44">
        <v>9733844.2796848994</v>
      </c>
      <c r="AW1489" s="44">
        <v>9627292.0953469407</v>
      </c>
      <c r="AX1489" s="44">
        <v>9398643.8367548492</v>
      </c>
      <c r="AY1489" s="44">
        <v>17854126.7513722</v>
      </c>
      <c r="AZ1489" s="44">
        <v>19787330.637508702</v>
      </c>
      <c r="BA1489" s="44">
        <v>18965082.6298512</v>
      </c>
      <c r="BB1489" s="44">
        <v>7624254.8531242404</v>
      </c>
      <c r="BC1489" s="44">
        <v>8771015.6677175406</v>
      </c>
      <c r="BD1489" s="44">
        <v>8122922.7758684997</v>
      </c>
      <c r="BE1489" s="44">
        <v>3716657.6696218201</v>
      </c>
      <c r="BF1489" s="44">
        <v>3854206.6276805699</v>
      </c>
      <c r="BG1489" s="44">
        <v>3176419.0601255302</v>
      </c>
      <c r="BH1489" s="44">
        <v>2822813.07531119</v>
      </c>
      <c r="BI1489" s="44">
        <v>3906489.9739733902</v>
      </c>
      <c r="BJ1489" s="44">
        <v>2800887.2943299902</v>
      </c>
      <c r="BK1489" s="44">
        <v>2977595.7421875</v>
      </c>
      <c r="BL1489" s="44">
        <v>2126856.2977792202</v>
      </c>
      <c r="BM1489" s="44">
        <v>3116174.3347682199</v>
      </c>
      <c r="BN1489" s="44">
        <v>2101242.9319340899</v>
      </c>
      <c r="BO1489" s="44">
        <v>3636800.5564496201</v>
      </c>
      <c r="BP1489" s="44">
        <v>2769187.02353208</v>
      </c>
      <c r="BQ1489" s="44">
        <v>90.1</v>
      </c>
      <c r="BR1489" s="44">
        <v>113.5</v>
      </c>
      <c r="BS1489" s="44">
        <v>92.5</v>
      </c>
      <c r="BT1489" s="44">
        <v>139.4</v>
      </c>
      <c r="BU1489" s="44">
        <v>137.9</v>
      </c>
      <c r="BV1489" s="44">
        <v>134.6</v>
      </c>
      <c r="BW1489" s="44">
        <v>255.7</v>
      </c>
      <c r="BX1489" s="44">
        <v>283.39999999999998</v>
      </c>
      <c r="BY1489" s="44">
        <v>271.60000000000002</v>
      </c>
      <c r="BZ1489" s="44">
        <v>109.2</v>
      </c>
      <c r="CA1489" s="44">
        <v>125.6</v>
      </c>
      <c r="CB1489" s="44">
        <v>116.3</v>
      </c>
      <c r="CC1489" s="44">
        <v>53.2</v>
      </c>
      <c r="CD1489" s="44">
        <v>55.2</v>
      </c>
      <c r="CE1489" s="44">
        <v>45.5</v>
      </c>
      <c r="CF1489" s="44">
        <v>40.4</v>
      </c>
      <c r="CG1489" s="44">
        <v>56</v>
      </c>
      <c r="CH1489" s="44">
        <v>40.1</v>
      </c>
      <c r="CI1489" s="44">
        <v>42.6</v>
      </c>
      <c r="CJ1489" s="44">
        <v>30.5</v>
      </c>
      <c r="CK1489" s="44">
        <v>44.6</v>
      </c>
      <c r="CL1489" s="44">
        <v>30.1</v>
      </c>
      <c r="CM1489" s="44">
        <v>52.1</v>
      </c>
      <c r="CN1489" s="44">
        <v>39.700000000000003</v>
      </c>
      <c r="CO1489" s="45">
        <f t="shared" si="207"/>
        <v>92.5</v>
      </c>
      <c r="CP1489" s="45">
        <f t="shared" si="208"/>
        <v>137.9</v>
      </c>
      <c r="CQ1489" s="45">
        <f t="shared" si="209"/>
        <v>271.60000000000002</v>
      </c>
      <c r="CR1489" s="45">
        <f t="shared" si="210"/>
        <v>116.3</v>
      </c>
      <c r="CS1489" s="45">
        <f t="shared" si="211"/>
        <v>53.2</v>
      </c>
      <c r="CT1489" s="45">
        <f t="shared" si="212"/>
        <v>40.4</v>
      </c>
      <c r="CU1489" s="45">
        <f t="shared" si="213"/>
        <v>42.6</v>
      </c>
      <c r="CV1489" s="45">
        <f t="shared" si="214"/>
        <v>39.700000000000003</v>
      </c>
    </row>
    <row r="1490" spans="1:100" s="48" customFormat="1" x14ac:dyDescent="0.25">
      <c r="A1490" s="41">
        <v>1375</v>
      </c>
      <c r="B1490" s="42" t="s">
        <v>785</v>
      </c>
      <c r="C1490" s="42" t="s">
        <v>786</v>
      </c>
      <c r="D1490" s="42" t="b">
        <v>0</v>
      </c>
      <c r="E1490" s="46">
        <v>0.39100000000000001</v>
      </c>
      <c r="F1490" s="46">
        <f t="shared" si="215"/>
        <v>2.5575447570332481</v>
      </c>
      <c r="G1490" s="46">
        <v>-1.36</v>
      </c>
      <c r="H1490" s="47">
        <v>6.8876217417366006E-2</v>
      </c>
      <c r="I1490" s="47">
        <v>0.54881417587981396</v>
      </c>
      <c r="J1490" s="42" t="s">
        <v>787</v>
      </c>
      <c r="K1490" s="42" t="s">
        <v>30</v>
      </c>
      <c r="L1490" s="42">
        <v>14</v>
      </c>
      <c r="M1490" s="42">
        <v>17.600000000000001</v>
      </c>
      <c r="N1490" s="42">
        <v>11.84</v>
      </c>
      <c r="O1490" s="42" t="b">
        <v>0</v>
      </c>
      <c r="P1490" s="42">
        <v>7.9169999999999998</v>
      </c>
      <c r="Q1490" s="42">
        <v>0</v>
      </c>
      <c r="R1490" s="42">
        <v>2</v>
      </c>
      <c r="S1490" s="42">
        <v>2</v>
      </c>
      <c r="T1490" s="42">
        <v>5</v>
      </c>
      <c r="U1490" s="44">
        <v>95199.5234375</v>
      </c>
      <c r="V1490" s="44">
        <v>112491.3828125</v>
      </c>
      <c r="W1490" s="44">
        <v>111883.3828125</v>
      </c>
      <c r="X1490" s="44">
        <v>2372905.75</v>
      </c>
      <c r="Y1490" s="44">
        <v>2466318.5</v>
      </c>
      <c r="Z1490" s="44">
        <v>1978717.46875</v>
      </c>
      <c r="AA1490" s="44">
        <v>3838636.9375</v>
      </c>
      <c r="AB1490" s="44">
        <v>3863257.25</v>
      </c>
      <c r="AC1490" s="44">
        <v>3445323.6875</v>
      </c>
      <c r="AD1490" s="44">
        <v>748871.296875</v>
      </c>
      <c r="AE1490" s="44">
        <v>691467.046875</v>
      </c>
      <c r="AF1490" s="44">
        <v>534505.5</v>
      </c>
      <c r="AG1490" s="44">
        <v>706997.46875</v>
      </c>
      <c r="AH1490" s="44">
        <v>505387.8125</v>
      </c>
      <c r="AI1490" s="44">
        <v>591407.71875</v>
      </c>
      <c r="AJ1490" s="44">
        <v>100126.4453125</v>
      </c>
      <c r="AK1490" s="44" t="s">
        <v>30</v>
      </c>
      <c r="AL1490" s="44">
        <v>70857.8359375</v>
      </c>
      <c r="AM1490" s="44">
        <v>1430733.265625</v>
      </c>
      <c r="AN1490" s="44">
        <v>1267268.796875</v>
      </c>
      <c r="AO1490" s="44">
        <v>1310338.34375</v>
      </c>
      <c r="AP1490" s="44">
        <v>245224.828125</v>
      </c>
      <c r="AQ1490" s="44">
        <v>221896.640625</v>
      </c>
      <c r="AR1490" s="44">
        <v>232903.59375</v>
      </c>
      <c r="AS1490" s="44">
        <v>131551.92599469799</v>
      </c>
      <c r="AT1490" s="44">
        <v>167312.78406205401</v>
      </c>
      <c r="AU1490" s="44">
        <v>176431.24163984499</v>
      </c>
      <c r="AV1490" s="44">
        <v>2432056.6108213002</v>
      </c>
      <c r="AW1490" s="44">
        <v>2676520.56151806</v>
      </c>
      <c r="AX1490" s="44">
        <v>2275170.1491384902</v>
      </c>
      <c r="AY1490" s="44">
        <v>4464310.2257483797</v>
      </c>
      <c r="AZ1490" s="44">
        <v>4935366.3448334802</v>
      </c>
      <c r="BA1490" s="44">
        <v>4546798.18612702</v>
      </c>
      <c r="BB1490" s="44">
        <v>2679742.9557784102</v>
      </c>
      <c r="BC1490" s="44">
        <v>2641833.59258103</v>
      </c>
      <c r="BD1490" s="44">
        <v>2115255.16805278</v>
      </c>
      <c r="BE1490" s="44">
        <v>1173888.8838420401</v>
      </c>
      <c r="BF1490" s="44">
        <v>873475.610375894</v>
      </c>
      <c r="BG1490" s="44">
        <v>1089074.1034727499</v>
      </c>
      <c r="BH1490" s="44">
        <v>207826.97866534701</v>
      </c>
      <c r="BI1490" s="44" t="s">
        <v>30</v>
      </c>
      <c r="BJ1490" s="44">
        <v>167785.11861628099</v>
      </c>
      <c r="BK1490" s="44">
        <v>1430733.265625</v>
      </c>
      <c r="BL1490" s="44">
        <v>1438478.3184579799</v>
      </c>
      <c r="BM1490" s="44">
        <v>1435916.44710561</v>
      </c>
      <c r="BN1490" s="44">
        <v>285060.803242461</v>
      </c>
      <c r="BO1490" s="44">
        <v>272936.63012679998</v>
      </c>
      <c r="BP1490" s="44">
        <v>301481.726838845</v>
      </c>
      <c r="BQ1490" s="44">
        <v>8.3000000000000007</v>
      </c>
      <c r="BR1490" s="44">
        <v>10.6</v>
      </c>
      <c r="BS1490" s="44">
        <v>11.2</v>
      </c>
      <c r="BT1490" s="44">
        <v>153.9</v>
      </c>
      <c r="BU1490" s="44">
        <v>169.4</v>
      </c>
      <c r="BV1490" s="44">
        <v>144</v>
      </c>
      <c r="BW1490" s="44">
        <v>282.60000000000002</v>
      </c>
      <c r="BX1490" s="44">
        <v>312.39999999999998</v>
      </c>
      <c r="BY1490" s="44">
        <v>287.8</v>
      </c>
      <c r="BZ1490" s="44">
        <v>169.6</v>
      </c>
      <c r="CA1490" s="44">
        <v>167.2</v>
      </c>
      <c r="CB1490" s="44">
        <v>133.9</v>
      </c>
      <c r="CC1490" s="44">
        <v>74.3</v>
      </c>
      <c r="CD1490" s="44">
        <v>55.3</v>
      </c>
      <c r="CE1490" s="44">
        <v>68.900000000000006</v>
      </c>
      <c r="CF1490" s="44">
        <v>13.2</v>
      </c>
      <c r="CG1490" s="44" t="s">
        <v>30</v>
      </c>
      <c r="CH1490" s="44">
        <v>10.6</v>
      </c>
      <c r="CI1490" s="44">
        <v>90.6</v>
      </c>
      <c r="CJ1490" s="44">
        <v>91</v>
      </c>
      <c r="CK1490" s="44">
        <v>90.9</v>
      </c>
      <c r="CL1490" s="44">
        <v>18</v>
      </c>
      <c r="CM1490" s="44">
        <v>17.3</v>
      </c>
      <c r="CN1490" s="44">
        <v>19.100000000000001</v>
      </c>
      <c r="CO1490" s="45">
        <f t="shared" si="207"/>
        <v>10.6</v>
      </c>
      <c r="CP1490" s="45">
        <f t="shared" si="208"/>
        <v>153.9</v>
      </c>
      <c r="CQ1490" s="45">
        <f t="shared" si="209"/>
        <v>287.8</v>
      </c>
      <c r="CR1490" s="45">
        <f t="shared" si="210"/>
        <v>167.2</v>
      </c>
      <c r="CS1490" s="45">
        <f t="shared" si="211"/>
        <v>68.900000000000006</v>
      </c>
      <c r="CT1490" s="45">
        <f t="shared" si="212"/>
        <v>11.899999999999999</v>
      </c>
      <c r="CU1490" s="45">
        <f t="shared" si="213"/>
        <v>90.9</v>
      </c>
      <c r="CV1490" s="45">
        <f t="shared" si="214"/>
        <v>18</v>
      </c>
    </row>
    <row r="1491" spans="1:100" s="48" customFormat="1" x14ac:dyDescent="0.25">
      <c r="A1491" s="41">
        <v>1444</v>
      </c>
      <c r="B1491" s="42" t="s">
        <v>518</v>
      </c>
      <c r="C1491" s="42" t="s">
        <v>519</v>
      </c>
      <c r="D1491" s="42" t="b">
        <v>0</v>
      </c>
      <c r="E1491" s="46">
        <v>0.39100000000000001</v>
      </c>
      <c r="F1491" s="46">
        <f t="shared" si="215"/>
        <v>2.5575447570332481</v>
      </c>
      <c r="G1491" s="46">
        <v>-1.36</v>
      </c>
      <c r="H1491" s="47">
        <v>6.8687920526548304E-2</v>
      </c>
      <c r="I1491" s="47">
        <v>0.54881417587981396</v>
      </c>
      <c r="J1491" s="42" t="s">
        <v>520</v>
      </c>
      <c r="K1491" s="42" t="s">
        <v>30</v>
      </c>
      <c r="L1491" s="42">
        <v>3</v>
      </c>
      <c r="M1491" s="42">
        <v>98</v>
      </c>
      <c r="N1491" s="42">
        <v>7.33</v>
      </c>
      <c r="O1491" s="42" t="b">
        <v>0</v>
      </c>
      <c r="P1491" s="42">
        <v>7.0110000000000001</v>
      </c>
      <c r="Q1491" s="42">
        <v>0</v>
      </c>
      <c r="R1491" s="42">
        <v>2</v>
      </c>
      <c r="S1491" s="42">
        <v>2</v>
      </c>
      <c r="T1491" s="42">
        <v>2</v>
      </c>
      <c r="U1491" s="44">
        <v>174684.484375</v>
      </c>
      <c r="V1491" s="44">
        <v>241201.328125</v>
      </c>
      <c r="W1491" s="44">
        <v>343544.28125</v>
      </c>
      <c r="X1491" s="44">
        <v>644327.640625</v>
      </c>
      <c r="Y1491" s="44">
        <v>550465.265625</v>
      </c>
      <c r="Z1491" s="44">
        <v>610434.640625</v>
      </c>
      <c r="AA1491" s="44">
        <v>1051952.15625</v>
      </c>
      <c r="AB1491" s="44">
        <v>841848.75</v>
      </c>
      <c r="AC1491" s="44">
        <v>773178.875</v>
      </c>
      <c r="AD1491" s="44">
        <v>637739.625</v>
      </c>
      <c r="AE1491" s="44">
        <v>583557.5625</v>
      </c>
      <c r="AF1491" s="44">
        <v>523504.34375</v>
      </c>
      <c r="AG1491" s="44" t="s">
        <v>30</v>
      </c>
      <c r="AH1491" s="44">
        <v>155299.0625</v>
      </c>
      <c r="AI1491" s="44">
        <v>138030.609375</v>
      </c>
      <c r="AJ1491" s="44" t="s">
        <v>30</v>
      </c>
      <c r="AK1491" s="44">
        <v>102539.625</v>
      </c>
      <c r="AL1491" s="44" t="s">
        <v>30</v>
      </c>
      <c r="AM1491" s="44" t="s">
        <v>30</v>
      </c>
      <c r="AN1491" s="44" t="s">
        <v>30</v>
      </c>
      <c r="AO1491" s="44" t="s">
        <v>30</v>
      </c>
      <c r="AP1491" s="44">
        <v>194694.984375</v>
      </c>
      <c r="AQ1491" s="44">
        <v>183845.75</v>
      </c>
      <c r="AR1491" s="44" t="s">
        <v>30</v>
      </c>
      <c r="AS1491" s="44">
        <v>241388.60711848701</v>
      </c>
      <c r="AT1491" s="44">
        <v>358748.06335454102</v>
      </c>
      <c r="AU1491" s="44">
        <v>541742.14772163494</v>
      </c>
      <c r="AV1491" s="44">
        <v>660389.18651401205</v>
      </c>
      <c r="AW1491" s="44">
        <v>597380.91485216306</v>
      </c>
      <c r="AX1491" s="44">
        <v>701890.337698107</v>
      </c>
      <c r="AY1491" s="44">
        <v>1223413.6347376099</v>
      </c>
      <c r="AZ1491" s="44">
        <v>1075473.8085821599</v>
      </c>
      <c r="BA1491" s="44">
        <v>1020365.1747312699</v>
      </c>
      <c r="BB1491" s="44">
        <v>2282072.0661160201</v>
      </c>
      <c r="BC1491" s="44">
        <v>2229552.3391672201</v>
      </c>
      <c r="BD1491" s="44">
        <v>2071719.12845662</v>
      </c>
      <c r="BE1491" s="44" t="s">
        <v>30</v>
      </c>
      <c r="BF1491" s="44">
        <v>268407.62688156799</v>
      </c>
      <c r="BG1491" s="44">
        <v>254182.617830223</v>
      </c>
      <c r="BH1491" s="44" t="s">
        <v>30</v>
      </c>
      <c r="BI1491" s="44">
        <v>228645.306654696</v>
      </c>
      <c r="BJ1491" s="44" t="s">
        <v>30</v>
      </c>
      <c r="BK1491" s="44" t="s">
        <v>30</v>
      </c>
      <c r="BL1491" s="44" t="s">
        <v>30</v>
      </c>
      <c r="BM1491" s="44" t="s">
        <v>30</v>
      </c>
      <c r="BN1491" s="44">
        <v>226322.55085086901</v>
      </c>
      <c r="BO1491" s="44">
        <v>226133.38952226</v>
      </c>
      <c r="BP1491" s="44" t="s">
        <v>30</v>
      </c>
      <c r="BQ1491" s="44">
        <v>40.799999999999997</v>
      </c>
      <c r="BR1491" s="44">
        <v>60.6</v>
      </c>
      <c r="BS1491" s="44">
        <v>91.5</v>
      </c>
      <c r="BT1491" s="44">
        <v>111.6</v>
      </c>
      <c r="BU1491" s="44">
        <v>100.9</v>
      </c>
      <c r="BV1491" s="44">
        <v>118.6</v>
      </c>
      <c r="BW1491" s="44">
        <v>206.7</v>
      </c>
      <c r="BX1491" s="44">
        <v>181.7</v>
      </c>
      <c r="BY1491" s="44">
        <v>172.4</v>
      </c>
      <c r="BZ1491" s="44">
        <v>385.5</v>
      </c>
      <c r="CA1491" s="44">
        <v>376.6</v>
      </c>
      <c r="CB1491" s="44">
        <v>350</v>
      </c>
      <c r="CC1491" s="44" t="s">
        <v>30</v>
      </c>
      <c r="CD1491" s="44">
        <v>45.3</v>
      </c>
      <c r="CE1491" s="44">
        <v>42.9</v>
      </c>
      <c r="CF1491" s="44" t="s">
        <v>30</v>
      </c>
      <c r="CG1491" s="44">
        <v>38.6</v>
      </c>
      <c r="CH1491" s="44" t="s">
        <v>30</v>
      </c>
      <c r="CI1491" s="44" t="s">
        <v>30</v>
      </c>
      <c r="CJ1491" s="44" t="s">
        <v>30</v>
      </c>
      <c r="CK1491" s="44" t="s">
        <v>30</v>
      </c>
      <c r="CL1491" s="44">
        <v>38.200000000000003</v>
      </c>
      <c r="CM1491" s="44">
        <v>38.200000000000003</v>
      </c>
      <c r="CN1491" s="44" t="s">
        <v>30</v>
      </c>
      <c r="CO1491" s="45">
        <f t="shared" si="207"/>
        <v>60.6</v>
      </c>
      <c r="CP1491" s="45">
        <f t="shared" si="208"/>
        <v>111.6</v>
      </c>
      <c r="CQ1491" s="45">
        <f t="shared" si="209"/>
        <v>181.7</v>
      </c>
      <c r="CR1491" s="45">
        <f t="shared" si="210"/>
        <v>376.6</v>
      </c>
      <c r="CS1491" s="45">
        <f t="shared" si="211"/>
        <v>44.099999999999994</v>
      </c>
      <c r="CT1491" s="45">
        <f t="shared" si="212"/>
        <v>38.6</v>
      </c>
      <c r="CU1491" s="45" t="e">
        <f t="shared" si="213"/>
        <v>#NUM!</v>
      </c>
      <c r="CV1491" s="45">
        <f t="shared" si="214"/>
        <v>38.200000000000003</v>
      </c>
    </row>
    <row r="1492" spans="1:100" s="48" customFormat="1" x14ac:dyDescent="0.25">
      <c r="A1492" s="41">
        <v>829</v>
      </c>
      <c r="B1492" s="42" t="s">
        <v>398</v>
      </c>
      <c r="C1492" s="42" t="s">
        <v>399</v>
      </c>
      <c r="D1492" s="42" t="b">
        <v>0</v>
      </c>
      <c r="E1492" s="46">
        <v>0.39</v>
      </c>
      <c r="F1492" s="46">
        <f t="shared" si="215"/>
        <v>2.5641025641025639</v>
      </c>
      <c r="G1492" s="46">
        <v>-1.36</v>
      </c>
      <c r="H1492" s="47">
        <v>6.7931458844205303E-2</v>
      </c>
      <c r="I1492" s="47">
        <v>0.54745766644458005</v>
      </c>
      <c r="J1492" s="42" t="s">
        <v>400</v>
      </c>
      <c r="K1492" s="42" t="s">
        <v>30</v>
      </c>
      <c r="L1492" s="42">
        <v>12</v>
      </c>
      <c r="M1492" s="42">
        <v>90.6</v>
      </c>
      <c r="N1492" s="42">
        <v>6.62</v>
      </c>
      <c r="O1492" s="42" t="b">
        <v>0</v>
      </c>
      <c r="P1492" s="42">
        <v>21.247</v>
      </c>
      <c r="Q1492" s="42">
        <v>37.69</v>
      </c>
      <c r="R1492" s="42">
        <v>6</v>
      </c>
      <c r="S1492" s="42">
        <v>6</v>
      </c>
      <c r="T1492" s="42">
        <v>18</v>
      </c>
      <c r="U1492" s="44">
        <v>4631382.9375</v>
      </c>
      <c r="V1492" s="44">
        <v>4373415.296875</v>
      </c>
      <c r="W1492" s="44">
        <v>3939008.3125</v>
      </c>
      <c r="X1492" s="44">
        <v>6078935.6875</v>
      </c>
      <c r="Y1492" s="44">
        <v>4896394.53125</v>
      </c>
      <c r="Z1492" s="44">
        <v>4312457.0625</v>
      </c>
      <c r="AA1492" s="44">
        <v>4009652.21875</v>
      </c>
      <c r="AB1492" s="44">
        <v>3712435.0859375</v>
      </c>
      <c r="AC1492" s="44">
        <v>3324426.3125</v>
      </c>
      <c r="AD1492" s="44">
        <v>549106</v>
      </c>
      <c r="AE1492" s="44">
        <v>721027.90625</v>
      </c>
      <c r="AF1492" s="44">
        <v>490009.390625</v>
      </c>
      <c r="AG1492" s="44">
        <v>541962.25</v>
      </c>
      <c r="AH1492" s="44">
        <v>411191.5</v>
      </c>
      <c r="AI1492" s="44">
        <v>455247.25</v>
      </c>
      <c r="AJ1492" s="44">
        <v>465095.0625</v>
      </c>
      <c r="AK1492" s="44">
        <v>387830.15625</v>
      </c>
      <c r="AL1492" s="44">
        <v>369397.8125</v>
      </c>
      <c r="AM1492" s="44">
        <v>1339473.625</v>
      </c>
      <c r="AN1492" s="44">
        <v>821079.4375</v>
      </c>
      <c r="AO1492" s="44">
        <v>942991.5</v>
      </c>
      <c r="AP1492" s="44">
        <v>1144466.34375</v>
      </c>
      <c r="AQ1492" s="44">
        <v>1025495.875</v>
      </c>
      <c r="AR1492" s="44">
        <v>981009.46875</v>
      </c>
      <c r="AS1492" s="44">
        <v>6399899.1113343099</v>
      </c>
      <c r="AT1492" s="44">
        <v>6504749.7051340397</v>
      </c>
      <c r="AU1492" s="44">
        <v>6211504.4248233195</v>
      </c>
      <c r="AV1492" s="44">
        <v>6230469.0043175602</v>
      </c>
      <c r="AW1492" s="44">
        <v>5313709.7419474497</v>
      </c>
      <c r="AX1492" s="44">
        <v>4958552.0585915903</v>
      </c>
      <c r="AY1492" s="44">
        <v>4663199.9048907999</v>
      </c>
      <c r="AZ1492" s="44">
        <v>4742688.8749163495</v>
      </c>
      <c r="BA1492" s="44">
        <v>4387249.7618811699</v>
      </c>
      <c r="BB1492" s="44">
        <v>1964907.64383145</v>
      </c>
      <c r="BC1492" s="44">
        <v>2754774.4357858999</v>
      </c>
      <c r="BD1492" s="44">
        <v>1939166.0065498401</v>
      </c>
      <c r="BE1492" s="44">
        <v>899866.67400925199</v>
      </c>
      <c r="BF1492" s="44">
        <v>710673.54130918905</v>
      </c>
      <c r="BG1492" s="44">
        <v>838335.33945093397</v>
      </c>
      <c r="BH1492" s="44">
        <v>965372.34823294601</v>
      </c>
      <c r="BI1492" s="44">
        <v>864792.95204873197</v>
      </c>
      <c r="BJ1492" s="44">
        <v>874701.50572444894</v>
      </c>
      <c r="BK1492" s="44">
        <v>1339473.625</v>
      </c>
      <c r="BL1492" s="44">
        <v>932008.24599165795</v>
      </c>
      <c r="BM1492" s="44">
        <v>1033364.406063</v>
      </c>
      <c r="BN1492" s="44">
        <v>1330381.17603263</v>
      </c>
      <c r="BO1492" s="44">
        <v>1261377.3130727599</v>
      </c>
      <c r="BP1492" s="44">
        <v>1269866.31645313</v>
      </c>
      <c r="BQ1492" s="44">
        <v>224.6</v>
      </c>
      <c r="BR1492" s="44">
        <v>228.3</v>
      </c>
      <c r="BS1492" s="44">
        <v>218</v>
      </c>
      <c r="BT1492" s="44">
        <v>218.6</v>
      </c>
      <c r="BU1492" s="44">
        <v>186.5</v>
      </c>
      <c r="BV1492" s="44">
        <v>174</v>
      </c>
      <c r="BW1492" s="44">
        <v>163.6</v>
      </c>
      <c r="BX1492" s="44">
        <v>166.4</v>
      </c>
      <c r="BY1492" s="44">
        <v>154</v>
      </c>
      <c r="BZ1492" s="44">
        <v>69</v>
      </c>
      <c r="CA1492" s="44">
        <v>96.7</v>
      </c>
      <c r="CB1492" s="44">
        <v>68</v>
      </c>
      <c r="CC1492" s="44">
        <v>31.6</v>
      </c>
      <c r="CD1492" s="44">
        <v>24.9</v>
      </c>
      <c r="CE1492" s="44">
        <v>29.4</v>
      </c>
      <c r="CF1492" s="44">
        <v>33.9</v>
      </c>
      <c r="CG1492" s="44">
        <v>30.3</v>
      </c>
      <c r="CH1492" s="44">
        <v>30.7</v>
      </c>
      <c r="CI1492" s="44">
        <v>47</v>
      </c>
      <c r="CJ1492" s="44">
        <v>32.700000000000003</v>
      </c>
      <c r="CK1492" s="44">
        <v>36.299999999999997</v>
      </c>
      <c r="CL1492" s="44">
        <v>46.7</v>
      </c>
      <c r="CM1492" s="44">
        <v>44.3</v>
      </c>
      <c r="CN1492" s="44">
        <v>44.6</v>
      </c>
      <c r="CO1492" s="45">
        <f t="shared" si="207"/>
        <v>224.6</v>
      </c>
      <c r="CP1492" s="45">
        <f t="shared" si="208"/>
        <v>186.5</v>
      </c>
      <c r="CQ1492" s="45">
        <f t="shared" si="209"/>
        <v>163.6</v>
      </c>
      <c r="CR1492" s="45">
        <f t="shared" si="210"/>
        <v>69</v>
      </c>
      <c r="CS1492" s="45">
        <f t="shared" si="211"/>
        <v>29.4</v>
      </c>
      <c r="CT1492" s="45">
        <f t="shared" si="212"/>
        <v>30.7</v>
      </c>
      <c r="CU1492" s="45">
        <f t="shared" si="213"/>
        <v>36.299999999999997</v>
      </c>
      <c r="CV1492" s="45">
        <f t="shared" si="214"/>
        <v>44.6</v>
      </c>
    </row>
    <row r="1493" spans="1:100" s="48" customFormat="1" x14ac:dyDescent="0.25">
      <c r="A1493" s="41">
        <v>647</v>
      </c>
      <c r="B1493" s="42" t="s">
        <v>290</v>
      </c>
      <c r="C1493" s="42" t="s">
        <v>291</v>
      </c>
      <c r="D1493" s="42" t="b">
        <v>0</v>
      </c>
      <c r="E1493" s="46">
        <v>0.38900000000000001</v>
      </c>
      <c r="F1493" s="46">
        <f t="shared" si="215"/>
        <v>2.5706940874035991</v>
      </c>
      <c r="G1493" s="46">
        <v>-1.36</v>
      </c>
      <c r="H1493" s="47">
        <v>6.7756377184077496E-2</v>
      </c>
      <c r="I1493" s="47">
        <v>0.54745766644458005</v>
      </c>
      <c r="J1493" s="42" t="s">
        <v>292</v>
      </c>
      <c r="K1493" s="42" t="s">
        <v>30</v>
      </c>
      <c r="L1493" s="42">
        <v>23</v>
      </c>
      <c r="M1493" s="42">
        <v>38.6</v>
      </c>
      <c r="N1493" s="42">
        <v>5.9</v>
      </c>
      <c r="O1493" s="42" t="b">
        <v>0</v>
      </c>
      <c r="P1493" s="42">
        <v>29.417999999999999</v>
      </c>
      <c r="Q1493" s="42">
        <v>49.15</v>
      </c>
      <c r="R1493" s="42">
        <v>6</v>
      </c>
      <c r="S1493" s="42">
        <v>6</v>
      </c>
      <c r="T1493" s="42">
        <v>17</v>
      </c>
      <c r="U1493" s="44">
        <v>1105042.734375</v>
      </c>
      <c r="V1493" s="44" t="s">
        <v>30</v>
      </c>
      <c r="W1493" s="44">
        <v>105554.71875</v>
      </c>
      <c r="X1493" s="44">
        <v>3729723.25</v>
      </c>
      <c r="Y1493" s="44">
        <v>3138009.6875</v>
      </c>
      <c r="Z1493" s="44">
        <v>3141803.125</v>
      </c>
      <c r="AA1493" s="44">
        <v>6656882.625</v>
      </c>
      <c r="AB1493" s="44">
        <v>6117412.25</v>
      </c>
      <c r="AC1493" s="44">
        <v>5919281.4375</v>
      </c>
      <c r="AD1493" s="44">
        <v>2459665.6015625</v>
      </c>
      <c r="AE1493" s="44">
        <v>2385516.03125</v>
      </c>
      <c r="AF1493" s="44">
        <v>1035304.8046875</v>
      </c>
      <c r="AG1493" s="44">
        <v>126913.828125</v>
      </c>
      <c r="AH1493" s="44" t="s">
        <v>30</v>
      </c>
      <c r="AI1493" s="44" t="s">
        <v>30</v>
      </c>
      <c r="AJ1493" s="44">
        <v>1039545.0625</v>
      </c>
      <c r="AK1493" s="44" t="s">
        <v>30</v>
      </c>
      <c r="AL1493" s="44" t="s">
        <v>30</v>
      </c>
      <c r="AM1493" s="44">
        <v>312582.59375</v>
      </c>
      <c r="AN1493" s="44">
        <v>756721.6875</v>
      </c>
      <c r="AO1493" s="44">
        <v>572040.625</v>
      </c>
      <c r="AP1493" s="44">
        <v>297135.3125</v>
      </c>
      <c r="AQ1493" s="44">
        <v>289322.21875</v>
      </c>
      <c r="AR1493" s="44">
        <v>426814.4375</v>
      </c>
      <c r="AS1493" s="44">
        <v>1527008.6946277299</v>
      </c>
      <c r="AT1493" s="44" t="s">
        <v>30</v>
      </c>
      <c r="AU1493" s="44">
        <v>166451.43918482299</v>
      </c>
      <c r="AV1493" s="44">
        <v>3822696.3235671702</v>
      </c>
      <c r="AW1493" s="44">
        <v>3405459.3722735401</v>
      </c>
      <c r="AX1493" s="44">
        <v>3612510.0209408202</v>
      </c>
      <c r="AY1493" s="44">
        <v>7741911.9490234898</v>
      </c>
      <c r="AZ1493" s="44">
        <v>7815081.5703826202</v>
      </c>
      <c r="BA1493" s="44">
        <v>7811683.4713807497</v>
      </c>
      <c r="BB1493" s="44">
        <v>8801607.9623596203</v>
      </c>
      <c r="BC1493" s="44">
        <v>9114152.8948900197</v>
      </c>
      <c r="BD1493" s="44">
        <v>4097121.24313989</v>
      </c>
      <c r="BE1493" s="44">
        <v>210725.97657978101</v>
      </c>
      <c r="BF1493" s="44" t="s">
        <v>30</v>
      </c>
      <c r="BG1493" s="44" t="s">
        <v>30</v>
      </c>
      <c r="BH1493" s="44">
        <v>2157726.7509254399</v>
      </c>
      <c r="BI1493" s="44" t="s">
        <v>30</v>
      </c>
      <c r="BJ1493" s="44" t="s">
        <v>30</v>
      </c>
      <c r="BK1493" s="44">
        <v>312582.59375</v>
      </c>
      <c r="BL1493" s="44">
        <v>858955.68742789596</v>
      </c>
      <c r="BM1493" s="44">
        <v>626862.93640720204</v>
      </c>
      <c r="BN1493" s="44">
        <v>345403.97683457303</v>
      </c>
      <c r="BO1493" s="44">
        <v>355871.234390995</v>
      </c>
      <c r="BP1493" s="44">
        <v>552489.34370404202</v>
      </c>
      <c r="BQ1493" s="44">
        <v>57.9</v>
      </c>
      <c r="BR1493" s="44" t="s">
        <v>30</v>
      </c>
      <c r="BS1493" s="44">
        <v>6.3</v>
      </c>
      <c r="BT1493" s="44">
        <v>144.9</v>
      </c>
      <c r="BU1493" s="44">
        <v>129</v>
      </c>
      <c r="BV1493" s="44">
        <v>136.9</v>
      </c>
      <c r="BW1493" s="44">
        <v>293.39999999999998</v>
      </c>
      <c r="BX1493" s="44">
        <v>296.10000000000002</v>
      </c>
      <c r="BY1493" s="44">
        <v>296</v>
      </c>
      <c r="BZ1493" s="44">
        <v>333.5</v>
      </c>
      <c r="CA1493" s="44">
        <v>345.4</v>
      </c>
      <c r="CB1493" s="44">
        <v>155.30000000000001</v>
      </c>
      <c r="CC1493" s="44">
        <v>8</v>
      </c>
      <c r="CD1493" s="44" t="s">
        <v>30</v>
      </c>
      <c r="CE1493" s="44" t="s">
        <v>30</v>
      </c>
      <c r="CF1493" s="44">
        <v>81.8</v>
      </c>
      <c r="CG1493" s="44" t="s">
        <v>30</v>
      </c>
      <c r="CH1493" s="44" t="s">
        <v>30</v>
      </c>
      <c r="CI1493" s="44">
        <v>11.8</v>
      </c>
      <c r="CJ1493" s="44">
        <v>32.5</v>
      </c>
      <c r="CK1493" s="44">
        <v>23.8</v>
      </c>
      <c r="CL1493" s="44">
        <v>13.1</v>
      </c>
      <c r="CM1493" s="44">
        <v>13.5</v>
      </c>
      <c r="CN1493" s="44">
        <v>20.9</v>
      </c>
      <c r="CO1493" s="45">
        <f t="shared" si="207"/>
        <v>32.1</v>
      </c>
      <c r="CP1493" s="45">
        <f t="shared" si="208"/>
        <v>136.9</v>
      </c>
      <c r="CQ1493" s="45">
        <f t="shared" si="209"/>
        <v>296</v>
      </c>
      <c r="CR1493" s="45">
        <f t="shared" si="210"/>
        <v>333.5</v>
      </c>
      <c r="CS1493" s="45">
        <f t="shared" si="211"/>
        <v>8</v>
      </c>
      <c r="CT1493" s="45">
        <f t="shared" si="212"/>
        <v>81.8</v>
      </c>
      <c r="CU1493" s="45">
        <f t="shared" si="213"/>
        <v>23.8</v>
      </c>
      <c r="CV1493" s="45">
        <f t="shared" si="214"/>
        <v>13.5</v>
      </c>
    </row>
    <row r="1494" spans="1:100" s="48" customFormat="1" x14ac:dyDescent="0.25">
      <c r="A1494" s="41">
        <v>1318</v>
      </c>
      <c r="B1494" s="42" t="s">
        <v>686</v>
      </c>
      <c r="C1494" s="42" t="s">
        <v>687</v>
      </c>
      <c r="D1494" s="42" t="b">
        <v>0</v>
      </c>
      <c r="E1494" s="46">
        <v>0.38900000000000001</v>
      </c>
      <c r="F1494" s="46">
        <f t="shared" si="215"/>
        <v>2.5706940874035991</v>
      </c>
      <c r="G1494" s="46">
        <v>-1.36</v>
      </c>
      <c r="H1494" s="47">
        <v>6.7122369322507799E-2</v>
      </c>
      <c r="I1494" s="47">
        <v>0.545040427507544</v>
      </c>
      <c r="J1494" s="42" t="s">
        <v>688</v>
      </c>
      <c r="K1494" s="42" t="s">
        <v>30</v>
      </c>
      <c r="L1494" s="42">
        <v>8</v>
      </c>
      <c r="M1494" s="42">
        <v>41.5</v>
      </c>
      <c r="N1494" s="42">
        <v>6.96</v>
      </c>
      <c r="O1494" s="42" t="b">
        <v>0</v>
      </c>
      <c r="P1494" s="42">
        <v>8.5869999999999997</v>
      </c>
      <c r="Q1494" s="42">
        <v>21.95</v>
      </c>
      <c r="R1494" s="42">
        <v>2</v>
      </c>
      <c r="S1494" s="42">
        <v>2</v>
      </c>
      <c r="T1494" s="42">
        <v>8</v>
      </c>
      <c r="U1494" s="44">
        <v>625458.8125</v>
      </c>
      <c r="V1494" s="44">
        <v>413233.4375</v>
      </c>
      <c r="W1494" s="44">
        <v>516201.6875</v>
      </c>
      <c r="X1494" s="44">
        <v>2937530.1875</v>
      </c>
      <c r="Y1494" s="44">
        <v>2822653.9375</v>
      </c>
      <c r="Z1494" s="44">
        <v>2796146.125</v>
      </c>
      <c r="AA1494" s="44">
        <v>2811638.5</v>
      </c>
      <c r="AB1494" s="44">
        <v>2447843.875</v>
      </c>
      <c r="AC1494" s="44">
        <v>2553407.125</v>
      </c>
      <c r="AD1494" s="44">
        <v>1511612.375</v>
      </c>
      <c r="AE1494" s="44">
        <v>1643906.0625</v>
      </c>
      <c r="AF1494" s="44">
        <v>1620104.4375</v>
      </c>
      <c r="AG1494" s="44">
        <v>536312.5625</v>
      </c>
      <c r="AH1494" s="44">
        <v>501320.8125</v>
      </c>
      <c r="AI1494" s="44">
        <v>410349.1875</v>
      </c>
      <c r="AJ1494" s="44">
        <v>344471.375</v>
      </c>
      <c r="AK1494" s="44">
        <v>355970.15625</v>
      </c>
      <c r="AL1494" s="44">
        <v>279590.375</v>
      </c>
      <c r="AM1494" s="44">
        <v>999684.375</v>
      </c>
      <c r="AN1494" s="44">
        <v>1021923.8125</v>
      </c>
      <c r="AO1494" s="44">
        <v>934840.6875</v>
      </c>
      <c r="AP1494" s="44">
        <v>789637.6875</v>
      </c>
      <c r="AQ1494" s="44">
        <v>758779.625</v>
      </c>
      <c r="AR1494" s="44">
        <v>610154.375</v>
      </c>
      <c r="AS1494" s="44">
        <v>864293.31202219601</v>
      </c>
      <c r="AT1494" s="44">
        <v>614618.07266516204</v>
      </c>
      <c r="AU1494" s="44">
        <v>814009.21542419703</v>
      </c>
      <c r="AV1494" s="44">
        <v>3010755.7841252298</v>
      </c>
      <c r="AW1494" s="44">
        <v>3063226.1412176299</v>
      </c>
      <c r="AX1494" s="44">
        <v>3215066.4744715099</v>
      </c>
      <c r="AY1494" s="44">
        <v>3269917.6064388701</v>
      </c>
      <c r="AZ1494" s="44">
        <v>3127155.5312765599</v>
      </c>
      <c r="BA1494" s="44">
        <v>3369734.7295743199</v>
      </c>
      <c r="BB1494" s="44">
        <v>5409117.2016836703</v>
      </c>
      <c r="BC1494" s="44">
        <v>6280742.1967358096</v>
      </c>
      <c r="BD1494" s="44">
        <v>6411410.7042998103</v>
      </c>
      <c r="BE1494" s="44">
        <v>890486.01050396799</v>
      </c>
      <c r="BF1494" s="44">
        <v>866446.502788543</v>
      </c>
      <c r="BG1494" s="44">
        <v>755655.80109759595</v>
      </c>
      <c r="BH1494" s="44">
        <v>715000.36658157699</v>
      </c>
      <c r="BI1494" s="44">
        <v>793750.76255351305</v>
      </c>
      <c r="BJ1494" s="44">
        <v>662045.39854594704</v>
      </c>
      <c r="BK1494" s="44">
        <v>999684.375</v>
      </c>
      <c r="BL1494" s="44">
        <v>1159986.9349124101</v>
      </c>
      <c r="BM1494" s="44">
        <v>1024432.44907506</v>
      </c>
      <c r="BN1494" s="44">
        <v>917911.75954879296</v>
      </c>
      <c r="BO1494" s="44">
        <v>933311.80351832695</v>
      </c>
      <c r="BP1494" s="44">
        <v>789813.46595591702</v>
      </c>
      <c r="BQ1494" s="44">
        <v>41.5</v>
      </c>
      <c r="BR1494" s="44">
        <v>29.5</v>
      </c>
      <c r="BS1494" s="44">
        <v>39.1</v>
      </c>
      <c r="BT1494" s="44">
        <v>144.6</v>
      </c>
      <c r="BU1494" s="44">
        <v>147.19999999999999</v>
      </c>
      <c r="BV1494" s="44">
        <v>154.5</v>
      </c>
      <c r="BW1494" s="44">
        <v>157.1</v>
      </c>
      <c r="BX1494" s="44">
        <v>150.19999999999999</v>
      </c>
      <c r="BY1494" s="44">
        <v>161.9</v>
      </c>
      <c r="BZ1494" s="44">
        <v>259.89999999999998</v>
      </c>
      <c r="CA1494" s="44">
        <v>301.7</v>
      </c>
      <c r="CB1494" s="44">
        <v>308</v>
      </c>
      <c r="CC1494" s="44">
        <v>42.8</v>
      </c>
      <c r="CD1494" s="44">
        <v>41.6</v>
      </c>
      <c r="CE1494" s="44">
        <v>36.299999999999997</v>
      </c>
      <c r="CF1494" s="44">
        <v>34.299999999999997</v>
      </c>
      <c r="CG1494" s="44">
        <v>38.1</v>
      </c>
      <c r="CH1494" s="44">
        <v>31.8</v>
      </c>
      <c r="CI1494" s="44">
        <v>48</v>
      </c>
      <c r="CJ1494" s="44">
        <v>55.7</v>
      </c>
      <c r="CK1494" s="44">
        <v>49.2</v>
      </c>
      <c r="CL1494" s="44">
        <v>44.1</v>
      </c>
      <c r="CM1494" s="44">
        <v>44.8</v>
      </c>
      <c r="CN1494" s="44">
        <v>37.9</v>
      </c>
      <c r="CO1494" s="45">
        <f t="shared" si="207"/>
        <v>39.1</v>
      </c>
      <c r="CP1494" s="45">
        <f t="shared" si="208"/>
        <v>147.19999999999999</v>
      </c>
      <c r="CQ1494" s="45">
        <f t="shared" si="209"/>
        <v>157.1</v>
      </c>
      <c r="CR1494" s="45">
        <f t="shared" si="210"/>
        <v>301.7</v>
      </c>
      <c r="CS1494" s="45">
        <f t="shared" si="211"/>
        <v>41.6</v>
      </c>
      <c r="CT1494" s="45">
        <f t="shared" si="212"/>
        <v>34.299999999999997</v>
      </c>
      <c r="CU1494" s="45">
        <f t="shared" si="213"/>
        <v>49.2</v>
      </c>
      <c r="CV1494" s="45">
        <f t="shared" si="214"/>
        <v>44.1</v>
      </c>
    </row>
    <row r="1495" spans="1:100" s="48" customFormat="1" x14ac:dyDescent="0.25">
      <c r="A1495" s="41">
        <v>846</v>
      </c>
      <c r="B1495" s="42" t="s">
        <v>452</v>
      </c>
      <c r="C1495" s="42" t="s">
        <v>453</v>
      </c>
      <c r="D1495" s="42" t="b">
        <v>0</v>
      </c>
      <c r="E1495" s="46">
        <v>0.38500000000000001</v>
      </c>
      <c r="F1495" s="46">
        <f t="shared" si="215"/>
        <v>2.5974025974025974</v>
      </c>
      <c r="G1495" s="46">
        <v>-1.38</v>
      </c>
      <c r="H1495" s="47">
        <v>6.4595156506082496E-2</v>
      </c>
      <c r="I1495" s="47">
        <v>0.52718512101469905</v>
      </c>
      <c r="J1495" s="42" t="s">
        <v>454</v>
      </c>
      <c r="K1495" s="42" t="s">
        <v>30</v>
      </c>
      <c r="L1495" s="42">
        <v>14</v>
      </c>
      <c r="M1495" s="42">
        <v>43.1</v>
      </c>
      <c r="N1495" s="42">
        <v>6.37</v>
      </c>
      <c r="O1495" s="42" t="b">
        <v>0</v>
      </c>
      <c r="P1495" s="42">
        <v>20.565000000000001</v>
      </c>
      <c r="Q1495" s="42">
        <v>38.950000000000003</v>
      </c>
      <c r="R1495" s="42">
        <v>5</v>
      </c>
      <c r="S1495" s="42">
        <v>5</v>
      </c>
      <c r="T1495" s="42">
        <v>18</v>
      </c>
      <c r="U1495" s="44">
        <v>1514304.96875</v>
      </c>
      <c r="V1495" s="44">
        <v>961269.671875</v>
      </c>
      <c r="W1495" s="44">
        <v>113839.1015625</v>
      </c>
      <c r="X1495" s="44">
        <v>1267344.84375</v>
      </c>
      <c r="Y1495" s="44">
        <v>1292658.8125</v>
      </c>
      <c r="Z1495" s="44">
        <v>1907607.9375</v>
      </c>
      <c r="AA1495" s="44">
        <v>5785579.84375</v>
      </c>
      <c r="AB1495" s="44">
        <v>4628360.34375</v>
      </c>
      <c r="AC1495" s="44">
        <v>4142088.578125</v>
      </c>
      <c r="AD1495" s="44">
        <v>997706.75</v>
      </c>
      <c r="AE1495" s="44">
        <v>844116.015625</v>
      </c>
      <c r="AF1495" s="44">
        <v>908382.7109375</v>
      </c>
      <c r="AG1495" s="44">
        <v>523079.53125</v>
      </c>
      <c r="AH1495" s="44">
        <v>202803.890625</v>
      </c>
      <c r="AI1495" s="44">
        <v>217406.875</v>
      </c>
      <c r="AJ1495" s="44">
        <v>568002.640625</v>
      </c>
      <c r="AK1495" s="44">
        <v>466057.2109375</v>
      </c>
      <c r="AL1495" s="44">
        <v>181257.90625</v>
      </c>
      <c r="AM1495" s="44">
        <v>760030.1875</v>
      </c>
      <c r="AN1495" s="44">
        <v>701836.5625</v>
      </c>
      <c r="AO1495" s="44">
        <v>591432</v>
      </c>
      <c r="AP1495" s="44" t="s">
        <v>30</v>
      </c>
      <c r="AQ1495" s="44">
        <v>587571.046875</v>
      </c>
      <c r="AR1495" s="44">
        <v>359535.09375</v>
      </c>
      <c r="AS1495" s="44">
        <v>2092549.7102218899</v>
      </c>
      <c r="AT1495" s="44">
        <v>1429733.55838196</v>
      </c>
      <c r="AU1495" s="44">
        <v>179515.255357405</v>
      </c>
      <c r="AV1495" s="44">
        <v>1298936.71732747</v>
      </c>
      <c r="AW1495" s="44">
        <v>1402830.93634653</v>
      </c>
      <c r="AX1495" s="44">
        <v>2193406.9437418999</v>
      </c>
      <c r="AY1495" s="44">
        <v>6728592.3828884698</v>
      </c>
      <c r="AZ1495" s="44">
        <v>5912796.4808208598</v>
      </c>
      <c r="BA1495" s="44">
        <v>5466319.7255239598</v>
      </c>
      <c r="BB1495" s="44">
        <v>3570169.7293004198</v>
      </c>
      <c r="BC1495" s="44">
        <v>3225047.4642169201</v>
      </c>
      <c r="BD1495" s="44">
        <v>3594839.0126581402</v>
      </c>
      <c r="BE1495" s="44">
        <v>868514.06722194399</v>
      </c>
      <c r="BF1495" s="44">
        <v>350511.52356444701</v>
      </c>
      <c r="BG1495" s="44">
        <v>400353.58006466099</v>
      </c>
      <c r="BH1495" s="44">
        <v>1178971.9719561001</v>
      </c>
      <c r="BI1495" s="44">
        <v>1039225.50831873</v>
      </c>
      <c r="BJ1495" s="44">
        <v>429202.76773792802</v>
      </c>
      <c r="BK1495" s="44">
        <v>760030.1875</v>
      </c>
      <c r="BL1495" s="44">
        <v>796655.51676714595</v>
      </c>
      <c r="BM1495" s="44">
        <v>648112.71088514803</v>
      </c>
      <c r="BN1495" s="44" t="s">
        <v>30</v>
      </c>
      <c r="BO1495" s="44">
        <v>722722.34965989995</v>
      </c>
      <c r="BP1495" s="44">
        <v>465399.69254088</v>
      </c>
      <c r="BQ1495" s="44">
        <v>112.2</v>
      </c>
      <c r="BR1495" s="44">
        <v>76.7</v>
      </c>
      <c r="BS1495" s="44">
        <v>9.6</v>
      </c>
      <c r="BT1495" s="44">
        <v>69.7</v>
      </c>
      <c r="BU1495" s="44">
        <v>75.2</v>
      </c>
      <c r="BV1495" s="44">
        <v>117.6</v>
      </c>
      <c r="BW1495" s="44">
        <v>360.8</v>
      </c>
      <c r="BX1495" s="44">
        <v>317.10000000000002</v>
      </c>
      <c r="BY1495" s="44">
        <v>293.10000000000002</v>
      </c>
      <c r="BZ1495" s="44">
        <v>191.5</v>
      </c>
      <c r="CA1495" s="44">
        <v>172.9</v>
      </c>
      <c r="CB1495" s="44">
        <v>192.8</v>
      </c>
      <c r="CC1495" s="44">
        <v>46.6</v>
      </c>
      <c r="CD1495" s="44">
        <v>18.8</v>
      </c>
      <c r="CE1495" s="44">
        <v>21.5</v>
      </c>
      <c r="CF1495" s="44">
        <v>63.2</v>
      </c>
      <c r="CG1495" s="44">
        <v>55.7</v>
      </c>
      <c r="CH1495" s="44">
        <v>23</v>
      </c>
      <c r="CI1495" s="44">
        <v>40.799999999999997</v>
      </c>
      <c r="CJ1495" s="44">
        <v>42.7</v>
      </c>
      <c r="CK1495" s="44">
        <v>34.799999999999997</v>
      </c>
      <c r="CL1495" s="44" t="s">
        <v>30</v>
      </c>
      <c r="CM1495" s="44">
        <v>38.799999999999997</v>
      </c>
      <c r="CN1495" s="44">
        <v>25</v>
      </c>
      <c r="CO1495" s="45">
        <f t="shared" si="207"/>
        <v>76.7</v>
      </c>
      <c r="CP1495" s="45">
        <f t="shared" si="208"/>
        <v>75.2</v>
      </c>
      <c r="CQ1495" s="45">
        <f t="shared" si="209"/>
        <v>317.10000000000002</v>
      </c>
      <c r="CR1495" s="45">
        <f t="shared" si="210"/>
        <v>191.5</v>
      </c>
      <c r="CS1495" s="45">
        <f t="shared" si="211"/>
        <v>21.5</v>
      </c>
      <c r="CT1495" s="45">
        <f t="shared" si="212"/>
        <v>55.7</v>
      </c>
      <c r="CU1495" s="45">
        <f t="shared" si="213"/>
        <v>40.799999999999997</v>
      </c>
      <c r="CV1495" s="45">
        <f t="shared" si="214"/>
        <v>31.9</v>
      </c>
    </row>
    <row r="1496" spans="1:100" s="48" customFormat="1" x14ac:dyDescent="0.25">
      <c r="A1496" s="41">
        <v>477</v>
      </c>
      <c r="B1496" s="42" t="s">
        <v>665</v>
      </c>
      <c r="C1496" s="42" t="s">
        <v>666</v>
      </c>
      <c r="D1496" s="42" t="b">
        <v>0</v>
      </c>
      <c r="E1496" s="46">
        <v>0.38</v>
      </c>
      <c r="F1496" s="46">
        <f t="shared" si="215"/>
        <v>2.6315789473684212</v>
      </c>
      <c r="G1496" s="46">
        <v>-1.39</v>
      </c>
      <c r="H1496" s="47">
        <v>6.0825066769450299E-2</v>
      </c>
      <c r="I1496" s="47">
        <v>0.51300311263266396</v>
      </c>
      <c r="J1496" s="42" t="s">
        <v>667</v>
      </c>
      <c r="K1496" s="42" t="s">
        <v>30</v>
      </c>
      <c r="L1496" s="42">
        <v>64</v>
      </c>
      <c r="M1496" s="42">
        <v>10.4</v>
      </c>
      <c r="N1496" s="42">
        <v>7.4</v>
      </c>
      <c r="O1496" s="42" t="b">
        <v>0</v>
      </c>
      <c r="P1496" s="42">
        <v>44.036999999999999</v>
      </c>
      <c r="Q1496" s="42">
        <v>181.37</v>
      </c>
      <c r="R1496" s="42">
        <v>6</v>
      </c>
      <c r="S1496" s="42">
        <v>4</v>
      </c>
      <c r="T1496" s="42">
        <v>72</v>
      </c>
      <c r="U1496" s="44">
        <v>6046524.625</v>
      </c>
      <c r="V1496" s="44">
        <v>5425012.46875</v>
      </c>
      <c r="W1496" s="44">
        <v>5743234.921875</v>
      </c>
      <c r="X1496" s="44">
        <v>12571522.28125</v>
      </c>
      <c r="Y1496" s="44">
        <v>13583293.125</v>
      </c>
      <c r="Z1496" s="44">
        <v>12327563.125</v>
      </c>
      <c r="AA1496" s="44">
        <v>11596604.0625</v>
      </c>
      <c r="AB1496" s="44">
        <v>10992554.25</v>
      </c>
      <c r="AC1496" s="44">
        <v>10277176.1875</v>
      </c>
      <c r="AD1496" s="44">
        <v>2231937.5625</v>
      </c>
      <c r="AE1496" s="44">
        <v>2087562.0078125</v>
      </c>
      <c r="AF1496" s="44">
        <v>2051159.0625</v>
      </c>
      <c r="AG1496" s="44">
        <v>1840613.0625</v>
      </c>
      <c r="AH1496" s="44">
        <v>2063698.46875</v>
      </c>
      <c r="AI1496" s="44">
        <v>2143578.21875</v>
      </c>
      <c r="AJ1496" s="44">
        <v>1433638</v>
      </c>
      <c r="AK1496" s="44">
        <v>1252739.109375</v>
      </c>
      <c r="AL1496" s="44">
        <v>1323221.078125</v>
      </c>
      <c r="AM1496" s="44">
        <v>4059914.5625</v>
      </c>
      <c r="AN1496" s="44">
        <v>3497401.1875</v>
      </c>
      <c r="AO1496" s="44">
        <v>4061021.40625</v>
      </c>
      <c r="AP1496" s="44">
        <v>3311550.25</v>
      </c>
      <c r="AQ1496" s="44">
        <v>2505142.3125</v>
      </c>
      <c r="AR1496" s="44">
        <v>3149885.59375</v>
      </c>
      <c r="AS1496" s="44">
        <v>8355419.5574868703</v>
      </c>
      <c r="AT1496" s="44">
        <v>8068830.8475221004</v>
      </c>
      <c r="AU1496" s="44">
        <v>9056627.0238167699</v>
      </c>
      <c r="AV1496" s="44">
        <v>12884900.241908601</v>
      </c>
      <c r="AW1496" s="44">
        <v>14740984.7277184</v>
      </c>
      <c r="AX1496" s="44">
        <v>14174486.2905256</v>
      </c>
      <c r="AY1496" s="44">
        <v>13486776.411288001</v>
      </c>
      <c r="AZ1496" s="44">
        <v>14043145.1437013</v>
      </c>
      <c r="BA1496" s="44">
        <v>13562802.884782</v>
      </c>
      <c r="BB1496" s="44">
        <v>7986711.4493573001</v>
      </c>
      <c r="BC1496" s="44">
        <v>7975783.4646774502</v>
      </c>
      <c r="BD1496" s="44">
        <v>8117268.7791826697</v>
      </c>
      <c r="BE1496" s="44">
        <v>3056128.6412288998</v>
      </c>
      <c r="BF1496" s="44">
        <v>3566746.6350372401</v>
      </c>
      <c r="BG1496" s="44">
        <v>3947387.65287524</v>
      </c>
      <c r="BH1496" s="44">
        <v>2975723.8770428398</v>
      </c>
      <c r="BI1496" s="44">
        <v>2793387.6081697899</v>
      </c>
      <c r="BJ1496" s="44">
        <v>3133271.04351022</v>
      </c>
      <c r="BK1496" s="44">
        <v>4059914.5625</v>
      </c>
      <c r="BL1496" s="44">
        <v>3969904.2472866899</v>
      </c>
      <c r="BM1496" s="44">
        <v>4450215.0586496899</v>
      </c>
      <c r="BN1496" s="44">
        <v>3849500.8089539101</v>
      </c>
      <c r="BO1496" s="44">
        <v>3081367.51793967</v>
      </c>
      <c r="BP1496" s="44">
        <v>4077364.9425431001</v>
      </c>
      <c r="BQ1496" s="44">
        <v>114.3</v>
      </c>
      <c r="BR1496" s="44">
        <v>110.4</v>
      </c>
      <c r="BS1496" s="44">
        <v>123.9</v>
      </c>
      <c r="BT1496" s="44">
        <v>176.3</v>
      </c>
      <c r="BU1496" s="44">
        <v>201.7</v>
      </c>
      <c r="BV1496" s="44">
        <v>193.9</v>
      </c>
      <c r="BW1496" s="44">
        <v>184.5</v>
      </c>
      <c r="BX1496" s="44">
        <v>192.1</v>
      </c>
      <c r="BY1496" s="44">
        <v>185.6</v>
      </c>
      <c r="BZ1496" s="44">
        <v>109.3</v>
      </c>
      <c r="CA1496" s="44">
        <v>109.1</v>
      </c>
      <c r="CB1496" s="44">
        <v>111.1</v>
      </c>
      <c r="CC1496" s="44">
        <v>41.8</v>
      </c>
      <c r="CD1496" s="44">
        <v>48.8</v>
      </c>
      <c r="CE1496" s="44">
        <v>54</v>
      </c>
      <c r="CF1496" s="44">
        <v>40.700000000000003</v>
      </c>
      <c r="CG1496" s="44">
        <v>38.200000000000003</v>
      </c>
      <c r="CH1496" s="44">
        <v>42.9</v>
      </c>
      <c r="CI1496" s="44">
        <v>55.5</v>
      </c>
      <c r="CJ1496" s="44">
        <v>54.3</v>
      </c>
      <c r="CK1496" s="44">
        <v>60.9</v>
      </c>
      <c r="CL1496" s="44">
        <v>52.7</v>
      </c>
      <c r="CM1496" s="44">
        <v>42.2</v>
      </c>
      <c r="CN1496" s="44">
        <v>55.8</v>
      </c>
      <c r="CO1496" s="45">
        <f t="shared" si="207"/>
        <v>114.3</v>
      </c>
      <c r="CP1496" s="45">
        <f t="shared" si="208"/>
        <v>193.9</v>
      </c>
      <c r="CQ1496" s="45">
        <f t="shared" si="209"/>
        <v>185.6</v>
      </c>
      <c r="CR1496" s="45">
        <f t="shared" si="210"/>
        <v>109.3</v>
      </c>
      <c r="CS1496" s="45">
        <f t="shared" si="211"/>
        <v>48.8</v>
      </c>
      <c r="CT1496" s="45">
        <f t="shared" si="212"/>
        <v>40.700000000000003</v>
      </c>
      <c r="CU1496" s="45">
        <f t="shared" si="213"/>
        <v>55.5</v>
      </c>
      <c r="CV1496" s="45">
        <f t="shared" si="214"/>
        <v>52.7</v>
      </c>
    </row>
    <row r="1497" spans="1:100" s="48" customFormat="1" x14ac:dyDescent="0.25">
      <c r="A1497" s="41">
        <v>736</v>
      </c>
      <c r="B1497" s="42" t="s">
        <v>1180</v>
      </c>
      <c r="C1497" s="42" t="s">
        <v>1181</v>
      </c>
      <c r="D1497" s="42" t="b">
        <v>0</v>
      </c>
      <c r="E1497" s="46">
        <v>0.38</v>
      </c>
      <c r="F1497" s="46">
        <f t="shared" si="215"/>
        <v>2.6315789473684212</v>
      </c>
      <c r="G1497" s="46">
        <v>-1.4</v>
      </c>
      <c r="H1497" s="47">
        <v>6.03156185409617E-2</v>
      </c>
      <c r="I1497" s="47">
        <v>0.51300311263266396</v>
      </c>
      <c r="J1497" s="42" t="s">
        <v>1182</v>
      </c>
      <c r="K1497" s="42" t="s">
        <v>30</v>
      </c>
      <c r="L1497" s="42">
        <v>10</v>
      </c>
      <c r="M1497" s="42">
        <v>60</v>
      </c>
      <c r="N1497" s="42">
        <v>8</v>
      </c>
      <c r="O1497" s="42" t="b">
        <v>1</v>
      </c>
      <c r="P1497" s="42">
        <v>25</v>
      </c>
      <c r="Q1497" s="42">
        <v>58.31</v>
      </c>
      <c r="R1497" s="42">
        <v>7</v>
      </c>
      <c r="S1497" s="42">
        <v>1</v>
      </c>
      <c r="T1497" s="42">
        <v>31</v>
      </c>
      <c r="U1497" s="44" t="s">
        <v>30</v>
      </c>
      <c r="V1497" s="44" t="s">
        <v>30</v>
      </c>
      <c r="W1497" s="44" t="s">
        <v>30</v>
      </c>
      <c r="X1497" s="44" t="s">
        <v>30</v>
      </c>
      <c r="Y1497" s="44" t="s">
        <v>30</v>
      </c>
      <c r="Z1497" s="44" t="s">
        <v>30</v>
      </c>
      <c r="AA1497" s="44">
        <v>763034.25</v>
      </c>
      <c r="AB1497" s="44">
        <v>643873.5625</v>
      </c>
      <c r="AC1497" s="44">
        <v>656291.5</v>
      </c>
      <c r="AD1497" s="44" t="s">
        <v>30</v>
      </c>
      <c r="AE1497" s="44" t="s">
        <v>30</v>
      </c>
      <c r="AF1497" s="44" t="s">
        <v>30</v>
      </c>
      <c r="AG1497" s="44" t="s">
        <v>30</v>
      </c>
      <c r="AH1497" s="44" t="s">
        <v>30</v>
      </c>
      <c r="AI1497" s="44" t="s">
        <v>30</v>
      </c>
      <c r="AJ1497" s="44" t="s">
        <v>30</v>
      </c>
      <c r="AK1497" s="44" t="s">
        <v>30</v>
      </c>
      <c r="AL1497" s="44" t="s">
        <v>30</v>
      </c>
      <c r="AM1497" s="44">
        <v>457568.4375</v>
      </c>
      <c r="AN1497" s="44">
        <v>275128.09375</v>
      </c>
      <c r="AO1497" s="44">
        <v>292321.71875</v>
      </c>
      <c r="AP1497" s="44" t="s">
        <v>30</v>
      </c>
      <c r="AQ1497" s="44" t="s">
        <v>30</v>
      </c>
      <c r="AR1497" s="44" t="s">
        <v>30</v>
      </c>
      <c r="AS1497" s="44" t="s">
        <v>30</v>
      </c>
      <c r="AT1497" s="44" t="s">
        <v>30</v>
      </c>
      <c r="AU1497" s="44" t="s">
        <v>30</v>
      </c>
      <c r="AV1497" s="44" t="s">
        <v>30</v>
      </c>
      <c r="AW1497" s="44" t="s">
        <v>30</v>
      </c>
      <c r="AX1497" s="44" t="s">
        <v>30</v>
      </c>
      <c r="AY1497" s="44">
        <v>887403.95623081597</v>
      </c>
      <c r="AZ1497" s="44">
        <v>822557.67738235299</v>
      </c>
      <c r="BA1497" s="44">
        <v>866108.75274127</v>
      </c>
      <c r="BB1497" s="44" t="s">
        <v>30</v>
      </c>
      <c r="BC1497" s="44" t="s">
        <v>30</v>
      </c>
      <c r="BD1497" s="44" t="s">
        <v>30</v>
      </c>
      <c r="BE1497" s="44" t="s">
        <v>30</v>
      </c>
      <c r="BF1497" s="44" t="s">
        <v>30</v>
      </c>
      <c r="BG1497" s="44" t="s">
        <v>30</v>
      </c>
      <c r="BH1497" s="44" t="s">
        <v>30</v>
      </c>
      <c r="BI1497" s="44" t="s">
        <v>30</v>
      </c>
      <c r="BJ1497" s="44" t="s">
        <v>30</v>
      </c>
      <c r="BK1497" s="44">
        <v>457568.4375</v>
      </c>
      <c r="BL1497" s="44">
        <v>312298.22641730198</v>
      </c>
      <c r="BM1497" s="44">
        <v>320336.778513283</v>
      </c>
      <c r="BN1497" s="44" t="s">
        <v>30</v>
      </c>
      <c r="BO1497" s="44" t="s">
        <v>30</v>
      </c>
      <c r="BP1497" s="44" t="s">
        <v>30</v>
      </c>
      <c r="BQ1497" s="44" t="s">
        <v>30</v>
      </c>
      <c r="BR1497" s="44" t="s">
        <v>30</v>
      </c>
      <c r="BS1497" s="44" t="s">
        <v>30</v>
      </c>
      <c r="BT1497" s="44" t="s">
        <v>30</v>
      </c>
      <c r="BU1497" s="44" t="s">
        <v>30</v>
      </c>
      <c r="BV1497" s="44" t="s">
        <v>30</v>
      </c>
      <c r="BW1497" s="44">
        <v>580.9</v>
      </c>
      <c r="BX1497" s="44">
        <v>538.5</v>
      </c>
      <c r="BY1497" s="44">
        <v>567</v>
      </c>
      <c r="BZ1497" s="44" t="s">
        <v>30</v>
      </c>
      <c r="CA1497" s="44" t="s">
        <v>30</v>
      </c>
      <c r="CB1497" s="44" t="s">
        <v>30</v>
      </c>
      <c r="CC1497" s="44" t="s">
        <v>30</v>
      </c>
      <c r="CD1497" s="44" t="s">
        <v>30</v>
      </c>
      <c r="CE1497" s="44" t="s">
        <v>30</v>
      </c>
      <c r="CF1497" s="44" t="s">
        <v>30</v>
      </c>
      <c r="CG1497" s="44" t="s">
        <v>30</v>
      </c>
      <c r="CH1497" s="44" t="s">
        <v>30</v>
      </c>
      <c r="CI1497" s="44">
        <v>299.5</v>
      </c>
      <c r="CJ1497" s="44">
        <v>204.4</v>
      </c>
      <c r="CK1497" s="44">
        <v>209.7</v>
      </c>
      <c r="CL1497" s="44" t="s">
        <v>30</v>
      </c>
      <c r="CM1497" s="44" t="s">
        <v>30</v>
      </c>
      <c r="CN1497" s="44" t="s">
        <v>30</v>
      </c>
      <c r="CO1497" s="45" t="e">
        <f t="shared" si="207"/>
        <v>#NUM!</v>
      </c>
      <c r="CP1497" s="45" t="e">
        <f t="shared" si="208"/>
        <v>#NUM!</v>
      </c>
      <c r="CQ1497" s="45">
        <f t="shared" si="209"/>
        <v>567</v>
      </c>
      <c r="CR1497" s="45" t="e">
        <f t="shared" si="210"/>
        <v>#NUM!</v>
      </c>
      <c r="CS1497" s="45" t="e">
        <f t="shared" si="211"/>
        <v>#NUM!</v>
      </c>
      <c r="CT1497" s="45" t="e">
        <f t="shared" si="212"/>
        <v>#NUM!</v>
      </c>
      <c r="CU1497" s="45">
        <f t="shared" si="213"/>
        <v>209.7</v>
      </c>
      <c r="CV1497" s="45" t="e">
        <f t="shared" si="214"/>
        <v>#NUM!</v>
      </c>
    </row>
    <row r="1498" spans="1:100" s="48" customFormat="1" x14ac:dyDescent="0.25">
      <c r="A1498" s="41">
        <v>905</v>
      </c>
      <c r="B1498" s="42" t="s">
        <v>482</v>
      </c>
      <c r="C1498" s="42" t="s">
        <v>483</v>
      </c>
      <c r="D1498" s="42" t="b">
        <v>0</v>
      </c>
      <c r="E1498" s="46">
        <v>0.38</v>
      </c>
      <c r="F1498" s="46">
        <f t="shared" si="215"/>
        <v>2.6315789473684212</v>
      </c>
      <c r="G1498" s="46">
        <v>-1.4</v>
      </c>
      <c r="H1498" s="47">
        <v>6.0712466983104098E-2</v>
      </c>
      <c r="I1498" s="47">
        <v>0.51300311263266396</v>
      </c>
      <c r="J1498" s="42" t="s">
        <v>484</v>
      </c>
      <c r="K1498" s="42" t="s">
        <v>30</v>
      </c>
      <c r="L1498" s="42">
        <v>18</v>
      </c>
      <c r="M1498" s="42">
        <v>51.9</v>
      </c>
      <c r="N1498" s="42">
        <v>6.3</v>
      </c>
      <c r="O1498" s="42" t="b">
        <v>0</v>
      </c>
      <c r="P1498" s="42">
        <v>17.89</v>
      </c>
      <c r="Q1498" s="42">
        <v>19.09</v>
      </c>
      <c r="R1498" s="42">
        <v>5</v>
      </c>
      <c r="S1498" s="42">
        <v>5</v>
      </c>
      <c r="T1498" s="42">
        <v>12</v>
      </c>
      <c r="U1498" s="44">
        <v>740671.765625</v>
      </c>
      <c r="V1498" s="44">
        <v>404073.53125</v>
      </c>
      <c r="W1498" s="44">
        <v>531251.234375</v>
      </c>
      <c r="X1498" s="44">
        <v>3076885.59375</v>
      </c>
      <c r="Y1498" s="44">
        <v>3434758.5</v>
      </c>
      <c r="Z1498" s="44">
        <v>2857237.96875</v>
      </c>
      <c r="AA1498" s="44">
        <v>4962766.0625</v>
      </c>
      <c r="AB1498" s="44">
        <v>5109994.8125</v>
      </c>
      <c r="AC1498" s="44">
        <v>4561000.0625</v>
      </c>
      <c r="AD1498" s="44">
        <v>814192.3125</v>
      </c>
      <c r="AE1498" s="44">
        <v>706640.5</v>
      </c>
      <c r="AF1498" s="44">
        <v>612870.375</v>
      </c>
      <c r="AG1498" s="44">
        <v>413952</v>
      </c>
      <c r="AH1498" s="44">
        <v>342400.96875</v>
      </c>
      <c r="AI1498" s="44">
        <v>301195.8125</v>
      </c>
      <c r="AJ1498" s="44">
        <v>386983.75</v>
      </c>
      <c r="AK1498" s="44">
        <v>274136.15625</v>
      </c>
      <c r="AL1498" s="44">
        <v>211592.84375</v>
      </c>
      <c r="AM1498" s="44">
        <v>1153589.28125</v>
      </c>
      <c r="AN1498" s="44">
        <v>1470579.21875</v>
      </c>
      <c r="AO1498" s="44">
        <v>775578.9375</v>
      </c>
      <c r="AP1498" s="44">
        <v>417082.15625</v>
      </c>
      <c r="AQ1498" s="44">
        <v>734566.984375</v>
      </c>
      <c r="AR1498" s="44">
        <v>170298.90625</v>
      </c>
      <c r="AS1498" s="44">
        <v>1023500.89348746</v>
      </c>
      <c r="AT1498" s="44">
        <v>600994.18985638302</v>
      </c>
      <c r="AU1498" s="44">
        <v>837741.16001263598</v>
      </c>
      <c r="AV1498" s="44">
        <v>3153584.9871072699</v>
      </c>
      <c r="AW1498" s="44">
        <v>3727499.8136286698</v>
      </c>
      <c r="AX1498" s="44">
        <v>3285311.1362036602</v>
      </c>
      <c r="AY1498" s="44">
        <v>5771665.2138623297</v>
      </c>
      <c r="AZ1498" s="44">
        <v>6528091.3974564299</v>
      </c>
      <c r="BA1498" s="44">
        <v>6019157.7605145397</v>
      </c>
      <c r="BB1498" s="44">
        <v>2913486.09991524</v>
      </c>
      <c r="BC1498" s="44">
        <v>2699805.6078234701</v>
      </c>
      <c r="BD1498" s="44">
        <v>2425376.7792196702</v>
      </c>
      <c r="BE1498" s="44">
        <v>687320.21361170104</v>
      </c>
      <c r="BF1498" s="44">
        <v>591780.98041729804</v>
      </c>
      <c r="BG1498" s="44">
        <v>554650.45360161399</v>
      </c>
      <c r="BH1498" s="44">
        <v>803240.97498990595</v>
      </c>
      <c r="BI1498" s="44">
        <v>611275.35341504205</v>
      </c>
      <c r="BJ1498" s="44">
        <v>501033.22966657497</v>
      </c>
      <c r="BK1498" s="44">
        <v>1153589.28125</v>
      </c>
      <c r="BL1498" s="44">
        <v>1669256.2201193499</v>
      </c>
      <c r="BM1498" s="44">
        <v>849907.62706202501</v>
      </c>
      <c r="BN1498" s="44">
        <v>484835.79492251901</v>
      </c>
      <c r="BO1498" s="44">
        <v>903529.84503511095</v>
      </c>
      <c r="BP1498" s="44">
        <v>220443.17783317401</v>
      </c>
      <c r="BQ1498" s="44">
        <v>51.2</v>
      </c>
      <c r="BR1498" s="44">
        <v>30</v>
      </c>
      <c r="BS1498" s="44">
        <v>41.9</v>
      </c>
      <c r="BT1498" s="44">
        <v>157.6</v>
      </c>
      <c r="BU1498" s="44">
        <v>186.3</v>
      </c>
      <c r="BV1498" s="44">
        <v>164.2</v>
      </c>
      <c r="BW1498" s="44">
        <v>288.5</v>
      </c>
      <c r="BX1498" s="44">
        <v>326.3</v>
      </c>
      <c r="BY1498" s="44">
        <v>300.89999999999998</v>
      </c>
      <c r="BZ1498" s="44">
        <v>145.6</v>
      </c>
      <c r="CA1498" s="44">
        <v>134.9</v>
      </c>
      <c r="CB1498" s="44">
        <v>121.2</v>
      </c>
      <c r="CC1498" s="44">
        <v>34.4</v>
      </c>
      <c r="CD1498" s="44">
        <v>29.6</v>
      </c>
      <c r="CE1498" s="44">
        <v>27.7</v>
      </c>
      <c r="CF1498" s="44">
        <v>40.1</v>
      </c>
      <c r="CG1498" s="44">
        <v>30.6</v>
      </c>
      <c r="CH1498" s="44">
        <v>25</v>
      </c>
      <c r="CI1498" s="44">
        <v>57.7</v>
      </c>
      <c r="CJ1498" s="44">
        <v>83.4</v>
      </c>
      <c r="CK1498" s="44">
        <v>42.5</v>
      </c>
      <c r="CL1498" s="44">
        <v>24.2</v>
      </c>
      <c r="CM1498" s="44">
        <v>45.2</v>
      </c>
      <c r="CN1498" s="44">
        <v>11</v>
      </c>
      <c r="CO1498" s="45">
        <f t="shared" si="207"/>
        <v>41.9</v>
      </c>
      <c r="CP1498" s="45">
        <f t="shared" si="208"/>
        <v>164.2</v>
      </c>
      <c r="CQ1498" s="45">
        <f t="shared" si="209"/>
        <v>300.89999999999998</v>
      </c>
      <c r="CR1498" s="45">
        <f t="shared" si="210"/>
        <v>134.9</v>
      </c>
      <c r="CS1498" s="45">
        <f t="shared" si="211"/>
        <v>29.6</v>
      </c>
      <c r="CT1498" s="45">
        <f t="shared" si="212"/>
        <v>30.6</v>
      </c>
      <c r="CU1498" s="45">
        <f t="shared" si="213"/>
        <v>57.7</v>
      </c>
      <c r="CV1498" s="45">
        <f t="shared" si="214"/>
        <v>24.2</v>
      </c>
    </row>
    <row r="1499" spans="1:100" s="48" customFormat="1" x14ac:dyDescent="0.25">
      <c r="A1499" s="41">
        <v>1438</v>
      </c>
      <c r="B1499" s="42" t="s">
        <v>1231</v>
      </c>
      <c r="C1499" s="42" t="s">
        <v>1232</v>
      </c>
      <c r="D1499" s="42" t="b">
        <v>0</v>
      </c>
      <c r="E1499" s="46">
        <v>0.38</v>
      </c>
      <c r="F1499" s="46">
        <f t="shared" si="215"/>
        <v>2.6315789473684212</v>
      </c>
      <c r="G1499" s="46">
        <v>-1.4</v>
      </c>
      <c r="H1499" s="47">
        <v>6.0588817239784799E-2</v>
      </c>
      <c r="I1499" s="47">
        <v>0.51300311263266396</v>
      </c>
      <c r="J1499" s="42" t="s">
        <v>1233</v>
      </c>
      <c r="K1499" s="42" t="s">
        <v>30</v>
      </c>
      <c r="L1499" s="42">
        <v>4</v>
      </c>
      <c r="M1499" s="42">
        <v>67.7</v>
      </c>
      <c r="N1499" s="42">
        <v>6.46</v>
      </c>
      <c r="O1499" s="42" t="b">
        <v>0</v>
      </c>
      <c r="P1499" s="42">
        <v>7.0529999999999999</v>
      </c>
      <c r="Q1499" s="42">
        <v>6.14</v>
      </c>
      <c r="R1499" s="42">
        <v>2</v>
      </c>
      <c r="S1499" s="42">
        <v>2</v>
      </c>
      <c r="T1499" s="42">
        <v>4</v>
      </c>
      <c r="U1499" s="44">
        <v>1599872.875</v>
      </c>
      <c r="V1499" s="44">
        <v>1464492.625</v>
      </c>
      <c r="W1499" s="44">
        <v>1505149.375</v>
      </c>
      <c r="X1499" s="44">
        <v>2286565.25</v>
      </c>
      <c r="Y1499" s="44">
        <v>2128149.625</v>
      </c>
      <c r="Z1499" s="44">
        <v>1847001.125</v>
      </c>
      <c r="AA1499" s="44">
        <v>3012138.875</v>
      </c>
      <c r="AB1499" s="44">
        <v>2621242.75</v>
      </c>
      <c r="AC1499" s="44">
        <v>2545630.5</v>
      </c>
      <c r="AD1499" s="44">
        <v>730723.1875</v>
      </c>
      <c r="AE1499" s="44">
        <v>681460.125</v>
      </c>
      <c r="AF1499" s="44">
        <v>643254.8125</v>
      </c>
      <c r="AG1499" s="44">
        <v>626869.8125</v>
      </c>
      <c r="AH1499" s="44">
        <v>665391.6875</v>
      </c>
      <c r="AI1499" s="44">
        <v>568989.328125</v>
      </c>
      <c r="AJ1499" s="44">
        <v>640574.3125</v>
      </c>
      <c r="AK1499" s="44">
        <v>529239.65625</v>
      </c>
      <c r="AL1499" s="44">
        <v>550413.546875</v>
      </c>
      <c r="AM1499" s="44">
        <v>1068470.5</v>
      </c>
      <c r="AN1499" s="44">
        <v>854115.6875</v>
      </c>
      <c r="AO1499" s="44">
        <v>1073645.625</v>
      </c>
      <c r="AP1499" s="44">
        <v>1696473.09375</v>
      </c>
      <c r="AQ1499" s="44">
        <v>1534507.375</v>
      </c>
      <c r="AR1499" s="44">
        <v>1195273.5</v>
      </c>
      <c r="AS1499" s="44">
        <v>2210792.1390079102</v>
      </c>
      <c r="AT1499" s="44">
        <v>2178196.5178213399</v>
      </c>
      <c r="AU1499" s="44">
        <v>2373501.46562621</v>
      </c>
      <c r="AV1499" s="44">
        <v>2343563.8488114201</v>
      </c>
      <c r="AW1499" s="44">
        <v>2309529.8637623</v>
      </c>
      <c r="AX1499" s="44">
        <v>2123719.9809429399</v>
      </c>
      <c r="AY1499" s="44">
        <v>3503098.2611745698</v>
      </c>
      <c r="AZ1499" s="44">
        <v>3348675.07204931</v>
      </c>
      <c r="BA1499" s="44">
        <v>3359471.9073691098</v>
      </c>
      <c r="BB1499" s="44">
        <v>2614802.1996547701</v>
      </c>
      <c r="BC1499" s="44">
        <v>2603600.9356710799</v>
      </c>
      <c r="BD1499" s="44">
        <v>2545620.3285381501</v>
      </c>
      <c r="BE1499" s="44">
        <v>1040846.0242594</v>
      </c>
      <c r="BF1499" s="44">
        <v>1150014.6936727101</v>
      </c>
      <c r="BG1499" s="44">
        <v>1047790.75884068</v>
      </c>
      <c r="BH1499" s="44">
        <v>1329605.01655687</v>
      </c>
      <c r="BI1499" s="44">
        <v>1180111.2350187299</v>
      </c>
      <c r="BJ1499" s="44">
        <v>1303330.83177827</v>
      </c>
      <c r="BK1499" s="44">
        <v>1068470.5</v>
      </c>
      <c r="BL1499" s="44">
        <v>969507.73265569005</v>
      </c>
      <c r="BM1499" s="44">
        <v>1176539.9514208401</v>
      </c>
      <c r="BN1499" s="44">
        <v>1972059.62577774</v>
      </c>
      <c r="BO1499" s="44">
        <v>1887470.08813451</v>
      </c>
      <c r="BP1499" s="44">
        <v>1547220.08803143</v>
      </c>
      <c r="BQ1499" s="44">
        <v>112.4</v>
      </c>
      <c r="BR1499" s="44">
        <v>110.8</v>
      </c>
      <c r="BS1499" s="44">
        <v>120.7</v>
      </c>
      <c r="BT1499" s="44">
        <v>119.2</v>
      </c>
      <c r="BU1499" s="44">
        <v>117.5</v>
      </c>
      <c r="BV1499" s="44">
        <v>108</v>
      </c>
      <c r="BW1499" s="44">
        <v>178.2</v>
      </c>
      <c r="BX1499" s="44">
        <v>170.3</v>
      </c>
      <c r="BY1499" s="44">
        <v>170.9</v>
      </c>
      <c r="BZ1499" s="44">
        <v>133</v>
      </c>
      <c r="CA1499" s="44">
        <v>132.4</v>
      </c>
      <c r="CB1499" s="44">
        <v>129.5</v>
      </c>
      <c r="CC1499" s="44">
        <v>52.9</v>
      </c>
      <c r="CD1499" s="44">
        <v>58.5</v>
      </c>
      <c r="CE1499" s="44">
        <v>53.3</v>
      </c>
      <c r="CF1499" s="44">
        <v>67.599999999999994</v>
      </c>
      <c r="CG1499" s="44">
        <v>60</v>
      </c>
      <c r="CH1499" s="44">
        <v>66.3</v>
      </c>
      <c r="CI1499" s="44">
        <v>54.3</v>
      </c>
      <c r="CJ1499" s="44">
        <v>49.3</v>
      </c>
      <c r="CK1499" s="44">
        <v>59.8</v>
      </c>
      <c r="CL1499" s="44">
        <v>100.3</v>
      </c>
      <c r="CM1499" s="44">
        <v>96</v>
      </c>
      <c r="CN1499" s="44">
        <v>78.7</v>
      </c>
      <c r="CO1499" s="45">
        <f t="shared" si="207"/>
        <v>112.4</v>
      </c>
      <c r="CP1499" s="45">
        <f t="shared" si="208"/>
        <v>117.5</v>
      </c>
      <c r="CQ1499" s="45">
        <f t="shared" si="209"/>
        <v>170.9</v>
      </c>
      <c r="CR1499" s="45">
        <f t="shared" si="210"/>
        <v>132.4</v>
      </c>
      <c r="CS1499" s="45">
        <f t="shared" si="211"/>
        <v>53.3</v>
      </c>
      <c r="CT1499" s="45">
        <f t="shared" si="212"/>
        <v>66.3</v>
      </c>
      <c r="CU1499" s="45">
        <f t="shared" si="213"/>
        <v>54.3</v>
      </c>
      <c r="CV1499" s="45">
        <f t="shared" si="214"/>
        <v>96</v>
      </c>
    </row>
    <row r="1500" spans="1:100" s="48" customFormat="1" x14ac:dyDescent="0.25">
      <c r="A1500" s="41">
        <v>1390</v>
      </c>
      <c r="B1500" s="42" t="s">
        <v>677</v>
      </c>
      <c r="C1500" s="42" t="s">
        <v>678</v>
      </c>
      <c r="D1500" s="42" t="b">
        <v>0</v>
      </c>
      <c r="E1500" s="46">
        <v>0.379</v>
      </c>
      <c r="F1500" s="46">
        <f t="shared" si="215"/>
        <v>2.6385224274406331</v>
      </c>
      <c r="G1500" s="46">
        <v>-1.4</v>
      </c>
      <c r="H1500" s="47">
        <v>6.00291338596333E-2</v>
      </c>
      <c r="I1500" s="47">
        <v>0.51300311263266396</v>
      </c>
      <c r="J1500" s="42" t="s">
        <v>679</v>
      </c>
      <c r="K1500" s="42" t="s">
        <v>30</v>
      </c>
      <c r="L1500" s="42">
        <v>15</v>
      </c>
      <c r="M1500" s="42">
        <v>10.9</v>
      </c>
      <c r="N1500" s="42">
        <v>5.5</v>
      </c>
      <c r="O1500" s="42" t="b">
        <v>0</v>
      </c>
      <c r="P1500" s="42">
        <v>7.7880000000000003</v>
      </c>
      <c r="Q1500" s="42">
        <v>30.03</v>
      </c>
      <c r="R1500" s="42">
        <v>2</v>
      </c>
      <c r="S1500" s="42">
        <v>2</v>
      </c>
      <c r="T1500" s="42">
        <v>15</v>
      </c>
      <c r="U1500" s="44">
        <v>1341502.046875</v>
      </c>
      <c r="V1500" s="44">
        <v>1988001.859375</v>
      </c>
      <c r="W1500" s="44">
        <v>1771339.875</v>
      </c>
      <c r="X1500" s="44">
        <v>3117791.84375</v>
      </c>
      <c r="Y1500" s="44">
        <v>3016143.25</v>
      </c>
      <c r="Z1500" s="44">
        <v>2321494.65625</v>
      </c>
      <c r="AA1500" s="44">
        <v>5297152.375</v>
      </c>
      <c r="AB1500" s="44">
        <v>5061821.875</v>
      </c>
      <c r="AC1500" s="44">
        <v>4477133.5625</v>
      </c>
      <c r="AD1500" s="44">
        <v>11217340.8125</v>
      </c>
      <c r="AE1500" s="44">
        <v>9842496.8125</v>
      </c>
      <c r="AF1500" s="44">
        <v>9169727.875</v>
      </c>
      <c r="AG1500" s="44">
        <v>2298878.25</v>
      </c>
      <c r="AH1500" s="44">
        <v>1576598.125</v>
      </c>
      <c r="AI1500" s="44">
        <v>1557408.296875</v>
      </c>
      <c r="AJ1500" s="44">
        <v>1816162.40625</v>
      </c>
      <c r="AK1500" s="44">
        <v>2499369.75</v>
      </c>
      <c r="AL1500" s="44">
        <v>2293312.875</v>
      </c>
      <c r="AM1500" s="44">
        <v>1819635.375</v>
      </c>
      <c r="AN1500" s="44">
        <v>1127715.78125</v>
      </c>
      <c r="AO1500" s="44">
        <v>1653708.9375</v>
      </c>
      <c r="AP1500" s="44">
        <v>925587.734375</v>
      </c>
      <c r="AQ1500" s="44">
        <v>932099.359375</v>
      </c>
      <c r="AR1500" s="44">
        <v>779878.765625</v>
      </c>
      <c r="AS1500" s="44">
        <v>1853761.14942524</v>
      </c>
      <c r="AT1500" s="44">
        <v>2956832.0478998502</v>
      </c>
      <c r="AU1500" s="44">
        <v>2793262.8211300601</v>
      </c>
      <c r="AV1500" s="44">
        <v>3195510.9320110702</v>
      </c>
      <c r="AW1500" s="44">
        <v>3273206.3701865398</v>
      </c>
      <c r="AX1500" s="44">
        <v>2669302.4278100398</v>
      </c>
      <c r="AY1500" s="44">
        <v>6160554.3582512401</v>
      </c>
      <c r="AZ1500" s="44">
        <v>6466549.7813838096</v>
      </c>
      <c r="BA1500" s="44">
        <v>5908479.0305420002</v>
      </c>
      <c r="BB1500" s="44">
        <v>40139861.349072397</v>
      </c>
      <c r="BC1500" s="44">
        <v>37604451.046001598</v>
      </c>
      <c r="BD1500" s="44">
        <v>36288334.3150471</v>
      </c>
      <c r="BE1500" s="44">
        <v>3817025.8625572301</v>
      </c>
      <c r="BF1500" s="44">
        <v>2724877.7582104099</v>
      </c>
      <c r="BG1500" s="44">
        <v>2867958.92391311</v>
      </c>
      <c r="BH1500" s="44">
        <v>3769708.8364466601</v>
      </c>
      <c r="BI1500" s="44">
        <v>5573154.4067205302</v>
      </c>
      <c r="BJ1500" s="44">
        <v>5430363.0313451402</v>
      </c>
      <c r="BK1500" s="44">
        <v>1819635.375</v>
      </c>
      <c r="BL1500" s="44">
        <v>1280071.5244557899</v>
      </c>
      <c r="BM1500" s="44">
        <v>1812194.4407778401</v>
      </c>
      <c r="BN1500" s="44">
        <v>1075946.44901867</v>
      </c>
      <c r="BO1500" s="44">
        <v>1146498.01535796</v>
      </c>
      <c r="BP1500" s="44">
        <v>1009512.96285256</v>
      </c>
      <c r="BQ1500" s="44">
        <v>24.5</v>
      </c>
      <c r="BR1500" s="44">
        <v>39.1</v>
      </c>
      <c r="BS1500" s="44">
        <v>36.9</v>
      </c>
      <c r="BT1500" s="44">
        <v>42.2</v>
      </c>
      <c r="BU1500" s="44">
        <v>43.2</v>
      </c>
      <c r="BV1500" s="44">
        <v>35.299999999999997</v>
      </c>
      <c r="BW1500" s="44">
        <v>81.400000000000006</v>
      </c>
      <c r="BX1500" s="44">
        <v>85.4</v>
      </c>
      <c r="BY1500" s="44">
        <v>78.099999999999994</v>
      </c>
      <c r="BZ1500" s="44">
        <v>530.4</v>
      </c>
      <c r="CA1500" s="44">
        <v>496.9</v>
      </c>
      <c r="CB1500" s="44">
        <v>479.5</v>
      </c>
      <c r="CC1500" s="44">
        <v>50.4</v>
      </c>
      <c r="CD1500" s="44">
        <v>36</v>
      </c>
      <c r="CE1500" s="44">
        <v>37.9</v>
      </c>
      <c r="CF1500" s="44">
        <v>49.8</v>
      </c>
      <c r="CG1500" s="44">
        <v>73.599999999999994</v>
      </c>
      <c r="CH1500" s="44">
        <v>71.8</v>
      </c>
      <c r="CI1500" s="44">
        <v>24</v>
      </c>
      <c r="CJ1500" s="44">
        <v>16.899999999999999</v>
      </c>
      <c r="CK1500" s="44">
        <v>23.9</v>
      </c>
      <c r="CL1500" s="44">
        <v>14.2</v>
      </c>
      <c r="CM1500" s="44">
        <v>15.1</v>
      </c>
      <c r="CN1500" s="44">
        <v>13.3</v>
      </c>
      <c r="CO1500" s="45">
        <f t="shared" si="207"/>
        <v>36.9</v>
      </c>
      <c r="CP1500" s="45">
        <f t="shared" si="208"/>
        <v>42.2</v>
      </c>
      <c r="CQ1500" s="45">
        <f t="shared" si="209"/>
        <v>81.400000000000006</v>
      </c>
      <c r="CR1500" s="45">
        <f t="shared" si="210"/>
        <v>496.9</v>
      </c>
      <c r="CS1500" s="45">
        <f t="shared" si="211"/>
        <v>37.9</v>
      </c>
      <c r="CT1500" s="45">
        <f t="shared" si="212"/>
        <v>71.8</v>
      </c>
      <c r="CU1500" s="45">
        <f t="shared" si="213"/>
        <v>23.9</v>
      </c>
      <c r="CV1500" s="45">
        <f t="shared" si="214"/>
        <v>14.2</v>
      </c>
    </row>
    <row r="1501" spans="1:100" s="48" customFormat="1" x14ac:dyDescent="0.25">
      <c r="A1501" s="41">
        <v>689</v>
      </c>
      <c r="B1501" s="42" t="s">
        <v>395</v>
      </c>
      <c r="C1501" s="42" t="s">
        <v>396</v>
      </c>
      <c r="D1501" s="42" t="b">
        <v>0</v>
      </c>
      <c r="E1501" s="46">
        <v>0.376</v>
      </c>
      <c r="F1501" s="46">
        <f t="shared" si="215"/>
        <v>2.6595744680851063</v>
      </c>
      <c r="G1501" s="46">
        <v>-1.41</v>
      </c>
      <c r="H1501" s="47">
        <v>5.7469661799832698E-2</v>
      </c>
      <c r="I1501" s="47">
        <v>0.50289868901951695</v>
      </c>
      <c r="J1501" s="42" t="s">
        <v>397</v>
      </c>
      <c r="K1501" s="42" t="s">
        <v>30</v>
      </c>
      <c r="L1501" s="42">
        <v>7</v>
      </c>
      <c r="M1501" s="42">
        <v>124.2</v>
      </c>
      <c r="N1501" s="42">
        <v>5.99</v>
      </c>
      <c r="O1501" s="42" t="b">
        <v>0</v>
      </c>
      <c r="P1501" s="42">
        <v>27.423999999999999</v>
      </c>
      <c r="Q1501" s="42">
        <v>65.239999999999995</v>
      </c>
      <c r="R1501" s="42">
        <v>5</v>
      </c>
      <c r="S1501" s="42">
        <v>5</v>
      </c>
      <c r="T1501" s="42">
        <v>25</v>
      </c>
      <c r="U1501" s="44">
        <v>1067826.546875</v>
      </c>
      <c r="V1501" s="44">
        <v>1796923.1875</v>
      </c>
      <c r="W1501" s="44">
        <v>1815853.8125</v>
      </c>
      <c r="X1501" s="44">
        <v>2964471.390625</v>
      </c>
      <c r="Y1501" s="44">
        <v>3155622.3125</v>
      </c>
      <c r="Z1501" s="44">
        <v>2523651.984375</v>
      </c>
      <c r="AA1501" s="44">
        <v>5840107.28125</v>
      </c>
      <c r="AB1501" s="44">
        <v>5491945.1875</v>
      </c>
      <c r="AC1501" s="44">
        <v>5353803.84375</v>
      </c>
      <c r="AD1501" s="44">
        <v>953768.25390625</v>
      </c>
      <c r="AE1501" s="44">
        <v>780483.5</v>
      </c>
      <c r="AF1501" s="44">
        <v>758413.203125</v>
      </c>
      <c r="AG1501" s="44">
        <v>661502</v>
      </c>
      <c r="AH1501" s="44">
        <v>422498.7421875</v>
      </c>
      <c r="AI1501" s="44">
        <v>689206.29296875</v>
      </c>
      <c r="AJ1501" s="44">
        <v>712113.859375</v>
      </c>
      <c r="AK1501" s="44">
        <v>549901.640625</v>
      </c>
      <c r="AL1501" s="44">
        <v>614525.5</v>
      </c>
      <c r="AM1501" s="44">
        <v>593112.53125</v>
      </c>
      <c r="AN1501" s="44">
        <v>497487</v>
      </c>
      <c r="AO1501" s="44">
        <v>669325.796875</v>
      </c>
      <c r="AP1501" s="44">
        <v>776602.5703125</v>
      </c>
      <c r="AQ1501" s="44">
        <v>309750.3125</v>
      </c>
      <c r="AR1501" s="44">
        <v>461675.359375</v>
      </c>
      <c r="AS1501" s="44">
        <v>1475581.3243319199</v>
      </c>
      <c r="AT1501" s="44">
        <v>2672633.3495909101</v>
      </c>
      <c r="AU1501" s="44">
        <v>2863457.7782897302</v>
      </c>
      <c r="AV1501" s="44">
        <v>3038368.56696063</v>
      </c>
      <c r="AW1501" s="44">
        <v>3424573.10513278</v>
      </c>
      <c r="AX1501" s="44">
        <v>2901747.0924190599</v>
      </c>
      <c r="AY1501" s="44">
        <v>6792007.4442184502</v>
      </c>
      <c r="AZ1501" s="44">
        <v>7016038.4597887397</v>
      </c>
      <c r="BA1501" s="44">
        <v>7065421.9497460099</v>
      </c>
      <c r="BB1501" s="44">
        <v>3412941.2764460202</v>
      </c>
      <c r="BC1501" s="44">
        <v>2981931.7320669899</v>
      </c>
      <c r="BD1501" s="44">
        <v>3001348.8119946802</v>
      </c>
      <c r="BE1501" s="44">
        <v>1098348.8325809899</v>
      </c>
      <c r="BF1501" s="44">
        <v>730216.15794360696</v>
      </c>
      <c r="BG1501" s="44">
        <v>1269169.64697245</v>
      </c>
      <c r="BH1501" s="44">
        <v>1478095.7358240499</v>
      </c>
      <c r="BI1501" s="44">
        <v>1226183.8216262599</v>
      </c>
      <c r="BJ1501" s="44">
        <v>1455142.29366496</v>
      </c>
      <c r="BK1501" s="44">
        <v>593112.53125</v>
      </c>
      <c r="BL1501" s="44">
        <v>564698.08534652495</v>
      </c>
      <c r="BM1501" s="44">
        <v>733471.56846098602</v>
      </c>
      <c r="BN1501" s="44">
        <v>902759.13000373705</v>
      </c>
      <c r="BO1501" s="44">
        <v>380998.13605266501</v>
      </c>
      <c r="BP1501" s="44">
        <v>597615.01461726299</v>
      </c>
      <c r="BQ1501" s="44">
        <v>61.4</v>
      </c>
      <c r="BR1501" s="44">
        <v>111.2</v>
      </c>
      <c r="BS1501" s="44">
        <v>119.2</v>
      </c>
      <c r="BT1501" s="44">
        <v>126.4</v>
      </c>
      <c r="BU1501" s="44">
        <v>142.5</v>
      </c>
      <c r="BV1501" s="44">
        <v>120.7</v>
      </c>
      <c r="BW1501" s="44">
        <v>282.60000000000002</v>
      </c>
      <c r="BX1501" s="44">
        <v>292</v>
      </c>
      <c r="BY1501" s="44">
        <v>294</v>
      </c>
      <c r="BZ1501" s="44">
        <v>142</v>
      </c>
      <c r="CA1501" s="44">
        <v>124.1</v>
      </c>
      <c r="CB1501" s="44">
        <v>124.9</v>
      </c>
      <c r="CC1501" s="44">
        <v>45.7</v>
      </c>
      <c r="CD1501" s="44">
        <v>30.4</v>
      </c>
      <c r="CE1501" s="44">
        <v>52.8</v>
      </c>
      <c r="CF1501" s="44">
        <v>61.5</v>
      </c>
      <c r="CG1501" s="44">
        <v>51</v>
      </c>
      <c r="CH1501" s="44">
        <v>60.6</v>
      </c>
      <c r="CI1501" s="44">
        <v>24.7</v>
      </c>
      <c r="CJ1501" s="44">
        <v>23.5</v>
      </c>
      <c r="CK1501" s="44">
        <v>30.5</v>
      </c>
      <c r="CL1501" s="44">
        <v>37.6</v>
      </c>
      <c r="CM1501" s="44">
        <v>15.9</v>
      </c>
      <c r="CN1501" s="44">
        <v>24.9</v>
      </c>
      <c r="CO1501" s="45">
        <f t="shared" si="207"/>
        <v>111.2</v>
      </c>
      <c r="CP1501" s="45">
        <f t="shared" si="208"/>
        <v>126.4</v>
      </c>
      <c r="CQ1501" s="45">
        <f t="shared" si="209"/>
        <v>292</v>
      </c>
      <c r="CR1501" s="45">
        <f t="shared" si="210"/>
        <v>124.9</v>
      </c>
      <c r="CS1501" s="45">
        <f t="shared" si="211"/>
        <v>45.7</v>
      </c>
      <c r="CT1501" s="45">
        <f t="shared" si="212"/>
        <v>60.6</v>
      </c>
      <c r="CU1501" s="45">
        <f t="shared" si="213"/>
        <v>24.7</v>
      </c>
      <c r="CV1501" s="45">
        <f t="shared" si="214"/>
        <v>24.9</v>
      </c>
    </row>
    <row r="1502" spans="1:100" s="48" customFormat="1" x14ac:dyDescent="0.25">
      <c r="A1502" s="41">
        <v>1183</v>
      </c>
      <c r="B1502" s="42" t="s">
        <v>590</v>
      </c>
      <c r="C1502" s="42" t="s">
        <v>591</v>
      </c>
      <c r="D1502" s="42" t="b">
        <v>0</v>
      </c>
      <c r="E1502" s="46">
        <v>0.373</v>
      </c>
      <c r="F1502" s="46">
        <f t="shared" si="215"/>
        <v>2.6809651474530831</v>
      </c>
      <c r="G1502" s="46">
        <v>-1.42</v>
      </c>
      <c r="H1502" s="47">
        <v>5.5302790632633998E-2</v>
      </c>
      <c r="I1502" s="47">
        <v>0.48731942993104399</v>
      </c>
      <c r="J1502" s="42" t="s">
        <v>592</v>
      </c>
      <c r="K1502" s="42" t="s">
        <v>30</v>
      </c>
      <c r="L1502" s="42">
        <v>36</v>
      </c>
      <c r="M1502" s="42">
        <v>13.4</v>
      </c>
      <c r="N1502" s="42">
        <v>5.82</v>
      </c>
      <c r="O1502" s="42" t="b">
        <v>0</v>
      </c>
      <c r="P1502" s="42">
        <v>11.429</v>
      </c>
      <c r="Q1502" s="42">
        <v>2.5099999999999998</v>
      </c>
      <c r="R1502" s="42">
        <v>2</v>
      </c>
      <c r="S1502" s="42">
        <v>2</v>
      </c>
      <c r="T1502" s="42">
        <v>4</v>
      </c>
      <c r="U1502" s="44">
        <v>444678.4453125</v>
      </c>
      <c r="V1502" s="44">
        <v>260564.5</v>
      </c>
      <c r="W1502" s="44">
        <v>319400</v>
      </c>
      <c r="X1502" s="44">
        <v>155204.46875</v>
      </c>
      <c r="Y1502" s="44">
        <v>761693.67578125</v>
      </c>
      <c r="Z1502" s="44" t="s">
        <v>30</v>
      </c>
      <c r="AA1502" s="44">
        <v>868542.703125</v>
      </c>
      <c r="AB1502" s="44">
        <v>828734.0625</v>
      </c>
      <c r="AC1502" s="44">
        <v>2140007</v>
      </c>
      <c r="AD1502" s="44" t="s">
        <v>30</v>
      </c>
      <c r="AE1502" s="44" t="s">
        <v>30</v>
      </c>
      <c r="AF1502" s="44">
        <v>29570.66015625</v>
      </c>
      <c r="AG1502" s="44">
        <v>177401.234375</v>
      </c>
      <c r="AH1502" s="44">
        <v>187139.984375</v>
      </c>
      <c r="AI1502" s="44" t="s">
        <v>30</v>
      </c>
      <c r="AJ1502" s="44" t="s">
        <v>30</v>
      </c>
      <c r="AK1502" s="44" t="s">
        <v>30</v>
      </c>
      <c r="AL1502" s="44" t="s">
        <v>30</v>
      </c>
      <c r="AM1502" s="44" t="s">
        <v>30</v>
      </c>
      <c r="AN1502" s="44" t="s">
        <v>30</v>
      </c>
      <c r="AO1502" s="44">
        <v>205798.3125</v>
      </c>
      <c r="AP1502" s="44">
        <v>216980.609375</v>
      </c>
      <c r="AQ1502" s="44">
        <v>151490.546875</v>
      </c>
      <c r="AR1502" s="44" t="s">
        <v>30</v>
      </c>
      <c r="AS1502" s="44">
        <v>614481.07949397794</v>
      </c>
      <c r="AT1502" s="44">
        <v>387547.65772061102</v>
      </c>
      <c r="AU1502" s="44">
        <v>503668.52666766703</v>
      </c>
      <c r="AV1502" s="44">
        <v>159073.34467559299</v>
      </c>
      <c r="AW1502" s="44">
        <v>826612.12848494097</v>
      </c>
      <c r="AX1502" s="44" t="s">
        <v>30</v>
      </c>
      <c r="AY1502" s="44">
        <v>1010109.6129151901</v>
      </c>
      <c r="AZ1502" s="44">
        <v>1058719.6078851901</v>
      </c>
      <c r="BA1502" s="44">
        <v>2824170.0427745702</v>
      </c>
      <c r="BB1502" s="44" t="s">
        <v>30</v>
      </c>
      <c r="BC1502" s="44" t="s">
        <v>30</v>
      </c>
      <c r="BD1502" s="44">
        <v>117023.10213503899</v>
      </c>
      <c r="BE1502" s="44">
        <v>294554.572282787</v>
      </c>
      <c r="BF1502" s="44">
        <v>323439.16500299098</v>
      </c>
      <c r="BG1502" s="44" t="s">
        <v>30</v>
      </c>
      <c r="BH1502" s="44" t="s">
        <v>30</v>
      </c>
      <c r="BI1502" s="44" t="s">
        <v>30</v>
      </c>
      <c r="BJ1502" s="44" t="s">
        <v>30</v>
      </c>
      <c r="BK1502" s="44" t="s">
        <v>30</v>
      </c>
      <c r="BL1502" s="44" t="s">
        <v>30</v>
      </c>
      <c r="BM1502" s="44">
        <v>225521.28090797199</v>
      </c>
      <c r="BN1502" s="44">
        <v>252228.40309198899</v>
      </c>
      <c r="BO1502" s="44">
        <v>186335.94111054801</v>
      </c>
      <c r="BP1502" s="44" t="s">
        <v>30</v>
      </c>
      <c r="BQ1502" s="44">
        <v>167.9</v>
      </c>
      <c r="BR1502" s="44">
        <v>105.9</v>
      </c>
      <c r="BS1502" s="44">
        <v>137.6</v>
      </c>
      <c r="BT1502" s="44">
        <v>43.5</v>
      </c>
      <c r="BU1502" s="44">
        <v>225.9</v>
      </c>
      <c r="BV1502" s="44" t="s">
        <v>30</v>
      </c>
      <c r="BW1502" s="44">
        <v>276</v>
      </c>
      <c r="BX1502" s="44">
        <v>289.3</v>
      </c>
      <c r="BY1502" s="44">
        <v>771.7</v>
      </c>
      <c r="BZ1502" s="44" t="s">
        <v>30</v>
      </c>
      <c r="CA1502" s="44" t="s">
        <v>30</v>
      </c>
      <c r="CB1502" s="44">
        <v>32</v>
      </c>
      <c r="CC1502" s="44">
        <v>80.5</v>
      </c>
      <c r="CD1502" s="44">
        <v>88.4</v>
      </c>
      <c r="CE1502" s="44" t="s">
        <v>30</v>
      </c>
      <c r="CF1502" s="44" t="s">
        <v>30</v>
      </c>
      <c r="CG1502" s="44" t="s">
        <v>30</v>
      </c>
      <c r="CH1502" s="44" t="s">
        <v>30</v>
      </c>
      <c r="CI1502" s="44" t="s">
        <v>30</v>
      </c>
      <c r="CJ1502" s="44" t="s">
        <v>30</v>
      </c>
      <c r="CK1502" s="44">
        <v>61.6</v>
      </c>
      <c r="CL1502" s="44">
        <v>68.900000000000006</v>
      </c>
      <c r="CM1502" s="44">
        <v>50.9</v>
      </c>
      <c r="CN1502" s="44" t="s">
        <v>30</v>
      </c>
      <c r="CO1502" s="45">
        <f t="shared" si="207"/>
        <v>137.6</v>
      </c>
      <c r="CP1502" s="45">
        <f t="shared" si="208"/>
        <v>134.69999999999999</v>
      </c>
      <c r="CQ1502" s="45">
        <f t="shared" si="209"/>
        <v>289.3</v>
      </c>
      <c r="CR1502" s="45">
        <f t="shared" si="210"/>
        <v>32</v>
      </c>
      <c r="CS1502" s="45">
        <f t="shared" si="211"/>
        <v>84.45</v>
      </c>
      <c r="CT1502" s="45" t="e">
        <f t="shared" si="212"/>
        <v>#NUM!</v>
      </c>
      <c r="CU1502" s="45">
        <f t="shared" si="213"/>
        <v>61.6</v>
      </c>
      <c r="CV1502" s="45">
        <f t="shared" si="214"/>
        <v>59.900000000000006</v>
      </c>
    </row>
    <row r="1503" spans="1:100" s="48" customFormat="1" x14ac:dyDescent="0.25">
      <c r="A1503" s="41">
        <v>1497</v>
      </c>
      <c r="B1503" s="42" t="s">
        <v>293</v>
      </c>
      <c r="C1503" s="42" t="s">
        <v>294</v>
      </c>
      <c r="D1503" s="42" t="b">
        <v>0</v>
      </c>
      <c r="E1503" s="46">
        <v>0.36799999999999999</v>
      </c>
      <c r="F1503" s="46">
        <f t="shared" si="215"/>
        <v>2.7173913043478262</v>
      </c>
      <c r="G1503" s="46">
        <v>-1.44</v>
      </c>
      <c r="H1503" s="47">
        <v>5.2139318245084401E-2</v>
      </c>
      <c r="I1503" s="47">
        <v>0.46837879872472399</v>
      </c>
      <c r="J1503" s="42" t="s">
        <v>295</v>
      </c>
      <c r="K1503" s="42" t="s">
        <v>30</v>
      </c>
      <c r="L1503" s="42">
        <v>5</v>
      </c>
      <c r="M1503" s="42">
        <v>64</v>
      </c>
      <c r="N1503" s="42">
        <v>8.19</v>
      </c>
      <c r="O1503" s="42" t="b">
        <v>0</v>
      </c>
      <c r="P1503" s="42">
        <v>6.3719999999999999</v>
      </c>
      <c r="Q1503" s="42">
        <v>5.14</v>
      </c>
      <c r="R1503" s="42">
        <v>2</v>
      </c>
      <c r="S1503" s="42">
        <v>2</v>
      </c>
      <c r="T1503" s="42">
        <v>4</v>
      </c>
      <c r="U1503" s="44">
        <v>447828.734375</v>
      </c>
      <c r="V1503" s="44">
        <v>361049.546875</v>
      </c>
      <c r="W1503" s="44">
        <v>314091.015625</v>
      </c>
      <c r="X1503" s="44">
        <v>793793.6875</v>
      </c>
      <c r="Y1503" s="44">
        <v>761561.375</v>
      </c>
      <c r="Z1503" s="44">
        <v>683230.875</v>
      </c>
      <c r="AA1503" s="44">
        <v>1176482.6875</v>
      </c>
      <c r="AB1503" s="44">
        <v>1116511.71875</v>
      </c>
      <c r="AC1503" s="44">
        <v>1135310.78125</v>
      </c>
      <c r="AD1503" s="44">
        <v>395081.2890625</v>
      </c>
      <c r="AE1503" s="44">
        <v>376378.0625</v>
      </c>
      <c r="AF1503" s="44">
        <v>346576.21875</v>
      </c>
      <c r="AG1503" s="44">
        <v>77742.03125</v>
      </c>
      <c r="AH1503" s="44">
        <v>66628.078125</v>
      </c>
      <c r="AI1503" s="44">
        <v>44156.9765625</v>
      </c>
      <c r="AJ1503" s="44" t="s">
        <v>30</v>
      </c>
      <c r="AK1503" s="44">
        <v>62471.38671875</v>
      </c>
      <c r="AL1503" s="44">
        <v>69995.0859375</v>
      </c>
      <c r="AM1503" s="44">
        <v>265997.8203125</v>
      </c>
      <c r="AN1503" s="44">
        <v>71784.453125</v>
      </c>
      <c r="AO1503" s="44">
        <v>100871.6015625</v>
      </c>
      <c r="AP1503" s="44">
        <v>92162.1875</v>
      </c>
      <c r="AQ1503" s="44">
        <v>128053.4296875</v>
      </c>
      <c r="AR1503" s="44">
        <v>94157.2109375</v>
      </c>
      <c r="AS1503" s="44">
        <v>618834.32180704398</v>
      </c>
      <c r="AT1503" s="44">
        <v>537002.95401903999</v>
      </c>
      <c r="AU1503" s="44">
        <v>495296.6783951</v>
      </c>
      <c r="AV1503" s="44">
        <v>813581.06419211603</v>
      </c>
      <c r="AW1503" s="44">
        <v>826468.55182956601</v>
      </c>
      <c r="AX1503" s="44">
        <v>785592.94912970101</v>
      </c>
      <c r="AY1503" s="44">
        <v>1368241.8467120701</v>
      </c>
      <c r="AZ1503" s="44">
        <v>1426359.6762371799</v>
      </c>
      <c r="BA1503" s="44">
        <v>1498271.12605017</v>
      </c>
      <c r="BB1503" s="44">
        <v>1413749.3394967299</v>
      </c>
      <c r="BC1503" s="44">
        <v>1437997.96898031</v>
      </c>
      <c r="BD1503" s="44">
        <v>1371542.7396633499</v>
      </c>
      <c r="BE1503" s="44">
        <v>129081.80060818</v>
      </c>
      <c r="BF1503" s="44">
        <v>115155.133877327</v>
      </c>
      <c r="BG1503" s="44">
        <v>81314.832622603193</v>
      </c>
      <c r="BH1503" s="44" t="s">
        <v>30</v>
      </c>
      <c r="BI1503" s="44">
        <v>139300.19125243201</v>
      </c>
      <c r="BJ1503" s="44">
        <v>165742.20255525599</v>
      </c>
      <c r="BK1503" s="44">
        <v>265997.8203125</v>
      </c>
      <c r="BL1503" s="44">
        <v>81482.618113307297</v>
      </c>
      <c r="BM1503" s="44">
        <v>110538.77223416801</v>
      </c>
      <c r="BN1503" s="44">
        <v>107133.634869715</v>
      </c>
      <c r="BO1503" s="44">
        <v>157507.88960411001</v>
      </c>
      <c r="BP1503" s="44">
        <v>121881.66825041499</v>
      </c>
      <c r="BQ1503" s="44">
        <v>105.6</v>
      </c>
      <c r="BR1503" s="44">
        <v>91.6</v>
      </c>
      <c r="BS1503" s="44">
        <v>84.5</v>
      </c>
      <c r="BT1503" s="44">
        <v>138.80000000000001</v>
      </c>
      <c r="BU1503" s="44">
        <v>141</v>
      </c>
      <c r="BV1503" s="44">
        <v>134</v>
      </c>
      <c r="BW1503" s="44">
        <v>233.4</v>
      </c>
      <c r="BX1503" s="44">
        <v>243.3</v>
      </c>
      <c r="BY1503" s="44">
        <v>255.6</v>
      </c>
      <c r="BZ1503" s="44">
        <v>241.2</v>
      </c>
      <c r="CA1503" s="44">
        <v>245.3</v>
      </c>
      <c r="CB1503" s="44">
        <v>234</v>
      </c>
      <c r="CC1503" s="44">
        <v>22</v>
      </c>
      <c r="CD1503" s="44">
        <v>19.600000000000001</v>
      </c>
      <c r="CE1503" s="44">
        <v>13.9</v>
      </c>
      <c r="CF1503" s="44" t="s">
        <v>30</v>
      </c>
      <c r="CG1503" s="44">
        <v>23.8</v>
      </c>
      <c r="CH1503" s="44">
        <v>28.3</v>
      </c>
      <c r="CI1503" s="44">
        <v>45.4</v>
      </c>
      <c r="CJ1503" s="44">
        <v>13.9</v>
      </c>
      <c r="CK1503" s="44">
        <v>18.899999999999999</v>
      </c>
      <c r="CL1503" s="44">
        <v>18.3</v>
      </c>
      <c r="CM1503" s="44">
        <v>26.9</v>
      </c>
      <c r="CN1503" s="44">
        <v>20.8</v>
      </c>
      <c r="CO1503" s="45">
        <f t="shared" si="207"/>
        <v>91.6</v>
      </c>
      <c r="CP1503" s="45">
        <f t="shared" si="208"/>
        <v>138.80000000000001</v>
      </c>
      <c r="CQ1503" s="45">
        <f t="shared" si="209"/>
        <v>243.3</v>
      </c>
      <c r="CR1503" s="45">
        <f t="shared" si="210"/>
        <v>241.2</v>
      </c>
      <c r="CS1503" s="45">
        <f t="shared" si="211"/>
        <v>19.600000000000001</v>
      </c>
      <c r="CT1503" s="45">
        <f t="shared" si="212"/>
        <v>26.05</v>
      </c>
      <c r="CU1503" s="45">
        <f t="shared" si="213"/>
        <v>18.899999999999999</v>
      </c>
      <c r="CV1503" s="45">
        <f t="shared" si="214"/>
        <v>20.8</v>
      </c>
    </row>
    <row r="1504" spans="1:100" s="48" customFormat="1" x14ac:dyDescent="0.25">
      <c r="A1504" s="41">
        <v>1270</v>
      </c>
      <c r="B1504" s="42" t="s">
        <v>902</v>
      </c>
      <c r="C1504" s="42" t="s">
        <v>903</v>
      </c>
      <c r="D1504" s="42" t="b">
        <v>0</v>
      </c>
      <c r="E1504" s="46">
        <v>0.36599999999999999</v>
      </c>
      <c r="F1504" s="46">
        <f t="shared" si="215"/>
        <v>2.7322404371584699</v>
      </c>
      <c r="G1504" s="46">
        <v>-1.45</v>
      </c>
      <c r="H1504" s="47">
        <v>5.08396387730825E-2</v>
      </c>
      <c r="I1504" s="47">
        <v>0.45927285490788899</v>
      </c>
      <c r="J1504" s="42" t="s">
        <v>904</v>
      </c>
      <c r="K1504" s="42" t="s">
        <v>30</v>
      </c>
      <c r="L1504" s="42">
        <v>7</v>
      </c>
      <c r="M1504" s="42">
        <v>91.6</v>
      </c>
      <c r="N1504" s="42">
        <v>6.8</v>
      </c>
      <c r="O1504" s="42" t="b">
        <v>0</v>
      </c>
      <c r="P1504" s="42">
        <v>9.6310000000000002</v>
      </c>
      <c r="Q1504" s="42">
        <v>0</v>
      </c>
      <c r="R1504" s="42">
        <v>3</v>
      </c>
      <c r="S1504" s="42">
        <v>3</v>
      </c>
      <c r="T1504" s="42">
        <v>7</v>
      </c>
      <c r="U1504" s="44" t="s">
        <v>30</v>
      </c>
      <c r="V1504" s="44" t="s">
        <v>30</v>
      </c>
      <c r="W1504" s="44" t="s">
        <v>30</v>
      </c>
      <c r="X1504" s="44">
        <v>192488.203125</v>
      </c>
      <c r="Y1504" s="44" t="s">
        <v>30</v>
      </c>
      <c r="Z1504" s="44">
        <v>184448.640625</v>
      </c>
      <c r="AA1504" s="44">
        <v>174575.375</v>
      </c>
      <c r="AB1504" s="44">
        <v>187315.796875</v>
      </c>
      <c r="AC1504" s="44">
        <v>180844.40625</v>
      </c>
      <c r="AD1504" s="44">
        <v>174976.671875</v>
      </c>
      <c r="AE1504" s="44">
        <v>233503.6875</v>
      </c>
      <c r="AF1504" s="44">
        <v>227593.90625</v>
      </c>
      <c r="AG1504" s="44" t="s">
        <v>30</v>
      </c>
      <c r="AH1504" s="44" t="s">
        <v>30</v>
      </c>
      <c r="AI1504" s="44" t="s">
        <v>30</v>
      </c>
      <c r="AJ1504" s="44" t="s">
        <v>30</v>
      </c>
      <c r="AK1504" s="44" t="s">
        <v>30</v>
      </c>
      <c r="AL1504" s="44" t="s">
        <v>30</v>
      </c>
      <c r="AM1504" s="44">
        <v>77636.640625</v>
      </c>
      <c r="AN1504" s="44" t="s">
        <v>30</v>
      </c>
      <c r="AO1504" s="44" t="s">
        <v>30</v>
      </c>
      <c r="AP1504" s="44" t="s">
        <v>30</v>
      </c>
      <c r="AQ1504" s="44" t="s">
        <v>30</v>
      </c>
      <c r="AR1504" s="44" t="s">
        <v>30</v>
      </c>
      <c r="AS1504" s="44" t="s">
        <v>30</v>
      </c>
      <c r="AT1504" s="44" t="s">
        <v>30</v>
      </c>
      <c r="AU1504" s="44" t="s">
        <v>30</v>
      </c>
      <c r="AV1504" s="44">
        <v>197286.47331031601</v>
      </c>
      <c r="AW1504" s="44" t="s">
        <v>30</v>
      </c>
      <c r="AX1504" s="44">
        <v>212082.850546762</v>
      </c>
      <c r="AY1504" s="44">
        <v>203030.04542126201</v>
      </c>
      <c r="AZ1504" s="44">
        <v>239298.60734812301</v>
      </c>
      <c r="BA1504" s="44">
        <v>238660.59995813301</v>
      </c>
      <c r="BB1504" s="44">
        <v>626132.29514770396</v>
      </c>
      <c r="BC1504" s="44">
        <v>892129.11651675496</v>
      </c>
      <c r="BD1504" s="44">
        <v>900681.445584064</v>
      </c>
      <c r="BE1504" s="44" t="s">
        <v>30</v>
      </c>
      <c r="BF1504" s="44" t="s">
        <v>30</v>
      </c>
      <c r="BG1504" s="44" t="s">
        <v>30</v>
      </c>
      <c r="BH1504" s="44" t="s">
        <v>30</v>
      </c>
      <c r="BI1504" s="44" t="s">
        <v>30</v>
      </c>
      <c r="BJ1504" s="44" t="s">
        <v>30</v>
      </c>
      <c r="BK1504" s="44">
        <v>77636.640625</v>
      </c>
      <c r="BL1504" s="44" t="s">
        <v>30</v>
      </c>
      <c r="BM1504" s="44" t="s">
        <v>30</v>
      </c>
      <c r="BN1504" s="44" t="s">
        <v>30</v>
      </c>
      <c r="BO1504" s="44" t="s">
        <v>30</v>
      </c>
      <c r="BP1504" s="44" t="s">
        <v>30</v>
      </c>
      <c r="BQ1504" s="44" t="s">
        <v>30</v>
      </c>
      <c r="BR1504" s="44" t="s">
        <v>30</v>
      </c>
      <c r="BS1504" s="44" t="s">
        <v>30</v>
      </c>
      <c r="BT1504" s="44">
        <v>132</v>
      </c>
      <c r="BU1504" s="44" t="s">
        <v>30</v>
      </c>
      <c r="BV1504" s="44">
        <v>141.9</v>
      </c>
      <c r="BW1504" s="44">
        <v>135.80000000000001</v>
      </c>
      <c r="BX1504" s="44">
        <v>160.1</v>
      </c>
      <c r="BY1504" s="44">
        <v>159.69999999999999</v>
      </c>
      <c r="BZ1504" s="44">
        <v>418.9</v>
      </c>
      <c r="CA1504" s="44">
        <v>596.9</v>
      </c>
      <c r="CB1504" s="44">
        <v>602.6</v>
      </c>
      <c r="CC1504" s="44" t="s">
        <v>30</v>
      </c>
      <c r="CD1504" s="44" t="s">
        <v>30</v>
      </c>
      <c r="CE1504" s="44" t="s">
        <v>30</v>
      </c>
      <c r="CF1504" s="44" t="s">
        <v>30</v>
      </c>
      <c r="CG1504" s="44" t="s">
        <v>30</v>
      </c>
      <c r="CH1504" s="44" t="s">
        <v>30</v>
      </c>
      <c r="CI1504" s="44">
        <v>51.9</v>
      </c>
      <c r="CJ1504" s="44" t="s">
        <v>30</v>
      </c>
      <c r="CK1504" s="44" t="s">
        <v>30</v>
      </c>
      <c r="CL1504" s="44" t="s">
        <v>30</v>
      </c>
      <c r="CM1504" s="44" t="s">
        <v>30</v>
      </c>
      <c r="CN1504" s="44" t="s">
        <v>30</v>
      </c>
      <c r="CO1504" s="45" t="e">
        <f t="shared" si="207"/>
        <v>#NUM!</v>
      </c>
      <c r="CP1504" s="45">
        <f t="shared" si="208"/>
        <v>136.94999999999999</v>
      </c>
      <c r="CQ1504" s="45">
        <f t="shared" si="209"/>
        <v>159.69999999999999</v>
      </c>
      <c r="CR1504" s="45">
        <f t="shared" si="210"/>
        <v>596.9</v>
      </c>
      <c r="CS1504" s="45" t="e">
        <f t="shared" si="211"/>
        <v>#NUM!</v>
      </c>
      <c r="CT1504" s="45" t="e">
        <f t="shared" si="212"/>
        <v>#NUM!</v>
      </c>
      <c r="CU1504" s="45">
        <f t="shared" si="213"/>
        <v>51.9</v>
      </c>
      <c r="CV1504" s="45" t="e">
        <f t="shared" si="214"/>
        <v>#NUM!</v>
      </c>
    </row>
    <row r="1505" spans="1:100" s="48" customFormat="1" x14ac:dyDescent="0.25">
      <c r="A1505" s="41">
        <v>140</v>
      </c>
      <c r="B1505" s="42" t="s">
        <v>746</v>
      </c>
      <c r="C1505" s="42" t="s">
        <v>747</v>
      </c>
      <c r="D1505" s="42" t="b">
        <v>0</v>
      </c>
      <c r="E1505" s="46">
        <v>0.36499999999999999</v>
      </c>
      <c r="F1505" s="46">
        <f t="shared" si="215"/>
        <v>2.7397260273972601</v>
      </c>
      <c r="G1505" s="46">
        <v>-1.45</v>
      </c>
      <c r="H1505" s="47">
        <v>5.0395471479236301E-2</v>
      </c>
      <c r="I1505" s="47">
        <v>0.45813236016035902</v>
      </c>
      <c r="J1505" s="42" t="s">
        <v>748</v>
      </c>
      <c r="K1505" s="42" t="s">
        <v>30</v>
      </c>
      <c r="L1505" s="42">
        <v>76</v>
      </c>
      <c r="M1505" s="42">
        <v>15.4</v>
      </c>
      <c r="N1505" s="42">
        <v>11.12</v>
      </c>
      <c r="O1505" s="42" t="b">
        <v>0</v>
      </c>
      <c r="P1505" s="42">
        <v>142.99600000000001</v>
      </c>
      <c r="Q1505" s="42">
        <v>1361.51</v>
      </c>
      <c r="R1505" s="42">
        <v>17</v>
      </c>
      <c r="S1505" s="42">
        <v>1</v>
      </c>
      <c r="T1505" s="42">
        <v>568</v>
      </c>
      <c r="U1505" s="44">
        <v>11548664.5625</v>
      </c>
      <c r="V1505" s="44">
        <v>10890120.4375</v>
      </c>
      <c r="W1505" s="44">
        <v>8824714.84375</v>
      </c>
      <c r="X1505" s="44">
        <v>20092223.125</v>
      </c>
      <c r="Y1505" s="44">
        <v>14058685.8125</v>
      </c>
      <c r="Z1505" s="44">
        <v>7786816.03125</v>
      </c>
      <c r="AA1505" s="44">
        <v>9274985.5</v>
      </c>
      <c r="AB1505" s="44">
        <v>6362923.015625</v>
      </c>
      <c r="AC1505" s="44">
        <v>1952101.3046875</v>
      </c>
      <c r="AD1505" s="44">
        <v>607411.625</v>
      </c>
      <c r="AE1505" s="44">
        <v>352629.80078125</v>
      </c>
      <c r="AF1505" s="44">
        <v>89881.8984375</v>
      </c>
      <c r="AG1505" s="44">
        <v>2319464.6875</v>
      </c>
      <c r="AH1505" s="44">
        <v>2015852</v>
      </c>
      <c r="AI1505" s="44">
        <v>1337973.42578125</v>
      </c>
      <c r="AJ1505" s="44">
        <v>1233633.984375</v>
      </c>
      <c r="AK1505" s="44">
        <v>595882.3125</v>
      </c>
      <c r="AL1505" s="44">
        <v>458427.96875</v>
      </c>
      <c r="AM1505" s="44">
        <v>2796324.8125</v>
      </c>
      <c r="AN1505" s="44">
        <v>2458271.25</v>
      </c>
      <c r="AO1505" s="44">
        <v>579294.90625</v>
      </c>
      <c r="AP1505" s="44">
        <v>6766720.1875</v>
      </c>
      <c r="AQ1505" s="44">
        <v>6334151.265625</v>
      </c>
      <c r="AR1505" s="44">
        <v>4968463.71875</v>
      </c>
      <c r="AS1505" s="44">
        <v>15958578.4781895</v>
      </c>
      <c r="AT1505" s="44">
        <v>16197297.282816701</v>
      </c>
      <c r="AU1505" s="44">
        <v>13915877.0307259</v>
      </c>
      <c r="AV1505" s="44">
        <v>20593074.156971</v>
      </c>
      <c r="AW1505" s="44">
        <v>15256894.697533401</v>
      </c>
      <c r="AX1505" s="44">
        <v>8953441.6463836301</v>
      </c>
      <c r="AY1505" s="44">
        <v>10786748.860465201</v>
      </c>
      <c r="AZ1505" s="44">
        <v>8128725.0819452899</v>
      </c>
      <c r="BA1505" s="44">
        <v>2576190.6503855302</v>
      </c>
      <c r="BB1505" s="44">
        <v>2173547.0836497601</v>
      </c>
      <c r="BC1505" s="44">
        <v>1347264.8590547701</v>
      </c>
      <c r="BD1505" s="44">
        <v>355699.14656503499</v>
      </c>
      <c r="BE1505" s="44">
        <v>3851207.3005500501</v>
      </c>
      <c r="BF1505" s="44">
        <v>3484052.2714968901</v>
      </c>
      <c r="BG1505" s="44">
        <v>2463870.8000512999</v>
      </c>
      <c r="BH1505" s="44">
        <v>2560586.4959188998</v>
      </c>
      <c r="BI1505" s="44">
        <v>1328712.6227706801</v>
      </c>
      <c r="BJ1505" s="44">
        <v>1085517.07931899</v>
      </c>
      <c r="BK1505" s="44">
        <v>2796324.8125</v>
      </c>
      <c r="BL1505" s="44">
        <v>2790386.6194240502</v>
      </c>
      <c r="BM1505" s="44">
        <v>634812.44182195899</v>
      </c>
      <c r="BN1505" s="44">
        <v>7865951.85615741</v>
      </c>
      <c r="BO1505" s="44">
        <v>7791113.4494134104</v>
      </c>
      <c r="BP1505" s="44">
        <v>6431420.81900529</v>
      </c>
      <c r="BQ1505" s="44">
        <v>240.4</v>
      </c>
      <c r="BR1505" s="44">
        <v>244</v>
      </c>
      <c r="BS1505" s="44">
        <v>209.6</v>
      </c>
      <c r="BT1505" s="44">
        <v>310.2</v>
      </c>
      <c r="BU1505" s="44">
        <v>229.8</v>
      </c>
      <c r="BV1505" s="44">
        <v>134.9</v>
      </c>
      <c r="BW1505" s="44">
        <v>162.5</v>
      </c>
      <c r="BX1505" s="44">
        <v>122.4</v>
      </c>
      <c r="BY1505" s="44">
        <v>38.799999999999997</v>
      </c>
      <c r="BZ1505" s="44">
        <v>32.700000000000003</v>
      </c>
      <c r="CA1505" s="44">
        <v>20.3</v>
      </c>
      <c r="CB1505" s="44">
        <v>5.4</v>
      </c>
      <c r="CC1505" s="44">
        <v>58</v>
      </c>
      <c r="CD1505" s="44">
        <v>52.5</v>
      </c>
      <c r="CE1505" s="44">
        <v>37.1</v>
      </c>
      <c r="CF1505" s="44">
        <v>38.6</v>
      </c>
      <c r="CG1505" s="44">
        <v>20</v>
      </c>
      <c r="CH1505" s="44">
        <v>16.399999999999999</v>
      </c>
      <c r="CI1505" s="44">
        <v>42.1</v>
      </c>
      <c r="CJ1505" s="44">
        <v>42</v>
      </c>
      <c r="CK1505" s="44">
        <v>9.6</v>
      </c>
      <c r="CL1505" s="44">
        <v>118.5</v>
      </c>
      <c r="CM1505" s="44">
        <v>117.4</v>
      </c>
      <c r="CN1505" s="44">
        <v>96.9</v>
      </c>
      <c r="CO1505" s="45">
        <f t="shared" si="207"/>
        <v>240.4</v>
      </c>
      <c r="CP1505" s="45">
        <f t="shared" si="208"/>
        <v>229.8</v>
      </c>
      <c r="CQ1505" s="45">
        <f t="shared" si="209"/>
        <v>122.4</v>
      </c>
      <c r="CR1505" s="45">
        <f t="shared" si="210"/>
        <v>20.3</v>
      </c>
      <c r="CS1505" s="45">
        <f t="shared" si="211"/>
        <v>52.5</v>
      </c>
      <c r="CT1505" s="45">
        <f t="shared" si="212"/>
        <v>20</v>
      </c>
      <c r="CU1505" s="45">
        <f t="shared" si="213"/>
        <v>42</v>
      </c>
      <c r="CV1505" s="45">
        <f t="shared" si="214"/>
        <v>117.4</v>
      </c>
    </row>
    <row r="1506" spans="1:100" s="48" customFormat="1" x14ac:dyDescent="0.25">
      <c r="A1506" s="41">
        <v>20</v>
      </c>
      <c r="B1506" s="42" t="s">
        <v>764</v>
      </c>
      <c r="C1506" s="43" t="s">
        <v>765</v>
      </c>
      <c r="D1506" s="42" t="b">
        <v>0</v>
      </c>
      <c r="E1506" s="46">
        <v>0.36399999999999999</v>
      </c>
      <c r="F1506" s="46">
        <f t="shared" si="215"/>
        <v>2.7472527472527473</v>
      </c>
      <c r="G1506" s="46">
        <v>-1.46</v>
      </c>
      <c r="H1506" s="47">
        <v>4.9275737303512902E-2</v>
      </c>
      <c r="I1506" s="47">
        <v>0.451495093723913</v>
      </c>
      <c r="J1506" s="42" t="s">
        <v>766</v>
      </c>
      <c r="K1506" s="42" t="s">
        <v>30</v>
      </c>
      <c r="L1506" s="42">
        <v>33</v>
      </c>
      <c r="M1506" s="42">
        <v>353.7</v>
      </c>
      <c r="N1506" s="42">
        <v>6.93</v>
      </c>
      <c r="O1506" s="42" t="b">
        <v>0</v>
      </c>
      <c r="P1506" s="42">
        <v>615.60799999999995</v>
      </c>
      <c r="Q1506" s="42">
        <v>3441.76</v>
      </c>
      <c r="R1506" s="42">
        <v>102</v>
      </c>
      <c r="S1506" s="42">
        <v>53</v>
      </c>
      <c r="T1506" s="42">
        <v>1369</v>
      </c>
      <c r="U1506" s="44">
        <v>130369787.21875</v>
      </c>
      <c r="V1506" s="44">
        <v>113357374.49218801</v>
      </c>
      <c r="W1506" s="44">
        <v>104921583.32031301</v>
      </c>
      <c r="X1506" s="44">
        <v>345316088.91796899</v>
      </c>
      <c r="Y1506" s="44">
        <v>302349639.05859399</v>
      </c>
      <c r="Z1506" s="44">
        <v>271658889.76171899</v>
      </c>
      <c r="AA1506" s="44">
        <v>502159925.1875</v>
      </c>
      <c r="AB1506" s="44">
        <v>436142089.97265601</v>
      </c>
      <c r="AC1506" s="44">
        <v>407851995.96875</v>
      </c>
      <c r="AD1506" s="44">
        <v>56992964.917968802</v>
      </c>
      <c r="AE1506" s="44">
        <v>53557858.222656302</v>
      </c>
      <c r="AF1506" s="44">
        <v>51900272.380859397</v>
      </c>
      <c r="AG1506" s="44">
        <v>52927266.65625</v>
      </c>
      <c r="AH1506" s="44">
        <v>51899315.625</v>
      </c>
      <c r="AI1506" s="44">
        <v>43970243.097656302</v>
      </c>
      <c r="AJ1506" s="44">
        <v>36629611.8046875</v>
      </c>
      <c r="AK1506" s="44">
        <v>33658663.0390625</v>
      </c>
      <c r="AL1506" s="44">
        <v>30380448.8359375</v>
      </c>
      <c r="AM1506" s="44">
        <v>143679231.9375</v>
      </c>
      <c r="AN1506" s="44">
        <v>119047246.753906</v>
      </c>
      <c r="AO1506" s="44">
        <v>112771059.449219</v>
      </c>
      <c r="AP1506" s="44">
        <v>130015740.85156301</v>
      </c>
      <c r="AQ1506" s="44">
        <v>123118515.472656</v>
      </c>
      <c r="AR1506" s="44">
        <v>104223303.765625</v>
      </c>
      <c r="AS1506" s="44">
        <v>180152126.61652699</v>
      </c>
      <c r="AT1506" s="44">
        <v>168600806.97794801</v>
      </c>
      <c r="AU1506" s="44">
        <v>165453034.71064699</v>
      </c>
      <c r="AV1506" s="44">
        <v>353923992.50408602</v>
      </c>
      <c r="AW1506" s="44">
        <v>328118621.21939701</v>
      </c>
      <c r="AX1506" s="44">
        <v>312358993.385961</v>
      </c>
      <c r="AY1506" s="44">
        <v>584008783.71050596</v>
      </c>
      <c r="AZ1506" s="44">
        <v>557177752.63772094</v>
      </c>
      <c r="BA1506" s="44">
        <v>538242813.64535701</v>
      </c>
      <c r="BB1506" s="44">
        <v>203942248.695032</v>
      </c>
      <c r="BC1506" s="44">
        <v>204624283.454658</v>
      </c>
      <c r="BD1506" s="44">
        <v>205390439.15723899</v>
      </c>
      <c r="BE1506" s="44">
        <v>87879706.400880203</v>
      </c>
      <c r="BF1506" s="44">
        <v>89699009.893789306</v>
      </c>
      <c r="BG1506" s="44">
        <v>80970963.960822895</v>
      </c>
      <c r="BH1506" s="44">
        <v>76030079.039491907</v>
      </c>
      <c r="BI1506" s="44">
        <v>75052891.330093399</v>
      </c>
      <c r="BJ1506" s="44">
        <v>71938228.766254798</v>
      </c>
      <c r="BK1506" s="44">
        <v>143679231.9375</v>
      </c>
      <c r="BL1506" s="44">
        <v>135130671.369717</v>
      </c>
      <c r="BM1506" s="44">
        <v>123578631.269568</v>
      </c>
      <c r="BN1506" s="44">
        <v>151136374.749208</v>
      </c>
      <c r="BO1506" s="44">
        <v>151437861.45059401</v>
      </c>
      <c r="BP1506" s="44">
        <v>134911707.845256</v>
      </c>
      <c r="BQ1506" s="44">
        <v>84.4</v>
      </c>
      <c r="BR1506" s="44">
        <v>79</v>
      </c>
      <c r="BS1506" s="44">
        <v>77.5</v>
      </c>
      <c r="BT1506" s="44">
        <v>165.8</v>
      </c>
      <c r="BU1506" s="44">
        <v>153.69999999999999</v>
      </c>
      <c r="BV1506" s="44">
        <v>146.30000000000001</v>
      </c>
      <c r="BW1506" s="44">
        <v>273.60000000000002</v>
      </c>
      <c r="BX1506" s="44">
        <v>261</v>
      </c>
      <c r="BY1506" s="44">
        <v>252.1</v>
      </c>
      <c r="BZ1506" s="44">
        <v>95.5</v>
      </c>
      <c r="CA1506" s="44">
        <v>95.9</v>
      </c>
      <c r="CB1506" s="44">
        <v>96.2</v>
      </c>
      <c r="CC1506" s="44">
        <v>41.2</v>
      </c>
      <c r="CD1506" s="44">
        <v>42</v>
      </c>
      <c r="CE1506" s="44">
        <v>37.9</v>
      </c>
      <c r="CF1506" s="44">
        <v>35.6</v>
      </c>
      <c r="CG1506" s="44">
        <v>35.200000000000003</v>
      </c>
      <c r="CH1506" s="44">
        <v>33.700000000000003</v>
      </c>
      <c r="CI1506" s="44">
        <v>67.3</v>
      </c>
      <c r="CJ1506" s="44">
        <v>63.3</v>
      </c>
      <c r="CK1506" s="44">
        <v>57.9</v>
      </c>
      <c r="CL1506" s="44">
        <v>70.8</v>
      </c>
      <c r="CM1506" s="44">
        <v>70.900000000000006</v>
      </c>
      <c r="CN1506" s="44">
        <v>63.2</v>
      </c>
      <c r="CO1506" s="45">
        <f t="shared" si="207"/>
        <v>79</v>
      </c>
      <c r="CP1506" s="45">
        <f t="shared" si="208"/>
        <v>153.69999999999999</v>
      </c>
      <c r="CQ1506" s="45">
        <f t="shared" si="209"/>
        <v>261</v>
      </c>
      <c r="CR1506" s="45">
        <f t="shared" si="210"/>
        <v>95.9</v>
      </c>
      <c r="CS1506" s="45">
        <f t="shared" si="211"/>
        <v>41.2</v>
      </c>
      <c r="CT1506" s="45">
        <f t="shared" si="212"/>
        <v>35.200000000000003</v>
      </c>
      <c r="CU1506" s="45">
        <f t="shared" si="213"/>
        <v>63.3</v>
      </c>
      <c r="CV1506" s="45">
        <f t="shared" si="214"/>
        <v>70.8</v>
      </c>
    </row>
    <row r="1507" spans="1:100" s="48" customFormat="1" x14ac:dyDescent="0.25">
      <c r="A1507" s="41">
        <v>819</v>
      </c>
      <c r="B1507" s="42" t="s">
        <v>458</v>
      </c>
      <c r="C1507" s="42" t="s">
        <v>459</v>
      </c>
      <c r="D1507" s="42" t="b">
        <v>0</v>
      </c>
      <c r="E1507" s="46">
        <v>0.36299999999999999</v>
      </c>
      <c r="F1507" s="46">
        <f t="shared" si="215"/>
        <v>2.7548209366391188</v>
      </c>
      <c r="G1507" s="46">
        <v>-1.46</v>
      </c>
      <c r="H1507" s="47">
        <v>4.8892729484623303E-2</v>
      </c>
      <c r="I1507" s="47">
        <v>0.45015743664128799</v>
      </c>
      <c r="J1507" s="42" t="s">
        <v>460</v>
      </c>
      <c r="K1507" s="42" t="s">
        <v>30</v>
      </c>
      <c r="L1507" s="42">
        <v>21</v>
      </c>
      <c r="M1507" s="42">
        <v>58</v>
      </c>
      <c r="N1507" s="42">
        <v>8.02</v>
      </c>
      <c r="O1507" s="42" t="b">
        <v>0</v>
      </c>
      <c r="P1507" s="42">
        <v>21.577999999999999</v>
      </c>
      <c r="Q1507" s="42">
        <v>27.96</v>
      </c>
      <c r="R1507" s="42">
        <v>6</v>
      </c>
      <c r="S1507" s="42">
        <v>6</v>
      </c>
      <c r="T1507" s="42">
        <v>17</v>
      </c>
      <c r="U1507" s="44">
        <v>178583.515625</v>
      </c>
      <c r="V1507" s="44" t="s">
        <v>30</v>
      </c>
      <c r="W1507" s="44">
        <v>133223.65625</v>
      </c>
      <c r="X1507" s="44">
        <v>1753901.796875</v>
      </c>
      <c r="Y1507" s="44">
        <v>1545734.71875</v>
      </c>
      <c r="Z1507" s="44">
        <v>1314521.6484375</v>
      </c>
      <c r="AA1507" s="44">
        <v>3799871.125</v>
      </c>
      <c r="AB1507" s="44">
        <v>3424768.46875</v>
      </c>
      <c r="AC1507" s="44">
        <v>3377379.796875</v>
      </c>
      <c r="AD1507" s="44">
        <v>295876.46875</v>
      </c>
      <c r="AE1507" s="44">
        <v>280961.96875</v>
      </c>
      <c r="AF1507" s="44">
        <v>229192.578125</v>
      </c>
      <c r="AG1507" s="44">
        <v>265672.5625</v>
      </c>
      <c r="AH1507" s="44">
        <v>215377.84375</v>
      </c>
      <c r="AI1507" s="44" t="s">
        <v>30</v>
      </c>
      <c r="AJ1507" s="44">
        <v>330233.796875</v>
      </c>
      <c r="AK1507" s="44">
        <v>316222.921875</v>
      </c>
      <c r="AL1507" s="44">
        <v>166406.65625</v>
      </c>
      <c r="AM1507" s="44">
        <v>517663.34375</v>
      </c>
      <c r="AN1507" s="44">
        <v>495284.5</v>
      </c>
      <c r="AO1507" s="44">
        <v>412314.625</v>
      </c>
      <c r="AP1507" s="44">
        <v>505366.921875</v>
      </c>
      <c r="AQ1507" s="44">
        <v>223818.28125</v>
      </c>
      <c r="AR1507" s="44" t="s">
        <v>30</v>
      </c>
      <c r="AS1507" s="44">
        <v>246776.50247688999</v>
      </c>
      <c r="AT1507" s="44" t="s">
        <v>30</v>
      </c>
      <c r="AU1507" s="44">
        <v>210083.16424770601</v>
      </c>
      <c r="AV1507" s="44">
        <v>1797622.3707246699</v>
      </c>
      <c r="AW1507" s="44">
        <v>1677476.26974647</v>
      </c>
      <c r="AX1507" s="44">
        <v>1511464.0984145401</v>
      </c>
      <c r="AY1507" s="44">
        <v>4419225.8335615201</v>
      </c>
      <c r="AZ1507" s="44">
        <v>4375190.6605535103</v>
      </c>
      <c r="BA1507" s="44">
        <v>4457132.5446161795</v>
      </c>
      <c r="BB1507" s="44">
        <v>1058757.20730921</v>
      </c>
      <c r="BC1507" s="44">
        <v>1073449.2274591799</v>
      </c>
      <c r="BD1507" s="44">
        <v>907008.03894112795</v>
      </c>
      <c r="BE1507" s="44">
        <v>441119.07276270603</v>
      </c>
      <c r="BF1507" s="44">
        <v>372243.431436082</v>
      </c>
      <c r="BG1507" s="44" t="s">
        <v>30</v>
      </c>
      <c r="BH1507" s="44">
        <v>685448.205451763</v>
      </c>
      <c r="BI1507" s="44">
        <v>705121.429333815</v>
      </c>
      <c r="BJ1507" s="44">
        <v>394036.31494013203</v>
      </c>
      <c r="BK1507" s="44">
        <v>517663.34375</v>
      </c>
      <c r="BL1507" s="44">
        <v>562198.02497715806</v>
      </c>
      <c r="BM1507" s="44">
        <v>451829.37234769698</v>
      </c>
      <c r="BN1507" s="44">
        <v>587462.13335472101</v>
      </c>
      <c r="BO1507" s="44">
        <v>275300.280676105</v>
      </c>
      <c r="BP1507" s="44" t="s">
        <v>30</v>
      </c>
      <c r="BQ1507" s="44">
        <v>22.2</v>
      </c>
      <c r="BR1507" s="44" t="s">
        <v>30</v>
      </c>
      <c r="BS1507" s="44">
        <v>18.899999999999999</v>
      </c>
      <c r="BT1507" s="44">
        <v>161.4</v>
      </c>
      <c r="BU1507" s="44">
        <v>150.6</v>
      </c>
      <c r="BV1507" s="44">
        <v>135.69999999999999</v>
      </c>
      <c r="BW1507" s="44">
        <v>396.8</v>
      </c>
      <c r="BX1507" s="44">
        <v>392.9</v>
      </c>
      <c r="BY1507" s="44">
        <v>400.2</v>
      </c>
      <c r="BZ1507" s="44">
        <v>95.1</v>
      </c>
      <c r="CA1507" s="44">
        <v>96.4</v>
      </c>
      <c r="CB1507" s="44">
        <v>81.400000000000006</v>
      </c>
      <c r="CC1507" s="44">
        <v>39.6</v>
      </c>
      <c r="CD1507" s="44">
        <v>33.4</v>
      </c>
      <c r="CE1507" s="44" t="s">
        <v>30</v>
      </c>
      <c r="CF1507" s="44">
        <v>61.6</v>
      </c>
      <c r="CG1507" s="44">
        <v>63.3</v>
      </c>
      <c r="CH1507" s="44">
        <v>35.4</v>
      </c>
      <c r="CI1507" s="44">
        <v>46.5</v>
      </c>
      <c r="CJ1507" s="44">
        <v>50.5</v>
      </c>
      <c r="CK1507" s="44">
        <v>40.6</v>
      </c>
      <c r="CL1507" s="44">
        <v>52.8</v>
      </c>
      <c r="CM1507" s="44">
        <v>24.7</v>
      </c>
      <c r="CN1507" s="44" t="s">
        <v>30</v>
      </c>
      <c r="CO1507" s="45">
        <f t="shared" si="207"/>
        <v>20.549999999999997</v>
      </c>
      <c r="CP1507" s="45">
        <f t="shared" si="208"/>
        <v>150.6</v>
      </c>
      <c r="CQ1507" s="45">
        <f t="shared" si="209"/>
        <v>396.8</v>
      </c>
      <c r="CR1507" s="45">
        <f t="shared" si="210"/>
        <v>95.1</v>
      </c>
      <c r="CS1507" s="45">
        <f t="shared" si="211"/>
        <v>36.5</v>
      </c>
      <c r="CT1507" s="45">
        <f t="shared" si="212"/>
        <v>61.6</v>
      </c>
      <c r="CU1507" s="45">
        <f t="shared" si="213"/>
        <v>46.5</v>
      </c>
      <c r="CV1507" s="45">
        <f t="shared" si="214"/>
        <v>38.75</v>
      </c>
    </row>
    <row r="1508" spans="1:100" s="48" customFormat="1" x14ac:dyDescent="0.25">
      <c r="A1508" s="41">
        <v>933</v>
      </c>
      <c r="B1508" s="42" t="s">
        <v>273</v>
      </c>
      <c r="C1508" s="42" t="s">
        <v>274</v>
      </c>
      <c r="D1508" s="42" t="b">
        <v>0</v>
      </c>
      <c r="E1508" s="46">
        <v>0.36</v>
      </c>
      <c r="F1508" s="46">
        <f t="shared" si="215"/>
        <v>2.7777777777777777</v>
      </c>
      <c r="G1508" s="46">
        <v>-1.47</v>
      </c>
      <c r="H1508" s="47">
        <v>4.7207907186931602E-2</v>
      </c>
      <c r="I1508" s="47">
        <v>0.44265166111191501</v>
      </c>
      <c r="J1508" s="42" t="s">
        <v>275</v>
      </c>
      <c r="K1508" s="42" t="s">
        <v>30</v>
      </c>
      <c r="L1508" s="42">
        <v>10</v>
      </c>
      <c r="M1508" s="42">
        <v>57.5</v>
      </c>
      <c r="N1508" s="42">
        <v>5.48</v>
      </c>
      <c r="O1508" s="42" t="b">
        <v>0</v>
      </c>
      <c r="P1508" s="42">
        <v>16.937999999999999</v>
      </c>
      <c r="Q1508" s="42">
        <v>33.54</v>
      </c>
      <c r="R1508" s="42">
        <v>5</v>
      </c>
      <c r="S1508" s="42">
        <v>5</v>
      </c>
      <c r="T1508" s="42">
        <v>17</v>
      </c>
      <c r="U1508" s="44">
        <v>1139553.375</v>
      </c>
      <c r="V1508" s="44">
        <v>2604251.796875</v>
      </c>
      <c r="W1508" s="44">
        <v>1403850.75</v>
      </c>
      <c r="X1508" s="44">
        <v>3784858.125</v>
      </c>
      <c r="Y1508" s="44">
        <v>2490623.8125</v>
      </c>
      <c r="Z1508" s="44">
        <v>3472924.71875</v>
      </c>
      <c r="AA1508" s="44">
        <v>5915834.0625</v>
      </c>
      <c r="AB1508" s="44">
        <v>5278492.0625</v>
      </c>
      <c r="AC1508" s="44">
        <v>5045310.3125</v>
      </c>
      <c r="AD1508" s="44">
        <v>422206.34375</v>
      </c>
      <c r="AE1508" s="44">
        <v>838744.4375</v>
      </c>
      <c r="AF1508" s="44">
        <v>739217.8984375</v>
      </c>
      <c r="AG1508" s="44">
        <v>219495.59375</v>
      </c>
      <c r="AH1508" s="44">
        <v>258724.71875</v>
      </c>
      <c r="AI1508" s="44">
        <v>267780.9375</v>
      </c>
      <c r="AJ1508" s="44">
        <v>113676.796875</v>
      </c>
      <c r="AK1508" s="44">
        <v>83542.5390625</v>
      </c>
      <c r="AL1508" s="44">
        <v>130405.09375</v>
      </c>
      <c r="AM1508" s="44">
        <v>1553583.25</v>
      </c>
      <c r="AN1508" s="44">
        <v>303543.90625</v>
      </c>
      <c r="AO1508" s="44">
        <v>765455.765625</v>
      </c>
      <c r="AP1508" s="44">
        <v>110912.34375</v>
      </c>
      <c r="AQ1508" s="44">
        <v>342935.140625</v>
      </c>
      <c r="AR1508" s="44">
        <v>342000.6875</v>
      </c>
      <c r="AS1508" s="44">
        <v>1574697.3917724099</v>
      </c>
      <c r="AT1508" s="44">
        <v>3873404.4123186301</v>
      </c>
      <c r="AU1508" s="44">
        <v>2213761.54951096</v>
      </c>
      <c r="AV1508" s="44">
        <v>3879205.5790361501</v>
      </c>
      <c r="AW1508" s="44">
        <v>2702897.3934886199</v>
      </c>
      <c r="AX1508" s="44">
        <v>3993240.4575660499</v>
      </c>
      <c r="AY1508" s="44">
        <v>6880077.2068455899</v>
      </c>
      <c r="AZ1508" s="44">
        <v>6743349.0422449</v>
      </c>
      <c r="BA1508" s="44">
        <v>6658302.6322176103</v>
      </c>
      <c r="BB1508" s="44">
        <v>1510812.97984088</v>
      </c>
      <c r="BC1508" s="44">
        <v>3204524.69946633</v>
      </c>
      <c r="BD1508" s="44">
        <v>2925385.2018118398</v>
      </c>
      <c r="BE1508" s="44">
        <v>364447.46826462302</v>
      </c>
      <c r="BF1508" s="44">
        <v>447161.02375240403</v>
      </c>
      <c r="BG1508" s="44">
        <v>493117.14269015798</v>
      </c>
      <c r="BH1508" s="44">
        <v>235952.70125839801</v>
      </c>
      <c r="BI1508" s="44">
        <v>186285.15037632801</v>
      </c>
      <c r="BJ1508" s="44">
        <v>308787.78378597699</v>
      </c>
      <c r="BK1508" s="44">
        <v>1553583.25</v>
      </c>
      <c r="BL1508" s="44">
        <v>344553.048980135</v>
      </c>
      <c r="BM1508" s="44">
        <v>838814.28688654804</v>
      </c>
      <c r="BN1508" s="44">
        <v>128929.692970415</v>
      </c>
      <c r="BO1508" s="44">
        <v>421816.03728029702</v>
      </c>
      <c r="BP1508" s="44">
        <v>442702.30522182398</v>
      </c>
      <c r="BQ1508" s="44">
        <v>72.8</v>
      </c>
      <c r="BR1508" s="44">
        <v>179</v>
      </c>
      <c r="BS1508" s="44">
        <v>102.3</v>
      </c>
      <c r="BT1508" s="44">
        <v>179.3</v>
      </c>
      <c r="BU1508" s="44">
        <v>124.9</v>
      </c>
      <c r="BV1508" s="44">
        <v>184.6</v>
      </c>
      <c r="BW1508" s="44">
        <v>318</v>
      </c>
      <c r="BX1508" s="44">
        <v>311.7</v>
      </c>
      <c r="BY1508" s="44">
        <v>307.7</v>
      </c>
      <c r="BZ1508" s="44">
        <v>69.8</v>
      </c>
      <c r="CA1508" s="44">
        <v>148.1</v>
      </c>
      <c r="CB1508" s="44">
        <v>135.19999999999999</v>
      </c>
      <c r="CC1508" s="44">
        <v>16.8</v>
      </c>
      <c r="CD1508" s="44">
        <v>20.7</v>
      </c>
      <c r="CE1508" s="44">
        <v>22.8</v>
      </c>
      <c r="CF1508" s="44">
        <v>10.9</v>
      </c>
      <c r="CG1508" s="44">
        <v>8.6</v>
      </c>
      <c r="CH1508" s="44">
        <v>14.3</v>
      </c>
      <c r="CI1508" s="44">
        <v>71.8</v>
      </c>
      <c r="CJ1508" s="44">
        <v>15.9</v>
      </c>
      <c r="CK1508" s="44">
        <v>38.799999999999997</v>
      </c>
      <c r="CL1508" s="44">
        <v>6</v>
      </c>
      <c r="CM1508" s="44">
        <v>19.5</v>
      </c>
      <c r="CN1508" s="44">
        <v>20.5</v>
      </c>
      <c r="CO1508" s="45">
        <f t="shared" si="207"/>
        <v>102.3</v>
      </c>
      <c r="CP1508" s="45">
        <f t="shared" si="208"/>
        <v>179.3</v>
      </c>
      <c r="CQ1508" s="45">
        <f t="shared" si="209"/>
        <v>311.7</v>
      </c>
      <c r="CR1508" s="45">
        <f t="shared" si="210"/>
        <v>135.19999999999999</v>
      </c>
      <c r="CS1508" s="45">
        <f t="shared" si="211"/>
        <v>20.7</v>
      </c>
      <c r="CT1508" s="45">
        <f t="shared" si="212"/>
        <v>10.9</v>
      </c>
      <c r="CU1508" s="45">
        <f t="shared" si="213"/>
        <v>38.799999999999997</v>
      </c>
      <c r="CV1508" s="45">
        <f t="shared" si="214"/>
        <v>19.5</v>
      </c>
    </row>
    <row r="1509" spans="1:100" s="48" customFormat="1" x14ac:dyDescent="0.25">
      <c r="A1509" s="41">
        <v>980</v>
      </c>
      <c r="B1509" s="42" t="s">
        <v>341</v>
      </c>
      <c r="C1509" s="42" t="s">
        <v>342</v>
      </c>
      <c r="D1509" s="42" t="b">
        <v>0</v>
      </c>
      <c r="E1509" s="46">
        <v>0.35899999999999999</v>
      </c>
      <c r="F1509" s="46">
        <f t="shared" si="215"/>
        <v>2.785515320334262</v>
      </c>
      <c r="G1509" s="46">
        <v>-1.48</v>
      </c>
      <c r="H1509" s="47">
        <v>4.6572277452490603E-2</v>
      </c>
      <c r="I1509" s="47">
        <v>0.44265166111191501</v>
      </c>
      <c r="J1509" s="42" t="s">
        <v>343</v>
      </c>
      <c r="K1509" s="42" t="s">
        <v>30</v>
      </c>
      <c r="L1509" s="42">
        <v>20</v>
      </c>
      <c r="M1509" s="42">
        <v>33.1</v>
      </c>
      <c r="N1509" s="42">
        <v>7.62</v>
      </c>
      <c r="O1509" s="42" t="b">
        <v>0</v>
      </c>
      <c r="P1509" s="42">
        <v>15.724</v>
      </c>
      <c r="Q1509" s="42">
        <v>12.82</v>
      </c>
      <c r="R1509" s="42">
        <v>5</v>
      </c>
      <c r="S1509" s="42">
        <v>5</v>
      </c>
      <c r="T1509" s="42">
        <v>13</v>
      </c>
      <c r="U1509" s="44">
        <v>1736343.96875</v>
      </c>
      <c r="V1509" s="44">
        <v>1890087.46875</v>
      </c>
      <c r="W1509" s="44">
        <v>1521882.921875</v>
      </c>
      <c r="X1509" s="44">
        <v>3656274.9375</v>
      </c>
      <c r="Y1509" s="44">
        <v>3259161.8125</v>
      </c>
      <c r="Z1509" s="44">
        <v>2412205.9375</v>
      </c>
      <c r="AA1509" s="44">
        <v>5514675.25</v>
      </c>
      <c r="AB1509" s="44">
        <v>5260571.4375</v>
      </c>
      <c r="AC1509" s="44">
        <v>4745850.375</v>
      </c>
      <c r="AD1509" s="44">
        <v>903451.296875</v>
      </c>
      <c r="AE1509" s="44">
        <v>878021.421875</v>
      </c>
      <c r="AF1509" s="44">
        <v>723400.01171875</v>
      </c>
      <c r="AG1509" s="44" t="s">
        <v>30</v>
      </c>
      <c r="AH1509" s="44">
        <v>488870.96875</v>
      </c>
      <c r="AI1509" s="44">
        <v>474913.921875</v>
      </c>
      <c r="AJ1509" s="44">
        <v>427478.59375</v>
      </c>
      <c r="AK1509" s="44">
        <v>402739.96875</v>
      </c>
      <c r="AL1509" s="44">
        <v>550910.2734375</v>
      </c>
      <c r="AM1509" s="44">
        <v>681093.21875</v>
      </c>
      <c r="AN1509" s="44">
        <v>584807.1875</v>
      </c>
      <c r="AO1509" s="44">
        <v>521830.609375</v>
      </c>
      <c r="AP1509" s="44">
        <v>335464.78125</v>
      </c>
      <c r="AQ1509" s="44">
        <v>332328.0625</v>
      </c>
      <c r="AR1509" s="44">
        <v>671662.6875</v>
      </c>
      <c r="AS1509" s="44">
        <v>2399375.3858263898</v>
      </c>
      <c r="AT1509" s="44">
        <v>2811200.1880576299</v>
      </c>
      <c r="AU1509" s="44">
        <v>2399888.9449638901</v>
      </c>
      <c r="AV1509" s="44">
        <v>3747417.1204343499</v>
      </c>
      <c r="AW1509" s="44">
        <v>3536937.18166195</v>
      </c>
      <c r="AX1509" s="44">
        <v>2773604.1295686499</v>
      </c>
      <c r="AY1509" s="44">
        <v>6413532.07169687</v>
      </c>
      <c r="AZ1509" s="44">
        <v>6720455.1877123304</v>
      </c>
      <c r="BA1509" s="44">
        <v>6263104.9602012802</v>
      </c>
      <c r="BB1509" s="44">
        <v>3232888.29307843</v>
      </c>
      <c r="BC1509" s="44">
        <v>3354587.1749033099</v>
      </c>
      <c r="BD1509" s="44">
        <v>2862787.4051015899</v>
      </c>
      <c r="BE1509" s="44" t="s">
        <v>30</v>
      </c>
      <c r="BF1509" s="44">
        <v>844929.09655189002</v>
      </c>
      <c r="BG1509" s="44">
        <v>874551.40894327697</v>
      </c>
      <c r="BH1509" s="44">
        <v>887293.90428167605</v>
      </c>
      <c r="BI1509" s="44">
        <v>898039.20832503901</v>
      </c>
      <c r="BJ1509" s="44">
        <v>1304507.0365565601</v>
      </c>
      <c r="BK1509" s="44">
        <v>681093.21875</v>
      </c>
      <c r="BL1509" s="44">
        <v>663815.33402508299</v>
      </c>
      <c r="BM1509" s="44">
        <v>571840.97388183197</v>
      </c>
      <c r="BN1509" s="44">
        <v>389959.94301986601</v>
      </c>
      <c r="BO1509" s="44">
        <v>408769.151348293</v>
      </c>
      <c r="BP1509" s="44">
        <v>869432.81389671401</v>
      </c>
      <c r="BQ1509" s="44">
        <v>104.9</v>
      </c>
      <c r="BR1509" s="44">
        <v>122.9</v>
      </c>
      <c r="BS1509" s="44">
        <v>104.9</v>
      </c>
      <c r="BT1509" s="44">
        <v>163.80000000000001</v>
      </c>
      <c r="BU1509" s="44">
        <v>154.6</v>
      </c>
      <c r="BV1509" s="44">
        <v>121.2</v>
      </c>
      <c r="BW1509" s="44">
        <v>280.3</v>
      </c>
      <c r="BX1509" s="44">
        <v>293.7</v>
      </c>
      <c r="BY1509" s="44">
        <v>273.7</v>
      </c>
      <c r="BZ1509" s="44">
        <v>141.30000000000001</v>
      </c>
      <c r="CA1509" s="44">
        <v>146.6</v>
      </c>
      <c r="CB1509" s="44">
        <v>125.1</v>
      </c>
      <c r="CC1509" s="44" t="s">
        <v>30</v>
      </c>
      <c r="CD1509" s="44">
        <v>36.9</v>
      </c>
      <c r="CE1509" s="44">
        <v>38.200000000000003</v>
      </c>
      <c r="CF1509" s="44">
        <v>38.799999999999997</v>
      </c>
      <c r="CG1509" s="44">
        <v>39.299999999999997</v>
      </c>
      <c r="CH1509" s="44">
        <v>57</v>
      </c>
      <c r="CI1509" s="44">
        <v>29.8</v>
      </c>
      <c r="CJ1509" s="44">
        <v>29</v>
      </c>
      <c r="CK1509" s="44">
        <v>25</v>
      </c>
      <c r="CL1509" s="44">
        <v>17</v>
      </c>
      <c r="CM1509" s="44">
        <v>17.899999999999999</v>
      </c>
      <c r="CN1509" s="44">
        <v>38</v>
      </c>
      <c r="CO1509" s="45">
        <f t="shared" si="207"/>
        <v>104.9</v>
      </c>
      <c r="CP1509" s="45">
        <f t="shared" si="208"/>
        <v>154.6</v>
      </c>
      <c r="CQ1509" s="45">
        <f t="shared" si="209"/>
        <v>280.3</v>
      </c>
      <c r="CR1509" s="45">
        <f t="shared" si="210"/>
        <v>141.30000000000001</v>
      </c>
      <c r="CS1509" s="45">
        <f t="shared" si="211"/>
        <v>37.549999999999997</v>
      </c>
      <c r="CT1509" s="45">
        <f t="shared" si="212"/>
        <v>39.299999999999997</v>
      </c>
      <c r="CU1509" s="45">
        <f t="shared" si="213"/>
        <v>29</v>
      </c>
      <c r="CV1509" s="45">
        <f t="shared" si="214"/>
        <v>17.899999999999999</v>
      </c>
    </row>
    <row r="1510" spans="1:100" s="48" customFormat="1" x14ac:dyDescent="0.25">
      <c r="A1510" s="41">
        <v>602</v>
      </c>
      <c r="B1510" s="42" t="s">
        <v>485</v>
      </c>
      <c r="C1510" s="42" t="s">
        <v>486</v>
      </c>
      <c r="D1510" s="42" t="b">
        <v>0</v>
      </c>
      <c r="E1510" s="46">
        <v>0.35499999999999998</v>
      </c>
      <c r="F1510" s="46">
        <f t="shared" si="215"/>
        <v>2.8169014084507045</v>
      </c>
      <c r="G1510" s="46">
        <v>-1.49</v>
      </c>
      <c r="H1510" s="47">
        <v>4.3873035136968302E-2</v>
      </c>
      <c r="I1510" s="47">
        <v>0.42059179803693603</v>
      </c>
      <c r="J1510" s="42" t="s">
        <v>487</v>
      </c>
      <c r="K1510" s="42" t="s">
        <v>30</v>
      </c>
      <c r="L1510" s="42">
        <v>35</v>
      </c>
      <c r="M1510" s="42">
        <v>34.9</v>
      </c>
      <c r="N1510" s="42">
        <v>7.83</v>
      </c>
      <c r="O1510" s="42" t="b">
        <v>0</v>
      </c>
      <c r="P1510" s="42">
        <v>33.531999999999996</v>
      </c>
      <c r="Q1510" s="42">
        <v>102.76</v>
      </c>
      <c r="R1510" s="42">
        <v>7</v>
      </c>
      <c r="S1510" s="42">
        <v>7</v>
      </c>
      <c r="T1510" s="42">
        <v>40</v>
      </c>
      <c r="U1510" s="44">
        <v>2976973.6015625</v>
      </c>
      <c r="V1510" s="44">
        <v>1849455.4453125</v>
      </c>
      <c r="W1510" s="44">
        <v>1419532.46875</v>
      </c>
      <c r="X1510" s="44">
        <v>7955183.078125</v>
      </c>
      <c r="Y1510" s="44">
        <v>6601796.8203125</v>
      </c>
      <c r="Z1510" s="44">
        <v>6437027.09375</v>
      </c>
      <c r="AA1510" s="44">
        <v>6533572.1328125</v>
      </c>
      <c r="AB1510" s="44">
        <v>5615484.0996093797</v>
      </c>
      <c r="AC1510" s="44">
        <v>4842975.84375</v>
      </c>
      <c r="AD1510" s="44">
        <v>3837269.69140625</v>
      </c>
      <c r="AE1510" s="44">
        <v>3378140.65625</v>
      </c>
      <c r="AF1510" s="44">
        <v>2893328.09375</v>
      </c>
      <c r="AG1510" s="44">
        <v>879224.5625</v>
      </c>
      <c r="AH1510" s="44">
        <v>781890.078125</v>
      </c>
      <c r="AI1510" s="44">
        <v>830622.484375</v>
      </c>
      <c r="AJ1510" s="44">
        <v>1006327.3828125</v>
      </c>
      <c r="AK1510" s="44">
        <v>464190.4140625</v>
      </c>
      <c r="AL1510" s="44">
        <v>762338.78125</v>
      </c>
      <c r="AM1510" s="44">
        <v>1523062.40625</v>
      </c>
      <c r="AN1510" s="44">
        <v>1408262.4375</v>
      </c>
      <c r="AO1510" s="44">
        <v>1510426.125</v>
      </c>
      <c r="AP1510" s="44">
        <v>1591170.921875</v>
      </c>
      <c r="AQ1510" s="44">
        <v>1048029.46875</v>
      </c>
      <c r="AR1510" s="44">
        <v>1273473.9921875</v>
      </c>
      <c r="AS1510" s="44">
        <v>4113745.4976655198</v>
      </c>
      <c r="AT1510" s="44">
        <v>2750766.6082274802</v>
      </c>
      <c r="AU1510" s="44">
        <v>2238490.3791240701</v>
      </c>
      <c r="AV1510" s="44">
        <v>8153486.75161146</v>
      </c>
      <c r="AW1510" s="44">
        <v>7164461.9024391901</v>
      </c>
      <c r="AX1510" s="44">
        <v>7401426.4917504704</v>
      </c>
      <c r="AY1510" s="44">
        <v>7598502.6346814996</v>
      </c>
      <c r="AZ1510" s="44">
        <v>7173861.18544388</v>
      </c>
      <c r="BA1510" s="44">
        <v>6391281.5686115297</v>
      </c>
      <c r="BB1510" s="44">
        <v>13731193.1541212</v>
      </c>
      <c r="BC1510" s="44">
        <v>12906595.4863331</v>
      </c>
      <c r="BD1510" s="44">
        <v>11450073.391531</v>
      </c>
      <c r="BE1510" s="44">
        <v>1459852.38411737</v>
      </c>
      <c r="BF1510" s="44">
        <v>1351362.05572249</v>
      </c>
      <c r="BG1510" s="44">
        <v>1529586.7957337301</v>
      </c>
      <c r="BH1510" s="44">
        <v>2088778.6325119699</v>
      </c>
      <c r="BI1510" s="44">
        <v>1035062.880028</v>
      </c>
      <c r="BJ1510" s="44">
        <v>1805151.1331879301</v>
      </c>
      <c r="BK1510" s="44">
        <v>1523062.40625</v>
      </c>
      <c r="BL1510" s="44">
        <v>1598520.36761097</v>
      </c>
      <c r="BM1510" s="44">
        <v>1655179.9200339201</v>
      </c>
      <c r="BN1510" s="44">
        <v>1849651.4588422</v>
      </c>
      <c r="BO1510" s="44">
        <v>1289094.01543224</v>
      </c>
      <c r="BP1510" s="44">
        <v>1648446.60431113</v>
      </c>
      <c r="BQ1510" s="44">
        <v>89.8</v>
      </c>
      <c r="BR1510" s="44">
        <v>60.1</v>
      </c>
      <c r="BS1510" s="44">
        <v>48.9</v>
      </c>
      <c r="BT1510" s="44">
        <v>178</v>
      </c>
      <c r="BU1510" s="44">
        <v>156.4</v>
      </c>
      <c r="BV1510" s="44">
        <v>161.6</v>
      </c>
      <c r="BW1510" s="44">
        <v>165.9</v>
      </c>
      <c r="BX1510" s="44">
        <v>156.69999999999999</v>
      </c>
      <c r="BY1510" s="44">
        <v>139.6</v>
      </c>
      <c r="BZ1510" s="44">
        <v>299.8</v>
      </c>
      <c r="CA1510" s="44">
        <v>281.8</v>
      </c>
      <c r="CB1510" s="44">
        <v>250</v>
      </c>
      <c r="CC1510" s="44">
        <v>31.9</v>
      </c>
      <c r="CD1510" s="44">
        <v>29.5</v>
      </c>
      <c r="CE1510" s="44">
        <v>33.4</v>
      </c>
      <c r="CF1510" s="44">
        <v>45.6</v>
      </c>
      <c r="CG1510" s="44">
        <v>22.6</v>
      </c>
      <c r="CH1510" s="44">
        <v>39.4</v>
      </c>
      <c r="CI1510" s="44">
        <v>33.299999999999997</v>
      </c>
      <c r="CJ1510" s="44">
        <v>34.9</v>
      </c>
      <c r="CK1510" s="44">
        <v>36.1</v>
      </c>
      <c r="CL1510" s="44">
        <v>40.4</v>
      </c>
      <c r="CM1510" s="44">
        <v>28.1</v>
      </c>
      <c r="CN1510" s="44">
        <v>36</v>
      </c>
      <c r="CO1510" s="45">
        <f t="shared" si="207"/>
        <v>60.1</v>
      </c>
      <c r="CP1510" s="45">
        <f t="shared" si="208"/>
        <v>161.6</v>
      </c>
      <c r="CQ1510" s="45">
        <f t="shared" si="209"/>
        <v>156.69999999999999</v>
      </c>
      <c r="CR1510" s="45">
        <f t="shared" si="210"/>
        <v>281.8</v>
      </c>
      <c r="CS1510" s="45">
        <f t="shared" si="211"/>
        <v>31.9</v>
      </c>
      <c r="CT1510" s="45">
        <f t="shared" si="212"/>
        <v>39.4</v>
      </c>
      <c r="CU1510" s="45">
        <f t="shared" si="213"/>
        <v>34.9</v>
      </c>
      <c r="CV1510" s="45">
        <f t="shared" si="214"/>
        <v>36</v>
      </c>
    </row>
    <row r="1511" spans="1:100" s="48" customFormat="1" x14ac:dyDescent="0.25">
      <c r="A1511" s="41">
        <v>231</v>
      </c>
      <c r="B1511" s="42" t="s">
        <v>285</v>
      </c>
      <c r="C1511" s="42" t="s">
        <v>286</v>
      </c>
      <c r="D1511" s="42" t="b">
        <v>0</v>
      </c>
      <c r="E1511" s="46">
        <v>0.35299999999999998</v>
      </c>
      <c r="F1511" s="46">
        <f t="shared" si="215"/>
        <v>2.8328611898017</v>
      </c>
      <c r="G1511" s="46">
        <v>-1.5</v>
      </c>
      <c r="H1511" s="47">
        <v>4.2664225319205301E-2</v>
      </c>
      <c r="I1511" s="47">
        <v>0.41205570561879101</v>
      </c>
      <c r="J1511" s="42" t="s">
        <v>287</v>
      </c>
      <c r="K1511" s="42" t="s">
        <v>30</v>
      </c>
      <c r="L1511" s="42">
        <v>18</v>
      </c>
      <c r="M1511" s="42">
        <v>234.4</v>
      </c>
      <c r="N1511" s="42">
        <v>6.14</v>
      </c>
      <c r="O1511" s="42" t="b">
        <v>0</v>
      </c>
      <c r="P1511" s="42">
        <v>95.397999999999996</v>
      </c>
      <c r="Q1511" s="42">
        <v>248.26</v>
      </c>
      <c r="R1511" s="42">
        <v>25</v>
      </c>
      <c r="S1511" s="42">
        <v>24</v>
      </c>
      <c r="T1511" s="42">
        <v>115</v>
      </c>
      <c r="U1511" s="44">
        <v>13635152.8125</v>
      </c>
      <c r="V1511" s="44">
        <v>11896545.46875</v>
      </c>
      <c r="W1511" s="44">
        <v>13243597.71875</v>
      </c>
      <c r="X1511" s="44">
        <v>19896331.9375</v>
      </c>
      <c r="Y1511" s="44">
        <v>19775164.390625</v>
      </c>
      <c r="Z1511" s="44">
        <v>18638629.25</v>
      </c>
      <c r="AA1511" s="44">
        <v>15142852.140625</v>
      </c>
      <c r="AB1511" s="44">
        <v>15164994.765625</v>
      </c>
      <c r="AC1511" s="44">
        <v>15293990.59375</v>
      </c>
      <c r="AD1511" s="44">
        <v>6392256.734375</v>
      </c>
      <c r="AE1511" s="44">
        <v>6012224.953125</v>
      </c>
      <c r="AF1511" s="44">
        <v>6419646.671875</v>
      </c>
      <c r="AG1511" s="44">
        <v>1016687.09375</v>
      </c>
      <c r="AH1511" s="44">
        <v>449858.75</v>
      </c>
      <c r="AI1511" s="44">
        <v>1426319.6796875</v>
      </c>
      <c r="AJ1511" s="44">
        <v>976779.25</v>
      </c>
      <c r="AK1511" s="44">
        <v>584124.0390625</v>
      </c>
      <c r="AL1511" s="44">
        <v>1644809.6484375</v>
      </c>
      <c r="AM1511" s="44">
        <v>1869931.734375</v>
      </c>
      <c r="AN1511" s="44">
        <v>2260512.6875</v>
      </c>
      <c r="AO1511" s="44">
        <v>3662560.1796875</v>
      </c>
      <c r="AP1511" s="44">
        <v>2510343.671875</v>
      </c>
      <c r="AQ1511" s="44">
        <v>2720790.203125</v>
      </c>
      <c r="AR1511" s="44">
        <v>3522372.1796875</v>
      </c>
      <c r="AS1511" s="44">
        <v>18841802.4476142</v>
      </c>
      <c r="AT1511" s="44">
        <v>17694192.153500602</v>
      </c>
      <c r="AU1511" s="44">
        <v>20884105.669323999</v>
      </c>
      <c r="AV1511" s="44">
        <v>20392299.8710302</v>
      </c>
      <c r="AW1511" s="44">
        <v>21460583.4967818</v>
      </c>
      <c r="AX1511" s="44">
        <v>21431080.262938399</v>
      </c>
      <c r="AY1511" s="44">
        <v>17611040.262228001</v>
      </c>
      <c r="AZ1511" s="44">
        <v>19373497.528760601</v>
      </c>
      <c r="BA1511" s="44">
        <v>20183499.432172298</v>
      </c>
      <c r="BB1511" s="44">
        <v>22873897.059413899</v>
      </c>
      <c r="BC1511" s="44">
        <v>22970433.542859599</v>
      </c>
      <c r="BD1511" s="44">
        <v>25405146.999902599</v>
      </c>
      <c r="BE1511" s="44">
        <v>1688093.2824397699</v>
      </c>
      <c r="BF1511" s="44">
        <v>777503.20945696905</v>
      </c>
      <c r="BG1511" s="44">
        <v>2626559.94700982</v>
      </c>
      <c r="BH1511" s="44">
        <v>2027447.1915678901</v>
      </c>
      <c r="BI1511" s="44">
        <v>1302493.7436217901</v>
      </c>
      <c r="BJ1511" s="44">
        <v>3894764.47188864</v>
      </c>
      <c r="BK1511" s="44">
        <v>1869931.734375</v>
      </c>
      <c r="BL1511" s="44">
        <v>2565910.6399419098</v>
      </c>
      <c r="BM1511" s="44">
        <v>4013566.7445069901</v>
      </c>
      <c r="BN1511" s="44">
        <v>2918140.8301550499</v>
      </c>
      <c r="BO1511" s="44">
        <v>3346618.0796217201</v>
      </c>
      <c r="BP1511" s="44">
        <v>4559529.6757901302</v>
      </c>
      <c r="BQ1511" s="44">
        <v>161.1</v>
      </c>
      <c r="BR1511" s="44">
        <v>151.30000000000001</v>
      </c>
      <c r="BS1511" s="44">
        <v>178.6</v>
      </c>
      <c r="BT1511" s="44">
        <v>174.3</v>
      </c>
      <c r="BU1511" s="44">
        <v>183.5</v>
      </c>
      <c r="BV1511" s="44">
        <v>183.2</v>
      </c>
      <c r="BW1511" s="44">
        <v>150.6</v>
      </c>
      <c r="BX1511" s="44">
        <v>165.6</v>
      </c>
      <c r="BY1511" s="44">
        <v>172.6</v>
      </c>
      <c r="BZ1511" s="44">
        <v>195.6</v>
      </c>
      <c r="CA1511" s="44">
        <v>196.4</v>
      </c>
      <c r="CB1511" s="44">
        <v>217.2</v>
      </c>
      <c r="CC1511" s="44">
        <v>14.4</v>
      </c>
      <c r="CD1511" s="44">
        <v>6.6</v>
      </c>
      <c r="CE1511" s="44">
        <v>22.5</v>
      </c>
      <c r="CF1511" s="44">
        <v>17.3</v>
      </c>
      <c r="CG1511" s="44">
        <v>11.1</v>
      </c>
      <c r="CH1511" s="44">
        <v>33.299999999999997</v>
      </c>
      <c r="CI1511" s="44">
        <v>16</v>
      </c>
      <c r="CJ1511" s="44">
        <v>21.9</v>
      </c>
      <c r="CK1511" s="44">
        <v>34.299999999999997</v>
      </c>
      <c r="CL1511" s="44">
        <v>24.9</v>
      </c>
      <c r="CM1511" s="44">
        <v>28.6</v>
      </c>
      <c r="CN1511" s="44">
        <v>39</v>
      </c>
      <c r="CO1511" s="45">
        <f t="shared" si="207"/>
        <v>161.1</v>
      </c>
      <c r="CP1511" s="45">
        <f t="shared" si="208"/>
        <v>183.2</v>
      </c>
      <c r="CQ1511" s="45">
        <f t="shared" si="209"/>
        <v>165.6</v>
      </c>
      <c r="CR1511" s="45">
        <f t="shared" si="210"/>
        <v>196.4</v>
      </c>
      <c r="CS1511" s="45">
        <f t="shared" si="211"/>
        <v>14.4</v>
      </c>
      <c r="CT1511" s="45">
        <f t="shared" si="212"/>
        <v>17.3</v>
      </c>
      <c r="CU1511" s="45">
        <f t="shared" si="213"/>
        <v>21.9</v>
      </c>
      <c r="CV1511" s="45">
        <f t="shared" si="214"/>
        <v>28.6</v>
      </c>
    </row>
    <row r="1512" spans="1:100" s="48" customFormat="1" x14ac:dyDescent="0.25">
      <c r="A1512" s="41">
        <v>211</v>
      </c>
      <c r="B1512" s="42" t="s">
        <v>476</v>
      </c>
      <c r="C1512" s="42" t="s">
        <v>477</v>
      </c>
      <c r="D1512" s="42" t="b">
        <v>0</v>
      </c>
      <c r="E1512" s="46">
        <v>0.35199999999999998</v>
      </c>
      <c r="F1512" s="46">
        <f t="shared" si="215"/>
        <v>2.8409090909090913</v>
      </c>
      <c r="G1512" s="46">
        <v>-1.51</v>
      </c>
      <c r="H1512" s="47">
        <v>4.2101659279151903E-2</v>
      </c>
      <c r="I1512" s="47">
        <v>0.41180734443191902</v>
      </c>
      <c r="J1512" s="42" t="s">
        <v>478</v>
      </c>
      <c r="K1512" s="42" t="s">
        <v>30</v>
      </c>
      <c r="L1512" s="42">
        <v>29</v>
      </c>
      <c r="M1512" s="42">
        <v>112.9</v>
      </c>
      <c r="N1512" s="42">
        <v>5.39</v>
      </c>
      <c r="O1512" s="42" t="b">
        <v>0</v>
      </c>
      <c r="P1512" s="42">
        <v>108.90600000000001</v>
      </c>
      <c r="Q1512" s="42">
        <v>365.72</v>
      </c>
      <c r="R1512" s="42">
        <v>25</v>
      </c>
      <c r="S1512" s="42">
        <v>25</v>
      </c>
      <c r="T1512" s="42">
        <v>140</v>
      </c>
      <c r="U1512" s="44">
        <v>11707307.0625</v>
      </c>
      <c r="V1512" s="44">
        <v>9265583.5546875</v>
      </c>
      <c r="W1512" s="44">
        <v>11929142.03125</v>
      </c>
      <c r="X1512" s="44">
        <v>46386788.84375</v>
      </c>
      <c r="Y1512" s="44">
        <v>41576653.890625</v>
      </c>
      <c r="Z1512" s="44">
        <v>41106922.578125</v>
      </c>
      <c r="AA1512" s="44">
        <v>60450043.1875</v>
      </c>
      <c r="AB1512" s="44">
        <v>55573426.7421875</v>
      </c>
      <c r="AC1512" s="44">
        <v>54756483.140625</v>
      </c>
      <c r="AD1512" s="44">
        <v>9126021.25</v>
      </c>
      <c r="AE1512" s="44">
        <v>8312023.828125</v>
      </c>
      <c r="AF1512" s="44">
        <v>8117755.9921875</v>
      </c>
      <c r="AG1512" s="44">
        <v>6812099.171875</v>
      </c>
      <c r="AH1512" s="44">
        <v>5838794.42578125</v>
      </c>
      <c r="AI1512" s="44">
        <v>8146244.84375</v>
      </c>
      <c r="AJ1512" s="44">
        <v>3047119.296875</v>
      </c>
      <c r="AK1512" s="44">
        <v>2780473.015625</v>
      </c>
      <c r="AL1512" s="44">
        <v>3585804.078125</v>
      </c>
      <c r="AM1512" s="44">
        <v>10828714.6679688</v>
      </c>
      <c r="AN1512" s="44">
        <v>9306250.26953125</v>
      </c>
      <c r="AO1512" s="44">
        <v>11445803.28125</v>
      </c>
      <c r="AP1512" s="44">
        <v>6983429.84375</v>
      </c>
      <c r="AQ1512" s="44">
        <v>7752813.9765625</v>
      </c>
      <c r="AR1512" s="44">
        <v>8260587.359375</v>
      </c>
      <c r="AS1512" s="44">
        <v>16177799.3909215</v>
      </c>
      <c r="AT1512" s="44">
        <v>13781060.750922499</v>
      </c>
      <c r="AU1512" s="44">
        <v>18811313.059765302</v>
      </c>
      <c r="AV1512" s="44">
        <v>47543100.463309102</v>
      </c>
      <c r="AW1512" s="44">
        <v>45120193.931715503</v>
      </c>
      <c r="AX1512" s="44">
        <v>47265587.2552533</v>
      </c>
      <c r="AY1512" s="44">
        <v>70303013.8934277</v>
      </c>
      <c r="AZ1512" s="44">
        <v>70995846.836361006</v>
      </c>
      <c r="BA1512" s="44">
        <v>72262202.569170997</v>
      </c>
      <c r="BB1512" s="44">
        <v>32656333.953541301</v>
      </c>
      <c r="BC1512" s="44">
        <v>31757093.6615353</v>
      </c>
      <c r="BD1512" s="44">
        <v>32125254.680197001</v>
      </c>
      <c r="BE1512" s="44">
        <v>11310715.8751672</v>
      </c>
      <c r="BF1512" s="44">
        <v>10091348.4630551</v>
      </c>
      <c r="BG1512" s="44">
        <v>15001265.655828999</v>
      </c>
      <c r="BH1512" s="44">
        <v>6324738.6354916198</v>
      </c>
      <c r="BI1512" s="44">
        <v>6199965.1871428797</v>
      </c>
      <c r="BJ1512" s="44">
        <v>8490868.4356889799</v>
      </c>
      <c r="BK1512" s="44">
        <v>10828714.6679688</v>
      </c>
      <c r="BL1512" s="44">
        <v>10563535.7485922</v>
      </c>
      <c r="BM1512" s="44">
        <v>12542727.807878301</v>
      </c>
      <c r="BN1512" s="44">
        <v>8117865.2906711996</v>
      </c>
      <c r="BO1512" s="44">
        <v>9536092.6366567109</v>
      </c>
      <c r="BP1512" s="44">
        <v>10692905.5997338</v>
      </c>
      <c r="BQ1512" s="44">
        <v>62.8</v>
      </c>
      <c r="BR1512" s="44">
        <v>53.5</v>
      </c>
      <c r="BS1512" s="44">
        <v>73</v>
      </c>
      <c r="BT1512" s="44">
        <v>184.5</v>
      </c>
      <c r="BU1512" s="44">
        <v>175.1</v>
      </c>
      <c r="BV1512" s="44">
        <v>183.4</v>
      </c>
      <c r="BW1512" s="44">
        <v>272.8</v>
      </c>
      <c r="BX1512" s="44">
        <v>275.5</v>
      </c>
      <c r="BY1512" s="44">
        <v>280.39999999999998</v>
      </c>
      <c r="BZ1512" s="44">
        <v>126.7</v>
      </c>
      <c r="CA1512" s="44">
        <v>123.2</v>
      </c>
      <c r="CB1512" s="44">
        <v>124.7</v>
      </c>
      <c r="CC1512" s="44">
        <v>43.9</v>
      </c>
      <c r="CD1512" s="44">
        <v>39.200000000000003</v>
      </c>
      <c r="CE1512" s="44">
        <v>58.2</v>
      </c>
      <c r="CF1512" s="44">
        <v>24.5</v>
      </c>
      <c r="CG1512" s="44">
        <v>24.1</v>
      </c>
      <c r="CH1512" s="44">
        <v>32.9</v>
      </c>
      <c r="CI1512" s="44">
        <v>42</v>
      </c>
      <c r="CJ1512" s="44">
        <v>41</v>
      </c>
      <c r="CK1512" s="44">
        <v>48.7</v>
      </c>
      <c r="CL1512" s="44">
        <v>31.5</v>
      </c>
      <c r="CM1512" s="44">
        <v>37</v>
      </c>
      <c r="CN1512" s="44">
        <v>41.5</v>
      </c>
      <c r="CO1512" s="45">
        <f t="shared" si="207"/>
        <v>62.8</v>
      </c>
      <c r="CP1512" s="45">
        <f t="shared" si="208"/>
        <v>183.4</v>
      </c>
      <c r="CQ1512" s="45">
        <f t="shared" si="209"/>
        <v>275.5</v>
      </c>
      <c r="CR1512" s="45">
        <f t="shared" si="210"/>
        <v>124.7</v>
      </c>
      <c r="CS1512" s="45">
        <f t="shared" si="211"/>
        <v>43.9</v>
      </c>
      <c r="CT1512" s="45">
        <f t="shared" si="212"/>
        <v>24.5</v>
      </c>
      <c r="CU1512" s="45">
        <f t="shared" si="213"/>
        <v>42</v>
      </c>
      <c r="CV1512" s="45">
        <f t="shared" si="214"/>
        <v>37</v>
      </c>
    </row>
    <row r="1513" spans="1:100" s="48" customFormat="1" x14ac:dyDescent="0.25">
      <c r="A1513" s="41">
        <v>1168</v>
      </c>
      <c r="B1513" s="42" t="s">
        <v>989</v>
      </c>
      <c r="C1513" s="42" t="s">
        <v>990</v>
      </c>
      <c r="D1513" s="42" t="b">
        <v>0</v>
      </c>
      <c r="E1513" s="46">
        <v>0.35</v>
      </c>
      <c r="F1513" s="46">
        <f t="shared" si="215"/>
        <v>2.8571428571428572</v>
      </c>
      <c r="G1513" s="46">
        <v>-1.52</v>
      </c>
      <c r="H1513" s="47">
        <v>4.0671581031986197E-2</v>
      </c>
      <c r="I1513" s="47">
        <v>0.40189779225915001</v>
      </c>
      <c r="J1513" s="42" t="s">
        <v>991</v>
      </c>
      <c r="K1513" s="42" t="s">
        <v>30</v>
      </c>
      <c r="L1513" s="42">
        <v>37</v>
      </c>
      <c r="M1513" s="42">
        <v>11.7</v>
      </c>
      <c r="N1513" s="42">
        <v>4.92</v>
      </c>
      <c r="O1513" s="42" t="b">
        <v>0</v>
      </c>
      <c r="P1513" s="42">
        <v>11.763</v>
      </c>
      <c r="Q1513" s="42">
        <v>21.53</v>
      </c>
      <c r="R1513" s="42">
        <v>2</v>
      </c>
      <c r="S1513" s="42">
        <v>2</v>
      </c>
      <c r="T1513" s="42">
        <v>15</v>
      </c>
      <c r="U1513" s="44">
        <v>1249844.1875</v>
      </c>
      <c r="V1513" s="44">
        <v>1331339.59375</v>
      </c>
      <c r="W1513" s="44">
        <v>1213331.625</v>
      </c>
      <c r="X1513" s="44">
        <v>474603.46875</v>
      </c>
      <c r="Y1513" s="44">
        <v>448767.125</v>
      </c>
      <c r="Z1513" s="44">
        <v>218775.75</v>
      </c>
      <c r="AA1513" s="44">
        <v>3511057.09375</v>
      </c>
      <c r="AB1513" s="44">
        <v>3233779.59375</v>
      </c>
      <c r="AC1513" s="44">
        <v>2421895.5625</v>
      </c>
      <c r="AD1513" s="44">
        <v>2626428</v>
      </c>
      <c r="AE1513" s="44">
        <v>1982997.3125</v>
      </c>
      <c r="AF1513" s="44">
        <v>1900254.8125</v>
      </c>
      <c r="AG1513" s="44" t="s">
        <v>30</v>
      </c>
      <c r="AH1513" s="44">
        <v>1019446.8125</v>
      </c>
      <c r="AI1513" s="44">
        <v>576815.125</v>
      </c>
      <c r="AJ1513" s="44">
        <v>1121857.3125</v>
      </c>
      <c r="AK1513" s="44">
        <v>985866.34375</v>
      </c>
      <c r="AL1513" s="44">
        <v>575083.6875</v>
      </c>
      <c r="AM1513" s="44" t="s">
        <v>30</v>
      </c>
      <c r="AN1513" s="44" t="s">
        <v>30</v>
      </c>
      <c r="AO1513" s="44" t="s">
        <v>30</v>
      </c>
      <c r="AP1513" s="44">
        <v>425822.6875</v>
      </c>
      <c r="AQ1513" s="44">
        <v>361863.96875</v>
      </c>
      <c r="AR1513" s="44">
        <v>842046.453125</v>
      </c>
      <c r="AS1513" s="44">
        <v>1727103.2891971001</v>
      </c>
      <c r="AT1513" s="44">
        <v>1980152.86498553</v>
      </c>
      <c r="AU1513" s="44">
        <v>1913327.9646932899</v>
      </c>
      <c r="AV1513" s="44">
        <v>486434.19726727798</v>
      </c>
      <c r="AW1513" s="44">
        <v>487015.13506704202</v>
      </c>
      <c r="AX1513" s="44">
        <v>251552.86877303699</v>
      </c>
      <c r="AY1513" s="44">
        <v>4083336.9610158699</v>
      </c>
      <c r="AZ1513" s="44">
        <v>4131199.6434105001</v>
      </c>
      <c r="BA1513" s="44">
        <v>3196178.7481728699</v>
      </c>
      <c r="BB1513" s="44">
        <v>9398346.4998979308</v>
      </c>
      <c r="BC1513" s="44">
        <v>7576281.38294701</v>
      </c>
      <c r="BD1513" s="44">
        <v>7520079.4243610101</v>
      </c>
      <c r="BE1513" s="44" t="s">
        <v>30</v>
      </c>
      <c r="BF1513" s="44">
        <v>1761937.87180849</v>
      </c>
      <c r="BG1513" s="44">
        <v>1062201.9213016799</v>
      </c>
      <c r="BH1513" s="44">
        <v>2328577.78005422</v>
      </c>
      <c r="BI1513" s="44">
        <v>2198308.3367748102</v>
      </c>
      <c r="BJ1513" s="44">
        <v>1361747.5533205001</v>
      </c>
      <c r="BK1513" s="44" t="s">
        <v>30</v>
      </c>
      <c r="BL1513" s="44" t="s">
        <v>30</v>
      </c>
      <c r="BM1513" s="44" t="s">
        <v>30</v>
      </c>
      <c r="BN1513" s="44">
        <v>494996.19702348701</v>
      </c>
      <c r="BO1513" s="44">
        <v>445098.81680384098</v>
      </c>
      <c r="BP1513" s="44">
        <v>1089985.8378275901</v>
      </c>
      <c r="BQ1513" s="44">
        <v>77.5</v>
      </c>
      <c r="BR1513" s="44">
        <v>88.8</v>
      </c>
      <c r="BS1513" s="44">
        <v>85.8</v>
      </c>
      <c r="BT1513" s="44">
        <v>21.8</v>
      </c>
      <c r="BU1513" s="44">
        <v>21.8</v>
      </c>
      <c r="BV1513" s="44">
        <v>11.3</v>
      </c>
      <c r="BW1513" s="44">
        <v>183.2</v>
      </c>
      <c r="BX1513" s="44">
        <v>185.3</v>
      </c>
      <c r="BY1513" s="44">
        <v>143.4</v>
      </c>
      <c r="BZ1513" s="44">
        <v>421.7</v>
      </c>
      <c r="CA1513" s="44">
        <v>339.9</v>
      </c>
      <c r="CB1513" s="44">
        <v>337.4</v>
      </c>
      <c r="CC1513" s="44" t="s">
        <v>30</v>
      </c>
      <c r="CD1513" s="44">
        <v>79</v>
      </c>
      <c r="CE1513" s="44">
        <v>47.7</v>
      </c>
      <c r="CF1513" s="44">
        <v>104.5</v>
      </c>
      <c r="CG1513" s="44">
        <v>98.6</v>
      </c>
      <c r="CH1513" s="44">
        <v>61.1</v>
      </c>
      <c r="CI1513" s="44" t="s">
        <v>30</v>
      </c>
      <c r="CJ1513" s="44" t="s">
        <v>30</v>
      </c>
      <c r="CK1513" s="44" t="s">
        <v>30</v>
      </c>
      <c r="CL1513" s="44">
        <v>22.2</v>
      </c>
      <c r="CM1513" s="44">
        <v>20</v>
      </c>
      <c r="CN1513" s="44">
        <v>48.9</v>
      </c>
      <c r="CO1513" s="45">
        <f t="shared" si="207"/>
        <v>85.8</v>
      </c>
      <c r="CP1513" s="45">
        <f t="shared" si="208"/>
        <v>21.8</v>
      </c>
      <c r="CQ1513" s="45">
        <f t="shared" si="209"/>
        <v>183.2</v>
      </c>
      <c r="CR1513" s="45">
        <f t="shared" si="210"/>
        <v>339.9</v>
      </c>
      <c r="CS1513" s="45">
        <f t="shared" si="211"/>
        <v>63.35</v>
      </c>
      <c r="CT1513" s="45">
        <f t="shared" si="212"/>
        <v>98.6</v>
      </c>
      <c r="CU1513" s="45" t="e">
        <f t="shared" si="213"/>
        <v>#NUM!</v>
      </c>
      <c r="CV1513" s="45">
        <f t="shared" si="214"/>
        <v>22.2</v>
      </c>
    </row>
    <row r="1514" spans="1:100" s="48" customFormat="1" x14ac:dyDescent="0.25">
      <c r="A1514" s="41">
        <v>913</v>
      </c>
      <c r="B1514" s="42" t="s">
        <v>410</v>
      </c>
      <c r="C1514" s="42" t="s">
        <v>411</v>
      </c>
      <c r="D1514" s="42" t="b">
        <v>0</v>
      </c>
      <c r="E1514" s="46">
        <v>0.34899999999999998</v>
      </c>
      <c r="F1514" s="46">
        <f t="shared" si="215"/>
        <v>2.8653295128939829</v>
      </c>
      <c r="G1514" s="46">
        <v>-1.52</v>
      </c>
      <c r="H1514" s="47">
        <v>4.0312110197976897E-2</v>
      </c>
      <c r="I1514" s="47">
        <v>0.39957512932346501</v>
      </c>
      <c r="J1514" s="42" t="s">
        <v>412</v>
      </c>
      <c r="K1514" s="42" t="s">
        <v>30</v>
      </c>
      <c r="L1514" s="42">
        <v>5</v>
      </c>
      <c r="M1514" s="42">
        <v>85.5</v>
      </c>
      <c r="N1514" s="42">
        <v>6.89</v>
      </c>
      <c r="O1514" s="42" t="b">
        <v>0</v>
      </c>
      <c r="P1514" s="42">
        <v>17.61</v>
      </c>
      <c r="Q1514" s="42">
        <v>38.299999999999997</v>
      </c>
      <c r="R1514" s="42">
        <v>4</v>
      </c>
      <c r="S1514" s="42">
        <v>4</v>
      </c>
      <c r="T1514" s="42">
        <v>20</v>
      </c>
      <c r="U1514" s="44">
        <v>1007013.5625</v>
      </c>
      <c r="V1514" s="44">
        <v>1251535.8125</v>
      </c>
      <c r="W1514" s="44">
        <v>1318912.0625</v>
      </c>
      <c r="X1514" s="44">
        <v>4566843.875</v>
      </c>
      <c r="Y1514" s="44">
        <v>4195035.9375</v>
      </c>
      <c r="Z1514" s="44">
        <v>4086013.03125</v>
      </c>
      <c r="AA1514" s="44">
        <v>5849332.625</v>
      </c>
      <c r="AB1514" s="44">
        <v>4821166.625</v>
      </c>
      <c r="AC1514" s="44">
        <v>4883099.25</v>
      </c>
      <c r="AD1514" s="44">
        <v>793093.8125</v>
      </c>
      <c r="AE1514" s="44">
        <v>518307.390625</v>
      </c>
      <c r="AF1514" s="44">
        <v>760735.65625</v>
      </c>
      <c r="AG1514" s="44">
        <v>508863.0859375</v>
      </c>
      <c r="AH1514" s="44">
        <v>424938.25</v>
      </c>
      <c r="AI1514" s="44">
        <v>724619.796875</v>
      </c>
      <c r="AJ1514" s="44">
        <v>322346</v>
      </c>
      <c r="AK1514" s="44">
        <v>445163.7421875</v>
      </c>
      <c r="AL1514" s="44">
        <v>432206.5703125</v>
      </c>
      <c r="AM1514" s="44">
        <v>439081.1328125</v>
      </c>
      <c r="AN1514" s="44" t="s">
        <v>30</v>
      </c>
      <c r="AO1514" s="44">
        <v>399260.28125</v>
      </c>
      <c r="AP1514" s="44">
        <v>1163264.8828125</v>
      </c>
      <c r="AQ1514" s="44">
        <v>1184943</v>
      </c>
      <c r="AR1514" s="44">
        <v>820660.3203125</v>
      </c>
      <c r="AS1514" s="44">
        <v>1391546.6051322001</v>
      </c>
      <c r="AT1514" s="44">
        <v>1861457.61486249</v>
      </c>
      <c r="AU1514" s="44">
        <v>2079819.9603118</v>
      </c>
      <c r="AV1514" s="44">
        <v>4680684.3621085696</v>
      </c>
      <c r="AW1514" s="44">
        <v>4552574.9991438398</v>
      </c>
      <c r="AX1514" s="44">
        <v>4698182.0419079801</v>
      </c>
      <c r="AY1514" s="44">
        <v>6802736.4600409297</v>
      </c>
      <c r="AZ1514" s="44">
        <v>6159109.2604199201</v>
      </c>
      <c r="BA1514" s="44">
        <v>6444232.4804287897</v>
      </c>
      <c r="BB1514" s="44">
        <v>2837987.7372614401</v>
      </c>
      <c r="BC1514" s="44">
        <v>1980256.1554081901</v>
      </c>
      <c r="BD1514" s="44">
        <v>3010539.7014714298</v>
      </c>
      <c r="BE1514" s="44">
        <v>844909.27674143796</v>
      </c>
      <c r="BF1514" s="44">
        <v>734432.42616938695</v>
      </c>
      <c r="BG1514" s="44">
        <v>1334383.4221647</v>
      </c>
      <c r="BH1514" s="44">
        <v>669075.93748858001</v>
      </c>
      <c r="BI1514" s="44">
        <v>992636.75231904699</v>
      </c>
      <c r="BJ1514" s="44">
        <v>1023427.11581797</v>
      </c>
      <c r="BK1514" s="44">
        <v>439081.1328125</v>
      </c>
      <c r="BL1514" s="44" t="s">
        <v>30</v>
      </c>
      <c r="BM1514" s="44">
        <v>437523.94735101197</v>
      </c>
      <c r="BN1514" s="44">
        <v>1352233.47657623</v>
      </c>
      <c r="BO1514" s="44">
        <v>1457499.98017727</v>
      </c>
      <c r="BP1514" s="44">
        <v>1062302.5885187001</v>
      </c>
      <c r="BQ1514" s="44">
        <v>58.7</v>
      </c>
      <c r="BR1514" s="44">
        <v>78.599999999999994</v>
      </c>
      <c r="BS1514" s="44">
        <v>87.8</v>
      </c>
      <c r="BT1514" s="44">
        <v>197.6</v>
      </c>
      <c r="BU1514" s="44">
        <v>192.2</v>
      </c>
      <c r="BV1514" s="44">
        <v>198.4</v>
      </c>
      <c r="BW1514" s="44">
        <v>287.2</v>
      </c>
      <c r="BX1514" s="44">
        <v>260</v>
      </c>
      <c r="BY1514" s="44">
        <v>272.10000000000002</v>
      </c>
      <c r="BZ1514" s="44">
        <v>119.8</v>
      </c>
      <c r="CA1514" s="44">
        <v>83.6</v>
      </c>
      <c r="CB1514" s="44">
        <v>127.1</v>
      </c>
      <c r="CC1514" s="44">
        <v>35.700000000000003</v>
      </c>
      <c r="CD1514" s="44">
        <v>31</v>
      </c>
      <c r="CE1514" s="44">
        <v>56.3</v>
      </c>
      <c r="CF1514" s="44">
        <v>28.2</v>
      </c>
      <c r="CG1514" s="44">
        <v>41.9</v>
      </c>
      <c r="CH1514" s="44">
        <v>43.2</v>
      </c>
      <c r="CI1514" s="44">
        <v>18.5</v>
      </c>
      <c r="CJ1514" s="44" t="s">
        <v>30</v>
      </c>
      <c r="CK1514" s="44">
        <v>18.5</v>
      </c>
      <c r="CL1514" s="44">
        <v>57.1</v>
      </c>
      <c r="CM1514" s="44">
        <v>61.5</v>
      </c>
      <c r="CN1514" s="44">
        <v>44.8</v>
      </c>
      <c r="CO1514" s="45">
        <f t="shared" si="207"/>
        <v>78.599999999999994</v>
      </c>
      <c r="CP1514" s="45">
        <f t="shared" si="208"/>
        <v>197.6</v>
      </c>
      <c r="CQ1514" s="45">
        <f t="shared" si="209"/>
        <v>272.10000000000002</v>
      </c>
      <c r="CR1514" s="45">
        <f t="shared" si="210"/>
        <v>119.8</v>
      </c>
      <c r="CS1514" s="45">
        <f t="shared" si="211"/>
        <v>35.700000000000003</v>
      </c>
      <c r="CT1514" s="45">
        <f t="shared" si="212"/>
        <v>41.9</v>
      </c>
      <c r="CU1514" s="45">
        <f t="shared" si="213"/>
        <v>18.5</v>
      </c>
      <c r="CV1514" s="45">
        <f t="shared" si="214"/>
        <v>57.1</v>
      </c>
    </row>
    <row r="1515" spans="1:100" s="48" customFormat="1" x14ac:dyDescent="0.25">
      <c r="A1515" s="41">
        <v>517</v>
      </c>
      <c r="B1515" s="42" t="s">
        <v>737</v>
      </c>
      <c r="C1515" s="42" t="s">
        <v>738</v>
      </c>
      <c r="D1515" s="42" t="b">
        <v>0</v>
      </c>
      <c r="E1515" s="46">
        <v>0.34799999999999998</v>
      </c>
      <c r="F1515" s="46">
        <f t="shared" si="215"/>
        <v>2.8735632183908049</v>
      </c>
      <c r="G1515" s="46">
        <v>-1.52</v>
      </c>
      <c r="H1515" s="47">
        <v>4.0003157293651899E-2</v>
      </c>
      <c r="I1515" s="47">
        <v>0.39774037042898802</v>
      </c>
      <c r="J1515" s="42" t="s">
        <v>739</v>
      </c>
      <c r="K1515" s="42" t="s">
        <v>30</v>
      </c>
      <c r="L1515" s="42">
        <v>53</v>
      </c>
      <c r="M1515" s="42">
        <v>22.4</v>
      </c>
      <c r="N1515" s="42">
        <v>8.24</v>
      </c>
      <c r="O1515" s="42" t="b">
        <v>0</v>
      </c>
      <c r="P1515" s="42">
        <v>39.845999999999997</v>
      </c>
      <c r="Q1515" s="42">
        <v>77.86</v>
      </c>
      <c r="R1515" s="42">
        <v>8</v>
      </c>
      <c r="S1515" s="42">
        <v>8</v>
      </c>
      <c r="T1515" s="42">
        <v>43</v>
      </c>
      <c r="U1515" s="44">
        <v>1349680.46875</v>
      </c>
      <c r="V1515" s="44">
        <v>1535817.7421875</v>
      </c>
      <c r="W1515" s="44">
        <v>947789.765625</v>
      </c>
      <c r="X1515" s="44">
        <v>8402080.3828125</v>
      </c>
      <c r="Y1515" s="44">
        <v>8193177.9921875</v>
      </c>
      <c r="Z1515" s="44">
        <v>6641084.3203125</v>
      </c>
      <c r="AA1515" s="44">
        <v>14834219.890625</v>
      </c>
      <c r="AB1515" s="44">
        <v>13171377.53125</v>
      </c>
      <c r="AC1515" s="44">
        <v>13212107.216796899</v>
      </c>
      <c r="AD1515" s="44">
        <v>2427365.4863281301</v>
      </c>
      <c r="AE1515" s="44">
        <v>3224324.5703125</v>
      </c>
      <c r="AF1515" s="44">
        <v>2341655.4375</v>
      </c>
      <c r="AG1515" s="44">
        <v>1950354.234375</v>
      </c>
      <c r="AH1515" s="44">
        <v>1210990.0625</v>
      </c>
      <c r="AI1515" s="44">
        <v>1377694.4296875</v>
      </c>
      <c r="AJ1515" s="44">
        <v>1429986.63671875</v>
      </c>
      <c r="AK1515" s="44">
        <v>905501.2421875</v>
      </c>
      <c r="AL1515" s="44">
        <v>1823105.65625</v>
      </c>
      <c r="AM1515" s="44">
        <v>2739531.24609375</v>
      </c>
      <c r="AN1515" s="44">
        <v>2301926.609375</v>
      </c>
      <c r="AO1515" s="44">
        <v>2638290.625</v>
      </c>
      <c r="AP1515" s="44">
        <v>3390783.625</v>
      </c>
      <c r="AQ1515" s="44">
        <v>3359365.9140625</v>
      </c>
      <c r="AR1515" s="44">
        <v>3175810.859375</v>
      </c>
      <c r="AS1515" s="44">
        <v>1865062.5416003801</v>
      </c>
      <c r="AT1515" s="44">
        <v>2284281.1229869099</v>
      </c>
      <c r="AU1515" s="44">
        <v>1494589.4641297399</v>
      </c>
      <c r="AV1515" s="44">
        <v>8611524.1364605799</v>
      </c>
      <c r="AW1515" s="44">
        <v>8891475.0306041595</v>
      </c>
      <c r="AX1515" s="44">
        <v>7636055.6987611502</v>
      </c>
      <c r="AY1515" s="44">
        <v>17252102.927933399</v>
      </c>
      <c r="AZ1515" s="44">
        <v>16826623.022017799</v>
      </c>
      <c r="BA1515" s="44">
        <v>17436035.2109145</v>
      </c>
      <c r="BB1515" s="44">
        <v>8686026.0103855692</v>
      </c>
      <c r="BC1515" s="44">
        <v>12318922.5021389</v>
      </c>
      <c r="BD1515" s="44">
        <v>9266880.8196936697</v>
      </c>
      <c r="BE1515" s="44">
        <v>3238341.37530223</v>
      </c>
      <c r="BF1515" s="44">
        <v>2092987.3214964599</v>
      </c>
      <c r="BG1515" s="44">
        <v>2537016.8131092102</v>
      </c>
      <c r="BH1515" s="44">
        <v>2968144.9422630901</v>
      </c>
      <c r="BI1515" s="44">
        <v>2019108.3124808499</v>
      </c>
      <c r="BJ1515" s="44">
        <v>4316953.7248319099</v>
      </c>
      <c r="BK1515" s="44">
        <v>2739531.24609375</v>
      </c>
      <c r="BL1515" s="44">
        <v>2612919.63191457</v>
      </c>
      <c r="BM1515" s="44">
        <v>2891134.8879864798</v>
      </c>
      <c r="BN1515" s="44">
        <v>3941605.3878165302</v>
      </c>
      <c r="BO1515" s="44">
        <v>4132077.0308396998</v>
      </c>
      <c r="BP1515" s="44">
        <v>4110923.8658878901</v>
      </c>
      <c r="BQ1515" s="44">
        <v>29.8</v>
      </c>
      <c r="BR1515" s="44">
        <v>36.5</v>
      </c>
      <c r="BS1515" s="44">
        <v>23.9</v>
      </c>
      <c r="BT1515" s="44">
        <v>137.6</v>
      </c>
      <c r="BU1515" s="44">
        <v>142.1</v>
      </c>
      <c r="BV1515" s="44">
        <v>122</v>
      </c>
      <c r="BW1515" s="44">
        <v>275.7</v>
      </c>
      <c r="BX1515" s="44">
        <v>268.89999999999998</v>
      </c>
      <c r="BY1515" s="44">
        <v>278.7</v>
      </c>
      <c r="BZ1515" s="44">
        <v>138.80000000000001</v>
      </c>
      <c r="CA1515" s="44">
        <v>196.9</v>
      </c>
      <c r="CB1515" s="44">
        <v>148.1</v>
      </c>
      <c r="CC1515" s="44">
        <v>51.8</v>
      </c>
      <c r="CD1515" s="44">
        <v>33.4</v>
      </c>
      <c r="CE1515" s="44">
        <v>40.5</v>
      </c>
      <c r="CF1515" s="44">
        <v>47.4</v>
      </c>
      <c r="CG1515" s="44">
        <v>32.299999999999997</v>
      </c>
      <c r="CH1515" s="44">
        <v>69</v>
      </c>
      <c r="CI1515" s="44">
        <v>43.8</v>
      </c>
      <c r="CJ1515" s="44">
        <v>41.8</v>
      </c>
      <c r="CK1515" s="44">
        <v>46.2</v>
      </c>
      <c r="CL1515" s="44">
        <v>63</v>
      </c>
      <c r="CM1515" s="44">
        <v>66</v>
      </c>
      <c r="CN1515" s="44">
        <v>65.7</v>
      </c>
      <c r="CO1515" s="45">
        <f t="shared" si="207"/>
        <v>29.8</v>
      </c>
      <c r="CP1515" s="45">
        <f t="shared" si="208"/>
        <v>137.6</v>
      </c>
      <c r="CQ1515" s="45">
        <f t="shared" si="209"/>
        <v>275.7</v>
      </c>
      <c r="CR1515" s="45">
        <f t="shared" si="210"/>
        <v>148.1</v>
      </c>
      <c r="CS1515" s="45">
        <f t="shared" si="211"/>
        <v>40.5</v>
      </c>
      <c r="CT1515" s="45">
        <f t="shared" si="212"/>
        <v>47.4</v>
      </c>
      <c r="CU1515" s="45">
        <f t="shared" si="213"/>
        <v>43.8</v>
      </c>
      <c r="CV1515" s="45">
        <f t="shared" si="214"/>
        <v>65.7</v>
      </c>
    </row>
    <row r="1516" spans="1:100" s="48" customFormat="1" x14ac:dyDescent="0.25">
      <c r="A1516" s="41">
        <v>659</v>
      </c>
      <c r="B1516" s="42" t="s">
        <v>1120</v>
      </c>
      <c r="C1516" s="42" t="s">
        <v>1121</v>
      </c>
      <c r="D1516" s="42" t="b">
        <v>0</v>
      </c>
      <c r="E1516" s="46">
        <v>0.34699999999999998</v>
      </c>
      <c r="F1516" s="46">
        <f t="shared" si="215"/>
        <v>2.8818443804034586</v>
      </c>
      <c r="G1516" s="46">
        <v>-1.53</v>
      </c>
      <c r="H1516" s="47">
        <v>3.9372591881824598E-2</v>
      </c>
      <c r="I1516" s="47">
        <v>0.39564585509983902</v>
      </c>
      <c r="J1516" s="42" t="s">
        <v>1122</v>
      </c>
      <c r="K1516" s="42" t="s">
        <v>30</v>
      </c>
      <c r="L1516" s="42">
        <v>42</v>
      </c>
      <c r="M1516" s="42">
        <v>25.4</v>
      </c>
      <c r="N1516" s="42">
        <v>7.61</v>
      </c>
      <c r="O1516" s="42" t="b">
        <v>0</v>
      </c>
      <c r="P1516" s="42">
        <v>28.858000000000001</v>
      </c>
      <c r="Q1516" s="42">
        <v>97.98</v>
      </c>
      <c r="R1516" s="42">
        <v>6</v>
      </c>
      <c r="S1516" s="42">
        <v>6</v>
      </c>
      <c r="T1516" s="42">
        <v>42</v>
      </c>
      <c r="U1516" s="44">
        <v>3320994.28125</v>
      </c>
      <c r="V1516" s="44">
        <v>2384384.59375</v>
      </c>
      <c r="W1516" s="44">
        <v>3865821.6875</v>
      </c>
      <c r="X1516" s="44">
        <v>13847538.875</v>
      </c>
      <c r="Y1516" s="44">
        <v>12786312.125</v>
      </c>
      <c r="Z1516" s="44">
        <v>12857322.8125</v>
      </c>
      <c r="AA1516" s="44">
        <v>16205524.125</v>
      </c>
      <c r="AB1516" s="44">
        <v>16274259.25</v>
      </c>
      <c r="AC1516" s="44">
        <v>16375851.5625</v>
      </c>
      <c r="AD1516" s="44">
        <v>1259282.984375</v>
      </c>
      <c r="AE1516" s="44">
        <v>1104106.7890625</v>
      </c>
      <c r="AF1516" s="44">
        <v>1143367.375</v>
      </c>
      <c r="AG1516" s="44">
        <v>2496841.6875</v>
      </c>
      <c r="AH1516" s="44">
        <v>2364464.78125</v>
      </c>
      <c r="AI1516" s="44">
        <v>2630233.8125</v>
      </c>
      <c r="AJ1516" s="44">
        <v>1922549.5625</v>
      </c>
      <c r="AK1516" s="44">
        <v>1537092.1796875</v>
      </c>
      <c r="AL1516" s="44">
        <v>1617197.3828125</v>
      </c>
      <c r="AM1516" s="44">
        <v>5665662.5625</v>
      </c>
      <c r="AN1516" s="44">
        <v>6059203.046875</v>
      </c>
      <c r="AO1516" s="44">
        <v>7611662.4375</v>
      </c>
      <c r="AP1516" s="44">
        <v>5318810.3125</v>
      </c>
      <c r="AQ1516" s="44">
        <v>6201229.5</v>
      </c>
      <c r="AR1516" s="44">
        <v>4780565.84375</v>
      </c>
      <c r="AS1516" s="44">
        <v>4589132.15256414</v>
      </c>
      <c r="AT1516" s="44">
        <v>3546387.4181360998</v>
      </c>
      <c r="AU1516" s="44">
        <v>6096094.9082750203</v>
      </c>
      <c r="AV1516" s="44">
        <v>14192724.8752078</v>
      </c>
      <c r="AW1516" s="44">
        <v>13876077.768767601</v>
      </c>
      <c r="AX1516" s="44">
        <v>14783614.903504601</v>
      </c>
      <c r="AY1516" s="44">
        <v>18846920.988565002</v>
      </c>
      <c r="AZ1516" s="44">
        <v>20790598.759516999</v>
      </c>
      <c r="BA1516" s="44">
        <v>21611232.7706104</v>
      </c>
      <c r="BB1516" s="44">
        <v>4506187.8066262603</v>
      </c>
      <c r="BC1516" s="44">
        <v>4218373.7002717797</v>
      </c>
      <c r="BD1516" s="44">
        <v>4524768.68610649</v>
      </c>
      <c r="BE1516" s="44">
        <v>4145721.6344095399</v>
      </c>
      <c r="BF1516" s="44">
        <v>4086569.29774033</v>
      </c>
      <c r="BG1516" s="44">
        <v>4843561.2868337203</v>
      </c>
      <c r="BH1516" s="44">
        <v>3990530.8299093102</v>
      </c>
      <c r="BI1516" s="44">
        <v>3427444.8807588601</v>
      </c>
      <c r="BJ1516" s="44">
        <v>3829381.0573113002</v>
      </c>
      <c r="BK1516" s="44">
        <v>5665662.5625</v>
      </c>
      <c r="BL1516" s="44">
        <v>6877808.5845381804</v>
      </c>
      <c r="BM1516" s="44">
        <v>8341136.7269792203</v>
      </c>
      <c r="BN1516" s="44">
        <v>6182833.7349376399</v>
      </c>
      <c r="BO1516" s="44">
        <v>7627617.4240657203</v>
      </c>
      <c r="BP1516" s="44">
        <v>6188196.6810164396</v>
      </c>
      <c r="BQ1516" s="44">
        <v>56</v>
      </c>
      <c r="BR1516" s="44">
        <v>43.3</v>
      </c>
      <c r="BS1516" s="44">
        <v>74.3</v>
      </c>
      <c r="BT1516" s="44">
        <v>173.1</v>
      </c>
      <c r="BU1516" s="44">
        <v>169.2</v>
      </c>
      <c r="BV1516" s="44">
        <v>180.3</v>
      </c>
      <c r="BW1516" s="44">
        <v>229.9</v>
      </c>
      <c r="BX1516" s="44">
        <v>253.6</v>
      </c>
      <c r="BY1516" s="44">
        <v>263.60000000000002</v>
      </c>
      <c r="BZ1516" s="44">
        <v>55</v>
      </c>
      <c r="CA1516" s="44">
        <v>51.4</v>
      </c>
      <c r="CB1516" s="44">
        <v>55.2</v>
      </c>
      <c r="CC1516" s="44">
        <v>50.6</v>
      </c>
      <c r="CD1516" s="44">
        <v>49.8</v>
      </c>
      <c r="CE1516" s="44">
        <v>59.1</v>
      </c>
      <c r="CF1516" s="44">
        <v>48.7</v>
      </c>
      <c r="CG1516" s="44">
        <v>41.8</v>
      </c>
      <c r="CH1516" s="44">
        <v>46.7</v>
      </c>
      <c r="CI1516" s="44">
        <v>69.099999999999994</v>
      </c>
      <c r="CJ1516" s="44">
        <v>83.9</v>
      </c>
      <c r="CK1516" s="44">
        <v>101.7</v>
      </c>
      <c r="CL1516" s="44">
        <v>75.400000000000006</v>
      </c>
      <c r="CM1516" s="44">
        <v>93</v>
      </c>
      <c r="CN1516" s="44">
        <v>75.5</v>
      </c>
      <c r="CO1516" s="45">
        <f t="shared" si="207"/>
        <v>56</v>
      </c>
      <c r="CP1516" s="45">
        <f t="shared" si="208"/>
        <v>173.1</v>
      </c>
      <c r="CQ1516" s="45">
        <f t="shared" si="209"/>
        <v>253.6</v>
      </c>
      <c r="CR1516" s="45">
        <f t="shared" si="210"/>
        <v>55</v>
      </c>
      <c r="CS1516" s="45">
        <f t="shared" si="211"/>
        <v>50.6</v>
      </c>
      <c r="CT1516" s="45">
        <f t="shared" si="212"/>
        <v>46.7</v>
      </c>
      <c r="CU1516" s="45">
        <f t="shared" si="213"/>
        <v>83.9</v>
      </c>
      <c r="CV1516" s="45">
        <f t="shared" si="214"/>
        <v>75.5</v>
      </c>
    </row>
    <row r="1517" spans="1:100" s="48" customFormat="1" x14ac:dyDescent="0.25">
      <c r="A1517" s="41">
        <v>827</v>
      </c>
      <c r="B1517" s="42" t="s">
        <v>320</v>
      </c>
      <c r="C1517" s="42" t="s">
        <v>321</v>
      </c>
      <c r="D1517" s="42" t="b">
        <v>0</v>
      </c>
      <c r="E1517" s="46">
        <v>0.34499999999999997</v>
      </c>
      <c r="F1517" s="46">
        <f t="shared" si="215"/>
        <v>2.8985507246376816</v>
      </c>
      <c r="G1517" s="46">
        <v>-1.54</v>
      </c>
      <c r="H1517" s="47">
        <v>3.7855659406465798E-2</v>
      </c>
      <c r="I1517" s="47">
        <v>0.38170628001213502</v>
      </c>
      <c r="J1517" s="42" t="s">
        <v>322</v>
      </c>
      <c r="K1517" s="42" t="s">
        <v>30</v>
      </c>
      <c r="L1517" s="42">
        <v>13</v>
      </c>
      <c r="M1517" s="42">
        <v>51.7</v>
      </c>
      <c r="N1517" s="42">
        <v>4.78</v>
      </c>
      <c r="O1517" s="42" t="b">
        <v>0</v>
      </c>
      <c r="P1517" s="42">
        <v>21.268999999999998</v>
      </c>
      <c r="Q1517" s="42">
        <v>47.92</v>
      </c>
      <c r="R1517" s="42">
        <v>5</v>
      </c>
      <c r="S1517" s="42">
        <v>5</v>
      </c>
      <c r="T1517" s="42">
        <v>18</v>
      </c>
      <c r="U1517" s="44">
        <v>4435211.7890625</v>
      </c>
      <c r="V1517" s="44">
        <v>3799463.8046875</v>
      </c>
      <c r="W1517" s="44">
        <v>3429223.6875</v>
      </c>
      <c r="X1517" s="44">
        <v>3704238.59375</v>
      </c>
      <c r="Y1517" s="44">
        <v>3486877.046875</v>
      </c>
      <c r="Z1517" s="44">
        <v>3208371.3125</v>
      </c>
      <c r="AA1517" s="44">
        <v>10555715.625</v>
      </c>
      <c r="AB1517" s="44">
        <v>9538664.875</v>
      </c>
      <c r="AC1517" s="44">
        <v>9051435.59375</v>
      </c>
      <c r="AD1517" s="44">
        <v>319668.15625</v>
      </c>
      <c r="AE1517" s="44">
        <v>201401.03125</v>
      </c>
      <c r="AF1517" s="44">
        <v>147354.40625</v>
      </c>
      <c r="AG1517" s="44">
        <v>426755.0546875</v>
      </c>
      <c r="AH1517" s="44">
        <v>560097.75</v>
      </c>
      <c r="AI1517" s="44">
        <v>217833.8984375</v>
      </c>
      <c r="AJ1517" s="44" t="s">
        <v>30</v>
      </c>
      <c r="AK1517" s="44">
        <v>158778.875</v>
      </c>
      <c r="AL1517" s="44">
        <v>117927.9140625</v>
      </c>
      <c r="AM1517" s="44">
        <v>746581.796875</v>
      </c>
      <c r="AN1517" s="44">
        <v>622128.390625</v>
      </c>
      <c r="AO1517" s="44">
        <v>295603.6484375</v>
      </c>
      <c r="AP1517" s="44">
        <v>1588877.984375</v>
      </c>
      <c r="AQ1517" s="44">
        <v>1588602.6875</v>
      </c>
      <c r="AR1517" s="44">
        <v>1609201.859375</v>
      </c>
      <c r="AS1517" s="44">
        <v>6128819.0526354099</v>
      </c>
      <c r="AT1517" s="44">
        <v>5651089.4542460004</v>
      </c>
      <c r="AU1517" s="44">
        <v>5407614.40919533</v>
      </c>
      <c r="AV1517" s="44">
        <v>3796576.3958341298</v>
      </c>
      <c r="AW1517" s="44">
        <v>3784060.3764056899</v>
      </c>
      <c r="AX1517" s="44">
        <v>3689051.4956456101</v>
      </c>
      <c r="AY1517" s="44">
        <v>12276229.810748899</v>
      </c>
      <c r="AZ1517" s="44">
        <v>12185780.690302299</v>
      </c>
      <c r="BA1517" s="44">
        <v>11945191.416650601</v>
      </c>
      <c r="BB1517" s="44">
        <v>1143892.8070447801</v>
      </c>
      <c r="BC1517" s="44">
        <v>769477.03052709205</v>
      </c>
      <c r="BD1517" s="44">
        <v>583141.18256156705</v>
      </c>
      <c r="BE1517" s="44">
        <v>708578.22971669503</v>
      </c>
      <c r="BF1517" s="44">
        <v>968032.295102912</v>
      </c>
      <c r="BG1517" s="44">
        <v>401139.94140661298</v>
      </c>
      <c r="BH1517" s="44" t="s">
        <v>30</v>
      </c>
      <c r="BI1517" s="44">
        <v>354048.93049552903</v>
      </c>
      <c r="BJ1517" s="44">
        <v>279242.92052328301</v>
      </c>
      <c r="BK1517" s="44">
        <v>746581.796875</v>
      </c>
      <c r="BL1517" s="44">
        <v>706178.67607726995</v>
      </c>
      <c r="BM1517" s="44">
        <v>323933.23651132901</v>
      </c>
      <c r="BN1517" s="44">
        <v>1846986.04110888</v>
      </c>
      <c r="BO1517" s="44">
        <v>1954008.2396712799</v>
      </c>
      <c r="BP1517" s="44">
        <v>2083029.06616981</v>
      </c>
      <c r="BQ1517" s="44">
        <v>189.2</v>
      </c>
      <c r="BR1517" s="44">
        <v>174.5</v>
      </c>
      <c r="BS1517" s="44">
        <v>167</v>
      </c>
      <c r="BT1517" s="44">
        <v>117.2</v>
      </c>
      <c r="BU1517" s="44">
        <v>116.8</v>
      </c>
      <c r="BV1517" s="44">
        <v>113.9</v>
      </c>
      <c r="BW1517" s="44">
        <v>379</v>
      </c>
      <c r="BX1517" s="44">
        <v>376.2</v>
      </c>
      <c r="BY1517" s="44">
        <v>368.8</v>
      </c>
      <c r="BZ1517" s="44">
        <v>35.299999999999997</v>
      </c>
      <c r="CA1517" s="44">
        <v>23.8</v>
      </c>
      <c r="CB1517" s="44">
        <v>18</v>
      </c>
      <c r="CC1517" s="44">
        <v>21.9</v>
      </c>
      <c r="CD1517" s="44">
        <v>29.9</v>
      </c>
      <c r="CE1517" s="44">
        <v>12.4</v>
      </c>
      <c r="CF1517" s="44" t="s">
        <v>30</v>
      </c>
      <c r="CG1517" s="44">
        <v>10.9</v>
      </c>
      <c r="CH1517" s="44">
        <v>8.6</v>
      </c>
      <c r="CI1517" s="44">
        <v>23.1</v>
      </c>
      <c r="CJ1517" s="44">
        <v>21.8</v>
      </c>
      <c r="CK1517" s="44">
        <v>10</v>
      </c>
      <c r="CL1517" s="44">
        <v>57</v>
      </c>
      <c r="CM1517" s="44">
        <v>60.3</v>
      </c>
      <c r="CN1517" s="44">
        <v>64.3</v>
      </c>
      <c r="CO1517" s="45">
        <f t="shared" si="207"/>
        <v>174.5</v>
      </c>
      <c r="CP1517" s="45">
        <f t="shared" si="208"/>
        <v>116.8</v>
      </c>
      <c r="CQ1517" s="45">
        <f t="shared" si="209"/>
        <v>376.2</v>
      </c>
      <c r="CR1517" s="45">
        <f t="shared" si="210"/>
        <v>23.8</v>
      </c>
      <c r="CS1517" s="45">
        <f t="shared" si="211"/>
        <v>21.9</v>
      </c>
      <c r="CT1517" s="45">
        <f t="shared" si="212"/>
        <v>9.75</v>
      </c>
      <c r="CU1517" s="45">
        <f t="shared" si="213"/>
        <v>21.8</v>
      </c>
      <c r="CV1517" s="45">
        <f t="shared" si="214"/>
        <v>60.3</v>
      </c>
    </row>
    <row r="1518" spans="1:100" s="48" customFormat="1" x14ac:dyDescent="0.25">
      <c r="A1518" s="41">
        <v>223</v>
      </c>
      <c r="B1518" s="42" t="s">
        <v>1007</v>
      </c>
      <c r="C1518" s="42" t="s">
        <v>1008</v>
      </c>
      <c r="D1518" s="42" t="b">
        <v>0</v>
      </c>
      <c r="E1518" s="46">
        <v>0.34399999999999997</v>
      </c>
      <c r="F1518" s="46">
        <f t="shared" si="215"/>
        <v>2.9069767441860468</v>
      </c>
      <c r="G1518" s="46">
        <v>-1.54</v>
      </c>
      <c r="H1518" s="47">
        <v>3.7314200484470698E-2</v>
      </c>
      <c r="I1518" s="47">
        <v>0.37743166883740897</v>
      </c>
      <c r="J1518" s="42" t="s">
        <v>1009</v>
      </c>
      <c r="K1518" s="42" t="s">
        <v>30</v>
      </c>
      <c r="L1518" s="42">
        <v>66</v>
      </c>
      <c r="M1518" s="42">
        <v>19.8</v>
      </c>
      <c r="N1518" s="42">
        <v>4.92</v>
      </c>
      <c r="O1518" s="42" t="b">
        <v>0</v>
      </c>
      <c r="P1518" s="42">
        <v>102.65900000000001</v>
      </c>
      <c r="Q1518" s="42">
        <v>822.78</v>
      </c>
      <c r="R1518" s="42">
        <v>13</v>
      </c>
      <c r="S1518" s="42">
        <v>7</v>
      </c>
      <c r="T1518" s="42">
        <v>311</v>
      </c>
      <c r="U1518" s="44">
        <v>66685027.5625</v>
      </c>
      <c r="V1518" s="44">
        <v>57615208.015625</v>
      </c>
      <c r="W1518" s="44">
        <v>57214643.296875</v>
      </c>
      <c r="X1518" s="44">
        <v>98981063.53125</v>
      </c>
      <c r="Y1518" s="44">
        <v>92591684.96875</v>
      </c>
      <c r="Z1518" s="44">
        <v>89313609.84375</v>
      </c>
      <c r="AA1518" s="44">
        <v>120797583.0625</v>
      </c>
      <c r="AB1518" s="44">
        <v>102107914.1875</v>
      </c>
      <c r="AC1518" s="44">
        <v>97815142.65625</v>
      </c>
      <c r="AD1518" s="44">
        <v>29177625.34375</v>
      </c>
      <c r="AE1518" s="44">
        <v>27579372.671875</v>
      </c>
      <c r="AF1518" s="44">
        <v>27304597.75</v>
      </c>
      <c r="AG1518" s="44">
        <v>18768556.3984375</v>
      </c>
      <c r="AH1518" s="44">
        <v>17003364.53125</v>
      </c>
      <c r="AI1518" s="44">
        <v>15834661.328125</v>
      </c>
      <c r="AJ1518" s="44">
        <v>10570407.890625</v>
      </c>
      <c r="AK1518" s="44">
        <v>9879343.859375</v>
      </c>
      <c r="AL1518" s="44">
        <v>9155814.2734375</v>
      </c>
      <c r="AM1518" s="44">
        <v>51401110.25</v>
      </c>
      <c r="AN1518" s="44">
        <v>48637232.203125</v>
      </c>
      <c r="AO1518" s="44">
        <v>47271737.25</v>
      </c>
      <c r="AP1518" s="44">
        <v>51714290.875</v>
      </c>
      <c r="AQ1518" s="44">
        <v>49737695.8125</v>
      </c>
      <c r="AR1518" s="44">
        <v>48474874.8125</v>
      </c>
      <c r="AS1518" s="44">
        <v>92149030.731395304</v>
      </c>
      <c r="AT1518" s="44">
        <v>85693327.047779903</v>
      </c>
      <c r="AU1518" s="44">
        <v>90222965.2259022</v>
      </c>
      <c r="AV1518" s="44">
        <v>101448424.534898</v>
      </c>
      <c r="AW1518" s="44">
        <v>100483189.273592</v>
      </c>
      <c r="AX1518" s="44">
        <v>102694630.354009</v>
      </c>
      <c r="AY1518" s="44">
        <v>140486817.08951199</v>
      </c>
      <c r="AZ1518" s="44">
        <v>130444319.549813</v>
      </c>
      <c r="BA1518" s="44">
        <v>129086771.96827</v>
      </c>
      <c r="BB1518" s="44">
        <v>104408509.589742</v>
      </c>
      <c r="BC1518" s="44">
        <v>105370333.287975</v>
      </c>
      <c r="BD1518" s="44">
        <v>108055373.615968</v>
      </c>
      <c r="BE1518" s="44">
        <v>31163053.187222902</v>
      </c>
      <c r="BF1518" s="44">
        <v>29387381.027075</v>
      </c>
      <c r="BG1518" s="44">
        <v>29159442.873305101</v>
      </c>
      <c r="BH1518" s="44">
        <v>21940416.7231999</v>
      </c>
      <c r="BI1518" s="44">
        <v>22029197.0667338</v>
      </c>
      <c r="BJ1518" s="44">
        <v>21680162.307699598</v>
      </c>
      <c r="BK1518" s="44">
        <v>51401110.25</v>
      </c>
      <c r="BL1518" s="44">
        <v>55208180.1165841</v>
      </c>
      <c r="BM1518" s="44">
        <v>51802090.1428193</v>
      </c>
      <c r="BN1518" s="44">
        <v>60115109.0966506</v>
      </c>
      <c r="BO1518" s="44">
        <v>61178209.129706502</v>
      </c>
      <c r="BP1518" s="44">
        <v>62748232.9983126</v>
      </c>
      <c r="BQ1518" s="44">
        <v>123.7</v>
      </c>
      <c r="BR1518" s="44">
        <v>115</v>
      </c>
      <c r="BS1518" s="44">
        <v>121.1</v>
      </c>
      <c r="BT1518" s="44">
        <v>136.1</v>
      </c>
      <c r="BU1518" s="44">
        <v>134.80000000000001</v>
      </c>
      <c r="BV1518" s="44">
        <v>137.80000000000001</v>
      </c>
      <c r="BW1518" s="44">
        <v>188.5</v>
      </c>
      <c r="BX1518" s="44">
        <v>175.1</v>
      </c>
      <c r="BY1518" s="44">
        <v>173.2</v>
      </c>
      <c r="BZ1518" s="44">
        <v>140.1</v>
      </c>
      <c r="CA1518" s="44">
        <v>141.4</v>
      </c>
      <c r="CB1518" s="44">
        <v>145</v>
      </c>
      <c r="CC1518" s="44">
        <v>41.8</v>
      </c>
      <c r="CD1518" s="44">
        <v>39.4</v>
      </c>
      <c r="CE1518" s="44">
        <v>39.1</v>
      </c>
      <c r="CF1518" s="44">
        <v>29.4</v>
      </c>
      <c r="CG1518" s="44">
        <v>29.6</v>
      </c>
      <c r="CH1518" s="44">
        <v>29.1</v>
      </c>
      <c r="CI1518" s="44">
        <v>69</v>
      </c>
      <c r="CJ1518" s="44">
        <v>74.099999999999994</v>
      </c>
      <c r="CK1518" s="44">
        <v>69.5</v>
      </c>
      <c r="CL1518" s="44">
        <v>80.7</v>
      </c>
      <c r="CM1518" s="44">
        <v>82.1</v>
      </c>
      <c r="CN1518" s="44">
        <v>84.2</v>
      </c>
      <c r="CO1518" s="45">
        <f t="shared" si="207"/>
        <v>121.1</v>
      </c>
      <c r="CP1518" s="45">
        <f t="shared" si="208"/>
        <v>136.1</v>
      </c>
      <c r="CQ1518" s="45">
        <f t="shared" si="209"/>
        <v>175.1</v>
      </c>
      <c r="CR1518" s="45">
        <f t="shared" si="210"/>
        <v>141.4</v>
      </c>
      <c r="CS1518" s="45">
        <f t="shared" si="211"/>
        <v>39.4</v>
      </c>
      <c r="CT1518" s="45">
        <f t="shared" si="212"/>
        <v>29.4</v>
      </c>
      <c r="CU1518" s="45">
        <f t="shared" si="213"/>
        <v>69.5</v>
      </c>
      <c r="CV1518" s="45">
        <f t="shared" si="214"/>
        <v>82.1</v>
      </c>
    </row>
    <row r="1519" spans="1:100" s="48" customFormat="1" x14ac:dyDescent="0.25">
      <c r="A1519" s="41">
        <v>356</v>
      </c>
      <c r="B1519" s="42" t="s">
        <v>392</v>
      </c>
      <c r="C1519" s="43" t="s">
        <v>393</v>
      </c>
      <c r="D1519" s="42" t="b">
        <v>0</v>
      </c>
      <c r="E1519" s="46">
        <v>0.34300000000000003</v>
      </c>
      <c r="F1519" s="46">
        <f t="shared" si="215"/>
        <v>2.9154518950437316</v>
      </c>
      <c r="G1519" s="46">
        <v>-1.54</v>
      </c>
      <c r="H1519" s="47">
        <v>3.7168296938360199E-2</v>
      </c>
      <c r="I1519" s="47">
        <v>0.37654885052852899</v>
      </c>
      <c r="J1519" s="42" t="s">
        <v>394</v>
      </c>
      <c r="K1519" s="42" t="s">
        <v>30</v>
      </c>
      <c r="L1519" s="42">
        <v>18</v>
      </c>
      <c r="M1519" s="42">
        <v>87.4</v>
      </c>
      <c r="N1519" s="42">
        <v>6.11</v>
      </c>
      <c r="O1519" s="42" t="b">
        <v>0</v>
      </c>
      <c r="P1519" s="42">
        <v>62.66</v>
      </c>
      <c r="Q1519" s="42">
        <v>184.67</v>
      </c>
      <c r="R1519" s="42">
        <v>15</v>
      </c>
      <c r="S1519" s="42">
        <v>15</v>
      </c>
      <c r="T1519" s="42">
        <v>92</v>
      </c>
      <c r="U1519" s="44">
        <v>7894210.78125</v>
      </c>
      <c r="V1519" s="44">
        <v>5567548.75</v>
      </c>
      <c r="W1519" s="44">
        <v>6288812.75</v>
      </c>
      <c r="X1519" s="44">
        <v>133199392.25</v>
      </c>
      <c r="Y1519" s="44">
        <v>128326971</v>
      </c>
      <c r="Z1519" s="44">
        <v>120188217.78125</v>
      </c>
      <c r="AA1519" s="44">
        <v>230610467.703125</v>
      </c>
      <c r="AB1519" s="44">
        <v>209342771.953125</v>
      </c>
      <c r="AC1519" s="44">
        <v>198596331.53125</v>
      </c>
      <c r="AD1519" s="44">
        <v>18169552.625</v>
      </c>
      <c r="AE1519" s="44">
        <v>16745134.265625</v>
      </c>
      <c r="AF1519" s="44">
        <v>17769232.5625</v>
      </c>
      <c r="AG1519" s="44">
        <v>24151918.0703125</v>
      </c>
      <c r="AH1519" s="44">
        <v>23867955.59375</v>
      </c>
      <c r="AI1519" s="44">
        <v>21668230.21875</v>
      </c>
      <c r="AJ1519" s="44">
        <v>37460578.984375</v>
      </c>
      <c r="AK1519" s="44">
        <v>34478085.875</v>
      </c>
      <c r="AL1519" s="44">
        <v>32677762.4375</v>
      </c>
      <c r="AM1519" s="44">
        <v>9411516.21875</v>
      </c>
      <c r="AN1519" s="44">
        <v>8027156.25</v>
      </c>
      <c r="AO1519" s="44">
        <v>8386577.84375</v>
      </c>
      <c r="AP1519" s="44">
        <v>10902548.28125</v>
      </c>
      <c r="AQ1519" s="44">
        <v>10938589.875</v>
      </c>
      <c r="AR1519" s="44">
        <v>11383343.625</v>
      </c>
      <c r="AS1519" s="44">
        <v>10908653.688411999</v>
      </c>
      <c r="AT1519" s="44">
        <v>8280830.5709634898</v>
      </c>
      <c r="AU1519" s="44">
        <v>9916960.0885452107</v>
      </c>
      <c r="AV1519" s="44">
        <v>136519734.28737801</v>
      </c>
      <c r="AW1519" s="44">
        <v>139264160.926025</v>
      </c>
      <c r="AX1519" s="44">
        <v>138194891.23265299</v>
      </c>
      <c r="AY1519" s="44">
        <v>268198500.11712101</v>
      </c>
      <c r="AZ1519" s="44">
        <v>267438382.787375</v>
      </c>
      <c r="BA1519" s="44">
        <v>262087839.01897699</v>
      </c>
      <c r="BB1519" s="44">
        <v>65017488.131363198</v>
      </c>
      <c r="BC1519" s="44">
        <v>63976813.378360398</v>
      </c>
      <c r="BD1519" s="44">
        <v>70320064.078217894</v>
      </c>
      <c r="BE1519" s="44">
        <v>40101512.946475603</v>
      </c>
      <c r="BF1519" s="44">
        <v>41251641.9372015</v>
      </c>
      <c r="BG1519" s="44">
        <v>39901928.316396803</v>
      </c>
      <c r="BH1519" s="44">
        <v>77754872.102758199</v>
      </c>
      <c r="BI1519" s="44">
        <v>76880059.954932705</v>
      </c>
      <c r="BJ1519" s="44">
        <v>77378065.165957302</v>
      </c>
      <c r="BK1519" s="44">
        <v>9411516.21875</v>
      </c>
      <c r="BL1519" s="44">
        <v>9111634.6058337092</v>
      </c>
      <c r="BM1519" s="44">
        <v>9190317.2323481403</v>
      </c>
      <c r="BN1519" s="44">
        <v>12673631.761538601</v>
      </c>
      <c r="BO1519" s="44">
        <v>13454651.005136801</v>
      </c>
      <c r="BP1519" s="44">
        <v>14735153.0219355</v>
      </c>
      <c r="BQ1519" s="44">
        <v>14.1</v>
      </c>
      <c r="BR1519" s="44">
        <v>10.7</v>
      </c>
      <c r="BS1519" s="44">
        <v>12.8</v>
      </c>
      <c r="BT1519" s="44">
        <v>176</v>
      </c>
      <c r="BU1519" s="44">
        <v>179.5</v>
      </c>
      <c r="BV1519" s="44">
        <v>178.1</v>
      </c>
      <c r="BW1519" s="44">
        <v>345.7</v>
      </c>
      <c r="BX1519" s="44">
        <v>344.7</v>
      </c>
      <c r="BY1519" s="44">
        <v>337.8</v>
      </c>
      <c r="BZ1519" s="44">
        <v>83.8</v>
      </c>
      <c r="CA1519" s="44">
        <v>82.5</v>
      </c>
      <c r="CB1519" s="44">
        <v>90.6</v>
      </c>
      <c r="CC1519" s="44">
        <v>51.7</v>
      </c>
      <c r="CD1519" s="44">
        <v>53.2</v>
      </c>
      <c r="CE1519" s="44">
        <v>51.4</v>
      </c>
      <c r="CF1519" s="44">
        <v>100.2</v>
      </c>
      <c r="CG1519" s="44">
        <v>99.1</v>
      </c>
      <c r="CH1519" s="44">
        <v>99.7</v>
      </c>
      <c r="CI1519" s="44">
        <v>12.1</v>
      </c>
      <c r="CJ1519" s="44">
        <v>11.7</v>
      </c>
      <c r="CK1519" s="44">
        <v>11.8</v>
      </c>
      <c r="CL1519" s="44">
        <v>16.3</v>
      </c>
      <c r="CM1519" s="44">
        <v>17.3</v>
      </c>
      <c r="CN1519" s="44">
        <v>19</v>
      </c>
      <c r="CO1519" s="45">
        <f t="shared" si="207"/>
        <v>12.8</v>
      </c>
      <c r="CP1519" s="45">
        <f t="shared" si="208"/>
        <v>178.1</v>
      </c>
      <c r="CQ1519" s="45">
        <f t="shared" si="209"/>
        <v>344.7</v>
      </c>
      <c r="CR1519" s="45">
        <f t="shared" si="210"/>
        <v>83.8</v>
      </c>
      <c r="CS1519" s="45">
        <f t="shared" si="211"/>
        <v>51.7</v>
      </c>
      <c r="CT1519" s="45">
        <f t="shared" si="212"/>
        <v>99.7</v>
      </c>
      <c r="CU1519" s="45">
        <f t="shared" si="213"/>
        <v>11.8</v>
      </c>
      <c r="CV1519" s="45">
        <f t="shared" si="214"/>
        <v>17.3</v>
      </c>
    </row>
    <row r="1520" spans="1:100" s="48" customFormat="1" x14ac:dyDescent="0.25">
      <c r="A1520" s="41">
        <v>1367</v>
      </c>
      <c r="B1520" s="42" t="s">
        <v>380</v>
      </c>
      <c r="C1520" s="42" t="s">
        <v>381</v>
      </c>
      <c r="D1520" s="42" t="b">
        <v>0</v>
      </c>
      <c r="E1520" s="46">
        <v>0.34300000000000003</v>
      </c>
      <c r="F1520" s="46">
        <f t="shared" si="215"/>
        <v>2.9154518950437316</v>
      </c>
      <c r="G1520" s="46">
        <v>-1.55</v>
      </c>
      <c r="H1520" s="47">
        <v>3.6823053470054698E-2</v>
      </c>
      <c r="I1520" s="47">
        <v>0.37482483746142797</v>
      </c>
      <c r="J1520" s="42" t="s">
        <v>382</v>
      </c>
      <c r="K1520" s="42" t="s">
        <v>30</v>
      </c>
      <c r="L1520" s="42">
        <v>4</v>
      </c>
      <c r="M1520" s="42">
        <v>54</v>
      </c>
      <c r="N1520" s="42">
        <v>7.66</v>
      </c>
      <c r="O1520" s="42" t="b">
        <v>0</v>
      </c>
      <c r="P1520" s="42">
        <v>8.08</v>
      </c>
      <c r="Q1520" s="42">
        <v>18.59</v>
      </c>
      <c r="R1520" s="42">
        <v>2</v>
      </c>
      <c r="S1520" s="42">
        <v>2</v>
      </c>
      <c r="T1520" s="42">
        <v>9</v>
      </c>
      <c r="U1520" s="44">
        <v>323804.109375</v>
      </c>
      <c r="V1520" s="44" t="s">
        <v>30</v>
      </c>
      <c r="W1520" s="44">
        <v>160192.015625</v>
      </c>
      <c r="X1520" s="44">
        <v>970597.3125</v>
      </c>
      <c r="Y1520" s="44">
        <v>1108797.03125</v>
      </c>
      <c r="Z1520" s="44">
        <v>1028837.78125</v>
      </c>
      <c r="AA1520" s="44">
        <v>1390711.875</v>
      </c>
      <c r="AB1520" s="44">
        <v>1443993.125</v>
      </c>
      <c r="AC1520" s="44">
        <v>1297155.25</v>
      </c>
      <c r="AD1520" s="44" t="s">
        <v>30</v>
      </c>
      <c r="AE1520" s="44">
        <v>72579.390625</v>
      </c>
      <c r="AF1520" s="44">
        <v>70568.7734375</v>
      </c>
      <c r="AG1520" s="44" t="s">
        <v>30</v>
      </c>
      <c r="AH1520" s="44">
        <v>188252.453125</v>
      </c>
      <c r="AI1520" s="44">
        <v>160143.84375</v>
      </c>
      <c r="AJ1520" s="44" t="s">
        <v>30</v>
      </c>
      <c r="AK1520" s="44">
        <v>117797.515625</v>
      </c>
      <c r="AL1520" s="44" t="s">
        <v>30</v>
      </c>
      <c r="AM1520" s="44">
        <v>188891.1875</v>
      </c>
      <c r="AN1520" s="44">
        <v>171524.84375</v>
      </c>
      <c r="AO1520" s="44">
        <v>161338.96875</v>
      </c>
      <c r="AP1520" s="44">
        <v>167869.3125</v>
      </c>
      <c r="AQ1520" s="44">
        <v>154225.15625</v>
      </c>
      <c r="AR1520" s="44" t="s">
        <v>30</v>
      </c>
      <c r="AS1520" s="44">
        <v>447450.28856415098</v>
      </c>
      <c r="AT1520" s="44" t="s">
        <v>30</v>
      </c>
      <c r="AU1520" s="44">
        <v>252610.13304247899</v>
      </c>
      <c r="AV1520" s="44">
        <v>994791.98038565705</v>
      </c>
      <c r="AW1520" s="44">
        <v>1203298.78427738</v>
      </c>
      <c r="AX1520" s="44">
        <v>1182978.8967722601</v>
      </c>
      <c r="AY1520" s="44">
        <v>1617389.0226450199</v>
      </c>
      <c r="AZ1520" s="44">
        <v>1844721.8526014299</v>
      </c>
      <c r="BA1520" s="44">
        <v>1711857.4835866201</v>
      </c>
      <c r="BB1520" s="44" t="s">
        <v>30</v>
      </c>
      <c r="BC1520" s="44">
        <v>277298.35159714898</v>
      </c>
      <c r="BD1520" s="44">
        <v>279269.27359366301</v>
      </c>
      <c r="BE1520" s="44" t="s">
        <v>30</v>
      </c>
      <c r="BF1520" s="44">
        <v>325361.87523936102</v>
      </c>
      <c r="BG1520" s="44">
        <v>294904.01888453698</v>
      </c>
      <c r="BH1520" s="44" t="s">
        <v>30</v>
      </c>
      <c r="BI1520" s="44">
        <v>262667.71585364698</v>
      </c>
      <c r="BJ1520" s="44" t="s">
        <v>30</v>
      </c>
      <c r="BK1520" s="44">
        <v>188891.1875</v>
      </c>
      <c r="BL1520" s="44">
        <v>194698.054130031</v>
      </c>
      <c r="BM1520" s="44">
        <v>176801.113920073</v>
      </c>
      <c r="BN1520" s="44">
        <v>195139.13589784299</v>
      </c>
      <c r="BO1520" s="44">
        <v>189699.557005874</v>
      </c>
      <c r="BP1520" s="44" t="s">
        <v>30</v>
      </c>
      <c r="BQ1520" s="44">
        <v>92.3</v>
      </c>
      <c r="BR1520" s="44" t="s">
        <v>30</v>
      </c>
      <c r="BS1520" s="44">
        <v>52.1</v>
      </c>
      <c r="BT1520" s="44">
        <v>205.1</v>
      </c>
      <c r="BU1520" s="44">
        <v>248.1</v>
      </c>
      <c r="BV1520" s="44">
        <v>243.9</v>
      </c>
      <c r="BW1520" s="44">
        <v>333.5</v>
      </c>
      <c r="BX1520" s="44">
        <v>380.4</v>
      </c>
      <c r="BY1520" s="44">
        <v>353</v>
      </c>
      <c r="BZ1520" s="44" t="s">
        <v>30</v>
      </c>
      <c r="CA1520" s="44">
        <v>57.2</v>
      </c>
      <c r="CB1520" s="44">
        <v>57.6</v>
      </c>
      <c r="CC1520" s="44" t="s">
        <v>30</v>
      </c>
      <c r="CD1520" s="44">
        <v>67.099999999999994</v>
      </c>
      <c r="CE1520" s="44">
        <v>60.8</v>
      </c>
      <c r="CF1520" s="44" t="s">
        <v>30</v>
      </c>
      <c r="CG1520" s="44">
        <v>54.2</v>
      </c>
      <c r="CH1520" s="44" t="s">
        <v>30</v>
      </c>
      <c r="CI1520" s="44">
        <v>38.9</v>
      </c>
      <c r="CJ1520" s="44">
        <v>40.1</v>
      </c>
      <c r="CK1520" s="44">
        <v>36.5</v>
      </c>
      <c r="CL1520" s="44">
        <v>40.200000000000003</v>
      </c>
      <c r="CM1520" s="44">
        <v>39.1</v>
      </c>
      <c r="CN1520" s="44" t="s">
        <v>30</v>
      </c>
      <c r="CO1520" s="45">
        <f t="shared" si="207"/>
        <v>72.2</v>
      </c>
      <c r="CP1520" s="45">
        <f t="shared" si="208"/>
        <v>243.9</v>
      </c>
      <c r="CQ1520" s="45">
        <f t="shared" si="209"/>
        <v>353</v>
      </c>
      <c r="CR1520" s="45">
        <f t="shared" si="210"/>
        <v>57.400000000000006</v>
      </c>
      <c r="CS1520" s="45">
        <f t="shared" si="211"/>
        <v>63.949999999999996</v>
      </c>
      <c r="CT1520" s="45">
        <f t="shared" si="212"/>
        <v>54.2</v>
      </c>
      <c r="CU1520" s="45">
        <f t="shared" si="213"/>
        <v>38.9</v>
      </c>
      <c r="CV1520" s="45">
        <f t="shared" si="214"/>
        <v>39.650000000000006</v>
      </c>
    </row>
    <row r="1521" spans="1:100" s="48" customFormat="1" x14ac:dyDescent="0.25">
      <c r="A1521" s="41">
        <v>1504</v>
      </c>
      <c r="B1521" s="42" t="s">
        <v>413</v>
      </c>
      <c r="C1521" s="42" t="s">
        <v>414</v>
      </c>
      <c r="D1521" s="42" t="b">
        <v>0</v>
      </c>
      <c r="E1521" s="46">
        <v>0.34200000000000003</v>
      </c>
      <c r="F1521" s="46">
        <f t="shared" si="215"/>
        <v>2.9239766081871341</v>
      </c>
      <c r="G1521" s="46">
        <v>-1.55</v>
      </c>
      <c r="H1521" s="47">
        <v>3.6693433285940297E-2</v>
      </c>
      <c r="I1521" s="47">
        <v>0.374098288881896</v>
      </c>
      <c r="J1521" s="42" t="s">
        <v>415</v>
      </c>
      <c r="K1521" s="42" t="s">
        <v>30</v>
      </c>
      <c r="L1521" s="42">
        <v>14</v>
      </c>
      <c r="M1521" s="42">
        <v>34.9</v>
      </c>
      <c r="N1521" s="42">
        <v>9.52</v>
      </c>
      <c r="O1521" s="42" t="b">
        <v>0</v>
      </c>
      <c r="P1521" s="42">
        <v>6.2919999999999998</v>
      </c>
      <c r="Q1521" s="42">
        <v>4.51</v>
      </c>
      <c r="R1521" s="42">
        <v>2</v>
      </c>
      <c r="S1521" s="42">
        <v>2</v>
      </c>
      <c r="T1521" s="42">
        <v>4</v>
      </c>
      <c r="U1521" s="44" t="s">
        <v>30</v>
      </c>
      <c r="V1521" s="44">
        <v>69970.6484375</v>
      </c>
      <c r="W1521" s="44" t="s">
        <v>30</v>
      </c>
      <c r="X1521" s="44">
        <v>334808.59375</v>
      </c>
      <c r="Y1521" s="44">
        <v>237746.359375</v>
      </c>
      <c r="Z1521" s="44">
        <v>308366.375</v>
      </c>
      <c r="AA1521" s="44">
        <v>988785.09375</v>
      </c>
      <c r="AB1521" s="44">
        <v>719891.953125</v>
      </c>
      <c r="AC1521" s="44">
        <v>700856.4375</v>
      </c>
      <c r="AD1521" s="44" t="s">
        <v>30</v>
      </c>
      <c r="AE1521" s="44" t="s">
        <v>30</v>
      </c>
      <c r="AF1521" s="44" t="s">
        <v>30</v>
      </c>
      <c r="AG1521" s="44">
        <v>92895.7734375</v>
      </c>
      <c r="AH1521" s="44" t="s">
        <v>30</v>
      </c>
      <c r="AI1521" s="44" t="s">
        <v>30</v>
      </c>
      <c r="AJ1521" s="44" t="s">
        <v>30</v>
      </c>
      <c r="AK1521" s="44" t="s">
        <v>30</v>
      </c>
      <c r="AL1521" s="44" t="s">
        <v>30</v>
      </c>
      <c r="AM1521" s="44" t="s">
        <v>30</v>
      </c>
      <c r="AN1521" s="44">
        <v>92364.9765625</v>
      </c>
      <c r="AO1521" s="44">
        <v>126238.8359375</v>
      </c>
      <c r="AP1521" s="44" t="s">
        <v>30</v>
      </c>
      <c r="AQ1521" s="44">
        <v>128496.2109375</v>
      </c>
      <c r="AR1521" s="44">
        <v>93783.46875</v>
      </c>
      <c r="AS1521" s="44" t="s">
        <v>30</v>
      </c>
      <c r="AT1521" s="44">
        <v>104070.051412013</v>
      </c>
      <c r="AU1521" s="44" t="s">
        <v>30</v>
      </c>
      <c r="AV1521" s="44">
        <v>343154.57063116401</v>
      </c>
      <c r="AW1521" s="44">
        <v>258009.263318282</v>
      </c>
      <c r="AX1521" s="44">
        <v>354566.01686609298</v>
      </c>
      <c r="AY1521" s="44">
        <v>1149950.7447480999</v>
      </c>
      <c r="AZ1521" s="44">
        <v>919672.25774819101</v>
      </c>
      <c r="BA1521" s="44">
        <v>924921.15917060501</v>
      </c>
      <c r="BB1521" s="44" t="s">
        <v>30</v>
      </c>
      <c r="BC1521" s="44" t="s">
        <v>30</v>
      </c>
      <c r="BD1521" s="44" t="s">
        <v>30</v>
      </c>
      <c r="BE1521" s="44">
        <v>154242.865942637</v>
      </c>
      <c r="BF1521" s="44" t="s">
        <v>30</v>
      </c>
      <c r="BG1521" s="44" t="s">
        <v>30</v>
      </c>
      <c r="BH1521" s="44" t="s">
        <v>30</v>
      </c>
      <c r="BI1521" s="44" t="s">
        <v>30</v>
      </c>
      <c r="BJ1521" s="44" t="s">
        <v>30</v>
      </c>
      <c r="BK1521" s="44" t="s">
        <v>30</v>
      </c>
      <c r="BL1521" s="44">
        <v>104843.594743019</v>
      </c>
      <c r="BM1521" s="44">
        <v>138337.110907828</v>
      </c>
      <c r="BN1521" s="44" t="s">
        <v>30</v>
      </c>
      <c r="BO1521" s="44">
        <v>158052.518048767</v>
      </c>
      <c r="BP1521" s="44">
        <v>121397.878205505</v>
      </c>
      <c r="BQ1521" s="44" t="s">
        <v>30</v>
      </c>
      <c r="BR1521" s="44">
        <v>52.8</v>
      </c>
      <c r="BS1521" s="44" t="s">
        <v>30</v>
      </c>
      <c r="BT1521" s="44">
        <v>174.1</v>
      </c>
      <c r="BU1521" s="44">
        <v>130.9</v>
      </c>
      <c r="BV1521" s="44">
        <v>179.9</v>
      </c>
      <c r="BW1521" s="44">
        <v>583.29999999999995</v>
      </c>
      <c r="BX1521" s="44">
        <v>466.5</v>
      </c>
      <c r="BY1521" s="44">
        <v>469.2</v>
      </c>
      <c r="BZ1521" s="44" t="s">
        <v>30</v>
      </c>
      <c r="CA1521" s="44" t="s">
        <v>30</v>
      </c>
      <c r="CB1521" s="44" t="s">
        <v>30</v>
      </c>
      <c r="CC1521" s="44">
        <v>78.2</v>
      </c>
      <c r="CD1521" s="44" t="s">
        <v>30</v>
      </c>
      <c r="CE1521" s="44" t="s">
        <v>30</v>
      </c>
      <c r="CF1521" s="44" t="s">
        <v>30</v>
      </c>
      <c r="CG1521" s="44" t="s">
        <v>30</v>
      </c>
      <c r="CH1521" s="44" t="s">
        <v>30</v>
      </c>
      <c r="CI1521" s="44" t="s">
        <v>30</v>
      </c>
      <c r="CJ1521" s="44">
        <v>53.2</v>
      </c>
      <c r="CK1521" s="44">
        <v>70.2</v>
      </c>
      <c r="CL1521" s="44" t="s">
        <v>30</v>
      </c>
      <c r="CM1521" s="44">
        <v>80.2</v>
      </c>
      <c r="CN1521" s="44">
        <v>61.6</v>
      </c>
      <c r="CO1521" s="45">
        <f t="shared" si="207"/>
        <v>52.8</v>
      </c>
      <c r="CP1521" s="45">
        <f t="shared" si="208"/>
        <v>174.1</v>
      </c>
      <c r="CQ1521" s="45">
        <f t="shared" si="209"/>
        <v>469.2</v>
      </c>
      <c r="CR1521" s="45" t="e">
        <f t="shared" si="210"/>
        <v>#NUM!</v>
      </c>
      <c r="CS1521" s="45">
        <f t="shared" si="211"/>
        <v>78.2</v>
      </c>
      <c r="CT1521" s="45" t="e">
        <f t="shared" si="212"/>
        <v>#NUM!</v>
      </c>
      <c r="CU1521" s="45">
        <f t="shared" si="213"/>
        <v>61.7</v>
      </c>
      <c r="CV1521" s="45">
        <f t="shared" si="214"/>
        <v>70.900000000000006</v>
      </c>
    </row>
    <row r="1522" spans="1:100" s="48" customFormat="1" x14ac:dyDescent="0.25">
      <c r="A1522" s="41">
        <v>441</v>
      </c>
      <c r="B1522" s="42" t="s">
        <v>311</v>
      </c>
      <c r="C1522" s="42" t="s">
        <v>312</v>
      </c>
      <c r="D1522" s="42" t="b">
        <v>0</v>
      </c>
      <c r="E1522" s="46">
        <v>0.34100000000000003</v>
      </c>
      <c r="F1522" s="46">
        <f t="shared" si="215"/>
        <v>2.9325513196480935</v>
      </c>
      <c r="G1522" s="46">
        <v>-1.55</v>
      </c>
      <c r="H1522" s="47">
        <v>3.5921564847578101E-2</v>
      </c>
      <c r="I1522" s="47">
        <v>0.36972738755762002</v>
      </c>
      <c r="J1522" s="42" t="s">
        <v>313</v>
      </c>
      <c r="K1522" s="42" t="s">
        <v>30</v>
      </c>
      <c r="L1522" s="42">
        <v>28</v>
      </c>
      <c r="M1522" s="42">
        <v>67</v>
      </c>
      <c r="N1522" s="42">
        <v>8.43</v>
      </c>
      <c r="O1522" s="42" t="b">
        <v>0</v>
      </c>
      <c r="P1522" s="42">
        <v>48.234999999999999</v>
      </c>
      <c r="Q1522" s="42">
        <v>107.33</v>
      </c>
      <c r="R1522" s="42">
        <v>12</v>
      </c>
      <c r="S1522" s="42">
        <v>12</v>
      </c>
      <c r="T1522" s="42">
        <v>57</v>
      </c>
      <c r="U1522" s="44">
        <v>936315.90625</v>
      </c>
      <c r="V1522" s="44">
        <v>1750311.59375</v>
      </c>
      <c r="W1522" s="44">
        <v>1125474.71875</v>
      </c>
      <c r="X1522" s="44">
        <v>10484402.375</v>
      </c>
      <c r="Y1522" s="44">
        <v>9737577.3984375</v>
      </c>
      <c r="Z1522" s="44">
        <v>6090562.921875</v>
      </c>
      <c r="AA1522" s="44">
        <v>16315899.25</v>
      </c>
      <c r="AB1522" s="44">
        <v>13284285.625</v>
      </c>
      <c r="AC1522" s="44">
        <v>8142808.84375</v>
      </c>
      <c r="AD1522" s="44">
        <v>2886811.82421875</v>
      </c>
      <c r="AE1522" s="44">
        <v>2612860.3984375</v>
      </c>
      <c r="AF1522" s="44">
        <v>2195508.4609375</v>
      </c>
      <c r="AG1522" s="44">
        <v>789779.5625</v>
      </c>
      <c r="AH1522" s="44">
        <v>788580.90625</v>
      </c>
      <c r="AI1522" s="44">
        <v>877567.359375</v>
      </c>
      <c r="AJ1522" s="44">
        <v>611088.5625</v>
      </c>
      <c r="AK1522" s="44">
        <v>672228.125</v>
      </c>
      <c r="AL1522" s="44">
        <v>708565.953125</v>
      </c>
      <c r="AM1522" s="44">
        <v>1975845.671875</v>
      </c>
      <c r="AN1522" s="44">
        <v>1868276.078125</v>
      </c>
      <c r="AO1522" s="44">
        <v>1694401.6015625</v>
      </c>
      <c r="AP1522" s="44">
        <v>523969.53125</v>
      </c>
      <c r="AQ1522" s="44">
        <v>733336.703125</v>
      </c>
      <c r="AR1522" s="44">
        <v>827002.4765625</v>
      </c>
      <c r="AS1522" s="44">
        <v>1293852.7038690899</v>
      </c>
      <c r="AT1522" s="44">
        <v>2603306.1235856898</v>
      </c>
      <c r="AU1522" s="44">
        <v>1774784.57543682</v>
      </c>
      <c r="AV1522" s="44">
        <v>10745753.4318964</v>
      </c>
      <c r="AW1522" s="44">
        <v>10567502.1803922</v>
      </c>
      <c r="AX1522" s="44">
        <v>7003054.8424144201</v>
      </c>
      <c r="AY1522" s="44">
        <v>18975286.553537302</v>
      </c>
      <c r="AZ1522" s="44">
        <v>16970864.7252989</v>
      </c>
      <c r="BA1522" s="44">
        <v>10746075.503752399</v>
      </c>
      <c r="BB1522" s="44">
        <v>10330097.685529601</v>
      </c>
      <c r="BC1522" s="44">
        <v>9982749.5822294597</v>
      </c>
      <c r="BD1522" s="44">
        <v>8688517.92638552</v>
      </c>
      <c r="BE1522" s="44">
        <v>1311339.1349810001</v>
      </c>
      <c r="BF1522" s="44">
        <v>1362925.9973844199</v>
      </c>
      <c r="BG1522" s="44">
        <v>1616035.52819419</v>
      </c>
      <c r="BH1522" s="44">
        <v>1268403.06020002</v>
      </c>
      <c r="BI1522" s="44">
        <v>1498950.3402468699</v>
      </c>
      <c r="BJ1522" s="44">
        <v>1677821.8092548</v>
      </c>
      <c r="BK1522" s="44">
        <v>1975845.671875</v>
      </c>
      <c r="BL1522" s="44">
        <v>2120682.3981649801</v>
      </c>
      <c r="BM1522" s="44">
        <v>1856786.94307513</v>
      </c>
      <c r="BN1522" s="44">
        <v>609086.67607084499</v>
      </c>
      <c r="BO1522" s="44">
        <v>902016.57823874406</v>
      </c>
      <c r="BP1522" s="44">
        <v>1070512.1836878699</v>
      </c>
      <c r="BQ1522" s="44">
        <v>24.5</v>
      </c>
      <c r="BR1522" s="44">
        <v>49.2</v>
      </c>
      <c r="BS1522" s="44">
        <v>33.6</v>
      </c>
      <c r="BT1522" s="44">
        <v>203.1</v>
      </c>
      <c r="BU1522" s="44">
        <v>199.8</v>
      </c>
      <c r="BV1522" s="44">
        <v>132.4</v>
      </c>
      <c r="BW1522" s="44">
        <v>358.7</v>
      </c>
      <c r="BX1522" s="44">
        <v>320.8</v>
      </c>
      <c r="BY1522" s="44">
        <v>203.2</v>
      </c>
      <c r="BZ1522" s="44">
        <v>195.3</v>
      </c>
      <c r="CA1522" s="44">
        <v>188.7</v>
      </c>
      <c r="CB1522" s="44">
        <v>164.3</v>
      </c>
      <c r="CC1522" s="44">
        <v>24.8</v>
      </c>
      <c r="CD1522" s="44">
        <v>25.8</v>
      </c>
      <c r="CE1522" s="44">
        <v>30.6</v>
      </c>
      <c r="CF1522" s="44">
        <v>24</v>
      </c>
      <c r="CG1522" s="44">
        <v>28.3</v>
      </c>
      <c r="CH1522" s="44">
        <v>31.7</v>
      </c>
      <c r="CI1522" s="44">
        <v>37.4</v>
      </c>
      <c r="CJ1522" s="44">
        <v>40.1</v>
      </c>
      <c r="CK1522" s="44">
        <v>35.1</v>
      </c>
      <c r="CL1522" s="44">
        <v>11.5</v>
      </c>
      <c r="CM1522" s="44">
        <v>17.100000000000001</v>
      </c>
      <c r="CN1522" s="44">
        <v>20.2</v>
      </c>
      <c r="CO1522" s="45">
        <f t="shared" si="207"/>
        <v>33.6</v>
      </c>
      <c r="CP1522" s="45">
        <f t="shared" si="208"/>
        <v>199.8</v>
      </c>
      <c r="CQ1522" s="45">
        <f t="shared" si="209"/>
        <v>320.8</v>
      </c>
      <c r="CR1522" s="45">
        <f t="shared" si="210"/>
        <v>188.7</v>
      </c>
      <c r="CS1522" s="45">
        <f t="shared" si="211"/>
        <v>25.8</v>
      </c>
      <c r="CT1522" s="45">
        <f t="shared" si="212"/>
        <v>28.3</v>
      </c>
      <c r="CU1522" s="45">
        <f t="shared" si="213"/>
        <v>37.4</v>
      </c>
      <c r="CV1522" s="45">
        <f t="shared" si="214"/>
        <v>17.100000000000001</v>
      </c>
    </row>
    <row r="1523" spans="1:100" s="48" customFormat="1" x14ac:dyDescent="0.25">
      <c r="A1523" s="41">
        <v>1155</v>
      </c>
      <c r="B1523" s="42" t="s">
        <v>314</v>
      </c>
      <c r="C1523" s="42" t="s">
        <v>315</v>
      </c>
      <c r="D1523" s="42" t="b">
        <v>0</v>
      </c>
      <c r="E1523" s="46">
        <v>0.34100000000000003</v>
      </c>
      <c r="F1523" s="46">
        <f t="shared" si="215"/>
        <v>2.9325513196480935</v>
      </c>
      <c r="G1523" s="46">
        <v>-1.55</v>
      </c>
      <c r="H1523" s="47">
        <v>3.60575273454442E-2</v>
      </c>
      <c r="I1523" s="47">
        <v>0.36972738755762002</v>
      </c>
      <c r="J1523" s="42" t="s">
        <v>316</v>
      </c>
      <c r="K1523" s="42" t="s">
        <v>30</v>
      </c>
      <c r="L1523" s="42">
        <v>19</v>
      </c>
      <c r="M1523" s="42">
        <v>21.8</v>
      </c>
      <c r="N1523" s="42">
        <v>5.41</v>
      </c>
      <c r="O1523" s="42" t="b">
        <v>0</v>
      </c>
      <c r="P1523" s="42">
        <v>11.97</v>
      </c>
      <c r="Q1523" s="42">
        <v>18.100000000000001</v>
      </c>
      <c r="R1523" s="42">
        <v>3</v>
      </c>
      <c r="S1523" s="42">
        <v>3</v>
      </c>
      <c r="T1523" s="42">
        <v>8</v>
      </c>
      <c r="U1523" s="44" t="s">
        <v>30</v>
      </c>
      <c r="V1523" s="44">
        <v>145606.96875</v>
      </c>
      <c r="W1523" s="44">
        <v>132811.328125</v>
      </c>
      <c r="X1523" s="44">
        <v>859354.8046875</v>
      </c>
      <c r="Y1523" s="44">
        <v>756269.734375</v>
      </c>
      <c r="Z1523" s="44">
        <v>530421.703125</v>
      </c>
      <c r="AA1523" s="44">
        <v>1835219.296875</v>
      </c>
      <c r="AB1523" s="44">
        <v>1424881.390625</v>
      </c>
      <c r="AC1523" s="44">
        <v>1021356.0625</v>
      </c>
      <c r="AD1523" s="44" t="s">
        <v>30</v>
      </c>
      <c r="AE1523" s="44" t="s">
        <v>30</v>
      </c>
      <c r="AF1523" s="44">
        <v>31158.443359375</v>
      </c>
      <c r="AG1523" s="44" t="s">
        <v>30</v>
      </c>
      <c r="AH1523" s="44" t="s">
        <v>30</v>
      </c>
      <c r="AI1523" s="44">
        <v>61430.453125</v>
      </c>
      <c r="AJ1523" s="44" t="s">
        <v>30</v>
      </c>
      <c r="AK1523" s="44" t="s">
        <v>30</v>
      </c>
      <c r="AL1523" s="44" t="s">
        <v>30</v>
      </c>
      <c r="AM1523" s="44">
        <v>157712.65625</v>
      </c>
      <c r="AN1523" s="44">
        <v>98610.5703125</v>
      </c>
      <c r="AO1523" s="44">
        <v>141313.109375</v>
      </c>
      <c r="AP1523" s="44">
        <v>147037.484375</v>
      </c>
      <c r="AQ1523" s="44">
        <v>115284.1015625</v>
      </c>
      <c r="AR1523" s="44">
        <v>117326.4140625</v>
      </c>
      <c r="AS1523" s="44" t="s">
        <v>30</v>
      </c>
      <c r="AT1523" s="44">
        <v>216566.87571354001</v>
      </c>
      <c r="AU1523" s="44">
        <v>209432.95542108599</v>
      </c>
      <c r="AV1523" s="44">
        <v>880776.46311122202</v>
      </c>
      <c r="AW1523" s="44">
        <v>820725.90953215898</v>
      </c>
      <c r="AX1523" s="44">
        <v>609889.81219615997</v>
      </c>
      <c r="AY1523" s="44">
        <v>2134348.3134577698</v>
      </c>
      <c r="AZ1523" s="44">
        <v>1820306.3388207301</v>
      </c>
      <c r="BA1523" s="44">
        <v>1347884.9343570799</v>
      </c>
      <c r="BB1523" s="44" t="s">
        <v>30</v>
      </c>
      <c r="BC1523" s="44" t="s">
        <v>30</v>
      </c>
      <c r="BD1523" s="44">
        <v>123306.604598826</v>
      </c>
      <c r="BE1523" s="44" t="s">
        <v>30</v>
      </c>
      <c r="BF1523" s="44" t="s">
        <v>30</v>
      </c>
      <c r="BG1523" s="44">
        <v>113123.84593903999</v>
      </c>
      <c r="BH1523" s="44" t="s">
        <v>30</v>
      </c>
      <c r="BI1523" s="44" t="s">
        <v>30</v>
      </c>
      <c r="BJ1523" s="44" t="s">
        <v>30</v>
      </c>
      <c r="BK1523" s="44">
        <v>157712.65625</v>
      </c>
      <c r="BL1523" s="44">
        <v>111932.975636344</v>
      </c>
      <c r="BM1523" s="44">
        <v>154856.04837181701</v>
      </c>
      <c r="BN1523" s="44">
        <v>170923.24510193101</v>
      </c>
      <c r="BO1523" s="44">
        <v>141801.39951212701</v>
      </c>
      <c r="BP1523" s="44">
        <v>151873.01039819999</v>
      </c>
      <c r="BQ1523" s="44" t="s">
        <v>30</v>
      </c>
      <c r="BR1523" s="44">
        <v>56.7</v>
      </c>
      <c r="BS1523" s="44">
        <v>54.8</v>
      </c>
      <c r="BT1523" s="44">
        <v>230.6</v>
      </c>
      <c r="BU1523" s="44">
        <v>214.9</v>
      </c>
      <c r="BV1523" s="44">
        <v>159.69999999999999</v>
      </c>
      <c r="BW1523" s="44">
        <v>558.9</v>
      </c>
      <c r="BX1523" s="44">
        <v>476.7</v>
      </c>
      <c r="BY1523" s="44">
        <v>352.9</v>
      </c>
      <c r="BZ1523" s="44" t="s">
        <v>30</v>
      </c>
      <c r="CA1523" s="44" t="s">
        <v>30</v>
      </c>
      <c r="CB1523" s="44">
        <v>32.299999999999997</v>
      </c>
      <c r="CC1523" s="44" t="s">
        <v>30</v>
      </c>
      <c r="CD1523" s="44" t="s">
        <v>30</v>
      </c>
      <c r="CE1523" s="44">
        <v>29.6</v>
      </c>
      <c r="CF1523" s="44" t="s">
        <v>30</v>
      </c>
      <c r="CG1523" s="44" t="s">
        <v>30</v>
      </c>
      <c r="CH1523" s="44" t="s">
        <v>30</v>
      </c>
      <c r="CI1523" s="44">
        <v>41.3</v>
      </c>
      <c r="CJ1523" s="44">
        <v>29.3</v>
      </c>
      <c r="CK1523" s="44">
        <v>40.5</v>
      </c>
      <c r="CL1523" s="44">
        <v>44.8</v>
      </c>
      <c r="CM1523" s="44">
        <v>37.1</v>
      </c>
      <c r="CN1523" s="44">
        <v>39.799999999999997</v>
      </c>
      <c r="CO1523" s="45">
        <f t="shared" si="207"/>
        <v>55.75</v>
      </c>
      <c r="CP1523" s="45">
        <f t="shared" si="208"/>
        <v>214.9</v>
      </c>
      <c r="CQ1523" s="45">
        <f t="shared" si="209"/>
        <v>476.7</v>
      </c>
      <c r="CR1523" s="45">
        <f t="shared" si="210"/>
        <v>32.299999999999997</v>
      </c>
      <c r="CS1523" s="45">
        <f t="shared" si="211"/>
        <v>29.6</v>
      </c>
      <c r="CT1523" s="45" t="e">
        <f t="shared" si="212"/>
        <v>#NUM!</v>
      </c>
      <c r="CU1523" s="45">
        <f t="shared" si="213"/>
        <v>40.5</v>
      </c>
      <c r="CV1523" s="45">
        <f t="shared" si="214"/>
        <v>39.799999999999997</v>
      </c>
    </row>
    <row r="1524" spans="1:100" s="48" customFormat="1" x14ac:dyDescent="0.25">
      <c r="A1524" s="41">
        <v>68</v>
      </c>
      <c r="B1524" s="42" t="s">
        <v>521</v>
      </c>
      <c r="C1524" s="42" t="s">
        <v>522</v>
      </c>
      <c r="D1524" s="42" t="b">
        <v>0</v>
      </c>
      <c r="E1524" s="46">
        <v>0.34</v>
      </c>
      <c r="F1524" s="46">
        <f t="shared" si="215"/>
        <v>2.9411764705882351</v>
      </c>
      <c r="G1524" s="46">
        <v>-1.55</v>
      </c>
      <c r="H1524" s="47">
        <v>3.5659362875526603E-2</v>
      </c>
      <c r="I1524" s="47">
        <v>0.36823165233039801</v>
      </c>
      <c r="J1524" s="42" t="s">
        <v>523</v>
      </c>
      <c r="K1524" s="42" t="s">
        <v>30</v>
      </c>
      <c r="L1524" s="42">
        <v>54</v>
      </c>
      <c r="M1524" s="42">
        <v>49.9</v>
      </c>
      <c r="N1524" s="42">
        <v>7.01</v>
      </c>
      <c r="O1524" s="42" t="b">
        <v>0</v>
      </c>
      <c r="P1524" s="42">
        <v>246.619</v>
      </c>
      <c r="Q1524" s="42">
        <v>1437.3</v>
      </c>
      <c r="R1524" s="42">
        <v>29</v>
      </c>
      <c r="S1524" s="42">
        <v>29</v>
      </c>
      <c r="T1524" s="42">
        <v>498</v>
      </c>
      <c r="U1524" s="44">
        <v>846143528.015625</v>
      </c>
      <c r="V1524" s="44">
        <v>801324614.28125</v>
      </c>
      <c r="W1524" s="44">
        <v>781371928.625</v>
      </c>
      <c r="X1524" s="44">
        <v>662058703.44531298</v>
      </c>
      <c r="Y1524" s="44">
        <v>642210616.52343798</v>
      </c>
      <c r="Z1524" s="44">
        <v>622815361.484375</v>
      </c>
      <c r="AA1524" s="44">
        <v>121300783.46875</v>
      </c>
      <c r="AB1524" s="44">
        <v>111044576.33593801</v>
      </c>
      <c r="AC1524" s="44">
        <v>109022884.390625</v>
      </c>
      <c r="AD1524" s="44">
        <v>14620106.2265625</v>
      </c>
      <c r="AE1524" s="44">
        <v>13893005.2109375</v>
      </c>
      <c r="AF1524" s="44">
        <v>14481117.0546875</v>
      </c>
      <c r="AG1524" s="44">
        <v>59994452.5</v>
      </c>
      <c r="AH1524" s="44">
        <v>55446460.0546875</v>
      </c>
      <c r="AI1524" s="44">
        <v>56070170.3046875</v>
      </c>
      <c r="AJ1524" s="44">
        <v>51630057.34375</v>
      </c>
      <c r="AK1524" s="44">
        <v>47588781.511718802</v>
      </c>
      <c r="AL1524" s="44">
        <v>45327348.2734375</v>
      </c>
      <c r="AM1524" s="44">
        <v>192874839.62890601</v>
      </c>
      <c r="AN1524" s="44">
        <v>175271979.4375</v>
      </c>
      <c r="AO1524" s="44">
        <v>174115300.078125</v>
      </c>
      <c r="AP1524" s="44">
        <v>143551252.265625</v>
      </c>
      <c r="AQ1524" s="44">
        <v>136739406.046875</v>
      </c>
      <c r="AR1524" s="44">
        <v>126086577.38281301</v>
      </c>
      <c r="AS1524" s="44">
        <v>1169247563.0036299</v>
      </c>
      <c r="AT1524" s="44">
        <v>1191841088.6309199</v>
      </c>
      <c r="AU1524" s="44">
        <v>1232161703.41273</v>
      </c>
      <c r="AV1524" s="44">
        <v>678562242.29131305</v>
      </c>
      <c r="AW1524" s="44">
        <v>696945637.77961802</v>
      </c>
      <c r="AX1524" s="44">
        <v>716125945.84779406</v>
      </c>
      <c r="AY1524" s="44">
        <v>141072035.946049</v>
      </c>
      <c r="AZ1524" s="44">
        <v>141861033.153999</v>
      </c>
      <c r="BA1524" s="44">
        <v>143877643.424941</v>
      </c>
      <c r="BB1524" s="44">
        <v>52316234.894902699</v>
      </c>
      <c r="BC1524" s="44">
        <v>53079908.918339297</v>
      </c>
      <c r="BD1524" s="44">
        <v>57307656.6828686</v>
      </c>
      <c r="BE1524" s="44">
        <v>99613964.681453496</v>
      </c>
      <c r="BF1524" s="44">
        <v>95829636.848337695</v>
      </c>
      <c r="BG1524" s="44">
        <v>103252914.225076</v>
      </c>
      <c r="BH1524" s="44">
        <v>107165682.278852</v>
      </c>
      <c r="BI1524" s="44">
        <v>106114602.448276</v>
      </c>
      <c r="BJ1524" s="44">
        <v>107331171.013018</v>
      </c>
      <c r="BK1524" s="44">
        <v>192874839.62890601</v>
      </c>
      <c r="BL1524" s="44">
        <v>198951432.30526999</v>
      </c>
      <c r="BM1524" s="44">
        <v>190801882.786549</v>
      </c>
      <c r="BN1524" s="44">
        <v>166870685.93413901</v>
      </c>
      <c r="BO1524" s="44">
        <v>168191787.79297599</v>
      </c>
      <c r="BP1524" s="44">
        <v>163212591.392528</v>
      </c>
      <c r="BQ1524" s="44">
        <v>351.9</v>
      </c>
      <c r="BR1524" s="44">
        <v>358.7</v>
      </c>
      <c r="BS1524" s="44">
        <v>370.8</v>
      </c>
      <c r="BT1524" s="44">
        <v>204.2</v>
      </c>
      <c r="BU1524" s="44">
        <v>209.7</v>
      </c>
      <c r="BV1524" s="44">
        <v>215.5</v>
      </c>
      <c r="BW1524" s="44">
        <v>42.5</v>
      </c>
      <c r="BX1524" s="44">
        <v>42.7</v>
      </c>
      <c r="BY1524" s="44">
        <v>43.3</v>
      </c>
      <c r="BZ1524" s="44">
        <v>15.7</v>
      </c>
      <c r="CA1524" s="44">
        <v>16</v>
      </c>
      <c r="CB1524" s="44">
        <v>17.2</v>
      </c>
      <c r="CC1524" s="44">
        <v>30</v>
      </c>
      <c r="CD1524" s="44">
        <v>28.8</v>
      </c>
      <c r="CE1524" s="44">
        <v>31.1</v>
      </c>
      <c r="CF1524" s="44">
        <v>32.299999999999997</v>
      </c>
      <c r="CG1524" s="44">
        <v>31.9</v>
      </c>
      <c r="CH1524" s="44">
        <v>32.299999999999997</v>
      </c>
      <c r="CI1524" s="44">
        <v>58</v>
      </c>
      <c r="CJ1524" s="44">
        <v>59.9</v>
      </c>
      <c r="CK1524" s="44">
        <v>57.4</v>
      </c>
      <c r="CL1524" s="44">
        <v>50.2</v>
      </c>
      <c r="CM1524" s="44">
        <v>50.6</v>
      </c>
      <c r="CN1524" s="44">
        <v>49.1</v>
      </c>
      <c r="CO1524" s="45">
        <f t="shared" si="207"/>
        <v>358.7</v>
      </c>
      <c r="CP1524" s="45">
        <f t="shared" si="208"/>
        <v>209.7</v>
      </c>
      <c r="CQ1524" s="45">
        <f t="shared" si="209"/>
        <v>42.7</v>
      </c>
      <c r="CR1524" s="45">
        <f t="shared" si="210"/>
        <v>16</v>
      </c>
      <c r="CS1524" s="45">
        <f t="shared" si="211"/>
        <v>30</v>
      </c>
      <c r="CT1524" s="45">
        <f t="shared" si="212"/>
        <v>32.299999999999997</v>
      </c>
      <c r="CU1524" s="45">
        <f t="shared" si="213"/>
        <v>58</v>
      </c>
      <c r="CV1524" s="45">
        <f t="shared" si="214"/>
        <v>50.2</v>
      </c>
    </row>
    <row r="1525" spans="1:100" s="48" customFormat="1" x14ac:dyDescent="0.25">
      <c r="A1525" s="41">
        <v>1238</v>
      </c>
      <c r="B1525" s="42" t="s">
        <v>890</v>
      </c>
      <c r="C1525" s="42" t="s">
        <v>891</v>
      </c>
      <c r="D1525" s="42" t="b">
        <v>0</v>
      </c>
      <c r="E1525" s="46">
        <v>0.33900000000000002</v>
      </c>
      <c r="F1525" s="46">
        <f t="shared" si="215"/>
        <v>2.9498525073746311</v>
      </c>
      <c r="G1525" s="46">
        <v>-1.56</v>
      </c>
      <c r="H1525" s="47">
        <v>3.5015725630534997E-2</v>
      </c>
      <c r="I1525" s="47">
        <v>0.36451540636130703</v>
      </c>
      <c r="J1525" s="42" t="s">
        <v>892</v>
      </c>
      <c r="K1525" s="42" t="s">
        <v>30</v>
      </c>
      <c r="L1525" s="42">
        <v>14</v>
      </c>
      <c r="M1525" s="42">
        <v>51.4</v>
      </c>
      <c r="N1525" s="42">
        <v>9.3800000000000008</v>
      </c>
      <c r="O1525" s="42" t="b">
        <v>0</v>
      </c>
      <c r="P1525" s="42">
        <v>10.346</v>
      </c>
      <c r="Q1525" s="42">
        <v>9.17</v>
      </c>
      <c r="R1525" s="42">
        <v>3</v>
      </c>
      <c r="S1525" s="42">
        <v>3</v>
      </c>
      <c r="T1525" s="42">
        <v>11</v>
      </c>
      <c r="U1525" s="44">
        <v>469385.3984375</v>
      </c>
      <c r="V1525" s="44">
        <v>298565.21875</v>
      </c>
      <c r="W1525" s="44">
        <v>307412.546875</v>
      </c>
      <c r="X1525" s="44">
        <v>90141.84375</v>
      </c>
      <c r="Y1525" s="44">
        <v>685472.9375</v>
      </c>
      <c r="Z1525" s="44">
        <v>463852.3359375</v>
      </c>
      <c r="AA1525" s="44">
        <v>1426921.8125</v>
      </c>
      <c r="AB1525" s="44">
        <v>1259547.609375</v>
      </c>
      <c r="AC1525" s="44">
        <v>875986.6171875</v>
      </c>
      <c r="AD1525" s="44">
        <v>232531.421875</v>
      </c>
      <c r="AE1525" s="44">
        <v>248410.46875</v>
      </c>
      <c r="AF1525" s="44">
        <v>175259.5625</v>
      </c>
      <c r="AG1525" s="44" t="s">
        <v>30</v>
      </c>
      <c r="AH1525" s="44" t="s">
        <v>30</v>
      </c>
      <c r="AI1525" s="44" t="s">
        <v>30</v>
      </c>
      <c r="AJ1525" s="44" t="s">
        <v>30</v>
      </c>
      <c r="AK1525" s="44" t="s">
        <v>30</v>
      </c>
      <c r="AL1525" s="44" t="s">
        <v>30</v>
      </c>
      <c r="AM1525" s="44" t="s">
        <v>30</v>
      </c>
      <c r="AN1525" s="44" t="s">
        <v>30</v>
      </c>
      <c r="AO1525" s="44">
        <v>214688.359375</v>
      </c>
      <c r="AP1525" s="44" t="s">
        <v>30</v>
      </c>
      <c r="AQ1525" s="44" t="s">
        <v>30</v>
      </c>
      <c r="AR1525" s="44" t="s">
        <v>30</v>
      </c>
      <c r="AS1525" s="44">
        <v>648622.50322902703</v>
      </c>
      <c r="AT1525" s="44">
        <v>444067.59632798901</v>
      </c>
      <c r="AU1525" s="44">
        <v>484765.26162707101</v>
      </c>
      <c r="AV1525" s="44">
        <v>92388.864161085294</v>
      </c>
      <c r="AW1525" s="44">
        <v>743895.16665545595</v>
      </c>
      <c r="AX1525" s="44">
        <v>533346.98106235603</v>
      </c>
      <c r="AY1525" s="44">
        <v>1659500.94854136</v>
      </c>
      <c r="AZ1525" s="44">
        <v>1609090.070568</v>
      </c>
      <c r="BA1525" s="44">
        <v>1156040.68684466</v>
      </c>
      <c r="BB1525" s="44">
        <v>832084.82200737798</v>
      </c>
      <c r="BC1525" s="44">
        <v>949082.27956550196</v>
      </c>
      <c r="BD1525" s="44">
        <v>693573.20987116999</v>
      </c>
      <c r="BE1525" s="44" t="s">
        <v>30</v>
      </c>
      <c r="BF1525" s="44" t="s">
        <v>30</v>
      </c>
      <c r="BG1525" s="44" t="s">
        <v>30</v>
      </c>
      <c r="BH1525" s="44" t="s">
        <v>30</v>
      </c>
      <c r="BI1525" s="44" t="s">
        <v>30</v>
      </c>
      <c r="BJ1525" s="44" t="s">
        <v>30</v>
      </c>
      <c r="BK1525" s="44" t="s">
        <v>30</v>
      </c>
      <c r="BL1525" s="44" t="s">
        <v>30</v>
      </c>
      <c r="BM1525" s="44">
        <v>235263.31782861901</v>
      </c>
      <c r="BN1525" s="44" t="s">
        <v>30</v>
      </c>
      <c r="BO1525" s="44" t="s">
        <v>30</v>
      </c>
      <c r="BP1525" s="44" t="s">
        <v>30</v>
      </c>
      <c r="BQ1525" s="44">
        <v>154.4</v>
      </c>
      <c r="BR1525" s="44">
        <v>105.7</v>
      </c>
      <c r="BS1525" s="44">
        <v>115.4</v>
      </c>
      <c r="BT1525" s="44">
        <v>22</v>
      </c>
      <c r="BU1525" s="44">
        <v>177.1</v>
      </c>
      <c r="BV1525" s="44">
        <v>127</v>
      </c>
      <c r="BW1525" s="44">
        <v>395.1</v>
      </c>
      <c r="BX1525" s="44">
        <v>383.1</v>
      </c>
      <c r="BY1525" s="44">
        <v>275.2</v>
      </c>
      <c r="BZ1525" s="44">
        <v>198.1</v>
      </c>
      <c r="CA1525" s="44">
        <v>225.9</v>
      </c>
      <c r="CB1525" s="44">
        <v>165.1</v>
      </c>
      <c r="CC1525" s="44" t="s">
        <v>30</v>
      </c>
      <c r="CD1525" s="44" t="s">
        <v>30</v>
      </c>
      <c r="CE1525" s="44" t="s">
        <v>30</v>
      </c>
      <c r="CF1525" s="44" t="s">
        <v>30</v>
      </c>
      <c r="CG1525" s="44" t="s">
        <v>30</v>
      </c>
      <c r="CH1525" s="44" t="s">
        <v>30</v>
      </c>
      <c r="CI1525" s="44" t="s">
        <v>30</v>
      </c>
      <c r="CJ1525" s="44" t="s">
        <v>30</v>
      </c>
      <c r="CK1525" s="44">
        <v>56</v>
      </c>
      <c r="CL1525" s="44" t="s">
        <v>30</v>
      </c>
      <c r="CM1525" s="44" t="s">
        <v>30</v>
      </c>
      <c r="CN1525" s="44" t="s">
        <v>30</v>
      </c>
      <c r="CO1525" s="45">
        <f t="shared" si="207"/>
        <v>115.4</v>
      </c>
      <c r="CP1525" s="45">
        <f t="shared" si="208"/>
        <v>127</v>
      </c>
      <c r="CQ1525" s="45">
        <f t="shared" si="209"/>
        <v>383.1</v>
      </c>
      <c r="CR1525" s="45">
        <f t="shared" si="210"/>
        <v>198.1</v>
      </c>
      <c r="CS1525" s="45" t="e">
        <f t="shared" si="211"/>
        <v>#NUM!</v>
      </c>
      <c r="CT1525" s="45" t="e">
        <f t="shared" si="212"/>
        <v>#NUM!</v>
      </c>
      <c r="CU1525" s="45">
        <f t="shared" si="213"/>
        <v>56</v>
      </c>
      <c r="CV1525" s="45" t="e">
        <f t="shared" si="214"/>
        <v>#NUM!</v>
      </c>
    </row>
    <row r="1526" spans="1:100" s="48" customFormat="1" x14ac:dyDescent="0.25">
      <c r="A1526" s="41">
        <v>306</v>
      </c>
      <c r="B1526" s="42" t="s">
        <v>207</v>
      </c>
      <c r="C1526" s="42" t="s">
        <v>208</v>
      </c>
      <c r="D1526" s="42" t="b">
        <v>0</v>
      </c>
      <c r="E1526" s="46">
        <v>0.33800000000000002</v>
      </c>
      <c r="F1526" s="46">
        <f t="shared" si="215"/>
        <v>2.9585798816568047</v>
      </c>
      <c r="G1526" s="46">
        <v>-1.56</v>
      </c>
      <c r="H1526" s="47">
        <v>3.4522225164472099E-2</v>
      </c>
      <c r="I1526" s="47">
        <v>0.36054675159577998</v>
      </c>
      <c r="J1526" s="42" t="s">
        <v>209</v>
      </c>
      <c r="K1526" s="42" t="s">
        <v>30</v>
      </c>
      <c r="L1526" s="42">
        <v>59</v>
      </c>
      <c r="M1526" s="42">
        <v>20.8</v>
      </c>
      <c r="N1526" s="42">
        <v>5.78</v>
      </c>
      <c r="O1526" s="42" t="b">
        <v>0</v>
      </c>
      <c r="P1526" s="42">
        <v>73.805000000000007</v>
      </c>
      <c r="Q1526" s="42">
        <v>248.29</v>
      </c>
      <c r="R1526" s="42">
        <v>12</v>
      </c>
      <c r="S1526" s="42">
        <v>3</v>
      </c>
      <c r="T1526" s="42">
        <v>125</v>
      </c>
      <c r="U1526" s="44">
        <v>5854065.5625</v>
      </c>
      <c r="V1526" s="44">
        <v>6528485.34375</v>
      </c>
      <c r="W1526" s="44">
        <v>6233636.375</v>
      </c>
      <c r="X1526" s="44">
        <v>309439.25</v>
      </c>
      <c r="Y1526" s="44">
        <v>319774.03125</v>
      </c>
      <c r="Z1526" s="44">
        <v>292557.375</v>
      </c>
      <c r="AA1526" s="44">
        <v>433853.78125</v>
      </c>
      <c r="AB1526" s="44">
        <v>603738.875</v>
      </c>
      <c r="AC1526" s="44">
        <v>600939.20703125</v>
      </c>
      <c r="AD1526" s="44">
        <v>846773.669921875</v>
      </c>
      <c r="AE1526" s="44">
        <v>1030624.046875</v>
      </c>
      <c r="AF1526" s="44">
        <v>1179194.375</v>
      </c>
      <c r="AG1526" s="44" t="s">
        <v>30</v>
      </c>
      <c r="AH1526" s="44">
        <v>153888.359375</v>
      </c>
      <c r="AI1526" s="44">
        <v>149854.484375</v>
      </c>
      <c r="AJ1526" s="44" t="s">
        <v>30</v>
      </c>
      <c r="AK1526" s="44" t="s">
        <v>30</v>
      </c>
      <c r="AL1526" s="44" t="s">
        <v>30</v>
      </c>
      <c r="AM1526" s="44" t="s">
        <v>30</v>
      </c>
      <c r="AN1526" s="44" t="s">
        <v>30</v>
      </c>
      <c r="AO1526" s="44" t="s">
        <v>30</v>
      </c>
      <c r="AP1526" s="44" t="s">
        <v>30</v>
      </c>
      <c r="AQ1526" s="44" t="s">
        <v>30</v>
      </c>
      <c r="AR1526" s="44" t="s">
        <v>30</v>
      </c>
      <c r="AS1526" s="44">
        <v>8089469.0628540805</v>
      </c>
      <c r="AT1526" s="44">
        <v>9710068.7293689307</v>
      </c>
      <c r="AU1526" s="44">
        <v>9829951.3111403491</v>
      </c>
      <c r="AV1526" s="44">
        <v>317152.82986274699</v>
      </c>
      <c r="AW1526" s="44">
        <v>347028.07836057799</v>
      </c>
      <c r="AX1526" s="44">
        <v>336388.50266521401</v>
      </c>
      <c r="AY1526" s="44">
        <v>504569.174852831</v>
      </c>
      <c r="AZ1526" s="44">
        <v>771285.04055551195</v>
      </c>
      <c r="BA1526" s="44">
        <v>793060.25916100398</v>
      </c>
      <c r="BB1526" s="44">
        <v>3030074.4421381298</v>
      </c>
      <c r="BC1526" s="44">
        <v>3937623.9846298699</v>
      </c>
      <c r="BD1526" s="44">
        <v>4666550.6638519503</v>
      </c>
      <c r="BE1526" s="44" t="s">
        <v>30</v>
      </c>
      <c r="BF1526" s="44">
        <v>265969.46999948297</v>
      </c>
      <c r="BG1526" s="44">
        <v>275956.21945384698</v>
      </c>
      <c r="BH1526" s="44" t="s">
        <v>30</v>
      </c>
      <c r="BI1526" s="44" t="s">
        <v>30</v>
      </c>
      <c r="BJ1526" s="44" t="s">
        <v>30</v>
      </c>
      <c r="BK1526" s="44" t="s">
        <v>30</v>
      </c>
      <c r="BL1526" s="44" t="s">
        <v>30</v>
      </c>
      <c r="BM1526" s="44" t="s">
        <v>30</v>
      </c>
      <c r="BN1526" s="44" t="s">
        <v>30</v>
      </c>
      <c r="BO1526" s="44" t="s">
        <v>30</v>
      </c>
      <c r="BP1526" s="44" t="s">
        <v>30</v>
      </c>
      <c r="BQ1526" s="44">
        <v>452.8</v>
      </c>
      <c r="BR1526" s="44">
        <v>543.5</v>
      </c>
      <c r="BS1526" s="44">
        <v>550.20000000000005</v>
      </c>
      <c r="BT1526" s="44">
        <v>17.8</v>
      </c>
      <c r="BU1526" s="44">
        <v>19.399999999999999</v>
      </c>
      <c r="BV1526" s="44">
        <v>18.8</v>
      </c>
      <c r="BW1526" s="44">
        <v>28.2</v>
      </c>
      <c r="BX1526" s="44">
        <v>43.2</v>
      </c>
      <c r="BY1526" s="44">
        <v>44.4</v>
      </c>
      <c r="BZ1526" s="44">
        <v>169.6</v>
      </c>
      <c r="CA1526" s="44">
        <v>220.4</v>
      </c>
      <c r="CB1526" s="44">
        <v>261.2</v>
      </c>
      <c r="CC1526" s="44" t="s">
        <v>30</v>
      </c>
      <c r="CD1526" s="44">
        <v>14.9</v>
      </c>
      <c r="CE1526" s="44">
        <v>15.4</v>
      </c>
      <c r="CF1526" s="44" t="s">
        <v>30</v>
      </c>
      <c r="CG1526" s="44" t="s">
        <v>30</v>
      </c>
      <c r="CH1526" s="44" t="s">
        <v>30</v>
      </c>
      <c r="CI1526" s="44" t="s">
        <v>30</v>
      </c>
      <c r="CJ1526" s="44" t="s">
        <v>30</v>
      </c>
      <c r="CK1526" s="44" t="s">
        <v>30</v>
      </c>
      <c r="CL1526" s="44" t="s">
        <v>30</v>
      </c>
      <c r="CM1526" s="44" t="s">
        <v>30</v>
      </c>
      <c r="CN1526" s="44" t="s">
        <v>30</v>
      </c>
      <c r="CO1526" s="45">
        <f t="shared" si="207"/>
        <v>543.5</v>
      </c>
      <c r="CP1526" s="45">
        <f t="shared" si="208"/>
        <v>18.8</v>
      </c>
      <c r="CQ1526" s="45">
        <f t="shared" si="209"/>
        <v>43.2</v>
      </c>
      <c r="CR1526" s="45">
        <f t="shared" si="210"/>
        <v>220.4</v>
      </c>
      <c r="CS1526" s="45">
        <f t="shared" si="211"/>
        <v>15.15</v>
      </c>
      <c r="CT1526" s="45" t="e">
        <f t="shared" si="212"/>
        <v>#NUM!</v>
      </c>
      <c r="CU1526" s="45" t="e">
        <f t="shared" si="213"/>
        <v>#NUM!</v>
      </c>
      <c r="CV1526" s="45" t="e">
        <f t="shared" si="214"/>
        <v>#NUM!</v>
      </c>
    </row>
    <row r="1527" spans="1:100" s="48" customFormat="1" x14ac:dyDescent="0.25">
      <c r="A1527" s="41">
        <v>570</v>
      </c>
      <c r="B1527" s="42" t="s">
        <v>443</v>
      </c>
      <c r="C1527" s="42" t="s">
        <v>444</v>
      </c>
      <c r="D1527" s="42" t="b">
        <v>0</v>
      </c>
      <c r="E1527" s="46">
        <v>0.33800000000000002</v>
      </c>
      <c r="F1527" s="46">
        <f t="shared" si="215"/>
        <v>2.9585798816568047</v>
      </c>
      <c r="G1527" s="46">
        <v>-1.56</v>
      </c>
      <c r="H1527" s="47">
        <v>3.4387853267018098E-2</v>
      </c>
      <c r="I1527" s="47">
        <v>0.35972830868738997</v>
      </c>
      <c r="J1527" s="42" t="s">
        <v>445</v>
      </c>
      <c r="K1527" s="42" t="s">
        <v>29</v>
      </c>
      <c r="L1527" s="42">
        <v>12</v>
      </c>
      <c r="M1527" s="42">
        <v>140.6</v>
      </c>
      <c r="N1527" s="42">
        <v>8.85</v>
      </c>
      <c r="O1527" s="42" t="b">
        <v>0</v>
      </c>
      <c r="P1527" s="42">
        <v>35.628999999999998</v>
      </c>
      <c r="Q1527" s="42">
        <v>74.58</v>
      </c>
      <c r="R1527" s="42">
        <v>9</v>
      </c>
      <c r="S1527" s="42">
        <v>9</v>
      </c>
      <c r="T1527" s="42">
        <v>29</v>
      </c>
      <c r="U1527" s="44">
        <v>5037563.34375</v>
      </c>
      <c r="V1527" s="44">
        <v>4577989.03125</v>
      </c>
      <c r="W1527" s="44">
        <v>4193988.40625</v>
      </c>
      <c r="X1527" s="44">
        <v>3518474.859375</v>
      </c>
      <c r="Y1527" s="44">
        <v>2656344.765625</v>
      </c>
      <c r="Z1527" s="44">
        <v>2483748.703125</v>
      </c>
      <c r="AA1527" s="44">
        <v>4239758.3046875</v>
      </c>
      <c r="AB1527" s="44">
        <v>3111354.3125</v>
      </c>
      <c r="AC1527" s="44">
        <v>1575398.4140625</v>
      </c>
      <c r="AD1527" s="44">
        <v>1100407.05859375</v>
      </c>
      <c r="AE1527" s="44">
        <v>913854.20703125</v>
      </c>
      <c r="AF1527" s="44">
        <v>837366.71875</v>
      </c>
      <c r="AG1527" s="44">
        <v>745509.390625</v>
      </c>
      <c r="AH1527" s="44">
        <v>74254.015625</v>
      </c>
      <c r="AI1527" s="44">
        <v>606621.75</v>
      </c>
      <c r="AJ1527" s="44">
        <v>664431.734375</v>
      </c>
      <c r="AK1527" s="44">
        <v>467650.8125</v>
      </c>
      <c r="AL1527" s="44" t="s">
        <v>30</v>
      </c>
      <c r="AM1527" s="44">
        <v>347346.6953125</v>
      </c>
      <c r="AN1527" s="44">
        <v>579672.046875</v>
      </c>
      <c r="AO1527" s="44">
        <v>448021.75390625</v>
      </c>
      <c r="AP1527" s="44">
        <v>590804.1875</v>
      </c>
      <c r="AQ1527" s="44">
        <v>795957.125</v>
      </c>
      <c r="AR1527" s="44">
        <v>1850753.71875</v>
      </c>
      <c r="AS1527" s="44">
        <v>6961181.4876959501</v>
      </c>
      <c r="AT1527" s="44">
        <v>6809020.1317968797</v>
      </c>
      <c r="AU1527" s="44">
        <v>6613587.8567226501</v>
      </c>
      <c r="AV1527" s="44">
        <v>3606182.0161847998</v>
      </c>
      <c r="AW1527" s="44">
        <v>2882742.5913061099</v>
      </c>
      <c r="AX1527" s="44">
        <v>2855865.47678344</v>
      </c>
      <c r="AY1527" s="44">
        <v>4930811.8122379798</v>
      </c>
      <c r="AZ1527" s="44">
        <v>3974799.5970925898</v>
      </c>
      <c r="BA1527" s="44">
        <v>2079055.35188898</v>
      </c>
      <c r="BB1527" s="44">
        <v>3937670.0323014902</v>
      </c>
      <c r="BC1527" s="44">
        <v>3491490.6701159002</v>
      </c>
      <c r="BD1527" s="44">
        <v>3313799.9129875</v>
      </c>
      <c r="BE1527" s="44">
        <v>1237833.54981714</v>
      </c>
      <c r="BF1527" s="44">
        <v>128335.250705928</v>
      </c>
      <c r="BG1527" s="44">
        <v>1117090.65942643</v>
      </c>
      <c r="BH1527" s="44">
        <v>1379124.5604850601</v>
      </c>
      <c r="BI1527" s="44">
        <v>1042778.95917193</v>
      </c>
      <c r="BJ1527" s="44" t="s">
        <v>30</v>
      </c>
      <c r="BK1527" s="44">
        <v>347346.6953125</v>
      </c>
      <c r="BL1527" s="44">
        <v>657986.42979457497</v>
      </c>
      <c r="BM1527" s="44">
        <v>490958.543771217</v>
      </c>
      <c r="BN1527" s="44">
        <v>686778.40468059003</v>
      </c>
      <c r="BO1527" s="44">
        <v>979040.75884617004</v>
      </c>
      <c r="BP1527" s="44">
        <v>2395705.5281898798</v>
      </c>
      <c r="BQ1527" s="44">
        <v>269.8</v>
      </c>
      <c r="BR1527" s="44">
        <v>263.89999999999998</v>
      </c>
      <c r="BS1527" s="44">
        <v>256.3</v>
      </c>
      <c r="BT1527" s="44">
        <v>139.80000000000001</v>
      </c>
      <c r="BU1527" s="44">
        <v>111.7</v>
      </c>
      <c r="BV1527" s="44">
        <v>110.7</v>
      </c>
      <c r="BW1527" s="44">
        <v>191.1</v>
      </c>
      <c r="BX1527" s="44">
        <v>154.1</v>
      </c>
      <c r="BY1527" s="44">
        <v>80.599999999999994</v>
      </c>
      <c r="BZ1527" s="44">
        <v>152.6</v>
      </c>
      <c r="CA1527" s="44">
        <v>135.30000000000001</v>
      </c>
      <c r="CB1527" s="44">
        <v>128.4</v>
      </c>
      <c r="CC1527" s="44">
        <v>48</v>
      </c>
      <c r="CD1527" s="44">
        <v>5</v>
      </c>
      <c r="CE1527" s="44">
        <v>43.3</v>
      </c>
      <c r="CF1527" s="44">
        <v>53.5</v>
      </c>
      <c r="CG1527" s="44">
        <v>40.4</v>
      </c>
      <c r="CH1527" s="44" t="s">
        <v>30</v>
      </c>
      <c r="CI1527" s="44">
        <v>13.5</v>
      </c>
      <c r="CJ1527" s="44">
        <v>25.5</v>
      </c>
      <c r="CK1527" s="44">
        <v>19</v>
      </c>
      <c r="CL1527" s="44">
        <v>26.6</v>
      </c>
      <c r="CM1527" s="44">
        <v>37.9</v>
      </c>
      <c r="CN1527" s="44">
        <v>92.9</v>
      </c>
      <c r="CO1527" s="45">
        <f t="shared" si="207"/>
        <v>263.89999999999998</v>
      </c>
      <c r="CP1527" s="45">
        <f t="shared" si="208"/>
        <v>111.7</v>
      </c>
      <c r="CQ1527" s="45">
        <f t="shared" si="209"/>
        <v>154.1</v>
      </c>
      <c r="CR1527" s="45">
        <f t="shared" si="210"/>
        <v>135.30000000000001</v>
      </c>
      <c r="CS1527" s="45">
        <f t="shared" si="211"/>
        <v>43.3</v>
      </c>
      <c r="CT1527" s="45">
        <f t="shared" si="212"/>
        <v>46.95</v>
      </c>
      <c r="CU1527" s="45">
        <f t="shared" si="213"/>
        <v>19</v>
      </c>
      <c r="CV1527" s="45">
        <f t="shared" si="214"/>
        <v>37.9</v>
      </c>
    </row>
    <row r="1528" spans="1:100" s="48" customFormat="1" x14ac:dyDescent="0.25">
      <c r="A1528" s="41">
        <v>120</v>
      </c>
      <c r="B1528" s="42" t="s">
        <v>1004</v>
      </c>
      <c r="C1528" s="42" t="s">
        <v>1005</v>
      </c>
      <c r="D1528" s="42" t="b">
        <v>0</v>
      </c>
      <c r="E1528" s="46">
        <v>0.33600000000000002</v>
      </c>
      <c r="F1528" s="46">
        <f t="shared" si="215"/>
        <v>2.9761904761904758</v>
      </c>
      <c r="G1528" s="46">
        <v>-1.57</v>
      </c>
      <c r="H1528" s="47">
        <v>3.3258194990745997E-2</v>
      </c>
      <c r="I1528" s="47">
        <v>0.35134438556835801</v>
      </c>
      <c r="J1528" s="42" t="s">
        <v>1006</v>
      </c>
      <c r="K1528" s="42" t="s">
        <v>30</v>
      </c>
      <c r="L1528" s="42">
        <v>57</v>
      </c>
      <c r="M1528" s="42">
        <v>50.1</v>
      </c>
      <c r="N1528" s="42">
        <v>9.01</v>
      </c>
      <c r="O1528" s="42" t="b">
        <v>0</v>
      </c>
      <c r="P1528" s="42">
        <v>161.642</v>
      </c>
      <c r="Q1528" s="42">
        <v>955.35</v>
      </c>
      <c r="R1528" s="42">
        <v>24</v>
      </c>
      <c r="S1528" s="42">
        <v>5</v>
      </c>
      <c r="T1528" s="42">
        <v>374</v>
      </c>
      <c r="U1528" s="44">
        <v>47243135.3125</v>
      </c>
      <c r="V1528" s="44">
        <v>46297204.109375</v>
      </c>
      <c r="W1528" s="44">
        <v>44194353.390625</v>
      </c>
      <c r="X1528" s="44">
        <v>60157975.984375</v>
      </c>
      <c r="Y1528" s="44">
        <v>56761314.6875</v>
      </c>
      <c r="Z1528" s="44">
        <v>56493920.078125</v>
      </c>
      <c r="AA1528" s="44">
        <v>87689023.6875</v>
      </c>
      <c r="AB1528" s="44">
        <v>82121964.96875</v>
      </c>
      <c r="AC1528" s="44">
        <v>79949859.6875</v>
      </c>
      <c r="AD1528" s="44">
        <v>26008255.796875</v>
      </c>
      <c r="AE1528" s="44">
        <v>25183819.3984375</v>
      </c>
      <c r="AF1528" s="44">
        <v>26408427.8671875</v>
      </c>
      <c r="AG1528" s="44">
        <v>22417464.875</v>
      </c>
      <c r="AH1528" s="44">
        <v>21873994.65625</v>
      </c>
      <c r="AI1528" s="44">
        <v>21461969.0078125</v>
      </c>
      <c r="AJ1528" s="44">
        <v>18456252.75</v>
      </c>
      <c r="AK1528" s="44">
        <v>17037997.359375</v>
      </c>
      <c r="AL1528" s="44">
        <v>16937109.3671875</v>
      </c>
      <c r="AM1528" s="44">
        <v>28916237.875</v>
      </c>
      <c r="AN1528" s="44">
        <v>25986139.453125</v>
      </c>
      <c r="AO1528" s="44">
        <v>26244698.15625</v>
      </c>
      <c r="AP1528" s="44">
        <v>26296897.0625</v>
      </c>
      <c r="AQ1528" s="44">
        <v>26634003.65625</v>
      </c>
      <c r="AR1528" s="44">
        <v>25146465.40625</v>
      </c>
      <c r="AS1528" s="44">
        <v>65283157.057689302</v>
      </c>
      <c r="AT1528" s="44">
        <v>68859622.134255901</v>
      </c>
      <c r="AU1528" s="44">
        <v>69690998.307095498</v>
      </c>
      <c r="AV1528" s="44">
        <v>61657570.338151097</v>
      </c>
      <c r="AW1528" s="44">
        <v>61599029.427825697</v>
      </c>
      <c r="AX1528" s="44">
        <v>64957874.279425502</v>
      </c>
      <c r="AY1528" s="44">
        <v>101981774.131771</v>
      </c>
      <c r="AZ1528" s="44">
        <v>104911983.813235</v>
      </c>
      <c r="BA1528" s="44">
        <v>105509934.61865699</v>
      </c>
      <c r="BB1528" s="44">
        <v>93067314.176139593</v>
      </c>
      <c r="BC1528" s="44">
        <v>96217831.893749297</v>
      </c>
      <c r="BD1528" s="44">
        <v>104508865.720217</v>
      </c>
      <c r="BE1528" s="44">
        <v>37221650.690219603</v>
      </c>
      <c r="BF1528" s="44">
        <v>37805424.589115903</v>
      </c>
      <c r="BG1528" s="44">
        <v>39522099.416196197</v>
      </c>
      <c r="BH1528" s="44">
        <v>38308632.994460702</v>
      </c>
      <c r="BI1528" s="44">
        <v>37991733.742113799</v>
      </c>
      <c r="BJ1528" s="44">
        <v>40105584.182631202</v>
      </c>
      <c r="BK1528" s="44">
        <v>28916237.875</v>
      </c>
      <c r="BL1528" s="44">
        <v>29496897.797786701</v>
      </c>
      <c r="BM1528" s="44">
        <v>28759895.420622502</v>
      </c>
      <c r="BN1528" s="44">
        <v>30568742.3934067</v>
      </c>
      <c r="BO1528" s="44">
        <v>32760276.064777602</v>
      </c>
      <c r="BP1528" s="44">
        <v>32550806.505404301</v>
      </c>
      <c r="BQ1528" s="44">
        <v>110.9</v>
      </c>
      <c r="BR1528" s="44">
        <v>117</v>
      </c>
      <c r="BS1528" s="44">
        <v>118.4</v>
      </c>
      <c r="BT1528" s="44">
        <v>104.8</v>
      </c>
      <c r="BU1528" s="44">
        <v>104.7</v>
      </c>
      <c r="BV1528" s="44">
        <v>110.4</v>
      </c>
      <c r="BW1528" s="44">
        <v>173.3</v>
      </c>
      <c r="BX1528" s="44">
        <v>178.3</v>
      </c>
      <c r="BY1528" s="44">
        <v>179.3</v>
      </c>
      <c r="BZ1528" s="44">
        <v>158.19999999999999</v>
      </c>
      <c r="CA1528" s="44">
        <v>163.5</v>
      </c>
      <c r="CB1528" s="44">
        <v>177.6</v>
      </c>
      <c r="CC1528" s="44">
        <v>63.3</v>
      </c>
      <c r="CD1528" s="44">
        <v>64.2</v>
      </c>
      <c r="CE1528" s="44">
        <v>67.2</v>
      </c>
      <c r="CF1528" s="44">
        <v>65.099999999999994</v>
      </c>
      <c r="CG1528" s="44">
        <v>64.599999999999994</v>
      </c>
      <c r="CH1528" s="44">
        <v>68.2</v>
      </c>
      <c r="CI1528" s="44">
        <v>49.1</v>
      </c>
      <c r="CJ1528" s="44">
        <v>50.1</v>
      </c>
      <c r="CK1528" s="44">
        <v>48.9</v>
      </c>
      <c r="CL1528" s="44">
        <v>51.9</v>
      </c>
      <c r="CM1528" s="44">
        <v>55.7</v>
      </c>
      <c r="CN1528" s="44">
        <v>55.3</v>
      </c>
      <c r="CO1528" s="45">
        <f t="shared" si="207"/>
        <v>117</v>
      </c>
      <c r="CP1528" s="45">
        <f t="shared" si="208"/>
        <v>104.8</v>
      </c>
      <c r="CQ1528" s="45">
        <f t="shared" si="209"/>
        <v>178.3</v>
      </c>
      <c r="CR1528" s="45">
        <f t="shared" si="210"/>
        <v>163.5</v>
      </c>
      <c r="CS1528" s="45">
        <f t="shared" si="211"/>
        <v>64.2</v>
      </c>
      <c r="CT1528" s="45">
        <f t="shared" si="212"/>
        <v>65.099999999999994</v>
      </c>
      <c r="CU1528" s="45">
        <f t="shared" si="213"/>
        <v>49.1</v>
      </c>
      <c r="CV1528" s="45">
        <f t="shared" si="214"/>
        <v>55.3</v>
      </c>
    </row>
    <row r="1529" spans="1:100" s="48" customFormat="1" x14ac:dyDescent="0.25">
      <c r="A1529" s="41">
        <v>1314</v>
      </c>
      <c r="B1529" s="42" t="s">
        <v>296</v>
      </c>
      <c r="C1529" s="42" t="s">
        <v>297</v>
      </c>
      <c r="D1529" s="42" t="b">
        <v>0</v>
      </c>
      <c r="E1529" s="46">
        <v>0.33500000000000002</v>
      </c>
      <c r="F1529" s="46">
        <f t="shared" si="215"/>
        <v>2.9850746268656714</v>
      </c>
      <c r="G1529" s="46">
        <v>-1.58</v>
      </c>
      <c r="H1529" s="47">
        <v>3.28480119440673E-2</v>
      </c>
      <c r="I1529" s="47">
        <v>0.348731868953296</v>
      </c>
      <c r="J1529" s="42" t="s">
        <v>298</v>
      </c>
      <c r="K1529" s="42" t="s">
        <v>30</v>
      </c>
      <c r="L1529" s="42">
        <v>4</v>
      </c>
      <c r="M1529" s="42">
        <v>60</v>
      </c>
      <c r="N1529" s="42">
        <v>9.1</v>
      </c>
      <c r="O1529" s="42" t="b">
        <v>0</v>
      </c>
      <c r="P1529" s="42">
        <v>8.609</v>
      </c>
      <c r="Q1529" s="42">
        <v>10.17</v>
      </c>
      <c r="R1529" s="42">
        <v>2</v>
      </c>
      <c r="S1529" s="42">
        <v>2</v>
      </c>
      <c r="T1529" s="42">
        <v>4</v>
      </c>
      <c r="U1529" s="44">
        <v>71284.9765625</v>
      </c>
      <c r="V1529" s="44">
        <v>70181.90625</v>
      </c>
      <c r="W1529" s="44">
        <v>93393.1875</v>
      </c>
      <c r="X1529" s="44">
        <v>582112.84375</v>
      </c>
      <c r="Y1529" s="44">
        <v>577250.71875</v>
      </c>
      <c r="Z1529" s="44">
        <v>568618.625</v>
      </c>
      <c r="AA1529" s="44">
        <v>1691417.25</v>
      </c>
      <c r="AB1529" s="44">
        <v>1201778.3125</v>
      </c>
      <c r="AC1529" s="44">
        <v>1020517.625</v>
      </c>
      <c r="AD1529" s="44" t="s">
        <v>30</v>
      </c>
      <c r="AE1529" s="44" t="s">
        <v>30</v>
      </c>
      <c r="AF1529" s="44" t="s">
        <v>30</v>
      </c>
      <c r="AG1529" s="44" t="s">
        <v>30</v>
      </c>
      <c r="AH1529" s="44" t="s">
        <v>30</v>
      </c>
      <c r="AI1529" s="44" t="s">
        <v>30</v>
      </c>
      <c r="AJ1529" s="44" t="s">
        <v>30</v>
      </c>
      <c r="AK1529" s="44" t="s">
        <v>30</v>
      </c>
      <c r="AL1529" s="44" t="s">
        <v>30</v>
      </c>
      <c r="AM1529" s="44">
        <v>99884.296875</v>
      </c>
      <c r="AN1529" s="44">
        <v>80062.25</v>
      </c>
      <c r="AO1529" s="44" t="s">
        <v>30</v>
      </c>
      <c r="AP1529" s="44">
        <v>112038.328125</v>
      </c>
      <c r="AQ1529" s="44" t="s">
        <v>30</v>
      </c>
      <c r="AR1529" s="44" t="s">
        <v>30</v>
      </c>
      <c r="AS1529" s="44">
        <v>98505.4927028112</v>
      </c>
      <c r="AT1529" s="44">
        <v>104384.263326566</v>
      </c>
      <c r="AU1529" s="44">
        <v>147273.66671547299</v>
      </c>
      <c r="AV1529" s="44">
        <v>596623.52366341301</v>
      </c>
      <c r="AW1529" s="44">
        <v>626449.26755625999</v>
      </c>
      <c r="AX1529" s="44">
        <v>653809.420635193</v>
      </c>
      <c r="AY1529" s="44">
        <v>1967107.4519748599</v>
      </c>
      <c r="AZ1529" s="44">
        <v>1535288.96825684</v>
      </c>
      <c r="BA1529" s="44">
        <v>1346778.4472894</v>
      </c>
      <c r="BB1529" s="44" t="s">
        <v>30</v>
      </c>
      <c r="BC1529" s="44" t="s">
        <v>30</v>
      </c>
      <c r="BD1529" s="44" t="s">
        <v>30</v>
      </c>
      <c r="BE1529" s="44" t="s">
        <v>30</v>
      </c>
      <c r="BF1529" s="44" t="s">
        <v>30</v>
      </c>
      <c r="BG1529" s="44" t="s">
        <v>30</v>
      </c>
      <c r="BH1529" s="44" t="s">
        <v>30</v>
      </c>
      <c r="BI1529" s="44" t="s">
        <v>30</v>
      </c>
      <c r="BJ1529" s="44" t="s">
        <v>30</v>
      </c>
      <c r="BK1529" s="44">
        <v>99884.296875</v>
      </c>
      <c r="BL1529" s="44">
        <v>90878.755190658005</v>
      </c>
      <c r="BM1529" s="44" t="s">
        <v>30</v>
      </c>
      <c r="BN1529" s="44">
        <v>130238.589842033</v>
      </c>
      <c r="BO1529" s="44" t="s">
        <v>30</v>
      </c>
      <c r="BP1529" s="44" t="s">
        <v>30</v>
      </c>
      <c r="BQ1529" s="44">
        <v>32</v>
      </c>
      <c r="BR1529" s="44">
        <v>33.9</v>
      </c>
      <c r="BS1529" s="44">
        <v>47.8</v>
      </c>
      <c r="BT1529" s="44">
        <v>193.6</v>
      </c>
      <c r="BU1529" s="44">
        <v>203.2</v>
      </c>
      <c r="BV1529" s="44">
        <v>212.1</v>
      </c>
      <c r="BW1529" s="44">
        <v>638.20000000000005</v>
      </c>
      <c r="BX1529" s="44">
        <v>498.1</v>
      </c>
      <c r="BY1529" s="44">
        <v>437</v>
      </c>
      <c r="BZ1529" s="44" t="s">
        <v>30</v>
      </c>
      <c r="CA1529" s="44" t="s">
        <v>30</v>
      </c>
      <c r="CB1529" s="44" t="s">
        <v>30</v>
      </c>
      <c r="CC1529" s="44" t="s">
        <v>30</v>
      </c>
      <c r="CD1529" s="44" t="s">
        <v>30</v>
      </c>
      <c r="CE1529" s="44" t="s">
        <v>30</v>
      </c>
      <c r="CF1529" s="44" t="s">
        <v>30</v>
      </c>
      <c r="CG1529" s="44" t="s">
        <v>30</v>
      </c>
      <c r="CH1529" s="44" t="s">
        <v>30</v>
      </c>
      <c r="CI1529" s="44">
        <v>32.4</v>
      </c>
      <c r="CJ1529" s="44">
        <v>29.5</v>
      </c>
      <c r="CK1529" s="44" t="s">
        <v>30</v>
      </c>
      <c r="CL1529" s="44">
        <v>42.3</v>
      </c>
      <c r="CM1529" s="44" t="s">
        <v>30</v>
      </c>
      <c r="CN1529" s="44" t="s">
        <v>30</v>
      </c>
      <c r="CO1529" s="45">
        <f t="shared" si="207"/>
        <v>33.9</v>
      </c>
      <c r="CP1529" s="45">
        <f t="shared" si="208"/>
        <v>203.2</v>
      </c>
      <c r="CQ1529" s="45">
        <f t="shared" si="209"/>
        <v>498.1</v>
      </c>
      <c r="CR1529" s="45" t="e">
        <f t="shared" si="210"/>
        <v>#NUM!</v>
      </c>
      <c r="CS1529" s="45" t="e">
        <f t="shared" si="211"/>
        <v>#NUM!</v>
      </c>
      <c r="CT1529" s="45" t="e">
        <f t="shared" si="212"/>
        <v>#NUM!</v>
      </c>
      <c r="CU1529" s="45">
        <f t="shared" si="213"/>
        <v>30.95</v>
      </c>
      <c r="CV1529" s="45">
        <f t="shared" si="214"/>
        <v>42.3</v>
      </c>
    </row>
    <row r="1530" spans="1:100" s="48" customFormat="1" x14ac:dyDescent="0.25">
      <c r="A1530" s="41">
        <v>1469</v>
      </c>
      <c r="B1530" s="42" t="s">
        <v>524</v>
      </c>
      <c r="C1530" s="42" t="s">
        <v>525</v>
      </c>
      <c r="D1530" s="42" t="b">
        <v>0</v>
      </c>
      <c r="E1530" s="46">
        <v>0.33300000000000002</v>
      </c>
      <c r="F1530" s="46">
        <f t="shared" si="215"/>
        <v>3.0030030030030028</v>
      </c>
      <c r="G1530" s="46">
        <v>-1.59</v>
      </c>
      <c r="H1530" s="47">
        <v>3.1996601583171601E-2</v>
      </c>
      <c r="I1530" s="47">
        <v>0.34656690045313898</v>
      </c>
      <c r="J1530" s="42" t="s">
        <v>526</v>
      </c>
      <c r="K1530" s="42" t="s">
        <v>30</v>
      </c>
      <c r="L1530" s="42">
        <v>5</v>
      </c>
      <c r="M1530" s="42">
        <v>56.5</v>
      </c>
      <c r="N1530" s="42">
        <v>9.57</v>
      </c>
      <c r="O1530" s="42" t="b">
        <v>0</v>
      </c>
      <c r="P1530" s="42">
        <v>6.7290000000000001</v>
      </c>
      <c r="Q1530" s="42">
        <v>4.37</v>
      </c>
      <c r="R1530" s="42">
        <v>2</v>
      </c>
      <c r="S1530" s="42">
        <v>2</v>
      </c>
      <c r="T1530" s="42">
        <v>5</v>
      </c>
      <c r="U1530" s="44" t="s">
        <v>30</v>
      </c>
      <c r="V1530" s="44" t="s">
        <v>30</v>
      </c>
      <c r="W1530" s="44" t="s">
        <v>30</v>
      </c>
      <c r="X1530" s="44">
        <v>389932.59375</v>
      </c>
      <c r="Y1530" s="44">
        <v>426319.40625</v>
      </c>
      <c r="Z1530" s="44">
        <v>495859.703125</v>
      </c>
      <c r="AA1530" s="44">
        <v>667181.3125</v>
      </c>
      <c r="AB1530" s="44">
        <v>343807.6875</v>
      </c>
      <c r="AC1530" s="44">
        <v>542086.28125</v>
      </c>
      <c r="AD1530" s="44">
        <v>198810.375</v>
      </c>
      <c r="AE1530" s="44" t="s">
        <v>30</v>
      </c>
      <c r="AF1530" s="44" t="s">
        <v>30</v>
      </c>
      <c r="AG1530" s="44" t="s">
        <v>30</v>
      </c>
      <c r="AH1530" s="44" t="s">
        <v>30</v>
      </c>
      <c r="AI1530" s="44" t="s">
        <v>30</v>
      </c>
      <c r="AJ1530" s="44" t="s">
        <v>30</v>
      </c>
      <c r="AK1530" s="44" t="s">
        <v>30</v>
      </c>
      <c r="AL1530" s="44" t="s">
        <v>30</v>
      </c>
      <c r="AM1530" s="44">
        <v>147194.09375</v>
      </c>
      <c r="AN1530" s="44">
        <v>124052.546875</v>
      </c>
      <c r="AO1530" s="44">
        <v>80453.84375</v>
      </c>
      <c r="AP1530" s="44" t="s">
        <v>30</v>
      </c>
      <c r="AQ1530" s="44" t="s">
        <v>30</v>
      </c>
      <c r="AR1530" s="44" t="s">
        <v>30</v>
      </c>
      <c r="AS1530" s="44" t="s">
        <v>30</v>
      </c>
      <c r="AT1530" s="44" t="s">
        <v>30</v>
      </c>
      <c r="AU1530" s="44" t="s">
        <v>30</v>
      </c>
      <c r="AV1530" s="44">
        <v>399652.68001242098</v>
      </c>
      <c r="AW1530" s="44">
        <v>462654.21785641101</v>
      </c>
      <c r="AX1530" s="44">
        <v>570149.71188552806</v>
      </c>
      <c r="AY1530" s="44">
        <v>775927.60251033097</v>
      </c>
      <c r="AZ1530" s="44">
        <v>439219.23397219402</v>
      </c>
      <c r="BA1530" s="44">
        <v>715391.97586985503</v>
      </c>
      <c r="BB1530" s="44">
        <v>711418.24258066202</v>
      </c>
      <c r="BC1530" s="44" t="s">
        <v>30</v>
      </c>
      <c r="BD1530" s="44" t="s">
        <v>30</v>
      </c>
      <c r="BE1530" s="44" t="s">
        <v>30</v>
      </c>
      <c r="BF1530" s="44" t="s">
        <v>30</v>
      </c>
      <c r="BG1530" s="44" t="s">
        <v>30</v>
      </c>
      <c r="BH1530" s="44" t="s">
        <v>30</v>
      </c>
      <c r="BI1530" s="44" t="s">
        <v>30</v>
      </c>
      <c r="BJ1530" s="44" t="s">
        <v>30</v>
      </c>
      <c r="BK1530" s="44">
        <v>147194.09375</v>
      </c>
      <c r="BL1530" s="44">
        <v>140812.193489825</v>
      </c>
      <c r="BM1530" s="44">
        <v>88164.250114878101</v>
      </c>
      <c r="BN1530" s="44" t="s">
        <v>30</v>
      </c>
      <c r="BO1530" s="44" t="s">
        <v>30</v>
      </c>
      <c r="BP1530" s="44" t="s">
        <v>30</v>
      </c>
      <c r="BQ1530" s="44" t="s">
        <v>30</v>
      </c>
      <c r="BR1530" s="44" t="s">
        <v>30</v>
      </c>
      <c r="BS1530" s="44" t="s">
        <v>30</v>
      </c>
      <c r="BT1530" s="44">
        <v>215.5</v>
      </c>
      <c r="BU1530" s="44">
        <v>249.5</v>
      </c>
      <c r="BV1530" s="44">
        <v>307.5</v>
      </c>
      <c r="BW1530" s="44">
        <v>418.4</v>
      </c>
      <c r="BX1530" s="44">
        <v>236.9</v>
      </c>
      <c r="BY1530" s="44">
        <v>385.8</v>
      </c>
      <c r="BZ1530" s="44">
        <v>383.6</v>
      </c>
      <c r="CA1530" s="44" t="s">
        <v>30</v>
      </c>
      <c r="CB1530" s="44" t="s">
        <v>30</v>
      </c>
      <c r="CC1530" s="44" t="s">
        <v>30</v>
      </c>
      <c r="CD1530" s="44" t="s">
        <v>30</v>
      </c>
      <c r="CE1530" s="44" t="s">
        <v>30</v>
      </c>
      <c r="CF1530" s="44" t="s">
        <v>30</v>
      </c>
      <c r="CG1530" s="44" t="s">
        <v>30</v>
      </c>
      <c r="CH1530" s="44" t="s">
        <v>30</v>
      </c>
      <c r="CI1530" s="44">
        <v>79.400000000000006</v>
      </c>
      <c r="CJ1530" s="44">
        <v>75.900000000000006</v>
      </c>
      <c r="CK1530" s="44">
        <v>47.5</v>
      </c>
      <c r="CL1530" s="44" t="s">
        <v>30</v>
      </c>
      <c r="CM1530" s="44" t="s">
        <v>30</v>
      </c>
      <c r="CN1530" s="44" t="s">
        <v>30</v>
      </c>
      <c r="CO1530" s="45" t="e">
        <f t="shared" si="207"/>
        <v>#NUM!</v>
      </c>
      <c r="CP1530" s="45">
        <f t="shared" si="208"/>
        <v>249.5</v>
      </c>
      <c r="CQ1530" s="45">
        <f t="shared" si="209"/>
        <v>385.8</v>
      </c>
      <c r="CR1530" s="45">
        <f t="shared" si="210"/>
        <v>383.6</v>
      </c>
      <c r="CS1530" s="45" t="e">
        <f t="shared" si="211"/>
        <v>#NUM!</v>
      </c>
      <c r="CT1530" s="45" t="e">
        <f t="shared" si="212"/>
        <v>#NUM!</v>
      </c>
      <c r="CU1530" s="45">
        <f t="shared" si="213"/>
        <v>75.900000000000006</v>
      </c>
      <c r="CV1530" s="45" t="e">
        <f t="shared" si="214"/>
        <v>#NUM!</v>
      </c>
    </row>
    <row r="1531" spans="1:100" s="48" customFormat="1" x14ac:dyDescent="0.25">
      <c r="A1531" s="41">
        <v>162</v>
      </c>
      <c r="B1531" s="42" t="s">
        <v>872</v>
      </c>
      <c r="C1531" s="42" t="s">
        <v>873</v>
      </c>
      <c r="D1531" s="42" t="b">
        <v>0</v>
      </c>
      <c r="E1531" s="46">
        <v>0.33100000000000002</v>
      </c>
      <c r="F1531" s="46">
        <f t="shared" si="215"/>
        <v>3.0211480362537761</v>
      </c>
      <c r="G1531" s="46">
        <v>-1.6</v>
      </c>
      <c r="H1531" s="47">
        <v>3.0796081900083899E-2</v>
      </c>
      <c r="I1531" s="47">
        <v>0.33525971871904903</v>
      </c>
      <c r="J1531" s="42" t="s">
        <v>874</v>
      </c>
      <c r="K1531" s="42" t="s">
        <v>30</v>
      </c>
      <c r="L1531" s="42">
        <v>88</v>
      </c>
      <c r="M1531" s="42">
        <v>17</v>
      </c>
      <c r="N1531" s="42">
        <v>4.55</v>
      </c>
      <c r="O1531" s="42" t="b">
        <v>0</v>
      </c>
      <c r="P1531" s="42">
        <v>126.562</v>
      </c>
      <c r="Q1531" s="42">
        <v>1500.07</v>
      </c>
      <c r="R1531" s="42">
        <v>17</v>
      </c>
      <c r="S1531" s="42">
        <v>1</v>
      </c>
      <c r="T1531" s="42">
        <v>627</v>
      </c>
      <c r="U1531" s="44">
        <v>59393083.8125</v>
      </c>
      <c r="V1531" s="44">
        <v>59883499.9140625</v>
      </c>
      <c r="W1531" s="44">
        <v>52397500.6875</v>
      </c>
      <c r="X1531" s="44">
        <v>35227573.285156302</v>
      </c>
      <c r="Y1531" s="44">
        <v>36120544</v>
      </c>
      <c r="Z1531" s="44">
        <v>30002741.328125</v>
      </c>
      <c r="AA1531" s="44">
        <v>36652740.203125</v>
      </c>
      <c r="AB1531" s="44">
        <v>30724398.78125</v>
      </c>
      <c r="AC1531" s="44">
        <v>28878235.609375</v>
      </c>
      <c r="AD1531" s="44">
        <v>26748387.277343798</v>
      </c>
      <c r="AE1531" s="44">
        <v>22360376.011718798</v>
      </c>
      <c r="AF1531" s="44">
        <v>21839634.59375</v>
      </c>
      <c r="AG1531" s="44">
        <v>15616769.2421875</v>
      </c>
      <c r="AH1531" s="44">
        <v>13496521.234375</v>
      </c>
      <c r="AI1531" s="44">
        <v>12256923.6757813</v>
      </c>
      <c r="AJ1531" s="44">
        <v>13516137.3046875</v>
      </c>
      <c r="AK1531" s="44">
        <v>13377000.46875</v>
      </c>
      <c r="AL1531" s="44">
        <v>11917182.734375</v>
      </c>
      <c r="AM1531" s="44">
        <v>13641873</v>
      </c>
      <c r="AN1531" s="44">
        <v>13242688.25</v>
      </c>
      <c r="AO1531" s="44">
        <v>10119471.2890625</v>
      </c>
      <c r="AP1531" s="44">
        <v>19838562.96875</v>
      </c>
      <c r="AQ1531" s="44">
        <v>17934313.8828125</v>
      </c>
      <c r="AR1531" s="44">
        <v>16999143.78125</v>
      </c>
      <c r="AS1531" s="44">
        <v>82072622.6789193</v>
      </c>
      <c r="AT1531" s="44">
        <v>89067045.310498297</v>
      </c>
      <c r="AU1531" s="44">
        <v>82626712.499502793</v>
      </c>
      <c r="AV1531" s="44">
        <v>36105712.370310597</v>
      </c>
      <c r="AW1531" s="44">
        <v>39199064.8041678</v>
      </c>
      <c r="AX1531" s="44">
        <v>34497770.6722304</v>
      </c>
      <c r="AY1531" s="44">
        <v>42626902.610142902</v>
      </c>
      <c r="AZ1531" s="44">
        <v>39250858.5107098</v>
      </c>
      <c r="BA1531" s="44">
        <v>38110645.383955598</v>
      </c>
      <c r="BB1531" s="44">
        <v>95715782.784046501</v>
      </c>
      <c r="BC1531" s="44">
        <v>85430524.502175599</v>
      </c>
      <c r="BD1531" s="44">
        <v>86428296.701931104</v>
      </c>
      <c r="BE1531" s="44">
        <v>25929869.094641302</v>
      </c>
      <c r="BF1531" s="44">
        <v>23326407.625128299</v>
      </c>
      <c r="BG1531" s="44">
        <v>22571058.409161799</v>
      </c>
      <c r="BH1531" s="44">
        <v>28054705.932005201</v>
      </c>
      <c r="BI1531" s="44">
        <v>29828355.372836199</v>
      </c>
      <c r="BJ1531" s="44">
        <v>28218839.768444002</v>
      </c>
      <c r="BK1531" s="44">
        <v>13641873</v>
      </c>
      <c r="BL1531" s="44">
        <v>15031791.1817111</v>
      </c>
      <c r="BM1531" s="44">
        <v>11089284.9387228</v>
      </c>
      <c r="BN1531" s="44">
        <v>23061272.948126402</v>
      </c>
      <c r="BO1531" s="44">
        <v>22059510.144110002</v>
      </c>
      <c r="BP1531" s="44">
        <v>22004517.575002301</v>
      </c>
      <c r="BQ1531" s="44">
        <v>193.9</v>
      </c>
      <c r="BR1531" s="44">
        <v>210.4</v>
      </c>
      <c r="BS1531" s="44">
        <v>195.2</v>
      </c>
      <c r="BT1531" s="44">
        <v>85.3</v>
      </c>
      <c r="BU1531" s="44">
        <v>92.6</v>
      </c>
      <c r="BV1531" s="44">
        <v>81.5</v>
      </c>
      <c r="BW1531" s="44">
        <v>100.7</v>
      </c>
      <c r="BX1531" s="44">
        <v>92.7</v>
      </c>
      <c r="BY1531" s="44">
        <v>90</v>
      </c>
      <c r="BZ1531" s="44">
        <v>226.1</v>
      </c>
      <c r="CA1531" s="44">
        <v>201.8</v>
      </c>
      <c r="CB1531" s="44">
        <v>204.2</v>
      </c>
      <c r="CC1531" s="44">
        <v>61.3</v>
      </c>
      <c r="CD1531" s="44">
        <v>55.1</v>
      </c>
      <c r="CE1531" s="44">
        <v>53.3</v>
      </c>
      <c r="CF1531" s="44">
        <v>66.3</v>
      </c>
      <c r="CG1531" s="44">
        <v>70.5</v>
      </c>
      <c r="CH1531" s="44">
        <v>66.7</v>
      </c>
      <c r="CI1531" s="44">
        <v>32.200000000000003</v>
      </c>
      <c r="CJ1531" s="44">
        <v>35.5</v>
      </c>
      <c r="CK1531" s="44">
        <v>26.2</v>
      </c>
      <c r="CL1531" s="44">
        <v>54.5</v>
      </c>
      <c r="CM1531" s="44">
        <v>52.1</v>
      </c>
      <c r="CN1531" s="44">
        <v>52</v>
      </c>
      <c r="CO1531" s="45">
        <f t="shared" si="207"/>
        <v>195.2</v>
      </c>
      <c r="CP1531" s="45">
        <f t="shared" si="208"/>
        <v>85.3</v>
      </c>
      <c r="CQ1531" s="45">
        <f t="shared" si="209"/>
        <v>92.7</v>
      </c>
      <c r="CR1531" s="45">
        <f t="shared" si="210"/>
        <v>204.2</v>
      </c>
      <c r="CS1531" s="45">
        <f t="shared" si="211"/>
        <v>55.1</v>
      </c>
      <c r="CT1531" s="45">
        <f t="shared" si="212"/>
        <v>66.7</v>
      </c>
      <c r="CU1531" s="45">
        <f t="shared" si="213"/>
        <v>32.200000000000003</v>
      </c>
      <c r="CV1531" s="45">
        <f t="shared" si="214"/>
        <v>52.1</v>
      </c>
    </row>
    <row r="1532" spans="1:100" s="48" customFormat="1" x14ac:dyDescent="0.25">
      <c r="A1532" s="41">
        <v>855</v>
      </c>
      <c r="B1532" s="42" t="s">
        <v>623</v>
      </c>
      <c r="C1532" s="42" t="s">
        <v>624</v>
      </c>
      <c r="D1532" s="42" t="b">
        <v>0</v>
      </c>
      <c r="E1532" s="46">
        <v>0.32600000000000001</v>
      </c>
      <c r="F1532" s="46">
        <f t="shared" si="215"/>
        <v>3.0674846625766872</v>
      </c>
      <c r="G1532" s="46">
        <v>-1.62</v>
      </c>
      <c r="H1532" s="47">
        <v>2.8444018065105301E-2</v>
      </c>
      <c r="I1532" s="47">
        <v>0.314450822774822</v>
      </c>
      <c r="J1532" s="42" t="s">
        <v>625</v>
      </c>
      <c r="K1532" s="42" t="s">
        <v>30</v>
      </c>
      <c r="L1532" s="42">
        <v>17</v>
      </c>
      <c r="M1532" s="42">
        <v>18</v>
      </c>
      <c r="N1532" s="42">
        <v>4.8899999999999997</v>
      </c>
      <c r="O1532" s="42" t="b">
        <v>0</v>
      </c>
      <c r="P1532" s="42">
        <v>20.012</v>
      </c>
      <c r="Q1532" s="42">
        <v>76.34</v>
      </c>
      <c r="R1532" s="42">
        <v>3</v>
      </c>
      <c r="S1532" s="42">
        <v>3</v>
      </c>
      <c r="T1532" s="42">
        <v>36</v>
      </c>
      <c r="U1532" s="44">
        <v>40416012.46875</v>
      </c>
      <c r="V1532" s="44">
        <v>33343045.484375</v>
      </c>
      <c r="W1532" s="44">
        <v>33365517.96875</v>
      </c>
      <c r="X1532" s="44">
        <v>23780014.4375</v>
      </c>
      <c r="Y1532" s="44">
        <v>20613083.875</v>
      </c>
      <c r="Z1532" s="44">
        <v>20274461.8125</v>
      </c>
      <c r="AA1532" s="44">
        <v>6041752.34375</v>
      </c>
      <c r="AB1532" s="44">
        <v>5441389.6875</v>
      </c>
      <c r="AC1532" s="44">
        <v>5282126.1875</v>
      </c>
      <c r="AD1532" s="44">
        <v>3248022.5</v>
      </c>
      <c r="AE1532" s="44">
        <v>3152298.21875</v>
      </c>
      <c r="AF1532" s="44">
        <v>3306448.25</v>
      </c>
      <c r="AG1532" s="44">
        <v>5908804.5</v>
      </c>
      <c r="AH1532" s="44">
        <v>5153524.5</v>
      </c>
      <c r="AI1532" s="44">
        <v>4813571</v>
      </c>
      <c r="AJ1532" s="44">
        <v>7237334.5</v>
      </c>
      <c r="AK1532" s="44">
        <v>5529390.5</v>
      </c>
      <c r="AL1532" s="44">
        <v>6139234.6875</v>
      </c>
      <c r="AM1532" s="44">
        <v>4903692.90625</v>
      </c>
      <c r="AN1532" s="44">
        <v>4564121.921875</v>
      </c>
      <c r="AO1532" s="44">
        <v>4824278.640625</v>
      </c>
      <c r="AP1532" s="44">
        <v>4243788.875</v>
      </c>
      <c r="AQ1532" s="44">
        <v>3624792.625</v>
      </c>
      <c r="AR1532" s="44">
        <v>3637875.625</v>
      </c>
      <c r="AS1532" s="44">
        <v>55849064.042640403</v>
      </c>
      <c r="AT1532" s="44">
        <v>49592401.032148801</v>
      </c>
      <c r="AU1532" s="44">
        <v>52614781.705773003</v>
      </c>
      <c r="AV1532" s="44">
        <v>24372793.280200001</v>
      </c>
      <c r="AW1532" s="44">
        <v>22369918.0895468</v>
      </c>
      <c r="AX1532" s="44">
        <v>23311994.276165299</v>
      </c>
      <c r="AY1532" s="44">
        <v>7026519.3632009998</v>
      </c>
      <c r="AZ1532" s="44">
        <v>6951453.0860743104</v>
      </c>
      <c r="BA1532" s="44">
        <v>6970828.8528460702</v>
      </c>
      <c r="BB1532" s="44">
        <v>11622645.2407851</v>
      </c>
      <c r="BC1532" s="44">
        <v>12043737.1032557</v>
      </c>
      <c r="BD1532" s="44">
        <v>13084957.4956882</v>
      </c>
      <c r="BE1532" s="44">
        <v>9810897.8121371008</v>
      </c>
      <c r="BF1532" s="44">
        <v>8906977.6652451903</v>
      </c>
      <c r="BG1532" s="44">
        <v>8864164.86482054</v>
      </c>
      <c r="BH1532" s="44">
        <v>15022138.836858399</v>
      </c>
      <c r="BI1532" s="44">
        <v>12329567.0964865</v>
      </c>
      <c r="BJ1532" s="44">
        <v>14537167.366555599</v>
      </c>
      <c r="BK1532" s="44">
        <v>4903692.90625</v>
      </c>
      <c r="BL1532" s="44">
        <v>5180740.2214950696</v>
      </c>
      <c r="BM1532" s="44">
        <v>5286620.1149765002</v>
      </c>
      <c r="BN1532" s="44">
        <v>4933178.5641308399</v>
      </c>
      <c r="BO1532" s="44">
        <v>4458556.3854836999</v>
      </c>
      <c r="BP1532" s="44">
        <v>4709042.9468735596</v>
      </c>
      <c r="BQ1532" s="44">
        <v>348.4</v>
      </c>
      <c r="BR1532" s="44">
        <v>309.3</v>
      </c>
      <c r="BS1532" s="44">
        <v>328.2</v>
      </c>
      <c r="BT1532" s="44">
        <v>152</v>
      </c>
      <c r="BU1532" s="44">
        <v>139.5</v>
      </c>
      <c r="BV1532" s="44">
        <v>145.4</v>
      </c>
      <c r="BW1532" s="44">
        <v>43.8</v>
      </c>
      <c r="BX1532" s="44">
        <v>43.4</v>
      </c>
      <c r="BY1532" s="44">
        <v>43.5</v>
      </c>
      <c r="BZ1532" s="44">
        <v>72.5</v>
      </c>
      <c r="CA1532" s="44">
        <v>75.099999999999994</v>
      </c>
      <c r="CB1532" s="44">
        <v>81.599999999999994</v>
      </c>
      <c r="CC1532" s="44">
        <v>61.2</v>
      </c>
      <c r="CD1532" s="44">
        <v>55.6</v>
      </c>
      <c r="CE1532" s="44">
        <v>55.3</v>
      </c>
      <c r="CF1532" s="44">
        <v>93.7</v>
      </c>
      <c r="CG1532" s="44">
        <v>76.900000000000006</v>
      </c>
      <c r="CH1532" s="44">
        <v>90.7</v>
      </c>
      <c r="CI1532" s="44">
        <v>30.6</v>
      </c>
      <c r="CJ1532" s="44">
        <v>32.299999999999997</v>
      </c>
      <c r="CK1532" s="44">
        <v>33</v>
      </c>
      <c r="CL1532" s="44">
        <v>30.8</v>
      </c>
      <c r="CM1532" s="44">
        <v>27.8</v>
      </c>
      <c r="CN1532" s="44">
        <v>29.4</v>
      </c>
      <c r="CO1532" s="45">
        <f t="shared" si="207"/>
        <v>328.2</v>
      </c>
      <c r="CP1532" s="45">
        <f t="shared" si="208"/>
        <v>145.4</v>
      </c>
      <c r="CQ1532" s="45">
        <f t="shared" si="209"/>
        <v>43.5</v>
      </c>
      <c r="CR1532" s="45">
        <f t="shared" si="210"/>
        <v>75.099999999999994</v>
      </c>
      <c r="CS1532" s="45">
        <f t="shared" si="211"/>
        <v>55.6</v>
      </c>
      <c r="CT1532" s="45">
        <f t="shared" si="212"/>
        <v>90.7</v>
      </c>
      <c r="CU1532" s="45">
        <f t="shared" si="213"/>
        <v>32.299999999999997</v>
      </c>
      <c r="CV1532" s="45">
        <f t="shared" si="214"/>
        <v>29.4</v>
      </c>
    </row>
    <row r="1533" spans="1:100" s="48" customFormat="1" x14ac:dyDescent="0.25">
      <c r="A1533" s="41">
        <v>904</v>
      </c>
      <c r="B1533" s="42" t="s">
        <v>431</v>
      </c>
      <c r="C1533" s="42" t="s">
        <v>432</v>
      </c>
      <c r="D1533" s="42" t="b">
        <v>0</v>
      </c>
      <c r="E1533" s="46">
        <v>0.32600000000000001</v>
      </c>
      <c r="F1533" s="46">
        <f t="shared" si="215"/>
        <v>3.0674846625766872</v>
      </c>
      <c r="G1533" s="46">
        <v>-1.62</v>
      </c>
      <c r="H1533" s="47">
        <v>2.87965518059583E-2</v>
      </c>
      <c r="I1533" s="47">
        <v>0.31780112070390099</v>
      </c>
      <c r="J1533" s="42" t="s">
        <v>433</v>
      </c>
      <c r="K1533" s="42" t="s">
        <v>30</v>
      </c>
      <c r="L1533" s="42">
        <v>16</v>
      </c>
      <c r="M1533" s="42">
        <v>39</v>
      </c>
      <c r="N1533" s="42">
        <v>6.32</v>
      </c>
      <c r="O1533" s="42" t="b">
        <v>0</v>
      </c>
      <c r="P1533" s="42">
        <v>17.934000000000001</v>
      </c>
      <c r="Q1533" s="42">
        <v>37.54</v>
      </c>
      <c r="R1533" s="42">
        <v>4</v>
      </c>
      <c r="S1533" s="42">
        <v>4</v>
      </c>
      <c r="T1533" s="42">
        <v>21</v>
      </c>
      <c r="U1533" s="44">
        <v>858373.2734375</v>
      </c>
      <c r="V1533" s="44">
        <v>862932.421875</v>
      </c>
      <c r="W1533" s="44">
        <v>794225.6484375</v>
      </c>
      <c r="X1533" s="44">
        <v>6111953.5</v>
      </c>
      <c r="Y1533" s="44">
        <v>5190090</v>
      </c>
      <c r="Z1533" s="44">
        <v>4965633.9375</v>
      </c>
      <c r="AA1533" s="44">
        <v>7094397</v>
      </c>
      <c r="AB1533" s="44">
        <v>6849906.1875</v>
      </c>
      <c r="AC1533" s="44">
        <v>6255168.25</v>
      </c>
      <c r="AD1533" s="44" t="s">
        <v>30</v>
      </c>
      <c r="AE1533" s="44">
        <v>417217.5625</v>
      </c>
      <c r="AF1533" s="44">
        <v>405259.8125</v>
      </c>
      <c r="AG1533" s="44">
        <v>117156.125</v>
      </c>
      <c r="AH1533" s="44">
        <v>107103.421875</v>
      </c>
      <c r="AI1533" s="44">
        <v>696455</v>
      </c>
      <c r="AJ1533" s="44" t="s">
        <v>30</v>
      </c>
      <c r="AK1533" s="44">
        <v>566840.40625</v>
      </c>
      <c r="AL1533" s="44" t="s">
        <v>30</v>
      </c>
      <c r="AM1533" s="44">
        <v>1983730.875</v>
      </c>
      <c r="AN1533" s="44">
        <v>1591197.6875</v>
      </c>
      <c r="AO1533" s="44">
        <v>1635975.8125</v>
      </c>
      <c r="AP1533" s="44">
        <v>956526.359375</v>
      </c>
      <c r="AQ1533" s="44">
        <v>245149.65625</v>
      </c>
      <c r="AR1533" s="44">
        <v>331622.265625</v>
      </c>
      <c r="AS1533" s="44">
        <v>1186147.29639073</v>
      </c>
      <c r="AT1533" s="44">
        <v>1283472.7634379601</v>
      </c>
      <c r="AU1533" s="44">
        <v>1252431.00247398</v>
      </c>
      <c r="AV1533" s="44">
        <v>6264309.87185538</v>
      </c>
      <c r="AW1533" s="44">
        <v>5632436.6058679204</v>
      </c>
      <c r="AX1533" s="44">
        <v>5709588.2987711197</v>
      </c>
      <c r="AY1533" s="44">
        <v>8250738.3710128795</v>
      </c>
      <c r="AZ1533" s="44">
        <v>8750853.0432587992</v>
      </c>
      <c r="BA1533" s="44">
        <v>8254953.7380787199</v>
      </c>
      <c r="BB1533" s="44" t="s">
        <v>30</v>
      </c>
      <c r="BC1533" s="44">
        <v>1594030.22459078</v>
      </c>
      <c r="BD1533" s="44">
        <v>1603777.53417828</v>
      </c>
      <c r="BE1533" s="44">
        <v>194524.42036979899</v>
      </c>
      <c r="BF1533" s="44">
        <v>185109.78001791899</v>
      </c>
      <c r="BG1533" s="44">
        <v>1282518.1016190699</v>
      </c>
      <c r="BH1533" s="44" t="s">
        <v>30</v>
      </c>
      <c r="BI1533" s="44">
        <v>1263954.2860753001</v>
      </c>
      <c r="BJ1533" s="44" t="s">
        <v>30</v>
      </c>
      <c r="BK1533" s="44">
        <v>1983730.875</v>
      </c>
      <c r="BL1533" s="44">
        <v>1806170.3874454401</v>
      </c>
      <c r="BM1533" s="44">
        <v>1792761.8370022399</v>
      </c>
      <c r="BN1533" s="44">
        <v>1111910.9529441099</v>
      </c>
      <c r="BO1533" s="44">
        <v>301538.23359000398</v>
      </c>
      <c r="BP1533" s="44">
        <v>429267.97173491499</v>
      </c>
      <c r="BQ1533" s="44">
        <v>47.3</v>
      </c>
      <c r="BR1533" s="44">
        <v>51.2</v>
      </c>
      <c r="BS1533" s="44">
        <v>50</v>
      </c>
      <c r="BT1533" s="44">
        <v>250</v>
      </c>
      <c r="BU1533" s="44">
        <v>224.8</v>
      </c>
      <c r="BV1533" s="44">
        <v>227.9</v>
      </c>
      <c r="BW1533" s="44">
        <v>329.3</v>
      </c>
      <c r="BX1533" s="44">
        <v>349.3</v>
      </c>
      <c r="BY1533" s="44">
        <v>329.5</v>
      </c>
      <c r="BZ1533" s="44" t="s">
        <v>30</v>
      </c>
      <c r="CA1533" s="44">
        <v>63.6</v>
      </c>
      <c r="CB1533" s="44">
        <v>64</v>
      </c>
      <c r="CC1533" s="44">
        <v>7.8</v>
      </c>
      <c r="CD1533" s="44">
        <v>7.4</v>
      </c>
      <c r="CE1533" s="44">
        <v>51.2</v>
      </c>
      <c r="CF1533" s="44" t="s">
        <v>30</v>
      </c>
      <c r="CG1533" s="44">
        <v>50.4</v>
      </c>
      <c r="CH1533" s="44" t="s">
        <v>30</v>
      </c>
      <c r="CI1533" s="44">
        <v>79.2</v>
      </c>
      <c r="CJ1533" s="44">
        <v>72.099999999999994</v>
      </c>
      <c r="CK1533" s="44">
        <v>71.599999999999994</v>
      </c>
      <c r="CL1533" s="44">
        <v>44.4</v>
      </c>
      <c r="CM1533" s="44">
        <v>12</v>
      </c>
      <c r="CN1533" s="44">
        <v>17.100000000000001</v>
      </c>
      <c r="CO1533" s="45">
        <f t="shared" si="207"/>
        <v>50</v>
      </c>
      <c r="CP1533" s="45">
        <f t="shared" si="208"/>
        <v>227.9</v>
      </c>
      <c r="CQ1533" s="45">
        <f t="shared" si="209"/>
        <v>329.5</v>
      </c>
      <c r="CR1533" s="45">
        <f t="shared" si="210"/>
        <v>63.8</v>
      </c>
      <c r="CS1533" s="45">
        <f t="shared" si="211"/>
        <v>7.8</v>
      </c>
      <c r="CT1533" s="45">
        <f t="shared" si="212"/>
        <v>50.4</v>
      </c>
      <c r="CU1533" s="45">
        <f t="shared" si="213"/>
        <v>72.099999999999994</v>
      </c>
      <c r="CV1533" s="45">
        <f t="shared" si="214"/>
        <v>17.100000000000001</v>
      </c>
    </row>
    <row r="1534" spans="1:100" s="48" customFormat="1" x14ac:dyDescent="0.25">
      <c r="A1534" s="41">
        <v>715</v>
      </c>
      <c r="B1534" s="42" t="s">
        <v>863</v>
      </c>
      <c r="C1534" s="42" t="s">
        <v>864</v>
      </c>
      <c r="D1534" s="42" t="b">
        <v>0</v>
      </c>
      <c r="E1534" s="46">
        <v>0.32500000000000001</v>
      </c>
      <c r="F1534" s="46">
        <f t="shared" si="215"/>
        <v>3.0769230769230766</v>
      </c>
      <c r="G1534" s="46">
        <v>-1.62</v>
      </c>
      <c r="H1534" s="47">
        <v>2.8070177930534099E-2</v>
      </c>
      <c r="I1534" s="47">
        <v>0.31138990129157301</v>
      </c>
      <c r="J1534" s="42" t="s">
        <v>865</v>
      </c>
      <c r="K1534" s="42" t="s">
        <v>30</v>
      </c>
      <c r="L1534" s="42">
        <v>8</v>
      </c>
      <c r="M1534" s="42">
        <v>62.9</v>
      </c>
      <c r="N1534" s="42">
        <v>7.81</v>
      </c>
      <c r="O1534" s="42" t="b">
        <v>1</v>
      </c>
      <c r="P1534" s="42">
        <v>25.876000000000001</v>
      </c>
      <c r="Q1534" s="42">
        <v>60.1</v>
      </c>
      <c r="R1534" s="42">
        <v>6</v>
      </c>
      <c r="S1534" s="42">
        <v>1</v>
      </c>
      <c r="T1534" s="42">
        <v>33</v>
      </c>
      <c r="U1534" s="44">
        <v>410083.25</v>
      </c>
      <c r="V1534" s="44">
        <v>383575.375</v>
      </c>
      <c r="W1534" s="44">
        <v>423760</v>
      </c>
      <c r="X1534" s="44">
        <v>711956.125</v>
      </c>
      <c r="Y1534" s="44">
        <v>699845.9375</v>
      </c>
      <c r="Z1534" s="44">
        <v>760197</v>
      </c>
      <c r="AA1534" s="44">
        <v>1065735.5</v>
      </c>
      <c r="AB1534" s="44">
        <v>982797.1875</v>
      </c>
      <c r="AC1534" s="44">
        <v>1085396</v>
      </c>
      <c r="AD1534" s="44">
        <v>276455.1875</v>
      </c>
      <c r="AE1534" s="44">
        <v>236279.890625</v>
      </c>
      <c r="AF1534" s="44">
        <v>229080.953125</v>
      </c>
      <c r="AG1534" s="44" t="s">
        <v>30</v>
      </c>
      <c r="AH1534" s="44">
        <v>142771.59375</v>
      </c>
      <c r="AI1534" s="44" t="s">
        <v>30</v>
      </c>
      <c r="AJ1534" s="44" t="s">
        <v>30</v>
      </c>
      <c r="AK1534" s="44" t="s">
        <v>30</v>
      </c>
      <c r="AL1534" s="44" t="s">
        <v>30</v>
      </c>
      <c r="AM1534" s="44">
        <v>244446.15625</v>
      </c>
      <c r="AN1534" s="44">
        <v>317217.4375</v>
      </c>
      <c r="AO1534" s="44">
        <v>260778.75</v>
      </c>
      <c r="AP1534" s="44">
        <v>212833.5</v>
      </c>
      <c r="AQ1534" s="44">
        <v>270709.8125</v>
      </c>
      <c r="AR1534" s="44">
        <v>190574.34375</v>
      </c>
      <c r="AS1534" s="44">
        <v>566675.54004177696</v>
      </c>
      <c r="AT1534" s="44">
        <v>570506.48933586502</v>
      </c>
      <c r="AU1534" s="44">
        <v>668235.98891888105</v>
      </c>
      <c r="AV1534" s="44">
        <v>729703.48713638005</v>
      </c>
      <c r="AW1534" s="44">
        <v>759493.16425012995</v>
      </c>
      <c r="AX1534" s="44">
        <v>874090.18679015595</v>
      </c>
      <c r="AY1534" s="44">
        <v>1239443.5754301001</v>
      </c>
      <c r="AZ1534" s="44">
        <v>1255537.451715</v>
      </c>
      <c r="BA1534" s="44">
        <v>1432398.5238119999</v>
      </c>
      <c r="BB1534" s="44">
        <v>989260.563708295</v>
      </c>
      <c r="BC1534" s="44">
        <v>902735.93676740897</v>
      </c>
      <c r="BD1534" s="44">
        <v>906566.29351823998</v>
      </c>
      <c r="BE1534" s="44" t="s">
        <v>30</v>
      </c>
      <c r="BF1534" s="44">
        <v>246756.05922950601</v>
      </c>
      <c r="BG1534" s="44" t="s">
        <v>30</v>
      </c>
      <c r="BH1534" s="44" t="s">
        <v>30</v>
      </c>
      <c r="BI1534" s="44" t="s">
        <v>30</v>
      </c>
      <c r="BJ1534" s="44" t="s">
        <v>30</v>
      </c>
      <c r="BK1534" s="44">
        <v>244446.15625</v>
      </c>
      <c r="BL1534" s="44">
        <v>360073.89056353498</v>
      </c>
      <c r="BM1534" s="44">
        <v>285770.84534441901</v>
      </c>
      <c r="BN1534" s="44">
        <v>247407.60929793899</v>
      </c>
      <c r="BO1534" s="44">
        <v>332977.65913849202</v>
      </c>
      <c r="BP1534" s="44">
        <v>246688.68916896899</v>
      </c>
      <c r="BQ1534" s="44">
        <v>105.8</v>
      </c>
      <c r="BR1534" s="44">
        <v>106.5</v>
      </c>
      <c r="BS1534" s="44">
        <v>124.7</v>
      </c>
      <c r="BT1534" s="44">
        <v>136.19999999999999</v>
      </c>
      <c r="BU1534" s="44">
        <v>141.80000000000001</v>
      </c>
      <c r="BV1534" s="44">
        <v>163.1</v>
      </c>
      <c r="BW1534" s="44">
        <v>231.3</v>
      </c>
      <c r="BX1534" s="44">
        <v>234.3</v>
      </c>
      <c r="BY1534" s="44">
        <v>267.3</v>
      </c>
      <c r="BZ1534" s="44">
        <v>184.6</v>
      </c>
      <c r="CA1534" s="44">
        <v>168.5</v>
      </c>
      <c r="CB1534" s="44">
        <v>169.2</v>
      </c>
      <c r="CC1534" s="44" t="s">
        <v>30</v>
      </c>
      <c r="CD1534" s="44">
        <v>46.1</v>
      </c>
      <c r="CE1534" s="44" t="s">
        <v>30</v>
      </c>
      <c r="CF1534" s="44" t="s">
        <v>30</v>
      </c>
      <c r="CG1534" s="44" t="s">
        <v>30</v>
      </c>
      <c r="CH1534" s="44" t="s">
        <v>30</v>
      </c>
      <c r="CI1534" s="44">
        <v>45.6</v>
      </c>
      <c r="CJ1534" s="44">
        <v>67.2</v>
      </c>
      <c r="CK1534" s="44">
        <v>53.3</v>
      </c>
      <c r="CL1534" s="44">
        <v>46.2</v>
      </c>
      <c r="CM1534" s="44">
        <v>62.1</v>
      </c>
      <c r="CN1534" s="44">
        <v>46</v>
      </c>
      <c r="CO1534" s="45">
        <f t="shared" si="207"/>
        <v>106.5</v>
      </c>
      <c r="CP1534" s="45">
        <f t="shared" si="208"/>
        <v>141.80000000000001</v>
      </c>
      <c r="CQ1534" s="45">
        <f t="shared" si="209"/>
        <v>234.3</v>
      </c>
      <c r="CR1534" s="45">
        <f t="shared" si="210"/>
        <v>169.2</v>
      </c>
      <c r="CS1534" s="45">
        <f t="shared" si="211"/>
        <v>46.1</v>
      </c>
      <c r="CT1534" s="45" t="e">
        <f t="shared" si="212"/>
        <v>#NUM!</v>
      </c>
      <c r="CU1534" s="45">
        <f t="shared" si="213"/>
        <v>53.3</v>
      </c>
      <c r="CV1534" s="45">
        <f t="shared" si="214"/>
        <v>46.2</v>
      </c>
    </row>
    <row r="1535" spans="1:100" s="48" customFormat="1" x14ac:dyDescent="0.25">
      <c r="A1535" s="41">
        <v>1591</v>
      </c>
      <c r="B1535" s="42" t="s">
        <v>491</v>
      </c>
      <c r="C1535" s="42" t="s">
        <v>492</v>
      </c>
      <c r="D1535" s="42" t="b">
        <v>0</v>
      </c>
      <c r="E1535" s="46">
        <v>0.32400000000000001</v>
      </c>
      <c r="F1535" s="46">
        <f t="shared" si="215"/>
        <v>3.0864197530864197</v>
      </c>
      <c r="G1535" s="46">
        <v>-1.62</v>
      </c>
      <c r="H1535" s="47">
        <v>2.7805581573395501E-2</v>
      </c>
      <c r="I1535" s="47">
        <v>0.30952383092880298</v>
      </c>
      <c r="J1535" s="42" t="s">
        <v>493</v>
      </c>
      <c r="K1535" s="42" t="s">
        <v>30</v>
      </c>
      <c r="L1535" s="42">
        <v>2</v>
      </c>
      <c r="M1535" s="42">
        <v>149.5</v>
      </c>
      <c r="N1535" s="42">
        <v>6</v>
      </c>
      <c r="O1535" s="42" t="b">
        <v>0</v>
      </c>
      <c r="P1535" s="42">
        <v>3.117</v>
      </c>
      <c r="Q1535" s="42">
        <v>1.8</v>
      </c>
      <c r="R1535" s="42">
        <v>2</v>
      </c>
      <c r="S1535" s="42">
        <v>2</v>
      </c>
      <c r="T1535" s="42">
        <v>2</v>
      </c>
      <c r="U1535" s="44">
        <v>1386718.34375</v>
      </c>
      <c r="V1535" s="44">
        <v>1446375.984375</v>
      </c>
      <c r="W1535" s="44">
        <v>1238237.90625</v>
      </c>
      <c r="X1535" s="44">
        <v>3479260.59375</v>
      </c>
      <c r="Y1535" s="44">
        <v>4184431.65625</v>
      </c>
      <c r="Z1535" s="44">
        <v>3760789.53125</v>
      </c>
      <c r="AA1535" s="44">
        <v>5534428.0625</v>
      </c>
      <c r="AB1535" s="44">
        <v>5752398.578125</v>
      </c>
      <c r="AC1535" s="44">
        <v>5572732</v>
      </c>
      <c r="AD1535" s="44">
        <v>1046348.875</v>
      </c>
      <c r="AE1535" s="44">
        <v>1081094.78125</v>
      </c>
      <c r="AF1535" s="44">
        <v>1039094.07421875</v>
      </c>
      <c r="AG1535" s="44">
        <v>454432.84375</v>
      </c>
      <c r="AH1535" s="44">
        <v>654041.75</v>
      </c>
      <c r="AI1535" s="44">
        <v>521636.03125</v>
      </c>
      <c r="AJ1535" s="44">
        <v>450603</v>
      </c>
      <c r="AK1535" s="44">
        <v>517045.40625</v>
      </c>
      <c r="AL1535" s="44">
        <v>488462.125</v>
      </c>
      <c r="AM1535" s="44">
        <v>1251481</v>
      </c>
      <c r="AN1535" s="44">
        <v>1509478.140625</v>
      </c>
      <c r="AO1535" s="44">
        <v>1489124.984375</v>
      </c>
      <c r="AP1535" s="44">
        <v>498655.6171875</v>
      </c>
      <c r="AQ1535" s="44">
        <v>551068.484375</v>
      </c>
      <c r="AR1535" s="44">
        <v>361466.25</v>
      </c>
      <c r="AS1535" s="44">
        <v>1916243.5098979799</v>
      </c>
      <c r="AT1535" s="44">
        <v>2151250.93759079</v>
      </c>
      <c r="AU1535" s="44">
        <v>1952603.1994520801</v>
      </c>
      <c r="AV1535" s="44">
        <v>3565990.2327767299</v>
      </c>
      <c r="AW1535" s="44">
        <v>4541066.9247383103</v>
      </c>
      <c r="AX1535" s="44">
        <v>4324233.3551023901</v>
      </c>
      <c r="AY1535" s="44">
        <v>6436504.4663949898</v>
      </c>
      <c r="AZ1535" s="44">
        <v>7348771.3883268004</v>
      </c>
      <c r="BA1535" s="44">
        <v>7354341.7244949304</v>
      </c>
      <c r="BB1535" s="44">
        <v>3744229.5341918301</v>
      </c>
      <c r="BC1535" s="44">
        <v>4130453.5375589598</v>
      </c>
      <c r="BD1535" s="44">
        <v>4112116.9203763702</v>
      </c>
      <c r="BE1535" s="44">
        <v>754534.05041749403</v>
      </c>
      <c r="BF1535" s="44">
        <v>1130398.2855593101</v>
      </c>
      <c r="BG1535" s="44">
        <v>960589.91971463105</v>
      </c>
      <c r="BH1535" s="44">
        <v>935291.96782391099</v>
      </c>
      <c r="BI1535" s="44">
        <v>1152920.2049103801</v>
      </c>
      <c r="BJ1535" s="44">
        <v>1156635.3177223101</v>
      </c>
      <c r="BK1535" s="44">
        <v>1251481</v>
      </c>
      <c r="BL1535" s="44">
        <v>1713410.4326009899</v>
      </c>
      <c r="BM1535" s="44">
        <v>1631837.3548778</v>
      </c>
      <c r="BN1535" s="44">
        <v>579660.59906616097</v>
      </c>
      <c r="BO1535" s="44">
        <v>677823.57890031894</v>
      </c>
      <c r="BP1535" s="44">
        <v>467899.47501169302</v>
      </c>
      <c r="BQ1535" s="44">
        <v>71.900000000000006</v>
      </c>
      <c r="BR1535" s="44">
        <v>80.7</v>
      </c>
      <c r="BS1535" s="44">
        <v>73.2</v>
      </c>
      <c r="BT1535" s="44">
        <v>133.69999999999999</v>
      </c>
      <c r="BU1535" s="44">
        <v>170.3</v>
      </c>
      <c r="BV1535" s="44">
        <v>162.19999999999999</v>
      </c>
      <c r="BW1535" s="44">
        <v>241.4</v>
      </c>
      <c r="BX1535" s="44">
        <v>275.60000000000002</v>
      </c>
      <c r="BY1535" s="44">
        <v>275.8</v>
      </c>
      <c r="BZ1535" s="44">
        <v>140.4</v>
      </c>
      <c r="CA1535" s="44">
        <v>154.9</v>
      </c>
      <c r="CB1535" s="44">
        <v>154.19999999999999</v>
      </c>
      <c r="CC1535" s="44">
        <v>28.3</v>
      </c>
      <c r="CD1535" s="44">
        <v>42.4</v>
      </c>
      <c r="CE1535" s="44">
        <v>36</v>
      </c>
      <c r="CF1535" s="44">
        <v>35.1</v>
      </c>
      <c r="CG1535" s="44">
        <v>43.2</v>
      </c>
      <c r="CH1535" s="44">
        <v>43.4</v>
      </c>
      <c r="CI1535" s="44">
        <v>46.9</v>
      </c>
      <c r="CJ1535" s="44">
        <v>64.3</v>
      </c>
      <c r="CK1535" s="44">
        <v>61.2</v>
      </c>
      <c r="CL1535" s="44">
        <v>21.7</v>
      </c>
      <c r="CM1535" s="44">
        <v>25.4</v>
      </c>
      <c r="CN1535" s="44">
        <v>17.5</v>
      </c>
      <c r="CO1535" s="45">
        <f t="shared" si="207"/>
        <v>73.2</v>
      </c>
      <c r="CP1535" s="45">
        <f t="shared" si="208"/>
        <v>162.19999999999999</v>
      </c>
      <c r="CQ1535" s="45">
        <f t="shared" si="209"/>
        <v>275.60000000000002</v>
      </c>
      <c r="CR1535" s="45">
        <f t="shared" si="210"/>
        <v>154.19999999999999</v>
      </c>
      <c r="CS1535" s="45">
        <f t="shared" si="211"/>
        <v>36</v>
      </c>
      <c r="CT1535" s="45">
        <f t="shared" si="212"/>
        <v>43.2</v>
      </c>
      <c r="CU1535" s="45">
        <f t="shared" si="213"/>
        <v>61.2</v>
      </c>
      <c r="CV1535" s="45">
        <f t="shared" si="214"/>
        <v>21.7</v>
      </c>
    </row>
    <row r="1536" spans="1:100" s="48" customFormat="1" x14ac:dyDescent="0.25">
      <c r="A1536" s="41">
        <v>1478</v>
      </c>
      <c r="B1536" s="42" t="s">
        <v>512</v>
      </c>
      <c r="C1536" s="42" t="s">
        <v>513</v>
      </c>
      <c r="D1536" s="42" t="b">
        <v>0</v>
      </c>
      <c r="E1536" s="46">
        <v>0.32300000000000001</v>
      </c>
      <c r="F1536" s="46">
        <f t="shared" si="215"/>
        <v>3.0959752321981422</v>
      </c>
      <c r="G1536" s="46">
        <v>-1.63</v>
      </c>
      <c r="H1536" s="47">
        <v>2.7322045876788E-2</v>
      </c>
      <c r="I1536" s="47">
        <v>0.305199131594103</v>
      </c>
      <c r="J1536" s="42" t="s">
        <v>514</v>
      </c>
      <c r="K1536" s="42" t="s">
        <v>30</v>
      </c>
      <c r="L1536" s="42">
        <v>9</v>
      </c>
      <c r="M1536" s="42">
        <v>36.4</v>
      </c>
      <c r="N1536" s="42">
        <v>5.72</v>
      </c>
      <c r="O1536" s="42" t="b">
        <v>0</v>
      </c>
      <c r="P1536" s="42">
        <v>6.6260000000000003</v>
      </c>
      <c r="Q1536" s="42">
        <v>12.64</v>
      </c>
      <c r="R1536" s="42">
        <v>2</v>
      </c>
      <c r="S1536" s="42">
        <v>2</v>
      </c>
      <c r="T1536" s="42">
        <v>6</v>
      </c>
      <c r="U1536" s="44">
        <v>452725.78125</v>
      </c>
      <c r="V1536" s="44">
        <v>347213.28125</v>
      </c>
      <c r="W1536" s="44">
        <v>374636.71875</v>
      </c>
      <c r="X1536" s="44">
        <v>1096763.34375</v>
      </c>
      <c r="Y1536" s="44">
        <v>937934.0234375</v>
      </c>
      <c r="Z1536" s="44">
        <v>1054279.4375</v>
      </c>
      <c r="AA1536" s="44">
        <v>1782701.765625</v>
      </c>
      <c r="AB1536" s="44">
        <v>1660391.125</v>
      </c>
      <c r="AC1536" s="44">
        <v>1437300.4375</v>
      </c>
      <c r="AD1536" s="44" t="s">
        <v>30</v>
      </c>
      <c r="AE1536" s="44" t="s">
        <v>30</v>
      </c>
      <c r="AF1536" s="44" t="s">
        <v>30</v>
      </c>
      <c r="AG1536" s="44" t="s">
        <v>30</v>
      </c>
      <c r="AH1536" s="44" t="s">
        <v>30</v>
      </c>
      <c r="AI1536" s="44">
        <v>148573.140625</v>
      </c>
      <c r="AJ1536" s="44" t="s">
        <v>30</v>
      </c>
      <c r="AK1536" s="44" t="s">
        <v>30</v>
      </c>
      <c r="AL1536" s="44" t="s">
        <v>30</v>
      </c>
      <c r="AM1536" s="44">
        <v>278311.09375</v>
      </c>
      <c r="AN1536" s="44" t="s">
        <v>30</v>
      </c>
      <c r="AO1536" s="44">
        <v>272153.5625</v>
      </c>
      <c r="AP1536" s="44">
        <v>362976.3125</v>
      </c>
      <c r="AQ1536" s="44">
        <v>271722.90625</v>
      </c>
      <c r="AR1536" s="44">
        <v>273067.03125</v>
      </c>
      <c r="AS1536" s="44">
        <v>625601.32992673805</v>
      </c>
      <c r="AT1536" s="44">
        <v>516423.74106190703</v>
      </c>
      <c r="AU1536" s="44">
        <v>590772.46139142697</v>
      </c>
      <c r="AV1536" s="44">
        <v>1124103.0288175801</v>
      </c>
      <c r="AW1536" s="44">
        <v>1017873.27917211</v>
      </c>
      <c r="AX1536" s="44">
        <v>1212232.2377665199</v>
      </c>
      <c r="AY1536" s="44">
        <v>2073270.76025131</v>
      </c>
      <c r="AZ1536" s="44">
        <v>2121173.39004158</v>
      </c>
      <c r="BA1536" s="44">
        <v>1896807.2712165399</v>
      </c>
      <c r="BB1536" s="44" t="s">
        <v>30</v>
      </c>
      <c r="BC1536" s="44" t="s">
        <v>30</v>
      </c>
      <c r="BD1536" s="44" t="s">
        <v>30</v>
      </c>
      <c r="BE1536" s="44" t="s">
        <v>30</v>
      </c>
      <c r="BF1536" s="44" t="s">
        <v>30</v>
      </c>
      <c r="BG1536" s="44">
        <v>273596.63189431798</v>
      </c>
      <c r="BH1536" s="44" t="s">
        <v>30</v>
      </c>
      <c r="BI1536" s="44" t="s">
        <v>30</v>
      </c>
      <c r="BJ1536" s="44" t="s">
        <v>30</v>
      </c>
      <c r="BK1536" s="44">
        <v>278311.09375</v>
      </c>
      <c r="BL1536" s="44" t="s">
        <v>30</v>
      </c>
      <c r="BM1536" s="44">
        <v>298235.77887047897</v>
      </c>
      <c r="BN1536" s="44">
        <v>421940.63297087501</v>
      </c>
      <c r="BO1536" s="44">
        <v>334223.78162754298</v>
      </c>
      <c r="BP1536" s="44">
        <v>353471.23158766999</v>
      </c>
      <c r="BQ1536" s="44">
        <v>114.3</v>
      </c>
      <c r="BR1536" s="44">
        <v>94.3</v>
      </c>
      <c r="BS1536" s="44">
        <v>107.9</v>
      </c>
      <c r="BT1536" s="44">
        <v>205.3</v>
      </c>
      <c r="BU1536" s="44">
        <v>185.9</v>
      </c>
      <c r="BV1536" s="44">
        <v>221.4</v>
      </c>
      <c r="BW1536" s="44">
        <v>378.7</v>
      </c>
      <c r="BX1536" s="44">
        <v>387.5</v>
      </c>
      <c r="BY1536" s="44">
        <v>346.5</v>
      </c>
      <c r="BZ1536" s="44" t="s">
        <v>30</v>
      </c>
      <c r="CA1536" s="44" t="s">
        <v>30</v>
      </c>
      <c r="CB1536" s="44" t="s">
        <v>30</v>
      </c>
      <c r="CC1536" s="44" t="s">
        <v>30</v>
      </c>
      <c r="CD1536" s="44" t="s">
        <v>30</v>
      </c>
      <c r="CE1536" s="44">
        <v>50</v>
      </c>
      <c r="CF1536" s="44" t="s">
        <v>30</v>
      </c>
      <c r="CG1536" s="44" t="s">
        <v>30</v>
      </c>
      <c r="CH1536" s="44" t="s">
        <v>30</v>
      </c>
      <c r="CI1536" s="44">
        <v>50.8</v>
      </c>
      <c r="CJ1536" s="44" t="s">
        <v>30</v>
      </c>
      <c r="CK1536" s="44">
        <v>54.5</v>
      </c>
      <c r="CL1536" s="44">
        <v>77.099999999999994</v>
      </c>
      <c r="CM1536" s="44">
        <v>61.1</v>
      </c>
      <c r="CN1536" s="44">
        <v>64.599999999999994</v>
      </c>
      <c r="CO1536" s="45">
        <f t="shared" si="207"/>
        <v>107.9</v>
      </c>
      <c r="CP1536" s="45">
        <f t="shared" si="208"/>
        <v>205.3</v>
      </c>
      <c r="CQ1536" s="45">
        <f t="shared" si="209"/>
        <v>378.7</v>
      </c>
      <c r="CR1536" s="45" t="e">
        <f t="shared" si="210"/>
        <v>#NUM!</v>
      </c>
      <c r="CS1536" s="45">
        <f t="shared" si="211"/>
        <v>50</v>
      </c>
      <c r="CT1536" s="45" t="e">
        <f t="shared" si="212"/>
        <v>#NUM!</v>
      </c>
      <c r="CU1536" s="45">
        <f t="shared" si="213"/>
        <v>52.65</v>
      </c>
      <c r="CV1536" s="45">
        <f t="shared" si="214"/>
        <v>64.599999999999994</v>
      </c>
    </row>
    <row r="1537" spans="1:100" s="48" customFormat="1" x14ac:dyDescent="0.25">
      <c r="A1537" s="41">
        <v>230</v>
      </c>
      <c r="B1537" s="42" t="s">
        <v>2614</v>
      </c>
      <c r="C1537" s="42" t="s">
        <v>2615</v>
      </c>
      <c r="D1537" s="42" t="b">
        <v>0</v>
      </c>
      <c r="E1537" s="46">
        <v>0.32100000000000001</v>
      </c>
      <c r="F1537" s="46">
        <f t="shared" si="215"/>
        <v>3.1152647975077881</v>
      </c>
      <c r="G1537" s="46">
        <v>-1.64</v>
      </c>
      <c r="H1537" s="47">
        <v>2.63175550032522E-2</v>
      </c>
      <c r="I1537" s="47">
        <v>0.29603792606985802</v>
      </c>
      <c r="J1537" s="42" t="s">
        <v>2616</v>
      </c>
      <c r="K1537" s="42" t="s">
        <v>30</v>
      </c>
      <c r="L1537" s="42">
        <v>40</v>
      </c>
      <c r="M1537" s="42">
        <v>68.5</v>
      </c>
      <c r="N1537" s="42">
        <v>5.26</v>
      </c>
      <c r="O1537" s="42" t="b">
        <v>0</v>
      </c>
      <c r="P1537" s="42">
        <v>96.784000000000006</v>
      </c>
      <c r="Q1537" s="42">
        <v>488.12</v>
      </c>
      <c r="R1537" s="42">
        <v>21</v>
      </c>
      <c r="S1537" s="42">
        <v>1</v>
      </c>
      <c r="T1537" s="42">
        <v>212</v>
      </c>
      <c r="U1537" s="44" t="s">
        <v>30</v>
      </c>
      <c r="V1537" s="44" t="s">
        <v>30</v>
      </c>
      <c r="W1537" s="44" t="s">
        <v>30</v>
      </c>
      <c r="X1537" s="44" t="s">
        <v>30</v>
      </c>
      <c r="Y1537" s="44" t="s">
        <v>30</v>
      </c>
      <c r="Z1537" s="44" t="s">
        <v>30</v>
      </c>
      <c r="AA1537" s="44" t="s">
        <v>30</v>
      </c>
      <c r="AB1537" s="44" t="s">
        <v>30</v>
      </c>
      <c r="AC1537" s="44" t="s">
        <v>30</v>
      </c>
      <c r="AD1537" s="44">
        <v>286356.59375</v>
      </c>
      <c r="AE1537" s="44">
        <v>297745.09375</v>
      </c>
      <c r="AF1537" s="44">
        <v>329862.34375</v>
      </c>
      <c r="AG1537" s="44" t="s">
        <v>30</v>
      </c>
      <c r="AH1537" s="44" t="s">
        <v>30</v>
      </c>
      <c r="AI1537" s="44">
        <v>138746.46875</v>
      </c>
      <c r="AJ1537" s="44" t="s">
        <v>30</v>
      </c>
      <c r="AK1537" s="44" t="s">
        <v>30</v>
      </c>
      <c r="AL1537" s="44" t="s">
        <v>30</v>
      </c>
      <c r="AM1537" s="44" t="s">
        <v>30</v>
      </c>
      <c r="AN1537" s="44" t="s">
        <v>30</v>
      </c>
      <c r="AO1537" s="44" t="s">
        <v>30</v>
      </c>
      <c r="AP1537" s="44">
        <v>463667.0625</v>
      </c>
      <c r="AQ1537" s="44" t="s">
        <v>30</v>
      </c>
      <c r="AR1537" s="44" t="s">
        <v>30</v>
      </c>
      <c r="AS1537" s="44" t="s">
        <v>30</v>
      </c>
      <c r="AT1537" s="44" t="s">
        <v>30</v>
      </c>
      <c r="AU1537" s="44" t="s">
        <v>30</v>
      </c>
      <c r="AV1537" s="44" t="s">
        <v>30</v>
      </c>
      <c r="AW1537" s="44" t="s">
        <v>30</v>
      </c>
      <c r="AX1537" s="44" t="s">
        <v>30</v>
      </c>
      <c r="AY1537" s="44" t="s">
        <v>30</v>
      </c>
      <c r="AZ1537" s="44" t="s">
        <v>30</v>
      </c>
      <c r="BA1537" s="44" t="s">
        <v>30</v>
      </c>
      <c r="BB1537" s="44">
        <v>1024691.5166123</v>
      </c>
      <c r="BC1537" s="44">
        <v>1137571.1890390899</v>
      </c>
      <c r="BD1537" s="44">
        <v>1305399.1537284299</v>
      </c>
      <c r="BE1537" s="44" t="s">
        <v>30</v>
      </c>
      <c r="BF1537" s="44" t="s">
        <v>30</v>
      </c>
      <c r="BG1537" s="44">
        <v>255500.868983063</v>
      </c>
      <c r="BH1537" s="44" t="s">
        <v>30</v>
      </c>
      <c r="BI1537" s="44" t="s">
        <v>30</v>
      </c>
      <c r="BJ1537" s="44" t="s">
        <v>30</v>
      </c>
      <c r="BK1537" s="44" t="s">
        <v>30</v>
      </c>
      <c r="BL1537" s="44" t="s">
        <v>30</v>
      </c>
      <c r="BM1537" s="44" t="s">
        <v>30</v>
      </c>
      <c r="BN1537" s="44">
        <v>538988.26755808201</v>
      </c>
      <c r="BO1537" s="44" t="s">
        <v>30</v>
      </c>
      <c r="BP1537" s="44" t="s">
        <v>30</v>
      </c>
      <c r="BQ1537" s="44" t="s">
        <v>30</v>
      </c>
      <c r="BR1537" s="44" t="s">
        <v>30</v>
      </c>
      <c r="BS1537" s="44" t="s">
        <v>30</v>
      </c>
      <c r="BT1537" s="44" t="s">
        <v>30</v>
      </c>
      <c r="BU1537" s="44" t="s">
        <v>30</v>
      </c>
      <c r="BV1537" s="44" t="s">
        <v>30</v>
      </c>
      <c r="BW1537" s="44" t="s">
        <v>30</v>
      </c>
      <c r="BX1537" s="44" t="s">
        <v>30</v>
      </c>
      <c r="BY1537" s="44" t="s">
        <v>30</v>
      </c>
      <c r="BZ1537" s="44">
        <v>577</v>
      </c>
      <c r="CA1537" s="44">
        <v>640.6</v>
      </c>
      <c r="CB1537" s="44">
        <v>735.1</v>
      </c>
      <c r="CC1537" s="44" t="s">
        <v>30</v>
      </c>
      <c r="CD1537" s="44" t="s">
        <v>30</v>
      </c>
      <c r="CE1537" s="44">
        <v>143.9</v>
      </c>
      <c r="CF1537" s="44" t="s">
        <v>30</v>
      </c>
      <c r="CG1537" s="44" t="s">
        <v>30</v>
      </c>
      <c r="CH1537" s="44" t="s">
        <v>30</v>
      </c>
      <c r="CI1537" s="44" t="s">
        <v>30</v>
      </c>
      <c r="CJ1537" s="44" t="s">
        <v>30</v>
      </c>
      <c r="CK1537" s="44" t="s">
        <v>30</v>
      </c>
      <c r="CL1537" s="44">
        <v>303.5</v>
      </c>
      <c r="CM1537" s="44" t="s">
        <v>30</v>
      </c>
      <c r="CN1537" s="44" t="s">
        <v>30</v>
      </c>
      <c r="CO1537" s="45" t="e">
        <f t="shared" si="207"/>
        <v>#NUM!</v>
      </c>
      <c r="CP1537" s="45" t="e">
        <f t="shared" si="208"/>
        <v>#NUM!</v>
      </c>
      <c r="CQ1537" s="45" t="e">
        <f t="shared" si="209"/>
        <v>#NUM!</v>
      </c>
      <c r="CR1537" s="45">
        <f t="shared" si="210"/>
        <v>640.6</v>
      </c>
      <c r="CS1537" s="45">
        <f t="shared" si="211"/>
        <v>143.9</v>
      </c>
      <c r="CT1537" s="45" t="e">
        <f t="shared" si="212"/>
        <v>#NUM!</v>
      </c>
      <c r="CU1537" s="45" t="e">
        <f t="shared" si="213"/>
        <v>#NUM!</v>
      </c>
      <c r="CV1537" s="45">
        <f t="shared" si="214"/>
        <v>303.5</v>
      </c>
    </row>
    <row r="1538" spans="1:100" s="48" customFormat="1" x14ac:dyDescent="0.25">
      <c r="A1538" s="41">
        <v>1418</v>
      </c>
      <c r="B1538" s="42" t="s">
        <v>389</v>
      </c>
      <c r="C1538" s="42" t="s">
        <v>390</v>
      </c>
      <c r="D1538" s="42" t="b">
        <v>0</v>
      </c>
      <c r="E1538" s="46">
        <v>0.32</v>
      </c>
      <c r="F1538" s="46">
        <f t="shared" si="215"/>
        <v>3.125</v>
      </c>
      <c r="G1538" s="46">
        <v>-1.65</v>
      </c>
      <c r="H1538" s="47">
        <v>2.58294307424503E-2</v>
      </c>
      <c r="I1538" s="47">
        <v>0.29105690115571597</v>
      </c>
      <c r="J1538" s="42" t="s">
        <v>391</v>
      </c>
      <c r="K1538" s="42" t="s">
        <v>30</v>
      </c>
      <c r="L1538" s="42">
        <v>3</v>
      </c>
      <c r="M1538" s="42">
        <v>113.8</v>
      </c>
      <c r="N1538" s="42">
        <v>7.64</v>
      </c>
      <c r="O1538" s="42" t="b">
        <v>0</v>
      </c>
      <c r="P1538" s="42">
        <v>7.4169999999999998</v>
      </c>
      <c r="Q1538" s="42">
        <v>4.84</v>
      </c>
      <c r="R1538" s="42">
        <v>2</v>
      </c>
      <c r="S1538" s="42">
        <v>2</v>
      </c>
      <c r="T1538" s="42">
        <v>4</v>
      </c>
      <c r="U1538" s="44">
        <v>1842677.5</v>
      </c>
      <c r="V1538" s="44">
        <v>1738963</v>
      </c>
      <c r="W1538" s="44">
        <v>1577397.5</v>
      </c>
      <c r="X1538" s="44">
        <v>421236.5625</v>
      </c>
      <c r="Y1538" s="44">
        <v>682010.5625</v>
      </c>
      <c r="Z1538" s="44">
        <v>491971.0625</v>
      </c>
      <c r="AA1538" s="44">
        <v>746177.65625</v>
      </c>
      <c r="AB1538" s="44">
        <v>965550.4375</v>
      </c>
      <c r="AC1538" s="44">
        <v>835924.40625</v>
      </c>
      <c r="AD1538" s="44">
        <v>659178.25</v>
      </c>
      <c r="AE1538" s="44">
        <v>680847.4375</v>
      </c>
      <c r="AF1538" s="44">
        <v>568366</v>
      </c>
      <c r="AG1538" s="44">
        <v>140211.6875</v>
      </c>
      <c r="AH1538" s="44">
        <v>241205.3125</v>
      </c>
      <c r="AI1538" s="44" t="s">
        <v>30</v>
      </c>
      <c r="AJ1538" s="44" t="s">
        <v>30</v>
      </c>
      <c r="AK1538" s="44">
        <v>179262.625</v>
      </c>
      <c r="AL1538" s="44" t="s">
        <v>30</v>
      </c>
      <c r="AM1538" s="44">
        <v>213415.84375</v>
      </c>
      <c r="AN1538" s="44">
        <v>248564.6875</v>
      </c>
      <c r="AO1538" s="44" t="s">
        <v>30</v>
      </c>
      <c r="AP1538" s="44">
        <v>162754.6875</v>
      </c>
      <c r="AQ1538" s="44">
        <v>180814.703125</v>
      </c>
      <c r="AR1538" s="44">
        <v>220125.75</v>
      </c>
      <c r="AS1538" s="44">
        <v>2546312.8948459402</v>
      </c>
      <c r="AT1538" s="44">
        <v>2586426.92121454</v>
      </c>
      <c r="AU1538" s="44">
        <v>2487431.0419357</v>
      </c>
      <c r="AV1538" s="44">
        <v>431736.98177762202</v>
      </c>
      <c r="AW1538" s="44">
        <v>740137.69661288604</v>
      </c>
      <c r="AX1538" s="44">
        <v>565678.472706386</v>
      </c>
      <c r="AY1538" s="44">
        <v>867799.84542933397</v>
      </c>
      <c r="AZ1538" s="44">
        <v>1233504.48212496</v>
      </c>
      <c r="BA1538" s="44">
        <v>1103170.53456151</v>
      </c>
      <c r="BB1538" s="44">
        <v>2358787.5238522999</v>
      </c>
      <c r="BC1538" s="44">
        <v>2601260.0888779201</v>
      </c>
      <c r="BD1538" s="44">
        <v>2249254.9072843702</v>
      </c>
      <c r="BE1538" s="44">
        <v>232805.55958989699</v>
      </c>
      <c r="BF1538" s="44">
        <v>416881.75367672899</v>
      </c>
      <c r="BG1538" s="44" t="s">
        <v>30</v>
      </c>
      <c r="BH1538" s="44" t="s">
        <v>30</v>
      </c>
      <c r="BI1538" s="44">
        <v>399724.08583365497</v>
      </c>
      <c r="BJ1538" s="44" t="s">
        <v>30</v>
      </c>
      <c r="BK1538" s="44">
        <v>213415.84375</v>
      </c>
      <c r="BL1538" s="44">
        <v>282146.072391856</v>
      </c>
      <c r="BM1538" s="44" t="s">
        <v>30</v>
      </c>
      <c r="BN1538" s="44">
        <v>189193.65671479399</v>
      </c>
      <c r="BO1538" s="44">
        <v>222405.15047596901</v>
      </c>
      <c r="BP1538" s="44">
        <v>284941.465106508</v>
      </c>
      <c r="BQ1538" s="44">
        <v>277.60000000000002</v>
      </c>
      <c r="BR1538" s="44">
        <v>282</v>
      </c>
      <c r="BS1538" s="44">
        <v>271.2</v>
      </c>
      <c r="BT1538" s="44">
        <v>47.1</v>
      </c>
      <c r="BU1538" s="44">
        <v>80.7</v>
      </c>
      <c r="BV1538" s="44">
        <v>61.7</v>
      </c>
      <c r="BW1538" s="44">
        <v>94.6</v>
      </c>
      <c r="BX1538" s="44">
        <v>134.5</v>
      </c>
      <c r="BY1538" s="44">
        <v>120.3</v>
      </c>
      <c r="BZ1538" s="44">
        <v>257.2</v>
      </c>
      <c r="CA1538" s="44">
        <v>283.60000000000002</v>
      </c>
      <c r="CB1538" s="44">
        <v>245.2</v>
      </c>
      <c r="CC1538" s="44">
        <v>25.4</v>
      </c>
      <c r="CD1538" s="44">
        <v>45.5</v>
      </c>
      <c r="CE1538" s="44" t="s">
        <v>30</v>
      </c>
      <c r="CF1538" s="44" t="s">
        <v>30</v>
      </c>
      <c r="CG1538" s="44">
        <v>43.6</v>
      </c>
      <c r="CH1538" s="44" t="s">
        <v>30</v>
      </c>
      <c r="CI1538" s="44">
        <v>23.3</v>
      </c>
      <c r="CJ1538" s="44">
        <v>30.8</v>
      </c>
      <c r="CK1538" s="44" t="s">
        <v>30</v>
      </c>
      <c r="CL1538" s="44">
        <v>20.6</v>
      </c>
      <c r="CM1538" s="44">
        <v>24.2</v>
      </c>
      <c r="CN1538" s="44">
        <v>31.1</v>
      </c>
      <c r="CO1538" s="45">
        <f t="shared" si="207"/>
        <v>277.60000000000002</v>
      </c>
      <c r="CP1538" s="45">
        <f t="shared" si="208"/>
        <v>61.7</v>
      </c>
      <c r="CQ1538" s="45">
        <f t="shared" si="209"/>
        <v>120.3</v>
      </c>
      <c r="CR1538" s="45">
        <f t="shared" si="210"/>
        <v>257.2</v>
      </c>
      <c r="CS1538" s="45">
        <f t="shared" si="211"/>
        <v>35.450000000000003</v>
      </c>
      <c r="CT1538" s="45">
        <f t="shared" si="212"/>
        <v>43.6</v>
      </c>
      <c r="CU1538" s="45">
        <f t="shared" si="213"/>
        <v>27.05</v>
      </c>
      <c r="CV1538" s="45">
        <f t="shared" si="214"/>
        <v>24.2</v>
      </c>
    </row>
    <row r="1539" spans="1:100" s="48" customFormat="1" x14ac:dyDescent="0.25">
      <c r="A1539" s="41">
        <v>997</v>
      </c>
      <c r="B1539" s="42" t="s">
        <v>506</v>
      </c>
      <c r="C1539" s="42" t="s">
        <v>507</v>
      </c>
      <c r="D1539" s="42" t="b">
        <v>0</v>
      </c>
      <c r="E1539" s="46">
        <v>0.317</v>
      </c>
      <c r="F1539" s="46">
        <f t="shared" si="215"/>
        <v>3.1545741324921135</v>
      </c>
      <c r="G1539" s="46">
        <v>-1.66</v>
      </c>
      <c r="H1539" s="47">
        <v>2.4559693438229498E-2</v>
      </c>
      <c r="I1539" s="47">
        <v>0.27919807248451001</v>
      </c>
      <c r="J1539" s="42" t="s">
        <v>508</v>
      </c>
      <c r="K1539" s="42" t="s">
        <v>30</v>
      </c>
      <c r="L1539" s="42">
        <v>24</v>
      </c>
      <c r="M1539" s="42">
        <v>23.4</v>
      </c>
      <c r="N1539" s="42">
        <v>9.89</v>
      </c>
      <c r="O1539" s="42" t="b">
        <v>0</v>
      </c>
      <c r="P1539" s="42">
        <v>15.28</v>
      </c>
      <c r="Q1539" s="42">
        <v>23.99</v>
      </c>
      <c r="R1539" s="42">
        <v>4</v>
      </c>
      <c r="S1539" s="42">
        <v>4</v>
      </c>
      <c r="T1539" s="42">
        <v>15</v>
      </c>
      <c r="U1539" s="44">
        <v>2442290.78125</v>
      </c>
      <c r="V1539" s="44">
        <v>2507304.84375</v>
      </c>
      <c r="W1539" s="44">
        <v>2347954.875</v>
      </c>
      <c r="X1539" s="44">
        <v>1450906.640625</v>
      </c>
      <c r="Y1539" s="44">
        <v>1651409.78125</v>
      </c>
      <c r="Z1539" s="44">
        <v>1838876.25</v>
      </c>
      <c r="AA1539" s="44">
        <v>2431257.34375</v>
      </c>
      <c r="AB1539" s="44">
        <v>3104024.46875</v>
      </c>
      <c r="AC1539" s="44">
        <v>2840520.640625</v>
      </c>
      <c r="AD1539" s="44">
        <v>1136405.48046875</v>
      </c>
      <c r="AE1539" s="44">
        <v>1012208.1953125</v>
      </c>
      <c r="AF1539" s="44">
        <v>877895</v>
      </c>
      <c r="AG1539" s="44">
        <v>364005.015625</v>
      </c>
      <c r="AH1539" s="44">
        <v>323697.67578125</v>
      </c>
      <c r="AI1539" s="44" t="s">
        <v>30</v>
      </c>
      <c r="AJ1539" s="44">
        <v>319963.3671875</v>
      </c>
      <c r="AK1539" s="44">
        <v>230711.609375</v>
      </c>
      <c r="AL1539" s="44">
        <v>241308.375</v>
      </c>
      <c r="AM1539" s="44">
        <v>807167.1328125</v>
      </c>
      <c r="AN1539" s="44">
        <v>963326.1875</v>
      </c>
      <c r="AO1539" s="44">
        <v>528401.0625</v>
      </c>
      <c r="AP1539" s="44">
        <v>655420.703125</v>
      </c>
      <c r="AQ1539" s="44">
        <v>587199.40625</v>
      </c>
      <c r="AR1539" s="44">
        <v>635311.5625</v>
      </c>
      <c r="AS1539" s="44">
        <v>3374891.4333952898</v>
      </c>
      <c r="AT1539" s="44">
        <v>3729211.4596840902</v>
      </c>
      <c r="AU1539" s="44">
        <v>3702539.0500106998</v>
      </c>
      <c r="AV1539" s="44">
        <v>1487074.27044524</v>
      </c>
      <c r="AW1539" s="44">
        <v>1792157.9208069299</v>
      </c>
      <c r="AX1539" s="44">
        <v>2114377.8321230998</v>
      </c>
      <c r="AY1539" s="44">
        <v>2827536.75271978</v>
      </c>
      <c r="AZ1539" s="44">
        <v>3965435.6169546698</v>
      </c>
      <c r="BA1539" s="44">
        <v>3748638.8124599401</v>
      </c>
      <c r="BB1539" s="44">
        <v>4066485.9154061298</v>
      </c>
      <c r="BC1539" s="44">
        <v>3867263.9934868701</v>
      </c>
      <c r="BD1539" s="44">
        <v>3474186.7684386699</v>
      </c>
      <c r="BE1539" s="44">
        <v>604388.92696521699</v>
      </c>
      <c r="BF1539" s="44">
        <v>559455.56647210498</v>
      </c>
      <c r="BG1539" s="44" t="s">
        <v>30</v>
      </c>
      <c r="BH1539" s="44">
        <v>664130.43705515005</v>
      </c>
      <c r="BI1539" s="44">
        <v>514446.26089031697</v>
      </c>
      <c r="BJ1539" s="44">
        <v>571396.99211515998</v>
      </c>
      <c r="BK1539" s="44">
        <v>807167.1328125</v>
      </c>
      <c r="BL1539" s="44">
        <v>1093472.7010865</v>
      </c>
      <c r="BM1539" s="44">
        <v>579041.115549154</v>
      </c>
      <c r="BN1539" s="44">
        <v>761891.66294089297</v>
      </c>
      <c r="BO1539" s="44">
        <v>722265.22539014998</v>
      </c>
      <c r="BP1539" s="44">
        <v>822378.15166037902</v>
      </c>
      <c r="BQ1539" s="44">
        <v>176.7</v>
      </c>
      <c r="BR1539" s="44">
        <v>195.2</v>
      </c>
      <c r="BS1539" s="44">
        <v>193.8</v>
      </c>
      <c r="BT1539" s="44">
        <v>77.8</v>
      </c>
      <c r="BU1539" s="44">
        <v>93.8</v>
      </c>
      <c r="BV1539" s="44">
        <v>110.7</v>
      </c>
      <c r="BW1539" s="44">
        <v>148</v>
      </c>
      <c r="BX1539" s="44">
        <v>207.6</v>
      </c>
      <c r="BY1539" s="44">
        <v>196.2</v>
      </c>
      <c r="BZ1539" s="44">
        <v>212.9</v>
      </c>
      <c r="CA1539" s="44">
        <v>202.4</v>
      </c>
      <c r="CB1539" s="44">
        <v>181.9</v>
      </c>
      <c r="CC1539" s="44">
        <v>31.6</v>
      </c>
      <c r="CD1539" s="44">
        <v>29.3</v>
      </c>
      <c r="CE1539" s="44" t="s">
        <v>30</v>
      </c>
      <c r="CF1539" s="44">
        <v>34.799999999999997</v>
      </c>
      <c r="CG1539" s="44">
        <v>26.9</v>
      </c>
      <c r="CH1539" s="44">
        <v>29.9</v>
      </c>
      <c r="CI1539" s="44">
        <v>42.3</v>
      </c>
      <c r="CJ1539" s="44">
        <v>57.2</v>
      </c>
      <c r="CK1539" s="44">
        <v>30.3</v>
      </c>
      <c r="CL1539" s="44">
        <v>39.9</v>
      </c>
      <c r="CM1539" s="44">
        <v>37.799999999999997</v>
      </c>
      <c r="CN1539" s="44">
        <v>43</v>
      </c>
      <c r="CO1539" s="45">
        <f t="shared" ref="CO1539:CO1595" si="216">MEDIAN(BQ1539:BS1539)</f>
        <v>193.8</v>
      </c>
      <c r="CP1539" s="45">
        <f t="shared" ref="CP1539:CP1595" si="217">MEDIAN(BT1539:BV1539)</f>
        <v>93.8</v>
      </c>
      <c r="CQ1539" s="45">
        <f t="shared" ref="CQ1539:CQ1595" si="218">MEDIAN(BW1539:BY1539)</f>
        <v>196.2</v>
      </c>
      <c r="CR1539" s="45">
        <f t="shared" ref="CR1539:CR1595" si="219">MEDIAN(BZ1539:CB1539)</f>
        <v>202.4</v>
      </c>
      <c r="CS1539" s="45">
        <f t="shared" ref="CS1539:CS1595" si="220">MEDIAN(CC1539:CE1539)</f>
        <v>30.450000000000003</v>
      </c>
      <c r="CT1539" s="45">
        <f t="shared" ref="CT1539:CT1595" si="221">MEDIAN(CF1539:CH1539)</f>
        <v>29.9</v>
      </c>
      <c r="CU1539" s="45">
        <f t="shared" ref="CU1539:CU1595" si="222">MEDIAN(CI1539:CK1539)</f>
        <v>42.3</v>
      </c>
      <c r="CV1539" s="45">
        <f t="shared" ref="CV1539:CV1595" si="223">MEDIAN(CL1539:CN1539)</f>
        <v>39.9</v>
      </c>
    </row>
    <row r="1540" spans="1:100" s="48" customFormat="1" x14ac:dyDescent="0.25">
      <c r="A1540" s="41">
        <v>1316</v>
      </c>
      <c r="B1540" s="42" t="s">
        <v>329</v>
      </c>
      <c r="C1540" s="42" t="s">
        <v>330</v>
      </c>
      <c r="D1540" s="42" t="b">
        <v>0</v>
      </c>
      <c r="E1540" s="46">
        <v>0.313</v>
      </c>
      <c r="F1540" s="46">
        <f t="shared" ref="F1540:F1595" si="224">IF(E1540&lt;1,1/E1540,-E1540)</f>
        <v>3.1948881789137382</v>
      </c>
      <c r="G1540" s="46">
        <v>-1.68</v>
      </c>
      <c r="H1540" s="47">
        <v>2.29027181236394E-2</v>
      </c>
      <c r="I1540" s="47">
        <v>0.26505253785249699</v>
      </c>
      <c r="J1540" s="42" t="s">
        <v>331</v>
      </c>
      <c r="K1540" s="42" t="s">
        <v>30</v>
      </c>
      <c r="L1540" s="42">
        <v>9</v>
      </c>
      <c r="M1540" s="42">
        <v>35</v>
      </c>
      <c r="N1540" s="42">
        <v>8.3800000000000008</v>
      </c>
      <c r="O1540" s="42" t="b">
        <v>0</v>
      </c>
      <c r="P1540" s="42">
        <v>8.6039999999999992</v>
      </c>
      <c r="Q1540" s="42">
        <v>10.42</v>
      </c>
      <c r="R1540" s="42">
        <v>2</v>
      </c>
      <c r="S1540" s="42">
        <v>2</v>
      </c>
      <c r="T1540" s="42">
        <v>7</v>
      </c>
      <c r="U1540" s="44" t="s">
        <v>30</v>
      </c>
      <c r="V1540" s="44" t="s">
        <v>30</v>
      </c>
      <c r="W1540" s="44" t="s">
        <v>30</v>
      </c>
      <c r="X1540" s="44">
        <v>268485.65625</v>
      </c>
      <c r="Y1540" s="44">
        <v>196026.5</v>
      </c>
      <c r="Z1540" s="44">
        <v>194758.046875</v>
      </c>
      <c r="AA1540" s="44">
        <v>1139678.4375</v>
      </c>
      <c r="AB1540" s="44">
        <v>942701.15625</v>
      </c>
      <c r="AC1540" s="44">
        <v>819839.28125</v>
      </c>
      <c r="AD1540" s="44">
        <v>65128.828125</v>
      </c>
      <c r="AE1540" s="44" t="s">
        <v>30</v>
      </c>
      <c r="AF1540" s="44" t="s">
        <v>30</v>
      </c>
      <c r="AG1540" s="44" t="s">
        <v>30</v>
      </c>
      <c r="AH1540" s="44" t="s">
        <v>30</v>
      </c>
      <c r="AI1540" s="44" t="s">
        <v>30</v>
      </c>
      <c r="AJ1540" s="44" t="s">
        <v>30</v>
      </c>
      <c r="AK1540" s="44" t="s">
        <v>30</v>
      </c>
      <c r="AL1540" s="44" t="s">
        <v>30</v>
      </c>
      <c r="AM1540" s="44" t="s">
        <v>30</v>
      </c>
      <c r="AN1540" s="44" t="s">
        <v>30</v>
      </c>
      <c r="AO1540" s="44">
        <v>88342.8359375</v>
      </c>
      <c r="AP1540" s="44" t="s">
        <v>30</v>
      </c>
      <c r="AQ1540" s="44" t="s">
        <v>30</v>
      </c>
      <c r="AR1540" s="44" t="s">
        <v>30</v>
      </c>
      <c r="AS1540" s="44" t="s">
        <v>30</v>
      </c>
      <c r="AT1540" s="44" t="s">
        <v>30</v>
      </c>
      <c r="AU1540" s="44" t="s">
        <v>30</v>
      </c>
      <c r="AV1540" s="44">
        <v>275178.36104257702</v>
      </c>
      <c r="AW1540" s="44">
        <v>212733.65863023</v>
      </c>
      <c r="AX1540" s="44">
        <v>223936.818445554</v>
      </c>
      <c r="AY1540" s="44">
        <v>1325438.7391764601</v>
      </c>
      <c r="AZ1540" s="44">
        <v>1204314.1987999501</v>
      </c>
      <c r="BA1540" s="44">
        <v>1081942.9740164799</v>
      </c>
      <c r="BB1540" s="44">
        <v>233055.425030135</v>
      </c>
      <c r="BC1540" s="44" t="s">
        <v>30</v>
      </c>
      <c r="BD1540" s="44" t="s">
        <v>30</v>
      </c>
      <c r="BE1540" s="44" t="s">
        <v>30</v>
      </c>
      <c r="BF1540" s="44" t="s">
        <v>30</v>
      </c>
      <c r="BG1540" s="44" t="s">
        <v>30</v>
      </c>
      <c r="BH1540" s="44" t="s">
        <v>30</v>
      </c>
      <c r="BI1540" s="44" t="s">
        <v>30</v>
      </c>
      <c r="BJ1540" s="44" t="s">
        <v>30</v>
      </c>
      <c r="BK1540" s="44" t="s">
        <v>30</v>
      </c>
      <c r="BL1540" s="44" t="s">
        <v>30</v>
      </c>
      <c r="BM1540" s="44">
        <v>96809.294875378706</v>
      </c>
      <c r="BN1540" s="44" t="s">
        <v>30</v>
      </c>
      <c r="BO1540" s="44" t="s">
        <v>30</v>
      </c>
      <c r="BP1540" s="44" t="s">
        <v>30</v>
      </c>
      <c r="BQ1540" s="44" t="s">
        <v>30</v>
      </c>
      <c r="BR1540" s="44" t="s">
        <v>30</v>
      </c>
      <c r="BS1540" s="44" t="s">
        <v>30</v>
      </c>
      <c r="BT1540" s="44">
        <v>141.9</v>
      </c>
      <c r="BU1540" s="44">
        <v>109.7</v>
      </c>
      <c r="BV1540" s="44">
        <v>115.5</v>
      </c>
      <c r="BW1540" s="44">
        <v>683.6</v>
      </c>
      <c r="BX1540" s="44">
        <v>621.1</v>
      </c>
      <c r="BY1540" s="44">
        <v>558</v>
      </c>
      <c r="BZ1540" s="44">
        <v>120.2</v>
      </c>
      <c r="CA1540" s="44" t="s">
        <v>30</v>
      </c>
      <c r="CB1540" s="44" t="s">
        <v>30</v>
      </c>
      <c r="CC1540" s="44" t="s">
        <v>30</v>
      </c>
      <c r="CD1540" s="44" t="s">
        <v>30</v>
      </c>
      <c r="CE1540" s="44" t="s">
        <v>30</v>
      </c>
      <c r="CF1540" s="44" t="s">
        <v>30</v>
      </c>
      <c r="CG1540" s="44" t="s">
        <v>30</v>
      </c>
      <c r="CH1540" s="44" t="s">
        <v>30</v>
      </c>
      <c r="CI1540" s="44" t="s">
        <v>30</v>
      </c>
      <c r="CJ1540" s="44" t="s">
        <v>30</v>
      </c>
      <c r="CK1540" s="44">
        <v>49.9</v>
      </c>
      <c r="CL1540" s="44" t="s">
        <v>30</v>
      </c>
      <c r="CM1540" s="44" t="s">
        <v>30</v>
      </c>
      <c r="CN1540" s="44" t="s">
        <v>30</v>
      </c>
      <c r="CO1540" s="45" t="e">
        <f t="shared" si="216"/>
        <v>#NUM!</v>
      </c>
      <c r="CP1540" s="45">
        <f t="shared" si="217"/>
        <v>115.5</v>
      </c>
      <c r="CQ1540" s="45">
        <f t="shared" si="218"/>
        <v>621.1</v>
      </c>
      <c r="CR1540" s="45">
        <f t="shared" si="219"/>
        <v>120.2</v>
      </c>
      <c r="CS1540" s="45" t="e">
        <f t="shared" si="220"/>
        <v>#NUM!</v>
      </c>
      <c r="CT1540" s="45" t="e">
        <f t="shared" si="221"/>
        <v>#NUM!</v>
      </c>
      <c r="CU1540" s="45">
        <f t="shared" si="222"/>
        <v>49.9</v>
      </c>
      <c r="CV1540" s="45" t="e">
        <f t="shared" si="223"/>
        <v>#NUM!</v>
      </c>
    </row>
    <row r="1541" spans="1:100" s="48" customFormat="1" x14ac:dyDescent="0.25">
      <c r="A1541" s="41">
        <v>108</v>
      </c>
      <c r="B1541" s="42" t="s">
        <v>2419</v>
      </c>
      <c r="C1541" s="42" t="s">
        <v>2420</v>
      </c>
      <c r="D1541" s="42" t="b">
        <v>0</v>
      </c>
      <c r="E1541" s="46">
        <v>0.30599999999999999</v>
      </c>
      <c r="F1541" s="46">
        <f t="shared" si="224"/>
        <v>3.2679738562091503</v>
      </c>
      <c r="G1541" s="46">
        <v>-1.71</v>
      </c>
      <c r="H1541" s="47">
        <v>2.0361609122701501E-2</v>
      </c>
      <c r="I1541" s="47">
        <v>0.23996810164240601</v>
      </c>
      <c r="J1541" s="42" t="s">
        <v>2421</v>
      </c>
      <c r="K1541" s="42" t="s">
        <v>30</v>
      </c>
      <c r="L1541" s="42">
        <v>23</v>
      </c>
      <c r="M1541" s="42">
        <v>186.4</v>
      </c>
      <c r="N1541" s="42">
        <v>6.73</v>
      </c>
      <c r="O1541" s="42" t="b">
        <v>0</v>
      </c>
      <c r="P1541" s="42">
        <v>169.22900000000001</v>
      </c>
      <c r="Q1541" s="42">
        <v>755.32</v>
      </c>
      <c r="R1541" s="42">
        <v>29</v>
      </c>
      <c r="S1541" s="42">
        <v>29</v>
      </c>
      <c r="T1541" s="42">
        <v>316</v>
      </c>
      <c r="U1541" s="44">
        <v>1595403767.89063</v>
      </c>
      <c r="V1541" s="44">
        <v>1300617588.96875</v>
      </c>
      <c r="W1541" s="44">
        <v>1083222566.4921899</v>
      </c>
      <c r="X1541" s="44">
        <v>405388539.140625</v>
      </c>
      <c r="Y1541" s="44">
        <v>343951094</v>
      </c>
      <c r="Z1541" s="44">
        <v>238002448.42578101</v>
      </c>
      <c r="AA1541" s="44">
        <v>362803412.84375</v>
      </c>
      <c r="AB1541" s="44">
        <v>262962903.66015601</v>
      </c>
      <c r="AC1541" s="44">
        <v>190440651.64843801</v>
      </c>
      <c r="AD1541" s="44">
        <v>82311208.1796875</v>
      </c>
      <c r="AE1541" s="44">
        <v>67387451.1484375</v>
      </c>
      <c r="AF1541" s="44">
        <v>55509899.3515625</v>
      </c>
      <c r="AG1541" s="44">
        <v>836303154.75</v>
      </c>
      <c r="AH1541" s="44">
        <v>715945977.03906298</v>
      </c>
      <c r="AI1541" s="44">
        <v>325918468.015625</v>
      </c>
      <c r="AJ1541" s="44">
        <v>729638271.47656298</v>
      </c>
      <c r="AK1541" s="44">
        <v>590514305.921875</v>
      </c>
      <c r="AL1541" s="44">
        <v>388705639.10156298</v>
      </c>
      <c r="AM1541" s="44">
        <v>189675566.15625</v>
      </c>
      <c r="AN1541" s="44">
        <v>153681472.9375</v>
      </c>
      <c r="AO1541" s="44">
        <v>95035322.671875</v>
      </c>
      <c r="AP1541" s="44">
        <v>640971030.296875</v>
      </c>
      <c r="AQ1541" s="44">
        <v>507387349.5625</v>
      </c>
      <c r="AR1541" s="44">
        <v>331540418.1875</v>
      </c>
      <c r="AS1541" s="44">
        <v>2204616481.5415101</v>
      </c>
      <c r="AT1541" s="44">
        <v>1934458839.1552501</v>
      </c>
      <c r="AU1541" s="44">
        <v>1708156274.6345899</v>
      </c>
      <c r="AV1541" s="44">
        <v>415493905.12798297</v>
      </c>
      <c r="AW1541" s="44">
        <v>373265729.97268301</v>
      </c>
      <c r="AX1541" s="44">
        <v>273660123.10099298</v>
      </c>
      <c r="AY1541" s="44">
        <v>421938050.47622102</v>
      </c>
      <c r="AZ1541" s="44">
        <v>335938867.30272102</v>
      </c>
      <c r="BA1541" s="44">
        <v>251324777.58810401</v>
      </c>
      <c r="BB1541" s="44">
        <v>294540438.68628299</v>
      </c>
      <c r="BC1541" s="44">
        <v>257461918.058025</v>
      </c>
      <c r="BD1541" s="44">
        <v>219675197.881935</v>
      </c>
      <c r="BE1541" s="44">
        <v>1388586268.3763101</v>
      </c>
      <c r="BF1541" s="44">
        <v>1237389058.1114099</v>
      </c>
      <c r="BG1541" s="44">
        <v>600177089.520491</v>
      </c>
      <c r="BH1541" s="44">
        <v>1514470198.2209401</v>
      </c>
      <c r="BI1541" s="44">
        <v>1316742913.40047</v>
      </c>
      <c r="BJ1541" s="44">
        <v>920420739.64831901</v>
      </c>
      <c r="BK1541" s="44">
        <v>189675566.15625</v>
      </c>
      <c r="BL1541" s="44">
        <v>174444022.70017099</v>
      </c>
      <c r="BM1541" s="44">
        <v>104143165.41329101</v>
      </c>
      <c r="BN1541" s="44">
        <v>745094687.79579699</v>
      </c>
      <c r="BO1541" s="44">
        <v>624095042.486889</v>
      </c>
      <c r="BP1541" s="44">
        <v>429162024.43544501</v>
      </c>
      <c r="BQ1541" s="44">
        <v>295</v>
      </c>
      <c r="BR1541" s="44">
        <v>258.89999999999998</v>
      </c>
      <c r="BS1541" s="44">
        <v>228.6</v>
      </c>
      <c r="BT1541" s="44">
        <v>55.6</v>
      </c>
      <c r="BU1541" s="44">
        <v>49.9</v>
      </c>
      <c r="BV1541" s="44">
        <v>36.6</v>
      </c>
      <c r="BW1541" s="44">
        <v>56.5</v>
      </c>
      <c r="BX1541" s="44">
        <v>45</v>
      </c>
      <c r="BY1541" s="44">
        <v>33.6</v>
      </c>
      <c r="BZ1541" s="44">
        <v>39.4</v>
      </c>
      <c r="CA1541" s="44">
        <v>34.5</v>
      </c>
      <c r="CB1541" s="44">
        <v>29.4</v>
      </c>
      <c r="CC1541" s="44">
        <v>185.8</v>
      </c>
      <c r="CD1541" s="44">
        <v>165.6</v>
      </c>
      <c r="CE1541" s="44">
        <v>80.3</v>
      </c>
      <c r="CF1541" s="44">
        <v>202.7</v>
      </c>
      <c r="CG1541" s="44">
        <v>176.2</v>
      </c>
      <c r="CH1541" s="44">
        <v>123.2</v>
      </c>
      <c r="CI1541" s="44">
        <v>25.4</v>
      </c>
      <c r="CJ1541" s="44">
        <v>23.3</v>
      </c>
      <c r="CK1541" s="44">
        <v>13.9</v>
      </c>
      <c r="CL1541" s="44">
        <v>99.7</v>
      </c>
      <c r="CM1541" s="44">
        <v>83.5</v>
      </c>
      <c r="CN1541" s="44">
        <v>57.4</v>
      </c>
      <c r="CO1541" s="45">
        <f t="shared" si="216"/>
        <v>258.89999999999998</v>
      </c>
      <c r="CP1541" s="45">
        <f t="shared" si="217"/>
        <v>49.9</v>
      </c>
      <c r="CQ1541" s="45">
        <f t="shared" si="218"/>
        <v>45</v>
      </c>
      <c r="CR1541" s="45">
        <f t="shared" si="219"/>
        <v>34.5</v>
      </c>
      <c r="CS1541" s="45">
        <f t="shared" si="220"/>
        <v>165.6</v>
      </c>
      <c r="CT1541" s="45">
        <f t="shared" si="221"/>
        <v>176.2</v>
      </c>
      <c r="CU1541" s="45">
        <f t="shared" si="222"/>
        <v>23.3</v>
      </c>
      <c r="CV1541" s="45">
        <f t="shared" si="223"/>
        <v>83.5</v>
      </c>
    </row>
    <row r="1542" spans="1:100" s="48" customFormat="1" x14ac:dyDescent="0.25">
      <c r="A1542" s="41">
        <v>1141</v>
      </c>
      <c r="B1542" s="42" t="s">
        <v>659</v>
      </c>
      <c r="C1542" s="43" t="s">
        <v>660</v>
      </c>
      <c r="D1542" s="42" t="b">
        <v>0</v>
      </c>
      <c r="E1542" s="46">
        <v>0.30399999999999999</v>
      </c>
      <c r="F1542" s="46">
        <f t="shared" si="224"/>
        <v>3.2894736842105265</v>
      </c>
      <c r="G1542" s="46">
        <v>-1.72</v>
      </c>
      <c r="H1542" s="47">
        <v>1.9800960601699599E-2</v>
      </c>
      <c r="I1542" s="47">
        <v>0.23378965063366999</v>
      </c>
      <c r="J1542" s="42" t="s">
        <v>661</v>
      </c>
      <c r="K1542" s="42" t="s">
        <v>30</v>
      </c>
      <c r="L1542" s="42">
        <v>13</v>
      </c>
      <c r="M1542" s="42">
        <v>41.6</v>
      </c>
      <c r="N1542" s="42">
        <v>7.27</v>
      </c>
      <c r="O1542" s="42" t="b">
        <v>0</v>
      </c>
      <c r="P1542" s="42">
        <v>12.242000000000001</v>
      </c>
      <c r="Q1542" s="42">
        <v>19.16</v>
      </c>
      <c r="R1542" s="42">
        <v>3</v>
      </c>
      <c r="S1542" s="42">
        <v>1</v>
      </c>
      <c r="T1542" s="42">
        <v>8</v>
      </c>
      <c r="U1542" s="44">
        <v>429279.03125</v>
      </c>
      <c r="V1542" s="44">
        <v>279878.71875</v>
      </c>
      <c r="W1542" s="44" t="s">
        <v>30</v>
      </c>
      <c r="X1542" s="44">
        <v>217262.40625</v>
      </c>
      <c r="Y1542" s="44">
        <v>146721.28125</v>
      </c>
      <c r="Z1542" s="44">
        <v>226917.265625</v>
      </c>
      <c r="AA1542" s="44">
        <v>256037.4375</v>
      </c>
      <c r="AB1542" s="44">
        <v>274235.0625</v>
      </c>
      <c r="AC1542" s="44" t="s">
        <v>30</v>
      </c>
      <c r="AD1542" s="44" t="s">
        <v>30</v>
      </c>
      <c r="AE1542" s="44" t="s">
        <v>30</v>
      </c>
      <c r="AF1542" s="44" t="s">
        <v>30</v>
      </c>
      <c r="AG1542" s="44" t="s">
        <v>30</v>
      </c>
      <c r="AH1542" s="44" t="s">
        <v>30</v>
      </c>
      <c r="AI1542" s="44" t="s">
        <v>30</v>
      </c>
      <c r="AJ1542" s="44" t="s">
        <v>30</v>
      </c>
      <c r="AK1542" s="44" t="s">
        <v>30</v>
      </c>
      <c r="AL1542" s="44" t="s">
        <v>30</v>
      </c>
      <c r="AM1542" s="44" t="s">
        <v>30</v>
      </c>
      <c r="AN1542" s="44" t="s">
        <v>30</v>
      </c>
      <c r="AO1542" s="44">
        <v>82663.2421875</v>
      </c>
      <c r="AP1542" s="44" t="s">
        <v>30</v>
      </c>
      <c r="AQ1542" s="44" t="s">
        <v>30</v>
      </c>
      <c r="AR1542" s="44" t="s">
        <v>30</v>
      </c>
      <c r="AS1542" s="44">
        <v>593201.32402921701</v>
      </c>
      <c r="AT1542" s="44">
        <v>416274.44221069303</v>
      </c>
      <c r="AU1542" s="44" t="s">
        <v>30</v>
      </c>
      <c r="AV1542" s="44">
        <v>222678.23802241401</v>
      </c>
      <c r="AW1542" s="44">
        <v>159226.20135148801</v>
      </c>
      <c r="AX1542" s="44">
        <v>260914.15132665299</v>
      </c>
      <c r="AY1542" s="44">
        <v>297769.90348821197</v>
      </c>
      <c r="AZ1542" s="44">
        <v>350339.21130564302</v>
      </c>
      <c r="BA1542" s="44" t="s">
        <v>30</v>
      </c>
      <c r="BB1542" s="44" t="s">
        <v>30</v>
      </c>
      <c r="BC1542" s="44" t="s">
        <v>30</v>
      </c>
      <c r="BD1542" s="44" t="s">
        <v>30</v>
      </c>
      <c r="BE1542" s="44" t="s">
        <v>30</v>
      </c>
      <c r="BF1542" s="44" t="s">
        <v>30</v>
      </c>
      <c r="BG1542" s="44" t="s">
        <v>30</v>
      </c>
      <c r="BH1542" s="44" t="s">
        <v>30</v>
      </c>
      <c r="BI1542" s="44" t="s">
        <v>30</v>
      </c>
      <c r="BJ1542" s="44" t="s">
        <v>30</v>
      </c>
      <c r="BK1542" s="44" t="s">
        <v>30</v>
      </c>
      <c r="BL1542" s="44" t="s">
        <v>30</v>
      </c>
      <c r="BM1542" s="44">
        <v>90585.389334185704</v>
      </c>
      <c r="BN1542" s="44" t="s">
        <v>30</v>
      </c>
      <c r="BO1542" s="44" t="s">
        <v>30</v>
      </c>
      <c r="BP1542" s="44" t="s">
        <v>30</v>
      </c>
      <c r="BQ1542" s="44">
        <v>595.4</v>
      </c>
      <c r="BR1542" s="44">
        <v>417.8</v>
      </c>
      <c r="BS1542" s="44" t="s">
        <v>30</v>
      </c>
      <c r="BT1542" s="44">
        <v>223.5</v>
      </c>
      <c r="BU1542" s="44">
        <v>159.80000000000001</v>
      </c>
      <c r="BV1542" s="44">
        <v>261.89999999999998</v>
      </c>
      <c r="BW1542" s="44">
        <v>298.89999999999998</v>
      </c>
      <c r="BX1542" s="44">
        <v>351.7</v>
      </c>
      <c r="BY1542" s="44" t="s">
        <v>30</v>
      </c>
      <c r="BZ1542" s="44" t="s">
        <v>30</v>
      </c>
      <c r="CA1542" s="44" t="s">
        <v>30</v>
      </c>
      <c r="CB1542" s="44" t="s">
        <v>30</v>
      </c>
      <c r="CC1542" s="44" t="s">
        <v>30</v>
      </c>
      <c r="CD1542" s="44" t="s">
        <v>30</v>
      </c>
      <c r="CE1542" s="44" t="s">
        <v>30</v>
      </c>
      <c r="CF1542" s="44" t="s">
        <v>30</v>
      </c>
      <c r="CG1542" s="44" t="s">
        <v>30</v>
      </c>
      <c r="CH1542" s="44" t="s">
        <v>30</v>
      </c>
      <c r="CI1542" s="44" t="s">
        <v>30</v>
      </c>
      <c r="CJ1542" s="44" t="s">
        <v>30</v>
      </c>
      <c r="CK1542" s="44">
        <v>90.9</v>
      </c>
      <c r="CL1542" s="44" t="s">
        <v>30</v>
      </c>
      <c r="CM1542" s="44" t="s">
        <v>30</v>
      </c>
      <c r="CN1542" s="44" t="s">
        <v>30</v>
      </c>
      <c r="CO1542" s="45">
        <f t="shared" si="216"/>
        <v>506.6</v>
      </c>
      <c r="CP1542" s="45">
        <f t="shared" si="217"/>
        <v>223.5</v>
      </c>
      <c r="CQ1542" s="45">
        <f t="shared" si="218"/>
        <v>325.29999999999995</v>
      </c>
      <c r="CR1542" s="45" t="e">
        <f t="shared" si="219"/>
        <v>#NUM!</v>
      </c>
      <c r="CS1542" s="45" t="e">
        <f t="shared" si="220"/>
        <v>#NUM!</v>
      </c>
      <c r="CT1542" s="45" t="e">
        <f t="shared" si="221"/>
        <v>#NUM!</v>
      </c>
      <c r="CU1542" s="45">
        <f t="shared" si="222"/>
        <v>90.9</v>
      </c>
      <c r="CV1542" s="45" t="e">
        <f t="shared" si="223"/>
        <v>#NUM!</v>
      </c>
    </row>
    <row r="1543" spans="1:100" s="48" customFormat="1" x14ac:dyDescent="0.25">
      <c r="A1543" s="41">
        <v>439</v>
      </c>
      <c r="B1543" s="42" t="s">
        <v>527</v>
      </c>
      <c r="C1543" s="42" t="s">
        <v>528</v>
      </c>
      <c r="D1543" s="42" t="b">
        <v>0</v>
      </c>
      <c r="E1543" s="46">
        <v>0.30299999999999999</v>
      </c>
      <c r="F1543" s="46">
        <f t="shared" si="224"/>
        <v>3.3003300330033003</v>
      </c>
      <c r="G1543" s="46">
        <v>-1.72</v>
      </c>
      <c r="H1543" s="47">
        <v>1.9416961968824899E-2</v>
      </c>
      <c r="I1543" s="47">
        <v>0.232244221090805</v>
      </c>
      <c r="J1543" s="42" t="s">
        <v>529</v>
      </c>
      <c r="K1543" s="42" t="s">
        <v>30</v>
      </c>
      <c r="L1543" s="42">
        <v>18</v>
      </c>
      <c r="M1543" s="42">
        <v>69.7</v>
      </c>
      <c r="N1543" s="42">
        <v>5.68</v>
      </c>
      <c r="O1543" s="42" t="b">
        <v>0</v>
      </c>
      <c r="P1543" s="42">
        <v>48.293999999999997</v>
      </c>
      <c r="Q1543" s="42">
        <v>320.01</v>
      </c>
      <c r="R1543" s="42">
        <v>10</v>
      </c>
      <c r="S1543" s="42">
        <v>1</v>
      </c>
      <c r="T1543" s="42">
        <v>127</v>
      </c>
      <c r="U1543" s="44" t="s">
        <v>30</v>
      </c>
      <c r="V1543" s="44" t="s">
        <v>30</v>
      </c>
      <c r="W1543" s="44" t="s">
        <v>30</v>
      </c>
      <c r="X1543" s="44">
        <v>366191.125</v>
      </c>
      <c r="Y1543" s="44">
        <v>577741.1875</v>
      </c>
      <c r="Z1543" s="44">
        <v>514033.9375</v>
      </c>
      <c r="AA1543" s="44">
        <v>1121757.625</v>
      </c>
      <c r="AB1543" s="44">
        <v>1171760.125</v>
      </c>
      <c r="AC1543" s="44">
        <v>1157560.625</v>
      </c>
      <c r="AD1543" s="44" t="s">
        <v>30</v>
      </c>
      <c r="AE1543" s="44">
        <v>59024.8984375</v>
      </c>
      <c r="AF1543" s="44" t="s">
        <v>30</v>
      </c>
      <c r="AG1543" s="44" t="s">
        <v>30</v>
      </c>
      <c r="AH1543" s="44">
        <v>136330.328125</v>
      </c>
      <c r="AI1543" s="44" t="s">
        <v>30</v>
      </c>
      <c r="AJ1543" s="44">
        <v>66845.59375</v>
      </c>
      <c r="AK1543" s="44">
        <v>63954.30078125</v>
      </c>
      <c r="AL1543" s="44" t="s">
        <v>30</v>
      </c>
      <c r="AM1543" s="44">
        <v>243300.21875</v>
      </c>
      <c r="AN1543" s="44">
        <v>254355.015625</v>
      </c>
      <c r="AO1543" s="44">
        <v>289478.5625</v>
      </c>
      <c r="AP1543" s="44">
        <v>187349.3125</v>
      </c>
      <c r="AQ1543" s="44">
        <v>280560.3125</v>
      </c>
      <c r="AR1543" s="44" t="s">
        <v>30</v>
      </c>
      <c r="AS1543" s="44" t="s">
        <v>30</v>
      </c>
      <c r="AT1543" s="44" t="s">
        <v>30</v>
      </c>
      <c r="AU1543" s="44" t="s">
        <v>30</v>
      </c>
      <c r="AV1543" s="44">
        <v>375319.39327145199</v>
      </c>
      <c r="AW1543" s="44">
        <v>626981.53850754094</v>
      </c>
      <c r="AX1543" s="44">
        <v>591046.82134480204</v>
      </c>
      <c r="AY1543" s="44">
        <v>1304596.9487701</v>
      </c>
      <c r="AZ1543" s="44">
        <v>1496940.30475006</v>
      </c>
      <c r="BA1543" s="44">
        <v>1527634.27400958</v>
      </c>
      <c r="BB1543" s="44" t="s">
        <v>30</v>
      </c>
      <c r="BC1543" s="44">
        <v>225511.77268041301</v>
      </c>
      <c r="BD1543" s="44" t="s">
        <v>30</v>
      </c>
      <c r="BE1543" s="44" t="s">
        <v>30</v>
      </c>
      <c r="BF1543" s="44">
        <v>235623.44327749399</v>
      </c>
      <c r="BG1543" s="44" t="s">
        <v>30</v>
      </c>
      <c r="BH1543" s="44">
        <v>138747.73785082501</v>
      </c>
      <c r="BI1543" s="44">
        <v>142606.82847255899</v>
      </c>
      <c r="BJ1543" s="44" t="s">
        <v>30</v>
      </c>
      <c r="BK1543" s="44">
        <v>243300.21875</v>
      </c>
      <c r="BL1543" s="44">
        <v>288718.68073280901</v>
      </c>
      <c r="BM1543" s="44">
        <v>317221.14441729698</v>
      </c>
      <c r="BN1543" s="44">
        <v>217783.59849007599</v>
      </c>
      <c r="BO1543" s="44">
        <v>345093.94114930299</v>
      </c>
      <c r="BP1543" s="44" t="s">
        <v>30</v>
      </c>
      <c r="BQ1543" s="44" t="s">
        <v>30</v>
      </c>
      <c r="BR1543" s="44" t="s">
        <v>30</v>
      </c>
      <c r="BS1543" s="44" t="s">
        <v>30</v>
      </c>
      <c r="BT1543" s="44">
        <v>111.5</v>
      </c>
      <c r="BU1543" s="44">
        <v>186.3</v>
      </c>
      <c r="BV1543" s="44">
        <v>175.6</v>
      </c>
      <c r="BW1543" s="44">
        <v>387.6</v>
      </c>
      <c r="BX1543" s="44">
        <v>444.8</v>
      </c>
      <c r="BY1543" s="44">
        <v>453.9</v>
      </c>
      <c r="BZ1543" s="44" t="s">
        <v>30</v>
      </c>
      <c r="CA1543" s="44">
        <v>67</v>
      </c>
      <c r="CB1543" s="44" t="s">
        <v>30</v>
      </c>
      <c r="CC1543" s="44" t="s">
        <v>30</v>
      </c>
      <c r="CD1543" s="44">
        <v>70</v>
      </c>
      <c r="CE1543" s="44" t="s">
        <v>30</v>
      </c>
      <c r="CF1543" s="44">
        <v>41.2</v>
      </c>
      <c r="CG1543" s="44">
        <v>42.4</v>
      </c>
      <c r="CH1543" s="44" t="s">
        <v>30</v>
      </c>
      <c r="CI1543" s="44">
        <v>72.3</v>
      </c>
      <c r="CJ1543" s="44">
        <v>85.8</v>
      </c>
      <c r="CK1543" s="44">
        <v>94.3</v>
      </c>
      <c r="CL1543" s="44">
        <v>64.7</v>
      </c>
      <c r="CM1543" s="44">
        <v>102.5</v>
      </c>
      <c r="CN1543" s="44" t="s">
        <v>30</v>
      </c>
      <c r="CO1543" s="45" t="e">
        <f t="shared" si="216"/>
        <v>#NUM!</v>
      </c>
      <c r="CP1543" s="45">
        <f t="shared" si="217"/>
        <v>175.6</v>
      </c>
      <c r="CQ1543" s="45">
        <f t="shared" si="218"/>
        <v>444.8</v>
      </c>
      <c r="CR1543" s="45">
        <f t="shared" si="219"/>
        <v>67</v>
      </c>
      <c r="CS1543" s="45">
        <f t="shared" si="220"/>
        <v>70</v>
      </c>
      <c r="CT1543" s="45">
        <f t="shared" si="221"/>
        <v>41.8</v>
      </c>
      <c r="CU1543" s="45">
        <f t="shared" si="222"/>
        <v>85.8</v>
      </c>
      <c r="CV1543" s="45">
        <f t="shared" si="223"/>
        <v>83.6</v>
      </c>
    </row>
    <row r="1544" spans="1:100" s="48" customFormat="1" x14ac:dyDescent="0.25">
      <c r="A1544" s="41">
        <v>999</v>
      </c>
      <c r="B1544" s="42" t="s">
        <v>234</v>
      </c>
      <c r="C1544" s="42" t="s">
        <v>235</v>
      </c>
      <c r="D1544" s="42" t="b">
        <v>0</v>
      </c>
      <c r="E1544" s="46">
        <v>0.29899999999999999</v>
      </c>
      <c r="F1544" s="46">
        <f t="shared" si="224"/>
        <v>3.3444816053511706</v>
      </c>
      <c r="G1544" s="46">
        <v>-1.74</v>
      </c>
      <c r="H1544" s="47">
        <v>1.80685672497072E-2</v>
      </c>
      <c r="I1544" s="47">
        <v>0.218970580084659</v>
      </c>
      <c r="J1544" s="42" t="s">
        <v>236</v>
      </c>
      <c r="K1544" s="42" t="s">
        <v>30</v>
      </c>
      <c r="L1544" s="42">
        <v>14</v>
      </c>
      <c r="M1544" s="42">
        <v>41</v>
      </c>
      <c r="N1544" s="42">
        <v>6.51</v>
      </c>
      <c r="O1544" s="42" t="b">
        <v>0</v>
      </c>
      <c r="P1544" s="42">
        <v>15.263</v>
      </c>
      <c r="Q1544" s="42">
        <v>27.15</v>
      </c>
      <c r="R1544" s="42">
        <v>4</v>
      </c>
      <c r="S1544" s="42">
        <v>4</v>
      </c>
      <c r="T1544" s="42">
        <v>12</v>
      </c>
      <c r="U1544" s="44">
        <v>794183.96875</v>
      </c>
      <c r="V1544" s="44">
        <v>773543.3046875</v>
      </c>
      <c r="W1544" s="44">
        <v>598525.03125</v>
      </c>
      <c r="X1544" s="44">
        <v>2051400.375</v>
      </c>
      <c r="Y1544" s="44">
        <v>2182243.5</v>
      </c>
      <c r="Z1544" s="44">
        <v>2387596.65625</v>
      </c>
      <c r="AA1544" s="44">
        <v>4334350.9375</v>
      </c>
      <c r="AB1544" s="44">
        <v>3083048.6875</v>
      </c>
      <c r="AC1544" s="44">
        <v>2903678.84375</v>
      </c>
      <c r="AD1544" s="44">
        <v>686004.0625</v>
      </c>
      <c r="AE1544" s="44">
        <v>763431.296875</v>
      </c>
      <c r="AF1544" s="44">
        <v>587710.296875</v>
      </c>
      <c r="AG1544" s="44" t="s">
        <v>30</v>
      </c>
      <c r="AH1544" s="44" t="s">
        <v>30</v>
      </c>
      <c r="AI1544" s="44" t="s">
        <v>30</v>
      </c>
      <c r="AJ1544" s="44" t="s">
        <v>30</v>
      </c>
      <c r="AK1544" s="44" t="s">
        <v>30</v>
      </c>
      <c r="AL1544" s="44" t="s">
        <v>30</v>
      </c>
      <c r="AM1544" s="44" t="s">
        <v>30</v>
      </c>
      <c r="AN1544" s="44" t="s">
        <v>30</v>
      </c>
      <c r="AO1544" s="44">
        <v>171275.890625</v>
      </c>
      <c r="AP1544" s="44">
        <v>188875.171875</v>
      </c>
      <c r="AQ1544" s="44">
        <v>161088.421875</v>
      </c>
      <c r="AR1544" s="44">
        <v>261473.484375</v>
      </c>
      <c r="AS1544" s="44">
        <v>1097446.9924922001</v>
      </c>
      <c r="AT1544" s="44">
        <v>1150520.8724791801</v>
      </c>
      <c r="AU1544" s="44">
        <v>943826.61447528796</v>
      </c>
      <c r="AV1544" s="44">
        <v>2102536.8763424498</v>
      </c>
      <c r="AW1544" s="44">
        <v>2368234.1100669401</v>
      </c>
      <c r="AX1544" s="44">
        <v>2745307.8705139798</v>
      </c>
      <c r="AY1544" s="44">
        <v>5040822.4396614498</v>
      </c>
      <c r="AZ1544" s="44">
        <v>3938638.7566529601</v>
      </c>
      <c r="BA1544" s="44">
        <v>3831988.7759044999</v>
      </c>
      <c r="BB1544" s="44">
        <v>2454780.36318248</v>
      </c>
      <c r="BC1544" s="44">
        <v>2916781.7249238701</v>
      </c>
      <c r="BD1544" s="44">
        <v>2325808.1400147998</v>
      </c>
      <c r="BE1544" s="44" t="s">
        <v>30</v>
      </c>
      <c r="BF1544" s="44" t="s">
        <v>30</v>
      </c>
      <c r="BG1544" s="44" t="s">
        <v>30</v>
      </c>
      <c r="BH1544" s="44" t="s">
        <v>30</v>
      </c>
      <c r="BI1544" s="44" t="s">
        <v>30</v>
      </c>
      <c r="BJ1544" s="44" t="s">
        <v>30</v>
      </c>
      <c r="BK1544" s="44" t="s">
        <v>30</v>
      </c>
      <c r="BL1544" s="44" t="s">
        <v>30</v>
      </c>
      <c r="BM1544" s="44">
        <v>187690.35456694401</v>
      </c>
      <c r="BN1544" s="44">
        <v>219557.328753843</v>
      </c>
      <c r="BO1544" s="44">
        <v>198141.49008821501</v>
      </c>
      <c r="BP1544" s="44">
        <v>338463.98126669001</v>
      </c>
      <c r="BQ1544" s="44">
        <v>82.7</v>
      </c>
      <c r="BR1544" s="44">
        <v>86.7</v>
      </c>
      <c r="BS1544" s="44">
        <v>71.099999999999994</v>
      </c>
      <c r="BT1544" s="44">
        <v>158.4</v>
      </c>
      <c r="BU1544" s="44">
        <v>178.4</v>
      </c>
      <c r="BV1544" s="44">
        <v>206.8</v>
      </c>
      <c r="BW1544" s="44">
        <v>379.7</v>
      </c>
      <c r="BX1544" s="44">
        <v>296.7</v>
      </c>
      <c r="BY1544" s="44">
        <v>288.7</v>
      </c>
      <c r="BZ1544" s="44">
        <v>184.9</v>
      </c>
      <c r="CA1544" s="44">
        <v>219.7</v>
      </c>
      <c r="CB1544" s="44">
        <v>175.2</v>
      </c>
      <c r="CC1544" s="44" t="s">
        <v>30</v>
      </c>
      <c r="CD1544" s="44" t="s">
        <v>30</v>
      </c>
      <c r="CE1544" s="44" t="s">
        <v>30</v>
      </c>
      <c r="CF1544" s="44" t="s">
        <v>30</v>
      </c>
      <c r="CG1544" s="44" t="s">
        <v>30</v>
      </c>
      <c r="CH1544" s="44" t="s">
        <v>30</v>
      </c>
      <c r="CI1544" s="44" t="s">
        <v>30</v>
      </c>
      <c r="CJ1544" s="44" t="s">
        <v>30</v>
      </c>
      <c r="CK1544" s="44">
        <v>14.1</v>
      </c>
      <c r="CL1544" s="44">
        <v>16.5</v>
      </c>
      <c r="CM1544" s="44">
        <v>14.9</v>
      </c>
      <c r="CN1544" s="44">
        <v>25.5</v>
      </c>
      <c r="CO1544" s="45">
        <f t="shared" si="216"/>
        <v>82.7</v>
      </c>
      <c r="CP1544" s="45">
        <f t="shared" si="217"/>
        <v>178.4</v>
      </c>
      <c r="CQ1544" s="45">
        <f t="shared" si="218"/>
        <v>296.7</v>
      </c>
      <c r="CR1544" s="45">
        <f t="shared" si="219"/>
        <v>184.9</v>
      </c>
      <c r="CS1544" s="45" t="e">
        <f t="shared" si="220"/>
        <v>#NUM!</v>
      </c>
      <c r="CT1544" s="45" t="e">
        <f t="shared" si="221"/>
        <v>#NUM!</v>
      </c>
      <c r="CU1544" s="45">
        <f t="shared" si="222"/>
        <v>14.1</v>
      </c>
      <c r="CV1544" s="45">
        <f t="shared" si="223"/>
        <v>16.5</v>
      </c>
    </row>
    <row r="1545" spans="1:100" s="48" customFormat="1" x14ac:dyDescent="0.25">
      <c r="A1545" s="41">
        <v>292</v>
      </c>
      <c r="B1545" s="42" t="s">
        <v>258</v>
      </c>
      <c r="C1545" s="42" t="s">
        <v>259</v>
      </c>
      <c r="D1545" s="42" t="b">
        <v>0</v>
      </c>
      <c r="E1545" s="46">
        <v>0.29299999999999998</v>
      </c>
      <c r="F1545" s="46">
        <f t="shared" si="224"/>
        <v>3.4129692832764507</v>
      </c>
      <c r="G1545" s="46">
        <v>-1.77</v>
      </c>
      <c r="H1545" s="47">
        <v>1.6012963342634499E-2</v>
      </c>
      <c r="I1545" s="47">
        <v>0.19741125441409099</v>
      </c>
      <c r="J1545" s="42" t="s">
        <v>260</v>
      </c>
      <c r="K1545" s="42" t="s">
        <v>30</v>
      </c>
      <c r="L1545" s="42">
        <v>26</v>
      </c>
      <c r="M1545" s="42">
        <v>96.7</v>
      </c>
      <c r="N1545" s="42">
        <v>6.52</v>
      </c>
      <c r="O1545" s="42" t="b">
        <v>0</v>
      </c>
      <c r="P1545" s="42">
        <v>76.561000000000007</v>
      </c>
      <c r="Q1545" s="42">
        <v>111.07</v>
      </c>
      <c r="R1545" s="42">
        <v>17</v>
      </c>
      <c r="S1545" s="42">
        <v>17</v>
      </c>
      <c r="T1545" s="42">
        <v>51</v>
      </c>
      <c r="U1545" s="44">
        <v>2279828.0625</v>
      </c>
      <c r="V1545" s="44">
        <v>1914719.46875</v>
      </c>
      <c r="W1545" s="44">
        <v>1404106.484375</v>
      </c>
      <c r="X1545" s="44">
        <v>7925819.796875</v>
      </c>
      <c r="Y1545" s="44">
        <v>7317956.234375</v>
      </c>
      <c r="Z1545" s="44">
        <v>7234496.234375</v>
      </c>
      <c r="AA1545" s="44">
        <v>17589188.40625</v>
      </c>
      <c r="AB1545" s="44">
        <v>17344965.5859375</v>
      </c>
      <c r="AC1545" s="44">
        <v>17591886.265625</v>
      </c>
      <c r="AD1545" s="44">
        <v>1239785.90234375</v>
      </c>
      <c r="AE1545" s="44">
        <v>1269909.34375</v>
      </c>
      <c r="AF1545" s="44">
        <v>627588.29296875</v>
      </c>
      <c r="AG1545" s="44">
        <v>419903.25</v>
      </c>
      <c r="AH1545" s="44">
        <v>577187.4140625</v>
      </c>
      <c r="AI1545" s="44">
        <v>132087.140625</v>
      </c>
      <c r="AJ1545" s="44">
        <v>971018.6171875</v>
      </c>
      <c r="AK1545" s="44" t="s">
        <v>30</v>
      </c>
      <c r="AL1545" s="44">
        <v>353159.01171875</v>
      </c>
      <c r="AM1545" s="44">
        <v>1147236.2421875</v>
      </c>
      <c r="AN1545" s="44">
        <v>1009430.578125</v>
      </c>
      <c r="AO1545" s="44">
        <v>1251819.109375</v>
      </c>
      <c r="AP1545" s="44">
        <v>1826272.0546875</v>
      </c>
      <c r="AQ1545" s="44">
        <v>1028644.546875</v>
      </c>
      <c r="AR1545" s="44">
        <v>1173119.4453125</v>
      </c>
      <c r="AS1545" s="44">
        <v>3150391.5327426498</v>
      </c>
      <c r="AT1545" s="44">
        <v>2847836.3142566099</v>
      </c>
      <c r="AU1545" s="44">
        <v>2214164.8223847002</v>
      </c>
      <c r="AV1545" s="44">
        <v>8123391.5140406201</v>
      </c>
      <c r="AW1545" s="44">
        <v>7941658.9258824298</v>
      </c>
      <c r="AX1545" s="44">
        <v>8318372.95442829</v>
      </c>
      <c r="AY1545" s="44">
        <v>20456113.704719599</v>
      </c>
      <c r="AZ1545" s="44">
        <v>22158441.4046284</v>
      </c>
      <c r="BA1545" s="44">
        <v>23216035.362162601</v>
      </c>
      <c r="BB1545" s="44">
        <v>4436419.9193410901</v>
      </c>
      <c r="BC1545" s="44">
        <v>4851842.4399445904</v>
      </c>
      <c r="BD1545" s="44">
        <v>2483621.5532142702</v>
      </c>
      <c r="BE1545" s="44">
        <v>697201.58734888898</v>
      </c>
      <c r="BF1545" s="44">
        <v>997568.82997554704</v>
      </c>
      <c r="BG1545" s="44">
        <v>243237.752392711</v>
      </c>
      <c r="BH1545" s="44">
        <v>2015490.1615456401</v>
      </c>
      <c r="BI1545" s="44" t="s">
        <v>30</v>
      </c>
      <c r="BJ1545" s="44">
        <v>836249.45480842295</v>
      </c>
      <c r="BK1545" s="44">
        <v>1147236.2421875</v>
      </c>
      <c r="BL1545" s="44">
        <v>1145805.8497155199</v>
      </c>
      <c r="BM1545" s="44">
        <v>1371788.94025833</v>
      </c>
      <c r="BN1545" s="44">
        <v>2122944.0054214699</v>
      </c>
      <c r="BO1545" s="44">
        <v>1265250.23286333</v>
      </c>
      <c r="BP1545" s="44">
        <v>1518542.8033398101</v>
      </c>
      <c r="BQ1545" s="44">
        <v>61.2</v>
      </c>
      <c r="BR1545" s="44">
        <v>55.3</v>
      </c>
      <c r="BS1545" s="44">
        <v>43</v>
      </c>
      <c r="BT1545" s="44">
        <v>157.80000000000001</v>
      </c>
      <c r="BU1545" s="44">
        <v>154.30000000000001</v>
      </c>
      <c r="BV1545" s="44">
        <v>161.6</v>
      </c>
      <c r="BW1545" s="44">
        <v>397.3</v>
      </c>
      <c r="BX1545" s="44">
        <v>430.4</v>
      </c>
      <c r="BY1545" s="44">
        <v>450.9</v>
      </c>
      <c r="BZ1545" s="44">
        <v>86.2</v>
      </c>
      <c r="CA1545" s="44">
        <v>94.2</v>
      </c>
      <c r="CB1545" s="44">
        <v>48.2</v>
      </c>
      <c r="CC1545" s="44">
        <v>13.5</v>
      </c>
      <c r="CD1545" s="44">
        <v>19.399999999999999</v>
      </c>
      <c r="CE1545" s="44">
        <v>4.7</v>
      </c>
      <c r="CF1545" s="44">
        <v>39.1</v>
      </c>
      <c r="CG1545" s="44" t="s">
        <v>30</v>
      </c>
      <c r="CH1545" s="44">
        <v>16.2</v>
      </c>
      <c r="CI1545" s="44">
        <v>22.3</v>
      </c>
      <c r="CJ1545" s="44">
        <v>22.3</v>
      </c>
      <c r="CK1545" s="44">
        <v>26.6</v>
      </c>
      <c r="CL1545" s="44">
        <v>41.2</v>
      </c>
      <c r="CM1545" s="44">
        <v>24.6</v>
      </c>
      <c r="CN1545" s="44">
        <v>29.5</v>
      </c>
      <c r="CO1545" s="45">
        <f t="shared" si="216"/>
        <v>55.3</v>
      </c>
      <c r="CP1545" s="45">
        <f t="shared" si="217"/>
        <v>157.80000000000001</v>
      </c>
      <c r="CQ1545" s="45">
        <f t="shared" si="218"/>
        <v>430.4</v>
      </c>
      <c r="CR1545" s="45">
        <f t="shared" si="219"/>
        <v>86.2</v>
      </c>
      <c r="CS1545" s="45">
        <f t="shared" si="220"/>
        <v>13.5</v>
      </c>
      <c r="CT1545" s="45">
        <f t="shared" si="221"/>
        <v>27.65</v>
      </c>
      <c r="CU1545" s="45">
        <f t="shared" si="222"/>
        <v>22.3</v>
      </c>
      <c r="CV1545" s="45">
        <f t="shared" si="223"/>
        <v>29.5</v>
      </c>
    </row>
    <row r="1546" spans="1:100" s="48" customFormat="1" x14ac:dyDescent="0.25">
      <c r="A1546" s="41">
        <v>787</v>
      </c>
      <c r="B1546" s="42" t="s">
        <v>332</v>
      </c>
      <c r="C1546" s="42" t="s">
        <v>333</v>
      </c>
      <c r="D1546" s="42" t="b">
        <v>0</v>
      </c>
      <c r="E1546" s="46">
        <v>0.29199999999999998</v>
      </c>
      <c r="F1546" s="46">
        <f t="shared" si="224"/>
        <v>3.4246575342465757</v>
      </c>
      <c r="G1546" s="46">
        <v>-1.78</v>
      </c>
      <c r="H1546" s="47">
        <v>1.57853777925092E-2</v>
      </c>
      <c r="I1546" s="47">
        <v>0.196791203804139</v>
      </c>
      <c r="J1546" s="42" t="s">
        <v>334</v>
      </c>
      <c r="K1546" s="42" t="s">
        <v>30</v>
      </c>
      <c r="L1546" s="42">
        <v>25</v>
      </c>
      <c r="M1546" s="42">
        <v>38.700000000000003</v>
      </c>
      <c r="N1546" s="42">
        <v>7.37</v>
      </c>
      <c r="O1546" s="42" t="b">
        <v>0</v>
      </c>
      <c r="P1546" s="42">
        <v>22.808</v>
      </c>
      <c r="Q1546" s="42">
        <v>25.95</v>
      </c>
      <c r="R1546" s="42">
        <v>6</v>
      </c>
      <c r="S1546" s="42">
        <v>6</v>
      </c>
      <c r="T1546" s="42">
        <v>16</v>
      </c>
      <c r="U1546" s="44">
        <v>708074.734375</v>
      </c>
      <c r="V1546" s="44">
        <v>531804.328125</v>
      </c>
      <c r="W1546" s="44">
        <v>1368227.125</v>
      </c>
      <c r="X1546" s="44">
        <v>3023556.4375</v>
      </c>
      <c r="Y1546" s="44">
        <v>3280751.4453125</v>
      </c>
      <c r="Z1546" s="44">
        <v>2867871.375</v>
      </c>
      <c r="AA1546" s="44">
        <v>4639910.625</v>
      </c>
      <c r="AB1546" s="44">
        <v>3843334.8828125</v>
      </c>
      <c r="AC1546" s="44">
        <v>3586666.65625</v>
      </c>
      <c r="AD1546" s="44">
        <v>1132307.06640625</v>
      </c>
      <c r="AE1546" s="44">
        <v>745437.87792968797</v>
      </c>
      <c r="AF1546" s="44">
        <v>760591.53125</v>
      </c>
      <c r="AG1546" s="44" t="s">
        <v>30</v>
      </c>
      <c r="AH1546" s="44">
        <v>88841.0859375</v>
      </c>
      <c r="AI1546" s="44">
        <v>88814.8125</v>
      </c>
      <c r="AJ1546" s="44" t="s">
        <v>30</v>
      </c>
      <c r="AK1546" s="44" t="s">
        <v>30</v>
      </c>
      <c r="AL1546" s="44">
        <v>87046.7109375</v>
      </c>
      <c r="AM1546" s="44">
        <v>475523.421875</v>
      </c>
      <c r="AN1546" s="44">
        <v>547383.46875</v>
      </c>
      <c r="AO1546" s="44">
        <v>723784.953125</v>
      </c>
      <c r="AP1546" s="44">
        <v>588597.828125</v>
      </c>
      <c r="AQ1546" s="44">
        <v>154321.09375</v>
      </c>
      <c r="AR1546" s="44">
        <v>762924.1328125</v>
      </c>
      <c r="AS1546" s="44">
        <v>978456.52679520799</v>
      </c>
      <c r="AT1546" s="44">
        <v>790973.14381094498</v>
      </c>
      <c r="AU1546" s="44">
        <v>2157585.9116953299</v>
      </c>
      <c r="AV1546" s="44">
        <v>3098926.46263476</v>
      </c>
      <c r="AW1546" s="44">
        <v>3560366.8790584002</v>
      </c>
      <c r="AX1546" s="44">
        <v>3297537.64598373</v>
      </c>
      <c r="AY1546" s="44">
        <v>5396186.4034050899</v>
      </c>
      <c r="AZ1546" s="44">
        <v>4909915.23605044</v>
      </c>
      <c r="BA1546" s="44">
        <v>4733328.6872424698</v>
      </c>
      <c r="BB1546" s="44">
        <v>4051820.24954382</v>
      </c>
      <c r="BC1546" s="44">
        <v>2848035.6887534698</v>
      </c>
      <c r="BD1546" s="44">
        <v>3009969.3403599099</v>
      </c>
      <c r="BE1546" s="44" t="s">
        <v>30</v>
      </c>
      <c r="BF1546" s="44">
        <v>153546.48419764801</v>
      </c>
      <c r="BG1546" s="44">
        <v>163551.99506522799</v>
      </c>
      <c r="BH1546" s="44" t="s">
        <v>30</v>
      </c>
      <c r="BI1546" s="44" t="s">
        <v>30</v>
      </c>
      <c r="BJ1546" s="44">
        <v>206118.949676758</v>
      </c>
      <c r="BK1546" s="44">
        <v>475523.421875</v>
      </c>
      <c r="BL1546" s="44">
        <v>621335.62636503996</v>
      </c>
      <c r="BM1546" s="44">
        <v>793149.89393154799</v>
      </c>
      <c r="BN1546" s="44">
        <v>684213.62940686301</v>
      </c>
      <c r="BO1546" s="44">
        <v>189817.56175745101</v>
      </c>
      <c r="BP1546" s="44">
        <v>987566.06243797299</v>
      </c>
      <c r="BQ1546" s="44">
        <v>54.5</v>
      </c>
      <c r="BR1546" s="44">
        <v>44</v>
      </c>
      <c r="BS1546" s="44">
        <v>120.1</v>
      </c>
      <c r="BT1546" s="44">
        <v>172.5</v>
      </c>
      <c r="BU1546" s="44">
        <v>198.2</v>
      </c>
      <c r="BV1546" s="44">
        <v>183.6</v>
      </c>
      <c r="BW1546" s="44">
        <v>300.39999999999998</v>
      </c>
      <c r="BX1546" s="44">
        <v>273.39999999999998</v>
      </c>
      <c r="BY1546" s="44">
        <v>263.5</v>
      </c>
      <c r="BZ1546" s="44">
        <v>225.6</v>
      </c>
      <c r="CA1546" s="44">
        <v>158.6</v>
      </c>
      <c r="CB1546" s="44">
        <v>167.6</v>
      </c>
      <c r="CC1546" s="44" t="s">
        <v>30</v>
      </c>
      <c r="CD1546" s="44">
        <v>8.5</v>
      </c>
      <c r="CE1546" s="44">
        <v>9.1</v>
      </c>
      <c r="CF1546" s="44" t="s">
        <v>30</v>
      </c>
      <c r="CG1546" s="44" t="s">
        <v>30</v>
      </c>
      <c r="CH1546" s="44">
        <v>11.5</v>
      </c>
      <c r="CI1546" s="44">
        <v>26.5</v>
      </c>
      <c r="CJ1546" s="44">
        <v>34.6</v>
      </c>
      <c r="CK1546" s="44">
        <v>44.2</v>
      </c>
      <c r="CL1546" s="44">
        <v>38.1</v>
      </c>
      <c r="CM1546" s="44">
        <v>10.6</v>
      </c>
      <c r="CN1546" s="44">
        <v>55</v>
      </c>
      <c r="CO1546" s="45">
        <f t="shared" si="216"/>
        <v>54.5</v>
      </c>
      <c r="CP1546" s="45">
        <f t="shared" si="217"/>
        <v>183.6</v>
      </c>
      <c r="CQ1546" s="45">
        <f t="shared" si="218"/>
        <v>273.39999999999998</v>
      </c>
      <c r="CR1546" s="45">
        <f t="shared" si="219"/>
        <v>167.6</v>
      </c>
      <c r="CS1546" s="45">
        <f t="shared" si="220"/>
        <v>8.8000000000000007</v>
      </c>
      <c r="CT1546" s="45">
        <f t="shared" si="221"/>
        <v>11.5</v>
      </c>
      <c r="CU1546" s="45">
        <f t="shared" si="222"/>
        <v>34.6</v>
      </c>
      <c r="CV1546" s="45">
        <f t="shared" si="223"/>
        <v>38.1</v>
      </c>
    </row>
    <row r="1547" spans="1:100" s="48" customFormat="1" x14ac:dyDescent="0.25">
      <c r="A1547" s="41">
        <v>588</v>
      </c>
      <c r="B1547" s="42" t="s">
        <v>1109</v>
      </c>
      <c r="C1547" s="42" t="s">
        <v>1110</v>
      </c>
      <c r="D1547" s="42" t="b">
        <v>0</v>
      </c>
      <c r="E1547" s="46">
        <v>0.29099999999999998</v>
      </c>
      <c r="F1547" s="46">
        <f t="shared" si="224"/>
        <v>3.4364261168384882</v>
      </c>
      <c r="G1547" s="46">
        <v>-1.78</v>
      </c>
      <c r="H1547" s="47">
        <v>1.54497746331259E-2</v>
      </c>
      <c r="I1547" s="47">
        <v>0.194958551018797</v>
      </c>
      <c r="J1547" s="42" t="s">
        <v>1111</v>
      </c>
      <c r="K1547" s="42" t="s">
        <v>30</v>
      </c>
      <c r="L1547" s="42">
        <v>8</v>
      </c>
      <c r="M1547" s="42">
        <v>123.4</v>
      </c>
      <c r="N1547" s="42">
        <v>8.5299999999999994</v>
      </c>
      <c r="O1547" s="42" t="b">
        <v>0</v>
      </c>
      <c r="P1547" s="42">
        <v>34.636000000000003</v>
      </c>
      <c r="Q1547" s="42">
        <v>52.59</v>
      </c>
      <c r="R1547" s="42">
        <v>9</v>
      </c>
      <c r="S1547" s="42">
        <v>1</v>
      </c>
      <c r="T1547" s="42">
        <v>57</v>
      </c>
      <c r="U1547" s="44">
        <v>524535.6875</v>
      </c>
      <c r="V1547" s="44">
        <v>571411.5625</v>
      </c>
      <c r="W1547" s="44">
        <v>563630.6875</v>
      </c>
      <c r="X1547" s="44" t="s">
        <v>30</v>
      </c>
      <c r="Y1547" s="44" t="s">
        <v>30</v>
      </c>
      <c r="Z1547" s="44" t="s">
        <v>30</v>
      </c>
      <c r="AA1547" s="44" t="s">
        <v>30</v>
      </c>
      <c r="AB1547" s="44" t="s">
        <v>30</v>
      </c>
      <c r="AC1547" s="44" t="s">
        <v>30</v>
      </c>
      <c r="AD1547" s="44">
        <v>1444913.75</v>
      </c>
      <c r="AE1547" s="44">
        <v>1407955.625</v>
      </c>
      <c r="AF1547" s="44">
        <v>1254902.25</v>
      </c>
      <c r="AG1547" s="44">
        <v>325480.40625</v>
      </c>
      <c r="AH1547" s="44">
        <v>364538.90625</v>
      </c>
      <c r="AI1547" s="44">
        <v>366674</v>
      </c>
      <c r="AJ1547" s="44">
        <v>692529.1875</v>
      </c>
      <c r="AK1547" s="44">
        <v>697991.1875</v>
      </c>
      <c r="AL1547" s="44">
        <v>612944</v>
      </c>
      <c r="AM1547" s="44" t="s">
        <v>30</v>
      </c>
      <c r="AN1547" s="44" t="s">
        <v>30</v>
      </c>
      <c r="AO1547" s="44">
        <v>116626.9296875</v>
      </c>
      <c r="AP1547" s="44" t="s">
        <v>30</v>
      </c>
      <c r="AQ1547" s="44" t="s">
        <v>30</v>
      </c>
      <c r="AR1547" s="44" t="s">
        <v>30</v>
      </c>
      <c r="AS1547" s="44">
        <v>724832.19927965198</v>
      </c>
      <c r="AT1547" s="44">
        <v>849882.51523653301</v>
      </c>
      <c r="AU1547" s="44">
        <v>888800.99548468797</v>
      </c>
      <c r="AV1547" s="44" t="s">
        <v>30</v>
      </c>
      <c r="AW1547" s="44" t="s">
        <v>30</v>
      </c>
      <c r="AX1547" s="44" t="s">
        <v>30</v>
      </c>
      <c r="AY1547" s="44" t="s">
        <v>30</v>
      </c>
      <c r="AZ1547" s="44" t="s">
        <v>30</v>
      </c>
      <c r="BA1547" s="44" t="s">
        <v>30</v>
      </c>
      <c r="BB1547" s="44">
        <v>5170444.4534428101</v>
      </c>
      <c r="BC1547" s="44">
        <v>5379264.9755308302</v>
      </c>
      <c r="BD1547" s="44">
        <v>4966157.4477971997</v>
      </c>
      <c r="BE1547" s="44">
        <v>540423.19483943295</v>
      </c>
      <c r="BF1547" s="44">
        <v>630042.58465864696</v>
      </c>
      <c r="BG1547" s="44">
        <v>675228.18041807297</v>
      </c>
      <c r="BH1547" s="44">
        <v>1437444.9050547101</v>
      </c>
      <c r="BI1547" s="44">
        <v>1556397.43277989</v>
      </c>
      <c r="BJ1547" s="44">
        <v>1451397.4408680799</v>
      </c>
      <c r="BK1547" s="44" t="s">
        <v>30</v>
      </c>
      <c r="BL1547" s="44" t="s">
        <v>30</v>
      </c>
      <c r="BM1547" s="44">
        <v>127804.03421184</v>
      </c>
      <c r="BN1547" s="44" t="s">
        <v>30</v>
      </c>
      <c r="BO1547" s="44" t="s">
        <v>30</v>
      </c>
      <c r="BP1547" s="44" t="s">
        <v>30</v>
      </c>
      <c r="BQ1547" s="44">
        <v>71.3</v>
      </c>
      <c r="BR1547" s="44">
        <v>83.6</v>
      </c>
      <c r="BS1547" s="44">
        <v>87.4</v>
      </c>
      <c r="BT1547" s="44" t="s">
        <v>30</v>
      </c>
      <c r="BU1547" s="44" t="s">
        <v>30</v>
      </c>
      <c r="BV1547" s="44" t="s">
        <v>30</v>
      </c>
      <c r="BW1547" s="44" t="s">
        <v>30</v>
      </c>
      <c r="BX1547" s="44" t="s">
        <v>30</v>
      </c>
      <c r="BY1547" s="44" t="s">
        <v>30</v>
      </c>
      <c r="BZ1547" s="44">
        <v>508.6</v>
      </c>
      <c r="CA1547" s="44">
        <v>529.1</v>
      </c>
      <c r="CB1547" s="44">
        <v>488.5</v>
      </c>
      <c r="CC1547" s="44">
        <v>53.2</v>
      </c>
      <c r="CD1547" s="44">
        <v>62</v>
      </c>
      <c r="CE1547" s="44">
        <v>66.400000000000006</v>
      </c>
      <c r="CF1547" s="44">
        <v>141.4</v>
      </c>
      <c r="CG1547" s="44">
        <v>153.1</v>
      </c>
      <c r="CH1547" s="44">
        <v>142.80000000000001</v>
      </c>
      <c r="CI1547" s="44" t="s">
        <v>30</v>
      </c>
      <c r="CJ1547" s="44" t="s">
        <v>30</v>
      </c>
      <c r="CK1547" s="44">
        <v>12.6</v>
      </c>
      <c r="CL1547" s="44" t="s">
        <v>30</v>
      </c>
      <c r="CM1547" s="44" t="s">
        <v>30</v>
      </c>
      <c r="CN1547" s="44" t="s">
        <v>30</v>
      </c>
      <c r="CO1547" s="45">
        <f t="shared" si="216"/>
        <v>83.6</v>
      </c>
      <c r="CP1547" s="45" t="e">
        <f t="shared" si="217"/>
        <v>#NUM!</v>
      </c>
      <c r="CQ1547" s="45" t="e">
        <f t="shared" si="218"/>
        <v>#NUM!</v>
      </c>
      <c r="CR1547" s="45">
        <f t="shared" si="219"/>
        <v>508.6</v>
      </c>
      <c r="CS1547" s="45">
        <f t="shared" si="220"/>
        <v>62</v>
      </c>
      <c r="CT1547" s="45">
        <f t="shared" si="221"/>
        <v>142.80000000000001</v>
      </c>
      <c r="CU1547" s="45">
        <f t="shared" si="222"/>
        <v>12.6</v>
      </c>
      <c r="CV1547" s="45" t="e">
        <f t="shared" si="223"/>
        <v>#NUM!</v>
      </c>
    </row>
    <row r="1548" spans="1:100" s="48" customFormat="1" x14ac:dyDescent="0.25">
      <c r="A1548" s="41">
        <v>411</v>
      </c>
      <c r="B1548" s="42" t="s">
        <v>335</v>
      </c>
      <c r="C1548" s="42" t="s">
        <v>336</v>
      </c>
      <c r="D1548" s="42" t="b">
        <v>0</v>
      </c>
      <c r="E1548" s="46">
        <v>0.28899999999999998</v>
      </c>
      <c r="F1548" s="46">
        <f t="shared" si="224"/>
        <v>3.4602076124567476</v>
      </c>
      <c r="G1548" s="46">
        <v>-1.79</v>
      </c>
      <c r="H1548" s="47">
        <v>1.4890313575371499E-2</v>
      </c>
      <c r="I1548" s="47">
        <v>0.18938709721705199</v>
      </c>
      <c r="J1548" s="42" t="s">
        <v>337</v>
      </c>
      <c r="K1548" s="42" t="s">
        <v>30</v>
      </c>
      <c r="L1548" s="42">
        <v>32</v>
      </c>
      <c r="M1548" s="42">
        <v>51.8</v>
      </c>
      <c r="N1548" s="42">
        <v>6.8</v>
      </c>
      <c r="O1548" s="42" t="b">
        <v>0</v>
      </c>
      <c r="P1548" s="42">
        <v>52.386000000000003</v>
      </c>
      <c r="Q1548" s="42">
        <v>200.39</v>
      </c>
      <c r="R1548" s="42">
        <v>10</v>
      </c>
      <c r="S1548" s="42">
        <v>10</v>
      </c>
      <c r="T1548" s="42">
        <v>73</v>
      </c>
      <c r="U1548" s="44">
        <v>11262677.15625</v>
      </c>
      <c r="V1548" s="44">
        <v>10360781</v>
      </c>
      <c r="W1548" s="44">
        <v>9090234.7734375</v>
      </c>
      <c r="X1548" s="44">
        <v>17759733.75</v>
      </c>
      <c r="Y1548" s="44">
        <v>17696480.875</v>
      </c>
      <c r="Z1548" s="44">
        <v>17166026.4375</v>
      </c>
      <c r="AA1548" s="44">
        <v>19724918.21875</v>
      </c>
      <c r="AB1548" s="44">
        <v>17719484.21875</v>
      </c>
      <c r="AC1548" s="44">
        <v>17860217.875</v>
      </c>
      <c r="AD1548" s="44">
        <v>1677662.5859375</v>
      </c>
      <c r="AE1548" s="44">
        <v>1550299.453125</v>
      </c>
      <c r="AF1548" s="44">
        <v>1809251.078125</v>
      </c>
      <c r="AG1548" s="44">
        <v>2326155.703125</v>
      </c>
      <c r="AH1548" s="44">
        <v>1687489.8046875</v>
      </c>
      <c r="AI1548" s="44">
        <v>1693021.546875</v>
      </c>
      <c r="AJ1548" s="44">
        <v>1489691.2109375</v>
      </c>
      <c r="AK1548" s="44">
        <v>1603583.6875</v>
      </c>
      <c r="AL1548" s="44">
        <v>1353518.890625</v>
      </c>
      <c r="AM1548" s="44">
        <v>2087664.875</v>
      </c>
      <c r="AN1548" s="44">
        <v>1900243.140625</v>
      </c>
      <c r="AO1548" s="44">
        <v>2382186.5</v>
      </c>
      <c r="AP1548" s="44">
        <v>3124316.625</v>
      </c>
      <c r="AQ1548" s="44">
        <v>2556102.1875</v>
      </c>
      <c r="AR1548" s="44">
        <v>3369250.8125</v>
      </c>
      <c r="AS1548" s="44">
        <v>15563385.3853679</v>
      </c>
      <c r="AT1548" s="44">
        <v>15409990.266157599</v>
      </c>
      <c r="AU1548" s="44">
        <v>14334580.9499075</v>
      </c>
      <c r="AV1548" s="44">
        <v>18202441.404642198</v>
      </c>
      <c r="AW1548" s="44">
        <v>19204735.693483502</v>
      </c>
      <c r="AX1548" s="44">
        <v>19737851.1822582</v>
      </c>
      <c r="AY1548" s="44">
        <v>22939953.827299401</v>
      </c>
      <c r="AZ1548" s="44">
        <v>22636894.3101127</v>
      </c>
      <c r="BA1548" s="44">
        <v>23570152.938753001</v>
      </c>
      <c r="BB1548" s="44">
        <v>6003307.2646786403</v>
      </c>
      <c r="BC1548" s="44">
        <v>5923106.8094066596</v>
      </c>
      <c r="BD1548" s="44">
        <v>7159940.7177456096</v>
      </c>
      <c r="BE1548" s="44">
        <v>3862316.9709675298</v>
      </c>
      <c r="BF1548" s="44">
        <v>2916534.8880519602</v>
      </c>
      <c r="BG1548" s="44">
        <v>3117689.9875775198</v>
      </c>
      <c r="BH1548" s="44">
        <v>3092070.45698258</v>
      </c>
      <c r="BI1548" s="44">
        <v>3575709.2341122301</v>
      </c>
      <c r="BJ1548" s="44">
        <v>3205013.5967065901</v>
      </c>
      <c r="BK1548" s="44">
        <v>2087664.875</v>
      </c>
      <c r="BL1548" s="44">
        <v>2156968.2488262099</v>
      </c>
      <c r="BM1548" s="44">
        <v>2610486.6668509701</v>
      </c>
      <c r="BN1548" s="44">
        <v>3631851.6910216501</v>
      </c>
      <c r="BO1548" s="44">
        <v>3144049.0281915101</v>
      </c>
      <c r="BP1548" s="44">
        <v>4361321.9390509399</v>
      </c>
      <c r="BQ1548" s="44">
        <v>163.5</v>
      </c>
      <c r="BR1548" s="44">
        <v>161.9</v>
      </c>
      <c r="BS1548" s="44">
        <v>150.6</v>
      </c>
      <c r="BT1548" s="44">
        <v>191.2</v>
      </c>
      <c r="BU1548" s="44">
        <v>201.8</v>
      </c>
      <c r="BV1548" s="44">
        <v>207.4</v>
      </c>
      <c r="BW1548" s="44">
        <v>241</v>
      </c>
      <c r="BX1548" s="44">
        <v>237.8</v>
      </c>
      <c r="BY1548" s="44">
        <v>247.6</v>
      </c>
      <c r="BZ1548" s="44">
        <v>63.1</v>
      </c>
      <c r="CA1548" s="44">
        <v>62.2</v>
      </c>
      <c r="CB1548" s="44">
        <v>75.2</v>
      </c>
      <c r="CC1548" s="44">
        <v>40.6</v>
      </c>
      <c r="CD1548" s="44">
        <v>30.6</v>
      </c>
      <c r="CE1548" s="44">
        <v>32.799999999999997</v>
      </c>
      <c r="CF1548" s="44">
        <v>32.5</v>
      </c>
      <c r="CG1548" s="44">
        <v>37.6</v>
      </c>
      <c r="CH1548" s="44">
        <v>33.700000000000003</v>
      </c>
      <c r="CI1548" s="44">
        <v>21.9</v>
      </c>
      <c r="CJ1548" s="44">
        <v>22.7</v>
      </c>
      <c r="CK1548" s="44">
        <v>27.4</v>
      </c>
      <c r="CL1548" s="44">
        <v>38.200000000000003</v>
      </c>
      <c r="CM1548" s="44">
        <v>33</v>
      </c>
      <c r="CN1548" s="44">
        <v>45.8</v>
      </c>
      <c r="CO1548" s="45">
        <f t="shared" si="216"/>
        <v>161.9</v>
      </c>
      <c r="CP1548" s="45">
        <f t="shared" si="217"/>
        <v>201.8</v>
      </c>
      <c r="CQ1548" s="45">
        <f t="shared" si="218"/>
        <v>241</v>
      </c>
      <c r="CR1548" s="45">
        <f t="shared" si="219"/>
        <v>63.1</v>
      </c>
      <c r="CS1548" s="45">
        <f t="shared" si="220"/>
        <v>32.799999999999997</v>
      </c>
      <c r="CT1548" s="45">
        <f t="shared" si="221"/>
        <v>33.700000000000003</v>
      </c>
      <c r="CU1548" s="45">
        <f t="shared" si="222"/>
        <v>22.7</v>
      </c>
      <c r="CV1548" s="45">
        <f t="shared" si="223"/>
        <v>38.200000000000003</v>
      </c>
    </row>
    <row r="1549" spans="1:100" s="48" customFormat="1" x14ac:dyDescent="0.25">
      <c r="A1549" s="41">
        <v>1113</v>
      </c>
      <c r="B1549" s="42" t="s">
        <v>842</v>
      </c>
      <c r="C1549" s="42" t="s">
        <v>843</v>
      </c>
      <c r="D1549" s="42" t="b">
        <v>0</v>
      </c>
      <c r="E1549" s="46">
        <v>0.28599999999999998</v>
      </c>
      <c r="F1549" s="46">
        <f t="shared" si="224"/>
        <v>3.4965034965034967</v>
      </c>
      <c r="G1549" s="46">
        <v>-1.8</v>
      </c>
      <c r="H1549" s="47">
        <v>1.41324438480299E-2</v>
      </c>
      <c r="I1549" s="47">
        <v>0.181245638285469</v>
      </c>
      <c r="J1549" s="42" t="s">
        <v>844</v>
      </c>
      <c r="K1549" s="42" t="s">
        <v>30</v>
      </c>
      <c r="L1549" s="42">
        <v>9</v>
      </c>
      <c r="M1549" s="42">
        <v>26</v>
      </c>
      <c r="N1549" s="42">
        <v>4.92</v>
      </c>
      <c r="O1549" s="42" t="b">
        <v>0</v>
      </c>
      <c r="P1549" s="42">
        <v>12.57</v>
      </c>
      <c r="Q1549" s="42">
        <v>10.25</v>
      </c>
      <c r="R1549" s="42">
        <v>3</v>
      </c>
      <c r="S1549" s="42">
        <v>1</v>
      </c>
      <c r="T1549" s="42">
        <v>7</v>
      </c>
      <c r="U1549" s="44" t="s">
        <v>30</v>
      </c>
      <c r="V1549" s="44" t="s">
        <v>30</v>
      </c>
      <c r="W1549" s="44" t="s">
        <v>30</v>
      </c>
      <c r="X1549" s="44" t="s">
        <v>30</v>
      </c>
      <c r="Y1549" s="44" t="s">
        <v>30</v>
      </c>
      <c r="Z1549" s="44" t="s">
        <v>30</v>
      </c>
      <c r="AA1549" s="44">
        <v>1092189</v>
      </c>
      <c r="AB1549" s="44">
        <v>1178032</v>
      </c>
      <c r="AC1549" s="44">
        <v>1006900.5625</v>
      </c>
      <c r="AD1549" s="44">
        <v>978416.25</v>
      </c>
      <c r="AE1549" s="44">
        <v>850730.625</v>
      </c>
      <c r="AF1549" s="44">
        <v>835102</v>
      </c>
      <c r="AG1549" s="44">
        <v>405867.25</v>
      </c>
      <c r="AH1549" s="44">
        <v>462506.09375</v>
      </c>
      <c r="AI1549" s="44">
        <v>425745.9375</v>
      </c>
      <c r="AJ1549" s="44" t="s">
        <v>30</v>
      </c>
      <c r="AK1549" s="44" t="s">
        <v>30</v>
      </c>
      <c r="AL1549" s="44">
        <v>211810.203125</v>
      </c>
      <c r="AM1549" s="44" t="s">
        <v>30</v>
      </c>
      <c r="AN1549" s="44" t="s">
        <v>30</v>
      </c>
      <c r="AO1549" s="44" t="s">
        <v>30</v>
      </c>
      <c r="AP1549" s="44" t="s">
        <v>30</v>
      </c>
      <c r="AQ1549" s="44" t="s">
        <v>30</v>
      </c>
      <c r="AR1549" s="44" t="s">
        <v>30</v>
      </c>
      <c r="AS1549" s="44" t="s">
        <v>30</v>
      </c>
      <c r="AT1549" s="44" t="s">
        <v>30</v>
      </c>
      <c r="AU1549" s="44" t="s">
        <v>30</v>
      </c>
      <c r="AV1549" s="44" t="s">
        <v>30</v>
      </c>
      <c r="AW1549" s="44" t="s">
        <v>30</v>
      </c>
      <c r="AX1549" s="44" t="s">
        <v>30</v>
      </c>
      <c r="AY1549" s="44">
        <v>1270208.8268669201</v>
      </c>
      <c r="AZ1549" s="44">
        <v>1504952.71469092</v>
      </c>
      <c r="BA1549" s="44">
        <v>1328807.9920604799</v>
      </c>
      <c r="BB1549" s="44">
        <v>3501141.0701647801</v>
      </c>
      <c r="BC1549" s="44">
        <v>3250319.3803952099</v>
      </c>
      <c r="BD1549" s="44">
        <v>3304837.5018614698</v>
      </c>
      <c r="BE1549" s="44">
        <v>673896.40578616201</v>
      </c>
      <c r="BF1549" s="44">
        <v>799361.96035762504</v>
      </c>
      <c r="BG1549" s="44">
        <v>784008.83263746998</v>
      </c>
      <c r="BH1549" s="44" t="s">
        <v>30</v>
      </c>
      <c r="BI1549" s="44" t="s">
        <v>30</v>
      </c>
      <c r="BJ1549" s="44">
        <v>501547.91753467399</v>
      </c>
      <c r="BK1549" s="44" t="s">
        <v>30</v>
      </c>
      <c r="BL1549" s="44" t="s">
        <v>30</v>
      </c>
      <c r="BM1549" s="44" t="s">
        <v>30</v>
      </c>
      <c r="BN1549" s="44" t="s">
        <v>30</v>
      </c>
      <c r="BO1549" s="44" t="s">
        <v>30</v>
      </c>
      <c r="BP1549" s="44" t="s">
        <v>30</v>
      </c>
      <c r="BQ1549" s="44" t="s">
        <v>30</v>
      </c>
      <c r="BR1549" s="44" t="s">
        <v>30</v>
      </c>
      <c r="BS1549" s="44" t="s">
        <v>30</v>
      </c>
      <c r="BT1549" s="44" t="s">
        <v>30</v>
      </c>
      <c r="BU1549" s="44" t="s">
        <v>30</v>
      </c>
      <c r="BV1549" s="44" t="s">
        <v>30</v>
      </c>
      <c r="BW1549" s="44">
        <v>180.2</v>
      </c>
      <c r="BX1549" s="44">
        <v>213.5</v>
      </c>
      <c r="BY1549" s="44">
        <v>188.5</v>
      </c>
      <c r="BZ1549" s="44">
        <v>496.6</v>
      </c>
      <c r="CA1549" s="44">
        <v>461.1</v>
      </c>
      <c r="CB1549" s="44">
        <v>468.8</v>
      </c>
      <c r="CC1549" s="44">
        <v>95.6</v>
      </c>
      <c r="CD1549" s="44">
        <v>113.4</v>
      </c>
      <c r="CE1549" s="44">
        <v>111.2</v>
      </c>
      <c r="CF1549" s="44" t="s">
        <v>30</v>
      </c>
      <c r="CG1549" s="44" t="s">
        <v>30</v>
      </c>
      <c r="CH1549" s="44">
        <v>71.099999999999994</v>
      </c>
      <c r="CI1549" s="44" t="s">
        <v>30</v>
      </c>
      <c r="CJ1549" s="44" t="s">
        <v>30</v>
      </c>
      <c r="CK1549" s="44" t="s">
        <v>30</v>
      </c>
      <c r="CL1549" s="44" t="s">
        <v>30</v>
      </c>
      <c r="CM1549" s="44" t="s">
        <v>30</v>
      </c>
      <c r="CN1549" s="44" t="s">
        <v>30</v>
      </c>
      <c r="CO1549" s="45" t="e">
        <f t="shared" si="216"/>
        <v>#NUM!</v>
      </c>
      <c r="CP1549" s="45" t="e">
        <f t="shared" si="217"/>
        <v>#NUM!</v>
      </c>
      <c r="CQ1549" s="45">
        <f t="shared" si="218"/>
        <v>188.5</v>
      </c>
      <c r="CR1549" s="45">
        <f t="shared" si="219"/>
        <v>468.8</v>
      </c>
      <c r="CS1549" s="45">
        <f t="shared" si="220"/>
        <v>111.2</v>
      </c>
      <c r="CT1549" s="45">
        <f t="shared" si="221"/>
        <v>71.099999999999994</v>
      </c>
      <c r="CU1549" s="45" t="e">
        <f t="shared" si="222"/>
        <v>#NUM!</v>
      </c>
      <c r="CV1549" s="45" t="e">
        <f t="shared" si="223"/>
        <v>#NUM!</v>
      </c>
    </row>
    <row r="1550" spans="1:100" s="48" customFormat="1" x14ac:dyDescent="0.25">
      <c r="A1550" s="41">
        <v>90</v>
      </c>
      <c r="B1550" s="42" t="s">
        <v>728</v>
      </c>
      <c r="C1550" s="42" t="s">
        <v>729</v>
      </c>
      <c r="D1550" s="42" t="b">
        <v>0</v>
      </c>
      <c r="E1550" s="46">
        <v>0.28499999999999998</v>
      </c>
      <c r="F1550" s="46">
        <f t="shared" si="224"/>
        <v>3.5087719298245617</v>
      </c>
      <c r="G1550" s="46">
        <v>-1.81</v>
      </c>
      <c r="H1550" s="47">
        <v>1.3699341857583499E-2</v>
      </c>
      <c r="I1550" s="47">
        <v>0.17706676545723801</v>
      </c>
      <c r="J1550" s="42" t="s">
        <v>730</v>
      </c>
      <c r="K1550" s="42" t="s">
        <v>30</v>
      </c>
      <c r="L1550" s="42">
        <v>70</v>
      </c>
      <c r="M1550" s="42">
        <v>39.299999999999997</v>
      </c>
      <c r="N1550" s="42">
        <v>9.83</v>
      </c>
      <c r="O1550" s="42" t="b">
        <v>0</v>
      </c>
      <c r="P1550" s="42">
        <v>193.77600000000001</v>
      </c>
      <c r="Q1550" s="42">
        <v>1947.43</v>
      </c>
      <c r="R1550" s="42">
        <v>27</v>
      </c>
      <c r="S1550" s="42">
        <v>2</v>
      </c>
      <c r="T1550" s="42">
        <v>653</v>
      </c>
      <c r="U1550" s="44">
        <v>26306951.5</v>
      </c>
      <c r="V1550" s="44">
        <v>20093708.5</v>
      </c>
      <c r="W1550" s="44">
        <v>17924328.5</v>
      </c>
      <c r="X1550" s="44">
        <v>18616304.875</v>
      </c>
      <c r="Y1550" s="44">
        <v>18306702.625</v>
      </c>
      <c r="Z1550" s="44">
        <v>16183479.75</v>
      </c>
      <c r="AA1550" s="44">
        <v>18022157.75</v>
      </c>
      <c r="AB1550" s="44">
        <v>15325438.625</v>
      </c>
      <c r="AC1550" s="44">
        <v>14770057.375</v>
      </c>
      <c r="AD1550" s="44">
        <v>11398518</v>
      </c>
      <c r="AE1550" s="44">
        <v>8130505.4375</v>
      </c>
      <c r="AF1550" s="44">
        <v>7607773.4375</v>
      </c>
      <c r="AG1550" s="44">
        <v>5301352.5</v>
      </c>
      <c r="AH1550" s="44">
        <v>4112614.125</v>
      </c>
      <c r="AI1550" s="44">
        <v>4344790</v>
      </c>
      <c r="AJ1550" s="44">
        <v>2021818.6875</v>
      </c>
      <c r="AK1550" s="44">
        <v>1961667.9375</v>
      </c>
      <c r="AL1550" s="44">
        <v>1778030.6875</v>
      </c>
      <c r="AM1550" s="44">
        <v>5138127.875</v>
      </c>
      <c r="AN1550" s="44">
        <v>4218992.3125</v>
      </c>
      <c r="AO1550" s="44">
        <v>4379776.9375</v>
      </c>
      <c r="AP1550" s="44">
        <v>12312524.25</v>
      </c>
      <c r="AQ1550" s="44">
        <v>10065899.25</v>
      </c>
      <c r="AR1550" s="44">
        <v>10364323</v>
      </c>
      <c r="AS1550" s="44">
        <v>36352389.296844803</v>
      </c>
      <c r="AT1550" s="44">
        <v>29886149.740642801</v>
      </c>
      <c r="AU1550" s="44">
        <v>28265247.7367009</v>
      </c>
      <c r="AV1550" s="44">
        <v>19080364.7975941</v>
      </c>
      <c r="AW1550" s="44">
        <v>19866966.083013698</v>
      </c>
      <c r="AX1550" s="44">
        <v>18608098.739658501</v>
      </c>
      <c r="AY1550" s="44">
        <v>20959654.284412298</v>
      </c>
      <c r="AZ1550" s="44">
        <v>19578466.851938501</v>
      </c>
      <c r="BA1550" s="44">
        <v>19492064.0766767</v>
      </c>
      <c r="BB1550" s="44">
        <v>40788181.419526301</v>
      </c>
      <c r="BC1550" s="44">
        <v>31063580.667399701</v>
      </c>
      <c r="BD1550" s="44">
        <v>30107046.758258902</v>
      </c>
      <c r="BE1550" s="44">
        <v>8802292.8569759801</v>
      </c>
      <c r="BF1550" s="44">
        <v>7107943.7299942803</v>
      </c>
      <c r="BG1550" s="44">
        <v>8000907.1982159698</v>
      </c>
      <c r="BH1550" s="44">
        <v>4196578.3157569598</v>
      </c>
      <c r="BI1550" s="44">
        <v>4374174.0534390695</v>
      </c>
      <c r="BJ1550" s="44">
        <v>4210220.1663160296</v>
      </c>
      <c r="BK1550" s="44">
        <v>5138127.875</v>
      </c>
      <c r="BL1550" s="44">
        <v>4788983.1914411001</v>
      </c>
      <c r="BM1550" s="44">
        <v>4799518.9709643302</v>
      </c>
      <c r="BN1550" s="44">
        <v>14312653.736913599</v>
      </c>
      <c r="BO1550" s="44">
        <v>12381226.740308501</v>
      </c>
      <c r="BP1550" s="44">
        <v>13416083.2181472</v>
      </c>
      <c r="BQ1550" s="44">
        <v>215.1</v>
      </c>
      <c r="BR1550" s="44">
        <v>176.9</v>
      </c>
      <c r="BS1550" s="44">
        <v>167.3</v>
      </c>
      <c r="BT1550" s="44">
        <v>112.9</v>
      </c>
      <c r="BU1550" s="44">
        <v>117.6</v>
      </c>
      <c r="BV1550" s="44">
        <v>110.1</v>
      </c>
      <c r="BW1550" s="44">
        <v>124</v>
      </c>
      <c r="BX1550" s="44">
        <v>115.9</v>
      </c>
      <c r="BY1550" s="44">
        <v>115.3</v>
      </c>
      <c r="BZ1550" s="44">
        <v>241.4</v>
      </c>
      <c r="CA1550" s="44">
        <v>183.8</v>
      </c>
      <c r="CB1550" s="44">
        <v>178.2</v>
      </c>
      <c r="CC1550" s="44">
        <v>52.1</v>
      </c>
      <c r="CD1550" s="44">
        <v>42.1</v>
      </c>
      <c r="CE1550" s="44">
        <v>47.3</v>
      </c>
      <c r="CF1550" s="44">
        <v>24.8</v>
      </c>
      <c r="CG1550" s="44">
        <v>25.9</v>
      </c>
      <c r="CH1550" s="44">
        <v>24.9</v>
      </c>
      <c r="CI1550" s="44">
        <v>30.4</v>
      </c>
      <c r="CJ1550" s="44">
        <v>28.3</v>
      </c>
      <c r="CK1550" s="44">
        <v>28.4</v>
      </c>
      <c r="CL1550" s="44">
        <v>84.7</v>
      </c>
      <c r="CM1550" s="44">
        <v>73.3</v>
      </c>
      <c r="CN1550" s="44">
        <v>79.400000000000006</v>
      </c>
      <c r="CO1550" s="45">
        <f t="shared" si="216"/>
        <v>176.9</v>
      </c>
      <c r="CP1550" s="45">
        <f t="shared" si="217"/>
        <v>112.9</v>
      </c>
      <c r="CQ1550" s="45">
        <f t="shared" si="218"/>
        <v>115.9</v>
      </c>
      <c r="CR1550" s="45">
        <f t="shared" si="219"/>
        <v>183.8</v>
      </c>
      <c r="CS1550" s="45">
        <f t="shared" si="220"/>
        <v>47.3</v>
      </c>
      <c r="CT1550" s="45">
        <f t="shared" si="221"/>
        <v>24.9</v>
      </c>
      <c r="CU1550" s="45">
        <f t="shared" si="222"/>
        <v>28.4</v>
      </c>
      <c r="CV1550" s="45">
        <f t="shared" si="223"/>
        <v>79.400000000000006</v>
      </c>
    </row>
    <row r="1551" spans="1:100" s="48" customFormat="1" x14ac:dyDescent="0.25">
      <c r="A1551" s="41">
        <v>1567</v>
      </c>
      <c r="B1551" s="42" t="s">
        <v>299</v>
      </c>
      <c r="C1551" s="42" t="s">
        <v>300</v>
      </c>
      <c r="D1551" s="42" t="b">
        <v>0</v>
      </c>
      <c r="E1551" s="46">
        <v>0.28199999999999997</v>
      </c>
      <c r="F1551" s="46">
        <f t="shared" si="224"/>
        <v>3.5460992907801421</v>
      </c>
      <c r="G1551" s="46">
        <v>-1.82</v>
      </c>
      <c r="H1551" s="47">
        <v>1.30930612053513E-2</v>
      </c>
      <c r="I1551" s="47">
        <v>0.17058160673827799</v>
      </c>
      <c r="J1551" s="42" t="s">
        <v>301</v>
      </c>
      <c r="K1551" s="42" t="s">
        <v>30</v>
      </c>
      <c r="L1551" s="42">
        <v>28</v>
      </c>
      <c r="M1551" s="42">
        <v>22.4</v>
      </c>
      <c r="N1551" s="42">
        <v>8.02</v>
      </c>
      <c r="O1551" s="42" t="b">
        <v>0</v>
      </c>
      <c r="P1551" s="42">
        <v>4.875</v>
      </c>
      <c r="Q1551" s="42">
        <v>0</v>
      </c>
      <c r="R1551" s="42">
        <v>2</v>
      </c>
      <c r="S1551" s="42">
        <v>2</v>
      </c>
      <c r="T1551" s="42">
        <v>3</v>
      </c>
      <c r="U1551" s="44" t="s">
        <v>30</v>
      </c>
      <c r="V1551" s="44" t="s">
        <v>30</v>
      </c>
      <c r="W1551" s="44" t="s">
        <v>30</v>
      </c>
      <c r="X1551" s="44">
        <v>136334.765625</v>
      </c>
      <c r="Y1551" s="44">
        <v>105534.046875</v>
      </c>
      <c r="Z1551" s="44">
        <v>82545.390625</v>
      </c>
      <c r="AA1551" s="44">
        <v>529768.96875</v>
      </c>
      <c r="AB1551" s="44">
        <v>494152.828125</v>
      </c>
      <c r="AC1551" s="44">
        <v>461244.53125</v>
      </c>
      <c r="AD1551" s="44" t="s">
        <v>30</v>
      </c>
      <c r="AE1551" s="44" t="s">
        <v>30</v>
      </c>
      <c r="AF1551" s="44" t="s">
        <v>30</v>
      </c>
      <c r="AG1551" s="44" t="s">
        <v>30</v>
      </c>
      <c r="AH1551" s="44" t="s">
        <v>30</v>
      </c>
      <c r="AI1551" s="44" t="s">
        <v>30</v>
      </c>
      <c r="AJ1551" s="44" t="s">
        <v>30</v>
      </c>
      <c r="AK1551" s="44" t="s">
        <v>30</v>
      </c>
      <c r="AL1551" s="44" t="s">
        <v>30</v>
      </c>
      <c r="AM1551" s="44" t="s">
        <v>30</v>
      </c>
      <c r="AN1551" s="44" t="s">
        <v>30</v>
      </c>
      <c r="AO1551" s="44" t="s">
        <v>30</v>
      </c>
      <c r="AP1551" s="44">
        <v>45459.81640625</v>
      </c>
      <c r="AQ1551" s="44" t="s">
        <v>30</v>
      </c>
      <c r="AR1551" s="44" t="s">
        <v>30</v>
      </c>
      <c r="AS1551" s="44" t="s">
        <v>30</v>
      </c>
      <c r="AT1551" s="44" t="s">
        <v>30</v>
      </c>
      <c r="AU1551" s="44" t="s">
        <v>30</v>
      </c>
      <c r="AV1551" s="44">
        <v>139733.26501613201</v>
      </c>
      <c r="AW1551" s="44">
        <v>114528.61680320201</v>
      </c>
      <c r="AX1551" s="44">
        <v>94912.392327347596</v>
      </c>
      <c r="AY1551" s="44">
        <v>616117.92492547899</v>
      </c>
      <c r="AZ1551" s="44">
        <v>631287.29963100597</v>
      </c>
      <c r="BA1551" s="44">
        <v>608705.01243680494</v>
      </c>
      <c r="BB1551" s="44" t="s">
        <v>30</v>
      </c>
      <c r="BC1551" s="44" t="s">
        <v>30</v>
      </c>
      <c r="BD1551" s="44" t="s">
        <v>30</v>
      </c>
      <c r="BE1551" s="44" t="s">
        <v>30</v>
      </c>
      <c r="BF1551" s="44" t="s">
        <v>30</v>
      </c>
      <c r="BG1551" s="44" t="s">
        <v>30</v>
      </c>
      <c r="BH1551" s="44" t="s">
        <v>30</v>
      </c>
      <c r="BI1551" s="44" t="s">
        <v>30</v>
      </c>
      <c r="BJ1551" s="44" t="s">
        <v>30</v>
      </c>
      <c r="BK1551" s="44" t="s">
        <v>30</v>
      </c>
      <c r="BL1551" s="44" t="s">
        <v>30</v>
      </c>
      <c r="BM1551" s="44" t="s">
        <v>30</v>
      </c>
      <c r="BN1551" s="44">
        <v>52844.615608884596</v>
      </c>
      <c r="BO1551" s="44" t="s">
        <v>30</v>
      </c>
      <c r="BP1551" s="44" t="s">
        <v>30</v>
      </c>
      <c r="BQ1551" s="44" t="s">
        <v>30</v>
      </c>
      <c r="BR1551" s="44" t="s">
        <v>30</v>
      </c>
      <c r="BS1551" s="44" t="s">
        <v>30</v>
      </c>
      <c r="BT1551" s="44">
        <v>148.5</v>
      </c>
      <c r="BU1551" s="44">
        <v>121.7</v>
      </c>
      <c r="BV1551" s="44">
        <v>100.9</v>
      </c>
      <c r="BW1551" s="44">
        <v>654.79999999999995</v>
      </c>
      <c r="BX1551" s="44">
        <v>670.9</v>
      </c>
      <c r="BY1551" s="44">
        <v>646.9</v>
      </c>
      <c r="BZ1551" s="44" t="s">
        <v>30</v>
      </c>
      <c r="CA1551" s="44" t="s">
        <v>30</v>
      </c>
      <c r="CB1551" s="44" t="s">
        <v>30</v>
      </c>
      <c r="CC1551" s="44" t="s">
        <v>30</v>
      </c>
      <c r="CD1551" s="44" t="s">
        <v>30</v>
      </c>
      <c r="CE1551" s="44" t="s">
        <v>30</v>
      </c>
      <c r="CF1551" s="44" t="s">
        <v>30</v>
      </c>
      <c r="CG1551" s="44" t="s">
        <v>30</v>
      </c>
      <c r="CH1551" s="44" t="s">
        <v>30</v>
      </c>
      <c r="CI1551" s="44" t="s">
        <v>30</v>
      </c>
      <c r="CJ1551" s="44" t="s">
        <v>30</v>
      </c>
      <c r="CK1551" s="44" t="s">
        <v>30</v>
      </c>
      <c r="CL1551" s="44">
        <v>56.2</v>
      </c>
      <c r="CM1551" s="44" t="s">
        <v>30</v>
      </c>
      <c r="CN1551" s="44" t="s">
        <v>30</v>
      </c>
      <c r="CO1551" s="45" t="e">
        <f t="shared" si="216"/>
        <v>#NUM!</v>
      </c>
      <c r="CP1551" s="45">
        <f t="shared" si="217"/>
        <v>121.7</v>
      </c>
      <c r="CQ1551" s="45">
        <f t="shared" si="218"/>
        <v>654.79999999999995</v>
      </c>
      <c r="CR1551" s="45" t="e">
        <f t="shared" si="219"/>
        <v>#NUM!</v>
      </c>
      <c r="CS1551" s="45" t="e">
        <f t="shared" si="220"/>
        <v>#NUM!</v>
      </c>
      <c r="CT1551" s="45" t="e">
        <f t="shared" si="221"/>
        <v>#NUM!</v>
      </c>
      <c r="CU1551" s="45" t="e">
        <f t="shared" si="222"/>
        <v>#NUM!</v>
      </c>
      <c r="CV1551" s="45">
        <f t="shared" si="223"/>
        <v>56.2</v>
      </c>
    </row>
    <row r="1552" spans="1:100" s="48" customFormat="1" x14ac:dyDescent="0.25">
      <c r="A1552" s="41">
        <v>1399</v>
      </c>
      <c r="B1552" s="42" t="s">
        <v>288</v>
      </c>
      <c r="C1552" s="42" t="s">
        <v>193</v>
      </c>
      <c r="D1552" s="42" t="b">
        <v>0</v>
      </c>
      <c r="E1552" s="46">
        <v>0.28000000000000003</v>
      </c>
      <c r="F1552" s="46">
        <f t="shared" si="224"/>
        <v>3.5714285714285712</v>
      </c>
      <c r="G1552" s="46">
        <v>-1.84</v>
      </c>
      <c r="H1552" s="47">
        <v>1.2445780538421901E-2</v>
      </c>
      <c r="I1552" s="47">
        <v>0.16247814715098399</v>
      </c>
      <c r="J1552" s="42" t="s">
        <v>289</v>
      </c>
      <c r="K1552" s="42" t="s">
        <v>30</v>
      </c>
      <c r="L1552" s="42">
        <v>8</v>
      </c>
      <c r="M1552" s="42">
        <v>52.3</v>
      </c>
      <c r="N1552" s="42">
        <v>7.77</v>
      </c>
      <c r="O1552" s="42" t="b">
        <v>0</v>
      </c>
      <c r="P1552" s="42">
        <v>7.68</v>
      </c>
      <c r="Q1552" s="42">
        <v>4.43</v>
      </c>
      <c r="R1552" s="42">
        <v>2</v>
      </c>
      <c r="S1552" s="42">
        <v>2</v>
      </c>
      <c r="T1552" s="42">
        <v>3</v>
      </c>
      <c r="U1552" s="44">
        <v>1182254.25</v>
      </c>
      <c r="V1552" s="44">
        <v>871168.28125</v>
      </c>
      <c r="W1552" s="44">
        <v>883592.75</v>
      </c>
      <c r="X1552" s="44" t="s">
        <v>30</v>
      </c>
      <c r="Y1552" s="44" t="s">
        <v>30</v>
      </c>
      <c r="Z1552" s="44" t="s">
        <v>30</v>
      </c>
      <c r="AA1552" s="44" t="s">
        <v>30</v>
      </c>
      <c r="AB1552" s="44" t="s">
        <v>30</v>
      </c>
      <c r="AC1552" s="44" t="s">
        <v>30</v>
      </c>
      <c r="AD1552" s="44" t="s">
        <v>30</v>
      </c>
      <c r="AE1552" s="44" t="s">
        <v>30</v>
      </c>
      <c r="AF1552" s="44" t="s">
        <v>30</v>
      </c>
      <c r="AG1552" s="44" t="s">
        <v>30</v>
      </c>
      <c r="AH1552" s="44" t="s">
        <v>30</v>
      </c>
      <c r="AI1552" s="44" t="s">
        <v>30</v>
      </c>
      <c r="AJ1552" s="44" t="s">
        <v>30</v>
      </c>
      <c r="AK1552" s="44" t="s">
        <v>30</v>
      </c>
      <c r="AL1552" s="44" t="s">
        <v>30</v>
      </c>
      <c r="AM1552" s="44" t="s">
        <v>30</v>
      </c>
      <c r="AN1552" s="44">
        <v>125842.9921875</v>
      </c>
      <c r="AO1552" s="44" t="s">
        <v>30</v>
      </c>
      <c r="AP1552" s="44" t="s">
        <v>30</v>
      </c>
      <c r="AQ1552" s="44">
        <v>170206.015625</v>
      </c>
      <c r="AR1552" s="44">
        <v>121422.4375</v>
      </c>
      <c r="AS1552" s="44">
        <v>1633703.8042530101</v>
      </c>
      <c r="AT1552" s="44">
        <v>1295722.2755936701</v>
      </c>
      <c r="AU1552" s="44">
        <v>1393355.8502402401</v>
      </c>
      <c r="AV1552" s="44" t="s">
        <v>30</v>
      </c>
      <c r="AW1552" s="44" t="s">
        <v>30</v>
      </c>
      <c r="AX1552" s="44" t="s">
        <v>30</v>
      </c>
      <c r="AY1552" s="44" t="s">
        <v>30</v>
      </c>
      <c r="AZ1552" s="44" t="s">
        <v>30</v>
      </c>
      <c r="BA1552" s="44" t="s">
        <v>30</v>
      </c>
      <c r="BB1552" s="44" t="s">
        <v>30</v>
      </c>
      <c r="BC1552" s="44" t="s">
        <v>30</v>
      </c>
      <c r="BD1552" s="44" t="s">
        <v>30</v>
      </c>
      <c r="BE1552" s="44" t="s">
        <v>30</v>
      </c>
      <c r="BF1552" s="44" t="s">
        <v>30</v>
      </c>
      <c r="BG1552" s="44" t="s">
        <v>30</v>
      </c>
      <c r="BH1552" s="44" t="s">
        <v>30</v>
      </c>
      <c r="BI1552" s="44" t="s">
        <v>30</v>
      </c>
      <c r="BJ1552" s="44" t="s">
        <v>30</v>
      </c>
      <c r="BK1552" s="44" t="s">
        <v>30</v>
      </c>
      <c r="BL1552" s="44">
        <v>142844.53009336701</v>
      </c>
      <c r="BM1552" s="44" t="s">
        <v>30</v>
      </c>
      <c r="BN1552" s="44" t="s">
        <v>30</v>
      </c>
      <c r="BO1552" s="44">
        <v>209356.284985429</v>
      </c>
      <c r="BP1552" s="44">
        <v>157175.10213163801</v>
      </c>
      <c r="BQ1552" s="44">
        <v>811.4</v>
      </c>
      <c r="BR1552" s="44">
        <v>643.5</v>
      </c>
      <c r="BS1552" s="44">
        <v>692</v>
      </c>
      <c r="BT1552" s="44" t="s">
        <v>30</v>
      </c>
      <c r="BU1552" s="44" t="s">
        <v>30</v>
      </c>
      <c r="BV1552" s="44" t="s">
        <v>30</v>
      </c>
      <c r="BW1552" s="44" t="s">
        <v>30</v>
      </c>
      <c r="BX1552" s="44" t="s">
        <v>30</v>
      </c>
      <c r="BY1552" s="44" t="s">
        <v>30</v>
      </c>
      <c r="BZ1552" s="44" t="s">
        <v>30</v>
      </c>
      <c r="CA1552" s="44" t="s">
        <v>30</v>
      </c>
      <c r="CB1552" s="44" t="s">
        <v>30</v>
      </c>
      <c r="CC1552" s="44" t="s">
        <v>30</v>
      </c>
      <c r="CD1552" s="44" t="s">
        <v>30</v>
      </c>
      <c r="CE1552" s="44" t="s">
        <v>30</v>
      </c>
      <c r="CF1552" s="44" t="s">
        <v>30</v>
      </c>
      <c r="CG1552" s="44" t="s">
        <v>30</v>
      </c>
      <c r="CH1552" s="44" t="s">
        <v>30</v>
      </c>
      <c r="CI1552" s="44" t="s">
        <v>30</v>
      </c>
      <c r="CJ1552" s="44">
        <v>70.900000000000006</v>
      </c>
      <c r="CK1552" s="44" t="s">
        <v>30</v>
      </c>
      <c r="CL1552" s="44" t="s">
        <v>30</v>
      </c>
      <c r="CM1552" s="44">
        <v>104</v>
      </c>
      <c r="CN1552" s="44">
        <v>78.099999999999994</v>
      </c>
      <c r="CO1552" s="45">
        <f t="shared" si="216"/>
        <v>692</v>
      </c>
      <c r="CP1552" s="45" t="e">
        <f t="shared" si="217"/>
        <v>#NUM!</v>
      </c>
      <c r="CQ1552" s="45" t="e">
        <f t="shared" si="218"/>
        <v>#NUM!</v>
      </c>
      <c r="CR1552" s="45" t="e">
        <f t="shared" si="219"/>
        <v>#NUM!</v>
      </c>
      <c r="CS1552" s="45" t="e">
        <f t="shared" si="220"/>
        <v>#NUM!</v>
      </c>
      <c r="CT1552" s="45" t="e">
        <f t="shared" si="221"/>
        <v>#NUM!</v>
      </c>
      <c r="CU1552" s="45">
        <f t="shared" si="222"/>
        <v>70.900000000000006</v>
      </c>
      <c r="CV1552" s="45">
        <f t="shared" si="223"/>
        <v>91.05</v>
      </c>
    </row>
    <row r="1553" spans="1:100" s="48" customFormat="1" x14ac:dyDescent="0.25">
      <c r="A1553" s="41">
        <v>154</v>
      </c>
      <c r="B1553" s="42" t="s">
        <v>569</v>
      </c>
      <c r="C1553" s="42" t="s">
        <v>570</v>
      </c>
      <c r="D1553" s="42" t="b">
        <v>0</v>
      </c>
      <c r="E1553" s="46">
        <v>0.27400000000000002</v>
      </c>
      <c r="F1553" s="46">
        <f t="shared" si="224"/>
        <v>3.6496350364963499</v>
      </c>
      <c r="G1553" s="46">
        <v>-1.87</v>
      </c>
      <c r="H1553" s="47">
        <v>1.0988532932836701E-2</v>
      </c>
      <c r="I1553" s="47">
        <v>0.14942286649837799</v>
      </c>
      <c r="J1553" s="42" t="s">
        <v>571</v>
      </c>
      <c r="K1553" s="42" t="s">
        <v>30</v>
      </c>
      <c r="L1553" s="42">
        <v>78</v>
      </c>
      <c r="M1553" s="42">
        <v>27.6</v>
      </c>
      <c r="N1553" s="42">
        <v>8.65</v>
      </c>
      <c r="O1553" s="42" t="b">
        <v>0</v>
      </c>
      <c r="P1553" s="42">
        <v>131.185</v>
      </c>
      <c r="Q1553" s="42">
        <v>705.19</v>
      </c>
      <c r="R1553" s="42">
        <v>21</v>
      </c>
      <c r="S1553" s="42">
        <v>2</v>
      </c>
      <c r="T1553" s="42">
        <v>296</v>
      </c>
      <c r="U1553" s="44">
        <v>1862513.9453125</v>
      </c>
      <c r="V1553" s="44">
        <v>1671416.40625</v>
      </c>
      <c r="W1553" s="44">
        <v>1744255.46875</v>
      </c>
      <c r="X1553" s="44">
        <v>1006316.09375</v>
      </c>
      <c r="Y1553" s="44">
        <v>1029125.265625</v>
      </c>
      <c r="Z1553" s="44">
        <v>1024020.171875</v>
      </c>
      <c r="AA1553" s="44">
        <v>2317603.03125</v>
      </c>
      <c r="AB1553" s="44">
        <v>1781943.28125</v>
      </c>
      <c r="AC1553" s="44">
        <v>1780130.34375</v>
      </c>
      <c r="AD1553" s="44">
        <v>2450329.62109375</v>
      </c>
      <c r="AE1553" s="44">
        <v>2026722.28125</v>
      </c>
      <c r="AF1553" s="44">
        <v>1909963.609375</v>
      </c>
      <c r="AG1553" s="44">
        <v>180242.984375</v>
      </c>
      <c r="AH1553" s="44">
        <v>288787.2890625</v>
      </c>
      <c r="AI1553" s="44">
        <v>209390.8828125</v>
      </c>
      <c r="AJ1553" s="44">
        <v>262451.2890625</v>
      </c>
      <c r="AK1553" s="44">
        <v>237496.4921875</v>
      </c>
      <c r="AL1553" s="44">
        <v>309612.421875</v>
      </c>
      <c r="AM1553" s="44">
        <v>633379.234375</v>
      </c>
      <c r="AN1553" s="44">
        <v>522168.5390625</v>
      </c>
      <c r="AO1553" s="44">
        <v>520660.203125</v>
      </c>
      <c r="AP1553" s="44">
        <v>1054659.84375</v>
      </c>
      <c r="AQ1553" s="44">
        <v>1113753.921875</v>
      </c>
      <c r="AR1553" s="44">
        <v>467064.90625</v>
      </c>
      <c r="AS1553" s="44">
        <v>2573723.98359431</v>
      </c>
      <c r="AT1553" s="44">
        <v>2485962.2600852698</v>
      </c>
      <c r="AU1553" s="44">
        <v>2750552.85559591</v>
      </c>
      <c r="AV1553" s="44">
        <v>1031401.14535967</v>
      </c>
      <c r="AW1553" s="44">
        <v>1116836.6672119</v>
      </c>
      <c r="AX1553" s="44">
        <v>1177439.5101679</v>
      </c>
      <c r="AY1553" s="44">
        <v>2695357.5136421202</v>
      </c>
      <c r="AZ1553" s="44">
        <v>2276458.00669458</v>
      </c>
      <c r="BA1553" s="44">
        <v>2349240.3478366002</v>
      </c>
      <c r="BB1553" s="44">
        <v>8768200.3154103793</v>
      </c>
      <c r="BC1553" s="44">
        <v>7743337.9213610301</v>
      </c>
      <c r="BD1553" s="44">
        <v>7558501.0734655</v>
      </c>
      <c r="BE1553" s="44">
        <v>299272.97494065802</v>
      </c>
      <c r="BF1553" s="44">
        <v>499118.98811898398</v>
      </c>
      <c r="BG1553" s="44">
        <v>385592.17396820697</v>
      </c>
      <c r="BH1553" s="44">
        <v>544755.76639566896</v>
      </c>
      <c r="BI1553" s="44">
        <v>529575.35475310695</v>
      </c>
      <c r="BJ1553" s="44">
        <v>733134.96301512595</v>
      </c>
      <c r="BK1553" s="44">
        <v>633379.234375</v>
      </c>
      <c r="BL1553" s="44">
        <v>592714.129689391</v>
      </c>
      <c r="BM1553" s="44">
        <v>570558.40011591394</v>
      </c>
      <c r="BN1553" s="44">
        <v>1225985.9024294801</v>
      </c>
      <c r="BO1553" s="44">
        <v>1369936.2071046201</v>
      </c>
      <c r="BP1553" s="44">
        <v>604591.50593108102</v>
      </c>
      <c r="BQ1553" s="44">
        <v>122.3</v>
      </c>
      <c r="BR1553" s="44">
        <v>118.1</v>
      </c>
      <c r="BS1553" s="44">
        <v>130.69999999999999</v>
      </c>
      <c r="BT1553" s="44">
        <v>49</v>
      </c>
      <c r="BU1553" s="44">
        <v>53.1</v>
      </c>
      <c r="BV1553" s="44">
        <v>55.9</v>
      </c>
      <c r="BW1553" s="44">
        <v>128.1</v>
      </c>
      <c r="BX1553" s="44">
        <v>108.2</v>
      </c>
      <c r="BY1553" s="44">
        <v>111.6</v>
      </c>
      <c r="BZ1553" s="44">
        <v>416.6</v>
      </c>
      <c r="CA1553" s="44">
        <v>367.9</v>
      </c>
      <c r="CB1553" s="44">
        <v>359.1</v>
      </c>
      <c r="CC1553" s="44">
        <v>14.2</v>
      </c>
      <c r="CD1553" s="44">
        <v>23.7</v>
      </c>
      <c r="CE1553" s="44">
        <v>18.3</v>
      </c>
      <c r="CF1553" s="44">
        <v>25.9</v>
      </c>
      <c r="CG1553" s="44">
        <v>25.2</v>
      </c>
      <c r="CH1553" s="44">
        <v>34.799999999999997</v>
      </c>
      <c r="CI1553" s="44">
        <v>30.1</v>
      </c>
      <c r="CJ1553" s="44">
        <v>28.2</v>
      </c>
      <c r="CK1553" s="44">
        <v>27.1</v>
      </c>
      <c r="CL1553" s="44">
        <v>58.2</v>
      </c>
      <c r="CM1553" s="44">
        <v>65.099999999999994</v>
      </c>
      <c r="CN1553" s="44">
        <v>28.7</v>
      </c>
      <c r="CO1553" s="45">
        <f t="shared" si="216"/>
        <v>122.3</v>
      </c>
      <c r="CP1553" s="45">
        <f t="shared" si="217"/>
        <v>53.1</v>
      </c>
      <c r="CQ1553" s="45">
        <f t="shared" si="218"/>
        <v>111.6</v>
      </c>
      <c r="CR1553" s="45">
        <f t="shared" si="219"/>
        <v>367.9</v>
      </c>
      <c r="CS1553" s="45">
        <f t="shared" si="220"/>
        <v>18.3</v>
      </c>
      <c r="CT1553" s="45">
        <f t="shared" si="221"/>
        <v>25.9</v>
      </c>
      <c r="CU1553" s="45">
        <f t="shared" si="222"/>
        <v>28.2</v>
      </c>
      <c r="CV1553" s="45">
        <f t="shared" si="223"/>
        <v>58.2</v>
      </c>
    </row>
    <row r="1554" spans="1:100" s="48" customFormat="1" x14ac:dyDescent="0.25">
      <c r="A1554" s="41">
        <v>1508</v>
      </c>
      <c r="B1554" s="42" t="s">
        <v>878</v>
      </c>
      <c r="C1554" s="42" t="s">
        <v>879</v>
      </c>
      <c r="D1554" s="42" t="b">
        <v>0</v>
      </c>
      <c r="E1554" s="46">
        <v>0.27100000000000002</v>
      </c>
      <c r="F1554" s="46">
        <f t="shared" si="224"/>
        <v>3.6900369003690034</v>
      </c>
      <c r="G1554" s="46">
        <v>-1.88</v>
      </c>
      <c r="H1554" s="47">
        <v>1.03095099939632E-2</v>
      </c>
      <c r="I1554" s="47">
        <v>0.14088932487494801</v>
      </c>
      <c r="J1554" s="42" t="s">
        <v>880</v>
      </c>
      <c r="K1554" s="42" t="s">
        <v>30</v>
      </c>
      <c r="L1554" s="42">
        <v>5</v>
      </c>
      <c r="M1554" s="42">
        <v>52</v>
      </c>
      <c r="N1554" s="42">
        <v>5.2</v>
      </c>
      <c r="O1554" s="42" t="b">
        <v>1</v>
      </c>
      <c r="P1554" s="42">
        <v>6.1710000000000003</v>
      </c>
      <c r="Q1554" s="42">
        <v>22.8</v>
      </c>
      <c r="R1554" s="42">
        <v>3</v>
      </c>
      <c r="S1554" s="42">
        <v>1</v>
      </c>
      <c r="T1554" s="42">
        <v>14</v>
      </c>
      <c r="U1554" s="44">
        <v>2398558.5</v>
      </c>
      <c r="V1554" s="44">
        <v>2474996</v>
      </c>
      <c r="W1554" s="44">
        <v>2293758.75</v>
      </c>
      <c r="X1554" s="44">
        <v>762565.375</v>
      </c>
      <c r="Y1554" s="44">
        <v>873703.0625</v>
      </c>
      <c r="Z1554" s="44">
        <v>613100.4375</v>
      </c>
      <c r="AA1554" s="44" t="s">
        <v>30</v>
      </c>
      <c r="AB1554" s="44">
        <v>228081.6875</v>
      </c>
      <c r="AC1554" s="44" t="s">
        <v>30</v>
      </c>
      <c r="AD1554" s="44">
        <v>1620628.625</v>
      </c>
      <c r="AE1554" s="44">
        <v>1871149.5</v>
      </c>
      <c r="AF1554" s="44">
        <v>1755257.875</v>
      </c>
      <c r="AG1554" s="44">
        <v>547380.5625</v>
      </c>
      <c r="AH1554" s="44">
        <v>628735.8125</v>
      </c>
      <c r="AI1554" s="44">
        <v>712923.125</v>
      </c>
      <c r="AJ1554" s="44">
        <v>368274.53125</v>
      </c>
      <c r="AK1554" s="44">
        <v>282502.96875</v>
      </c>
      <c r="AL1554" s="44" t="s">
        <v>30</v>
      </c>
      <c r="AM1554" s="44" t="s">
        <v>30</v>
      </c>
      <c r="AN1554" s="44" t="s">
        <v>30</v>
      </c>
      <c r="AO1554" s="44" t="s">
        <v>30</v>
      </c>
      <c r="AP1554" s="44">
        <v>707659.625</v>
      </c>
      <c r="AQ1554" s="44">
        <v>673714.3125</v>
      </c>
      <c r="AR1554" s="44">
        <v>748730.8125</v>
      </c>
      <c r="AS1554" s="44">
        <v>3314459.7671553101</v>
      </c>
      <c r="AT1554" s="44">
        <v>3681157.2668873998</v>
      </c>
      <c r="AU1554" s="44">
        <v>3617076.0492910799</v>
      </c>
      <c r="AV1554" s="44">
        <v>781574.30460614501</v>
      </c>
      <c r="AW1554" s="44">
        <v>948167.97240200301</v>
      </c>
      <c r="AX1554" s="44">
        <v>704955.52591696801</v>
      </c>
      <c r="AY1554" s="44" t="s">
        <v>30</v>
      </c>
      <c r="AZ1554" s="44">
        <v>291377.61518737202</v>
      </c>
      <c r="BA1554" s="44" t="s">
        <v>30</v>
      </c>
      <c r="BB1554" s="44">
        <v>5799218.3168177996</v>
      </c>
      <c r="BC1554" s="44">
        <v>7148953.26998109</v>
      </c>
      <c r="BD1554" s="44">
        <v>6946267.7023138097</v>
      </c>
      <c r="BE1554" s="44">
        <v>908863.16564334196</v>
      </c>
      <c r="BF1554" s="44">
        <v>1086661.3400746</v>
      </c>
      <c r="BG1554" s="44">
        <v>1312844.0644052101</v>
      </c>
      <c r="BH1554" s="44">
        <v>764407.27432405297</v>
      </c>
      <c r="BI1554" s="44">
        <v>629931.87190518505</v>
      </c>
      <c r="BJ1554" s="44" t="s">
        <v>30</v>
      </c>
      <c r="BK1554" s="44" t="s">
        <v>30</v>
      </c>
      <c r="BL1554" s="44" t="s">
        <v>30</v>
      </c>
      <c r="BM1554" s="44" t="s">
        <v>30</v>
      </c>
      <c r="BN1554" s="44">
        <v>822616.62763580994</v>
      </c>
      <c r="BO1554" s="44">
        <v>828680.02689909399</v>
      </c>
      <c r="BP1554" s="44">
        <v>969193.53907544201</v>
      </c>
      <c r="BQ1554" s="44">
        <v>196.1</v>
      </c>
      <c r="BR1554" s="44">
        <v>217.8</v>
      </c>
      <c r="BS1554" s="44">
        <v>214</v>
      </c>
      <c r="BT1554" s="44">
        <v>46.3</v>
      </c>
      <c r="BU1554" s="44">
        <v>56.1</v>
      </c>
      <c r="BV1554" s="44">
        <v>41.7</v>
      </c>
      <c r="BW1554" s="44" t="s">
        <v>30</v>
      </c>
      <c r="BX1554" s="44">
        <v>17.2</v>
      </c>
      <c r="BY1554" s="44" t="s">
        <v>30</v>
      </c>
      <c r="BZ1554" s="44">
        <v>343.2</v>
      </c>
      <c r="CA1554" s="44">
        <v>423.1</v>
      </c>
      <c r="CB1554" s="44">
        <v>411.1</v>
      </c>
      <c r="CC1554" s="44">
        <v>53.8</v>
      </c>
      <c r="CD1554" s="44">
        <v>64.3</v>
      </c>
      <c r="CE1554" s="44">
        <v>77.7</v>
      </c>
      <c r="CF1554" s="44">
        <v>45.2</v>
      </c>
      <c r="CG1554" s="44">
        <v>37.299999999999997</v>
      </c>
      <c r="CH1554" s="44" t="s">
        <v>30</v>
      </c>
      <c r="CI1554" s="44" t="s">
        <v>30</v>
      </c>
      <c r="CJ1554" s="44" t="s">
        <v>30</v>
      </c>
      <c r="CK1554" s="44" t="s">
        <v>30</v>
      </c>
      <c r="CL1554" s="44">
        <v>48.7</v>
      </c>
      <c r="CM1554" s="44">
        <v>49</v>
      </c>
      <c r="CN1554" s="44">
        <v>57.4</v>
      </c>
      <c r="CO1554" s="45">
        <f t="shared" si="216"/>
        <v>214</v>
      </c>
      <c r="CP1554" s="45">
        <f t="shared" si="217"/>
        <v>46.3</v>
      </c>
      <c r="CQ1554" s="45">
        <f t="shared" si="218"/>
        <v>17.2</v>
      </c>
      <c r="CR1554" s="45">
        <f t="shared" si="219"/>
        <v>411.1</v>
      </c>
      <c r="CS1554" s="45">
        <f t="shared" si="220"/>
        <v>64.3</v>
      </c>
      <c r="CT1554" s="45">
        <f t="shared" si="221"/>
        <v>41.25</v>
      </c>
      <c r="CU1554" s="45" t="e">
        <f t="shared" si="222"/>
        <v>#NUM!</v>
      </c>
      <c r="CV1554" s="45">
        <f t="shared" si="223"/>
        <v>49</v>
      </c>
    </row>
    <row r="1555" spans="1:100" s="48" customFormat="1" x14ac:dyDescent="0.25">
      <c r="A1555" s="41">
        <v>1467</v>
      </c>
      <c r="B1555" s="42" t="s">
        <v>282</v>
      </c>
      <c r="C1555" s="42" t="s">
        <v>283</v>
      </c>
      <c r="D1555" s="42" t="b">
        <v>0</v>
      </c>
      <c r="E1555" s="46">
        <v>0.26700000000000002</v>
      </c>
      <c r="F1555" s="46">
        <f t="shared" si="224"/>
        <v>3.7453183520599249</v>
      </c>
      <c r="G1555" s="46">
        <v>-1.9</v>
      </c>
      <c r="H1555" s="47">
        <v>9.4627345911049206E-3</v>
      </c>
      <c r="I1555" s="47">
        <v>0.133874767133627</v>
      </c>
      <c r="J1555" s="42" t="s">
        <v>284</v>
      </c>
      <c r="K1555" s="42" t="s">
        <v>30</v>
      </c>
      <c r="L1555" s="42">
        <v>8</v>
      </c>
      <c r="M1555" s="42">
        <v>75.8</v>
      </c>
      <c r="N1555" s="42">
        <v>7.93</v>
      </c>
      <c r="O1555" s="42" t="b">
        <v>0</v>
      </c>
      <c r="P1555" s="42">
        <v>6.734</v>
      </c>
      <c r="Q1555" s="42">
        <v>2.2200000000000002</v>
      </c>
      <c r="R1555" s="42">
        <v>2</v>
      </c>
      <c r="S1555" s="42">
        <v>2</v>
      </c>
      <c r="T1555" s="42">
        <v>4</v>
      </c>
      <c r="U1555" s="44">
        <v>917712.9375</v>
      </c>
      <c r="V1555" s="44">
        <v>993424.96875</v>
      </c>
      <c r="W1555" s="44">
        <v>969373.28125</v>
      </c>
      <c r="X1555" s="44">
        <v>325558.3125</v>
      </c>
      <c r="Y1555" s="44">
        <v>492727.8125</v>
      </c>
      <c r="Z1555" s="44">
        <v>239773.8828125</v>
      </c>
      <c r="AA1555" s="44">
        <v>639585.6875</v>
      </c>
      <c r="AB1555" s="44">
        <v>503416.109375</v>
      </c>
      <c r="AC1555" s="44">
        <v>258293.2890625</v>
      </c>
      <c r="AD1555" s="44">
        <v>12940.2998046875</v>
      </c>
      <c r="AE1555" s="44">
        <v>8056.2900390625</v>
      </c>
      <c r="AF1555" s="44" t="s">
        <v>30</v>
      </c>
      <c r="AG1555" s="44">
        <v>59447.40625</v>
      </c>
      <c r="AH1555" s="44">
        <v>137842.78125</v>
      </c>
      <c r="AI1555" s="44">
        <v>44311.5625</v>
      </c>
      <c r="AJ1555" s="44">
        <v>51124.609375</v>
      </c>
      <c r="AK1555" s="44">
        <v>32510.396484375</v>
      </c>
      <c r="AL1555" s="44">
        <v>40159.75390625</v>
      </c>
      <c r="AM1555" s="44">
        <v>51121.90625</v>
      </c>
      <c r="AN1555" s="44">
        <v>59761.2890625</v>
      </c>
      <c r="AO1555" s="44" t="s">
        <v>30</v>
      </c>
      <c r="AP1555" s="44">
        <v>113615.1875</v>
      </c>
      <c r="AQ1555" s="44">
        <v>86629.875</v>
      </c>
      <c r="AR1555" s="44">
        <v>68865.3046875</v>
      </c>
      <c r="AS1555" s="44">
        <v>1268146.1007274501</v>
      </c>
      <c r="AT1555" s="44">
        <v>1477559.3749733099</v>
      </c>
      <c r="AU1555" s="44">
        <v>1528624.9604201301</v>
      </c>
      <c r="AV1555" s="44">
        <v>333673.70201005699</v>
      </c>
      <c r="AW1555" s="44">
        <v>534722.55160396604</v>
      </c>
      <c r="AX1555" s="44">
        <v>275696.95488798199</v>
      </c>
      <c r="AY1555" s="44">
        <v>743834.06699778698</v>
      </c>
      <c r="AZ1555" s="44">
        <v>643121.27380499605</v>
      </c>
      <c r="BA1555" s="44">
        <v>340869.99211686</v>
      </c>
      <c r="BB1555" s="44">
        <v>46305.256179500997</v>
      </c>
      <c r="BC1555" s="44">
        <v>30780.031749826499</v>
      </c>
      <c r="BD1555" s="44" t="s">
        <v>30</v>
      </c>
      <c r="BE1555" s="44">
        <v>98705.656603692099</v>
      </c>
      <c r="BF1555" s="44">
        <v>238237.45747381801</v>
      </c>
      <c r="BG1555" s="44">
        <v>81599.501787300804</v>
      </c>
      <c r="BH1555" s="44">
        <v>106116.55161322199</v>
      </c>
      <c r="BI1555" s="44">
        <v>72492.459121395004</v>
      </c>
      <c r="BJ1555" s="44">
        <v>95094.762401496904</v>
      </c>
      <c r="BK1555" s="44">
        <v>51121.90625</v>
      </c>
      <c r="BL1555" s="44">
        <v>67835.110287171294</v>
      </c>
      <c r="BM1555" s="44" t="s">
        <v>30</v>
      </c>
      <c r="BN1555" s="44">
        <v>132071.60488979501</v>
      </c>
      <c r="BO1555" s="44">
        <v>106556.215020688</v>
      </c>
      <c r="BP1555" s="44">
        <v>89142.596050949607</v>
      </c>
      <c r="BQ1555" s="44">
        <v>364</v>
      </c>
      <c r="BR1555" s="44">
        <v>424.1</v>
      </c>
      <c r="BS1555" s="44">
        <v>438.7</v>
      </c>
      <c r="BT1555" s="44">
        <v>95.8</v>
      </c>
      <c r="BU1555" s="44">
        <v>153.5</v>
      </c>
      <c r="BV1555" s="44">
        <v>79.099999999999994</v>
      </c>
      <c r="BW1555" s="44">
        <v>213.5</v>
      </c>
      <c r="BX1555" s="44">
        <v>184.6</v>
      </c>
      <c r="BY1555" s="44">
        <v>97.8</v>
      </c>
      <c r="BZ1555" s="44">
        <v>13.3</v>
      </c>
      <c r="CA1555" s="44">
        <v>8.8000000000000007</v>
      </c>
      <c r="CB1555" s="44" t="s">
        <v>30</v>
      </c>
      <c r="CC1555" s="44">
        <v>28.3</v>
      </c>
      <c r="CD1555" s="44">
        <v>68.400000000000006</v>
      </c>
      <c r="CE1555" s="44">
        <v>23.4</v>
      </c>
      <c r="CF1555" s="44">
        <v>30.5</v>
      </c>
      <c r="CG1555" s="44">
        <v>20.8</v>
      </c>
      <c r="CH1555" s="44">
        <v>27.3</v>
      </c>
      <c r="CI1555" s="44">
        <v>14.7</v>
      </c>
      <c r="CJ1555" s="44">
        <v>19.5</v>
      </c>
      <c r="CK1555" s="44" t="s">
        <v>30</v>
      </c>
      <c r="CL1555" s="44">
        <v>37.9</v>
      </c>
      <c r="CM1555" s="44">
        <v>30.6</v>
      </c>
      <c r="CN1555" s="44">
        <v>25.6</v>
      </c>
      <c r="CO1555" s="45">
        <f t="shared" si="216"/>
        <v>424.1</v>
      </c>
      <c r="CP1555" s="45">
        <f t="shared" si="217"/>
        <v>95.8</v>
      </c>
      <c r="CQ1555" s="45">
        <f t="shared" si="218"/>
        <v>184.6</v>
      </c>
      <c r="CR1555" s="45">
        <f t="shared" si="219"/>
        <v>11.05</v>
      </c>
      <c r="CS1555" s="45">
        <f t="shared" si="220"/>
        <v>28.3</v>
      </c>
      <c r="CT1555" s="45">
        <f t="shared" si="221"/>
        <v>27.3</v>
      </c>
      <c r="CU1555" s="45">
        <f t="shared" si="222"/>
        <v>17.100000000000001</v>
      </c>
      <c r="CV1555" s="45">
        <f t="shared" si="223"/>
        <v>30.6</v>
      </c>
    </row>
    <row r="1556" spans="1:100" s="48" customFormat="1" x14ac:dyDescent="0.25">
      <c r="A1556" s="41">
        <v>103</v>
      </c>
      <c r="B1556" s="42" t="s">
        <v>620</v>
      </c>
      <c r="C1556" s="42" t="s">
        <v>621</v>
      </c>
      <c r="D1556" s="42" t="b">
        <v>0</v>
      </c>
      <c r="E1556" s="46">
        <v>0.26200000000000001</v>
      </c>
      <c r="F1556" s="46">
        <f t="shared" si="224"/>
        <v>3.8167938931297707</v>
      </c>
      <c r="G1556" s="46">
        <v>-1.93</v>
      </c>
      <c r="H1556" s="47">
        <v>8.4754613176685201E-3</v>
      </c>
      <c r="I1556" s="47">
        <v>0.12344192300087301</v>
      </c>
      <c r="J1556" s="42" t="s">
        <v>622</v>
      </c>
      <c r="K1556" s="42" t="s">
        <v>30</v>
      </c>
      <c r="L1556" s="42">
        <v>69</v>
      </c>
      <c r="M1556" s="42">
        <v>49.6</v>
      </c>
      <c r="N1556" s="42">
        <v>4.8899999999999997</v>
      </c>
      <c r="O1556" s="42" t="b">
        <v>0</v>
      </c>
      <c r="P1556" s="42">
        <v>170.99100000000001</v>
      </c>
      <c r="Q1556" s="42">
        <v>1212.74</v>
      </c>
      <c r="R1556" s="42">
        <v>27</v>
      </c>
      <c r="S1556" s="42">
        <v>4</v>
      </c>
      <c r="T1556" s="42">
        <v>452</v>
      </c>
      <c r="U1556" s="44">
        <v>12718704.65625</v>
      </c>
      <c r="V1556" s="44">
        <v>12884416.09375</v>
      </c>
      <c r="W1556" s="44">
        <v>12154093.21875</v>
      </c>
      <c r="X1556" s="44">
        <v>10446204.25</v>
      </c>
      <c r="Y1556" s="44">
        <v>9291532.125</v>
      </c>
      <c r="Z1556" s="44">
        <v>8384140.21875</v>
      </c>
      <c r="AA1556" s="44">
        <v>9065741.4375</v>
      </c>
      <c r="AB1556" s="44">
        <v>7230551.59375</v>
      </c>
      <c r="AC1556" s="44">
        <v>6957063.59375</v>
      </c>
      <c r="AD1556" s="44">
        <v>3205867.3125</v>
      </c>
      <c r="AE1556" s="44">
        <v>2801791.0527343801</v>
      </c>
      <c r="AF1556" s="44">
        <v>2886736.5</v>
      </c>
      <c r="AG1556" s="44">
        <v>2568589.875</v>
      </c>
      <c r="AH1556" s="44">
        <v>2768783.6796875</v>
      </c>
      <c r="AI1556" s="44">
        <v>2607747.453125</v>
      </c>
      <c r="AJ1556" s="44">
        <v>698487.5625</v>
      </c>
      <c r="AK1556" s="44">
        <v>728330.4375</v>
      </c>
      <c r="AL1556" s="44">
        <v>713997.375</v>
      </c>
      <c r="AM1556" s="44">
        <v>1983151.125</v>
      </c>
      <c r="AN1556" s="44">
        <v>2571090.3828125</v>
      </c>
      <c r="AO1556" s="44">
        <v>1237484.09375</v>
      </c>
      <c r="AP1556" s="44">
        <v>4851097.375</v>
      </c>
      <c r="AQ1556" s="44">
        <v>5440117.65625</v>
      </c>
      <c r="AR1556" s="44">
        <v>3585613.578125</v>
      </c>
      <c r="AS1556" s="44">
        <v>17575404.091028702</v>
      </c>
      <c r="AT1556" s="44">
        <v>19163490.338210098</v>
      </c>
      <c r="AU1556" s="44">
        <v>19166043.282621499</v>
      </c>
      <c r="AV1556" s="44">
        <v>10706603.119067</v>
      </c>
      <c r="AW1556" s="44">
        <v>10083440.877797499</v>
      </c>
      <c r="AX1556" s="44">
        <v>9640257.31472506</v>
      </c>
      <c r="AY1556" s="44">
        <v>10543399.3530476</v>
      </c>
      <c r="AZ1556" s="44">
        <v>9237132.9893643092</v>
      </c>
      <c r="BA1556" s="44">
        <v>9181245.9431891292</v>
      </c>
      <c r="BB1556" s="44">
        <v>11471798.1363173</v>
      </c>
      <c r="BC1556" s="44">
        <v>10704582.0273843</v>
      </c>
      <c r="BD1556" s="44">
        <v>11423987.780166199</v>
      </c>
      <c r="BE1556" s="44">
        <v>4264851.3392032199</v>
      </c>
      <c r="BF1556" s="44">
        <v>4785364.7333726604</v>
      </c>
      <c r="BG1556" s="44">
        <v>4802152.7781175096</v>
      </c>
      <c r="BH1556" s="44">
        <v>1449812.37770532</v>
      </c>
      <c r="BI1556" s="44">
        <v>1624048.6175772201</v>
      </c>
      <c r="BJ1556" s="44">
        <v>1690682.9381828101</v>
      </c>
      <c r="BK1556" s="44">
        <v>1983151.125</v>
      </c>
      <c r="BL1556" s="44">
        <v>2918447.7512519602</v>
      </c>
      <c r="BM1556" s="44">
        <v>1356080.10841071</v>
      </c>
      <c r="BN1556" s="44">
        <v>5639142.3531552004</v>
      </c>
      <c r="BO1556" s="44">
        <v>6691436.9519431703</v>
      </c>
      <c r="BP1556" s="44">
        <v>4641392.4143664502</v>
      </c>
      <c r="BQ1556" s="44">
        <v>221.1</v>
      </c>
      <c r="BR1556" s="44">
        <v>241.1</v>
      </c>
      <c r="BS1556" s="44">
        <v>241.2</v>
      </c>
      <c r="BT1556" s="44">
        <v>134.69999999999999</v>
      </c>
      <c r="BU1556" s="44">
        <v>126.9</v>
      </c>
      <c r="BV1556" s="44">
        <v>121.3</v>
      </c>
      <c r="BW1556" s="44">
        <v>132.69999999999999</v>
      </c>
      <c r="BX1556" s="44">
        <v>116.2</v>
      </c>
      <c r="BY1556" s="44">
        <v>115.5</v>
      </c>
      <c r="BZ1556" s="44">
        <v>144.30000000000001</v>
      </c>
      <c r="CA1556" s="44">
        <v>134.69999999999999</v>
      </c>
      <c r="CB1556" s="44">
        <v>143.69999999999999</v>
      </c>
      <c r="CC1556" s="44">
        <v>53.7</v>
      </c>
      <c r="CD1556" s="44">
        <v>60.2</v>
      </c>
      <c r="CE1556" s="44">
        <v>60.4</v>
      </c>
      <c r="CF1556" s="44">
        <v>18.2</v>
      </c>
      <c r="CG1556" s="44">
        <v>20.399999999999999</v>
      </c>
      <c r="CH1556" s="44">
        <v>21.3</v>
      </c>
      <c r="CI1556" s="44">
        <v>25</v>
      </c>
      <c r="CJ1556" s="44">
        <v>36.700000000000003</v>
      </c>
      <c r="CK1556" s="44">
        <v>17.100000000000001</v>
      </c>
      <c r="CL1556" s="44">
        <v>71</v>
      </c>
      <c r="CM1556" s="44">
        <v>84.2</v>
      </c>
      <c r="CN1556" s="44">
        <v>58.4</v>
      </c>
      <c r="CO1556" s="45">
        <f t="shared" si="216"/>
        <v>241.1</v>
      </c>
      <c r="CP1556" s="45">
        <f t="shared" si="217"/>
        <v>126.9</v>
      </c>
      <c r="CQ1556" s="45">
        <f t="shared" si="218"/>
        <v>116.2</v>
      </c>
      <c r="CR1556" s="45">
        <f t="shared" si="219"/>
        <v>143.69999999999999</v>
      </c>
      <c r="CS1556" s="45">
        <f t="shared" si="220"/>
        <v>60.2</v>
      </c>
      <c r="CT1556" s="45">
        <f t="shared" si="221"/>
        <v>20.399999999999999</v>
      </c>
      <c r="CU1556" s="45">
        <f t="shared" si="222"/>
        <v>25</v>
      </c>
      <c r="CV1556" s="45">
        <f t="shared" si="223"/>
        <v>71</v>
      </c>
    </row>
    <row r="1557" spans="1:100" s="48" customFormat="1" x14ac:dyDescent="0.25">
      <c r="A1557" s="41">
        <v>710</v>
      </c>
      <c r="B1557" s="42" t="s">
        <v>267</v>
      </c>
      <c r="C1557" s="42" t="s">
        <v>268</v>
      </c>
      <c r="D1557" s="42" t="b">
        <v>0</v>
      </c>
      <c r="E1557" s="46">
        <v>0.26</v>
      </c>
      <c r="F1557" s="46">
        <f t="shared" si="224"/>
        <v>3.8461538461538458</v>
      </c>
      <c r="G1557" s="46">
        <v>-1.94</v>
      </c>
      <c r="H1557" s="47">
        <v>8.1330567353528095E-3</v>
      </c>
      <c r="I1557" s="47">
        <v>0.118994586358021</v>
      </c>
      <c r="J1557" s="42" t="s">
        <v>269</v>
      </c>
      <c r="K1557" s="42" t="s">
        <v>30</v>
      </c>
      <c r="L1557" s="42">
        <v>20</v>
      </c>
      <c r="M1557" s="42">
        <v>46.6</v>
      </c>
      <c r="N1557" s="42">
        <v>8.32</v>
      </c>
      <c r="O1557" s="42" t="b">
        <v>0</v>
      </c>
      <c r="P1557" s="42">
        <v>26.088000000000001</v>
      </c>
      <c r="Q1557" s="42">
        <v>37.369999999999997</v>
      </c>
      <c r="R1557" s="42">
        <v>5</v>
      </c>
      <c r="S1557" s="42">
        <v>5</v>
      </c>
      <c r="T1557" s="42">
        <v>17</v>
      </c>
      <c r="U1557" s="44">
        <v>4788507.375</v>
      </c>
      <c r="V1557" s="44">
        <v>4321642.140625</v>
      </c>
      <c r="W1557" s="44">
        <v>3603521.640625</v>
      </c>
      <c r="X1557" s="44">
        <v>1873102.484375</v>
      </c>
      <c r="Y1557" s="44">
        <v>1542478.796875</v>
      </c>
      <c r="Z1557" s="44">
        <v>1232176.96875</v>
      </c>
      <c r="AA1557" s="44">
        <v>3408935.21875</v>
      </c>
      <c r="AB1557" s="44">
        <v>3329201.296875</v>
      </c>
      <c r="AC1557" s="44">
        <v>3230165.484375</v>
      </c>
      <c r="AD1557" s="44" t="s">
        <v>30</v>
      </c>
      <c r="AE1557" s="44" t="s">
        <v>30</v>
      </c>
      <c r="AF1557" s="44" t="s">
        <v>30</v>
      </c>
      <c r="AG1557" s="44" t="s">
        <v>30</v>
      </c>
      <c r="AH1557" s="44" t="s">
        <v>30</v>
      </c>
      <c r="AI1557" s="44" t="s">
        <v>30</v>
      </c>
      <c r="AJ1557" s="44" t="s">
        <v>30</v>
      </c>
      <c r="AK1557" s="44">
        <v>84223.015625</v>
      </c>
      <c r="AL1557" s="44">
        <v>51219.19921875</v>
      </c>
      <c r="AM1557" s="44">
        <v>627944.96875</v>
      </c>
      <c r="AN1557" s="44">
        <v>538646</v>
      </c>
      <c r="AO1557" s="44">
        <v>775692</v>
      </c>
      <c r="AP1557" s="44">
        <v>292377.6875</v>
      </c>
      <c r="AQ1557" s="44">
        <v>300353.96875</v>
      </c>
      <c r="AR1557" s="44">
        <v>527277.359375</v>
      </c>
      <c r="AS1557" s="44">
        <v>6617022.28199312</v>
      </c>
      <c r="AT1557" s="44">
        <v>6427745.48760828</v>
      </c>
      <c r="AU1557" s="44">
        <v>5682468.4895073501</v>
      </c>
      <c r="AV1557" s="44">
        <v>1919794.44605839</v>
      </c>
      <c r="AW1557" s="44">
        <v>1673942.84863921</v>
      </c>
      <c r="AX1557" s="44">
        <v>1416782.4876620299</v>
      </c>
      <c r="AY1557" s="44">
        <v>3964569.87304739</v>
      </c>
      <c r="AZ1557" s="44">
        <v>4253102.2327785296</v>
      </c>
      <c r="BA1557" s="44">
        <v>4262853.6234583799</v>
      </c>
      <c r="BB1557" s="44" t="s">
        <v>30</v>
      </c>
      <c r="BC1557" s="44" t="s">
        <v>30</v>
      </c>
      <c r="BD1557" s="44" t="s">
        <v>30</v>
      </c>
      <c r="BE1557" s="44" t="s">
        <v>30</v>
      </c>
      <c r="BF1557" s="44" t="s">
        <v>30</v>
      </c>
      <c r="BG1557" s="44" t="s">
        <v>30</v>
      </c>
      <c r="BH1557" s="44" t="s">
        <v>30</v>
      </c>
      <c r="BI1557" s="44">
        <v>187802.49327966</v>
      </c>
      <c r="BJ1557" s="44">
        <v>121282.55545271</v>
      </c>
      <c r="BK1557" s="44">
        <v>627944.96875</v>
      </c>
      <c r="BL1557" s="44">
        <v>611417.71519570297</v>
      </c>
      <c r="BM1557" s="44">
        <v>850031.52506445698</v>
      </c>
      <c r="BN1557" s="44">
        <v>339873.49113948201</v>
      </c>
      <c r="BO1557" s="44">
        <v>369440.47392937</v>
      </c>
      <c r="BP1557" s="44">
        <v>682533.43054051197</v>
      </c>
      <c r="BQ1557" s="44">
        <v>396.9</v>
      </c>
      <c r="BR1557" s="44">
        <v>385.6</v>
      </c>
      <c r="BS1557" s="44">
        <v>340.9</v>
      </c>
      <c r="BT1557" s="44">
        <v>115.2</v>
      </c>
      <c r="BU1557" s="44">
        <v>100.4</v>
      </c>
      <c r="BV1557" s="44">
        <v>85</v>
      </c>
      <c r="BW1557" s="44">
        <v>237.8</v>
      </c>
      <c r="BX1557" s="44">
        <v>255.1</v>
      </c>
      <c r="BY1557" s="44">
        <v>255.7</v>
      </c>
      <c r="BZ1557" s="44" t="s">
        <v>30</v>
      </c>
      <c r="CA1557" s="44" t="s">
        <v>30</v>
      </c>
      <c r="CB1557" s="44" t="s">
        <v>30</v>
      </c>
      <c r="CC1557" s="44" t="s">
        <v>30</v>
      </c>
      <c r="CD1557" s="44" t="s">
        <v>30</v>
      </c>
      <c r="CE1557" s="44" t="s">
        <v>30</v>
      </c>
      <c r="CF1557" s="44" t="s">
        <v>30</v>
      </c>
      <c r="CG1557" s="44">
        <v>11.3</v>
      </c>
      <c r="CH1557" s="44">
        <v>7.3</v>
      </c>
      <c r="CI1557" s="44">
        <v>37.700000000000003</v>
      </c>
      <c r="CJ1557" s="44">
        <v>36.700000000000003</v>
      </c>
      <c r="CK1557" s="44">
        <v>51</v>
      </c>
      <c r="CL1557" s="44">
        <v>20.399999999999999</v>
      </c>
      <c r="CM1557" s="44">
        <v>22.2</v>
      </c>
      <c r="CN1557" s="44">
        <v>40.9</v>
      </c>
      <c r="CO1557" s="45">
        <f t="shared" si="216"/>
        <v>385.6</v>
      </c>
      <c r="CP1557" s="45">
        <f t="shared" si="217"/>
        <v>100.4</v>
      </c>
      <c r="CQ1557" s="45">
        <f t="shared" si="218"/>
        <v>255.1</v>
      </c>
      <c r="CR1557" s="45" t="e">
        <f t="shared" si="219"/>
        <v>#NUM!</v>
      </c>
      <c r="CS1557" s="45" t="e">
        <f t="shared" si="220"/>
        <v>#NUM!</v>
      </c>
      <c r="CT1557" s="45">
        <f t="shared" si="221"/>
        <v>9.3000000000000007</v>
      </c>
      <c r="CU1557" s="45">
        <f t="shared" si="222"/>
        <v>37.700000000000003</v>
      </c>
      <c r="CV1557" s="45">
        <f t="shared" si="223"/>
        <v>22.2</v>
      </c>
    </row>
    <row r="1558" spans="1:100" s="48" customFormat="1" x14ac:dyDescent="0.25">
      <c r="A1558" s="41">
        <v>910</v>
      </c>
      <c r="B1558" s="42" t="s">
        <v>434</v>
      </c>
      <c r="C1558" s="42" t="s">
        <v>435</v>
      </c>
      <c r="D1558" s="42" t="b">
        <v>0</v>
      </c>
      <c r="E1558" s="46">
        <v>0.25600000000000001</v>
      </c>
      <c r="F1558" s="46">
        <f t="shared" si="224"/>
        <v>3.90625</v>
      </c>
      <c r="G1558" s="46">
        <v>-1.97</v>
      </c>
      <c r="H1558" s="47">
        <v>7.3416204619665103E-3</v>
      </c>
      <c r="I1558" s="47">
        <v>0.110175766886007</v>
      </c>
      <c r="J1558" s="42" t="s">
        <v>436</v>
      </c>
      <c r="K1558" s="42" t="s">
        <v>30</v>
      </c>
      <c r="L1558" s="42">
        <v>26</v>
      </c>
      <c r="M1558" s="42">
        <v>14.9</v>
      </c>
      <c r="N1558" s="42">
        <v>5.49</v>
      </c>
      <c r="O1558" s="42" t="b">
        <v>0</v>
      </c>
      <c r="P1558" s="42">
        <v>17.713000000000001</v>
      </c>
      <c r="Q1558" s="42">
        <v>48.62</v>
      </c>
      <c r="R1558" s="42">
        <v>3</v>
      </c>
      <c r="S1558" s="42">
        <v>3</v>
      </c>
      <c r="T1558" s="42">
        <v>28</v>
      </c>
      <c r="U1558" s="44">
        <v>8174306.875</v>
      </c>
      <c r="V1558" s="44">
        <v>9301690.875</v>
      </c>
      <c r="W1558" s="44">
        <v>8286977.09375</v>
      </c>
      <c r="X1558" s="44">
        <v>16157391.125</v>
      </c>
      <c r="Y1558" s="44">
        <v>15502382.875</v>
      </c>
      <c r="Z1558" s="44">
        <v>14256627.6875</v>
      </c>
      <c r="AA1558" s="44">
        <v>12955604.6875</v>
      </c>
      <c r="AB1558" s="44">
        <v>12353544.75</v>
      </c>
      <c r="AC1558" s="44">
        <v>11262140.1875</v>
      </c>
      <c r="AD1558" s="44">
        <v>2150063.875</v>
      </c>
      <c r="AE1558" s="44">
        <v>2070473.90625</v>
      </c>
      <c r="AF1558" s="44">
        <v>2011952.5625</v>
      </c>
      <c r="AG1558" s="44">
        <v>1778642</v>
      </c>
      <c r="AH1558" s="44">
        <v>1013605.890625</v>
      </c>
      <c r="AI1558" s="44">
        <v>1106567.96875</v>
      </c>
      <c r="AJ1558" s="44">
        <v>350229.8125</v>
      </c>
      <c r="AK1558" s="44">
        <v>755296.0078125</v>
      </c>
      <c r="AL1558" s="44">
        <v>910288.453125</v>
      </c>
      <c r="AM1558" s="44">
        <v>3992408.03125</v>
      </c>
      <c r="AN1558" s="44">
        <v>3333612.28125</v>
      </c>
      <c r="AO1558" s="44">
        <v>4084314.75</v>
      </c>
      <c r="AP1558" s="44">
        <v>2848232.1875</v>
      </c>
      <c r="AQ1558" s="44">
        <v>3351635.375</v>
      </c>
      <c r="AR1558" s="44">
        <v>2544748.921875</v>
      </c>
      <c r="AS1558" s="44">
        <v>11295705.8423084</v>
      </c>
      <c r="AT1558" s="44">
        <v>13834764.56481</v>
      </c>
      <c r="AU1558" s="44">
        <v>13067907.148834599</v>
      </c>
      <c r="AV1558" s="44">
        <v>16560156.2131921</v>
      </c>
      <c r="AW1558" s="44">
        <v>16823636.7352647</v>
      </c>
      <c r="AX1558" s="44">
        <v>16392564.5041543</v>
      </c>
      <c r="AY1558" s="44">
        <v>15067285.4528483</v>
      </c>
      <c r="AZ1558" s="44">
        <v>15781829.9567145</v>
      </c>
      <c r="BA1558" s="44">
        <v>14862661.166559299</v>
      </c>
      <c r="BB1558" s="44">
        <v>7693736.6241005696</v>
      </c>
      <c r="BC1558" s="44">
        <v>7910496.3032063805</v>
      </c>
      <c r="BD1558" s="44">
        <v>7962112.7485220702</v>
      </c>
      <c r="BE1558" s="44">
        <v>2953232.74045962</v>
      </c>
      <c r="BF1558" s="44">
        <v>1751842.8464166301</v>
      </c>
      <c r="BG1558" s="44">
        <v>2037738.9071709099</v>
      </c>
      <c r="BH1558" s="44">
        <v>726952.83991390304</v>
      </c>
      <c r="BI1558" s="44">
        <v>1684177.09077205</v>
      </c>
      <c r="BJ1558" s="44">
        <v>2155482.93370583</v>
      </c>
      <c r="BK1558" s="44">
        <v>3992408.03125</v>
      </c>
      <c r="BL1558" s="44">
        <v>3783987.2650130298</v>
      </c>
      <c r="BM1558" s="44">
        <v>4475740.7524968097</v>
      </c>
      <c r="BN1558" s="44">
        <v>3310918.2353098299</v>
      </c>
      <c r="BO1558" s="44">
        <v>4122568.3367249998</v>
      </c>
      <c r="BP1558" s="44">
        <v>3294046.6352858301</v>
      </c>
      <c r="BQ1558" s="44">
        <v>141.5</v>
      </c>
      <c r="BR1558" s="44">
        <v>173.3</v>
      </c>
      <c r="BS1558" s="44">
        <v>163.69999999999999</v>
      </c>
      <c r="BT1558" s="44">
        <v>207.5</v>
      </c>
      <c r="BU1558" s="44">
        <v>210.8</v>
      </c>
      <c r="BV1558" s="44">
        <v>205.4</v>
      </c>
      <c r="BW1558" s="44">
        <v>188.8</v>
      </c>
      <c r="BX1558" s="44">
        <v>197.7</v>
      </c>
      <c r="BY1558" s="44">
        <v>186.2</v>
      </c>
      <c r="BZ1558" s="44">
        <v>96.4</v>
      </c>
      <c r="CA1558" s="44">
        <v>99.1</v>
      </c>
      <c r="CB1558" s="44">
        <v>99.8</v>
      </c>
      <c r="CC1558" s="44">
        <v>37</v>
      </c>
      <c r="CD1558" s="44">
        <v>22</v>
      </c>
      <c r="CE1558" s="44">
        <v>25.5</v>
      </c>
      <c r="CF1558" s="44">
        <v>9.1</v>
      </c>
      <c r="CG1558" s="44">
        <v>21.1</v>
      </c>
      <c r="CH1558" s="44">
        <v>27</v>
      </c>
      <c r="CI1558" s="44">
        <v>50</v>
      </c>
      <c r="CJ1558" s="44">
        <v>47.4</v>
      </c>
      <c r="CK1558" s="44">
        <v>56.1</v>
      </c>
      <c r="CL1558" s="44">
        <v>41.5</v>
      </c>
      <c r="CM1558" s="44">
        <v>51.7</v>
      </c>
      <c r="CN1558" s="44">
        <v>41.3</v>
      </c>
      <c r="CO1558" s="45">
        <f t="shared" si="216"/>
        <v>163.69999999999999</v>
      </c>
      <c r="CP1558" s="45">
        <f t="shared" si="217"/>
        <v>207.5</v>
      </c>
      <c r="CQ1558" s="45">
        <f t="shared" si="218"/>
        <v>188.8</v>
      </c>
      <c r="CR1558" s="45">
        <f t="shared" si="219"/>
        <v>99.1</v>
      </c>
      <c r="CS1558" s="45">
        <f t="shared" si="220"/>
        <v>25.5</v>
      </c>
      <c r="CT1558" s="45">
        <f t="shared" si="221"/>
        <v>21.1</v>
      </c>
      <c r="CU1558" s="45">
        <f t="shared" si="222"/>
        <v>50</v>
      </c>
      <c r="CV1558" s="45">
        <f t="shared" si="223"/>
        <v>41.5</v>
      </c>
    </row>
    <row r="1559" spans="1:100" s="48" customFormat="1" x14ac:dyDescent="0.25">
      <c r="A1559" s="41">
        <v>513</v>
      </c>
      <c r="B1559" s="42" t="s">
        <v>228</v>
      </c>
      <c r="C1559" s="42" t="s">
        <v>229</v>
      </c>
      <c r="D1559" s="42" t="b">
        <v>0</v>
      </c>
      <c r="E1559" s="46">
        <v>0.255</v>
      </c>
      <c r="F1559" s="46">
        <f t="shared" si="224"/>
        <v>3.9215686274509802</v>
      </c>
      <c r="G1559" s="46">
        <v>-1.97</v>
      </c>
      <c r="H1559" s="47">
        <v>7.1987505367341297E-3</v>
      </c>
      <c r="I1559" s="47">
        <v>0.10828471826099099</v>
      </c>
      <c r="J1559" s="42" t="s">
        <v>230</v>
      </c>
      <c r="K1559" s="42" t="s">
        <v>30</v>
      </c>
      <c r="L1559" s="42">
        <v>18</v>
      </c>
      <c r="M1559" s="42">
        <v>95.5</v>
      </c>
      <c r="N1559" s="42">
        <v>6.35</v>
      </c>
      <c r="O1559" s="42" t="b">
        <v>0</v>
      </c>
      <c r="P1559" s="42">
        <v>40.405000000000001</v>
      </c>
      <c r="Q1559" s="42">
        <v>75.19</v>
      </c>
      <c r="R1559" s="42">
        <v>9</v>
      </c>
      <c r="S1559" s="42">
        <v>9</v>
      </c>
      <c r="T1559" s="42">
        <v>35</v>
      </c>
      <c r="U1559" s="44">
        <v>988667.125</v>
      </c>
      <c r="V1559" s="44">
        <v>1009428.984375</v>
      </c>
      <c r="W1559" s="44">
        <v>511284.43359375</v>
      </c>
      <c r="X1559" s="44">
        <v>6668011.8359375</v>
      </c>
      <c r="Y1559" s="44">
        <v>6158626.09375</v>
      </c>
      <c r="Z1559" s="44">
        <v>5844447.7109375</v>
      </c>
      <c r="AA1559" s="44">
        <v>17700787.9375</v>
      </c>
      <c r="AB1559" s="44">
        <v>15672332.3164063</v>
      </c>
      <c r="AC1559" s="44">
        <v>14128934.484375</v>
      </c>
      <c r="AD1559" s="44">
        <v>784957.515625</v>
      </c>
      <c r="AE1559" s="44">
        <v>605927.34375</v>
      </c>
      <c r="AF1559" s="44">
        <v>609444.84375</v>
      </c>
      <c r="AG1559" s="44">
        <v>1269583.484375</v>
      </c>
      <c r="AH1559" s="44">
        <v>1066401.140625</v>
      </c>
      <c r="AI1559" s="44">
        <v>1133309.0625</v>
      </c>
      <c r="AJ1559" s="44">
        <v>421263.2578125</v>
      </c>
      <c r="AK1559" s="44">
        <v>541432.171875</v>
      </c>
      <c r="AL1559" s="44">
        <v>225797.2265625</v>
      </c>
      <c r="AM1559" s="44">
        <v>454690.734375</v>
      </c>
      <c r="AN1559" s="44">
        <v>389607.796875</v>
      </c>
      <c r="AO1559" s="44">
        <v>511388.375</v>
      </c>
      <c r="AP1559" s="44">
        <v>646541.46875</v>
      </c>
      <c r="AQ1559" s="44">
        <v>588660.09375</v>
      </c>
      <c r="AR1559" s="44">
        <v>332804.234375</v>
      </c>
      <c r="AS1559" s="44">
        <v>1366194.4909501299</v>
      </c>
      <c r="AT1559" s="44">
        <v>1501362.76633934</v>
      </c>
      <c r="AU1559" s="44">
        <v>806255.09510418505</v>
      </c>
      <c r="AV1559" s="44">
        <v>6834229.4111877298</v>
      </c>
      <c r="AW1559" s="44">
        <v>6683520.1417106204</v>
      </c>
      <c r="AX1559" s="44">
        <v>6720066.4976823898</v>
      </c>
      <c r="AY1559" s="44">
        <v>20585903.246335499</v>
      </c>
      <c r="AZ1559" s="44">
        <v>20021628.500001501</v>
      </c>
      <c r="BA1559" s="44">
        <v>18645973.357608899</v>
      </c>
      <c r="BB1559" s="44">
        <v>2808873.0090993498</v>
      </c>
      <c r="BC1559" s="44">
        <v>2315018.7975212699</v>
      </c>
      <c r="BD1559" s="44">
        <v>2411820.5619685999</v>
      </c>
      <c r="BE1559" s="44">
        <v>2107998.9749500202</v>
      </c>
      <c r="BF1559" s="44">
        <v>1843090.3242506899</v>
      </c>
      <c r="BG1559" s="44">
        <v>2086982.4861407899</v>
      </c>
      <c r="BH1559" s="44">
        <v>874393.071886705</v>
      </c>
      <c r="BI1559" s="44">
        <v>1207298.39777625</v>
      </c>
      <c r="BJ1559" s="44">
        <v>534667.95790141099</v>
      </c>
      <c r="BK1559" s="44">
        <v>454690.734375</v>
      </c>
      <c r="BL1559" s="44">
        <v>442244.27358180302</v>
      </c>
      <c r="BM1559" s="44">
        <v>560397.99340651196</v>
      </c>
      <c r="BN1559" s="44">
        <v>751570.02584374999</v>
      </c>
      <c r="BO1559" s="44">
        <v>724061.89578045101</v>
      </c>
      <c r="BP1559" s="44">
        <v>430797.96950816602</v>
      </c>
      <c r="BQ1559" s="44">
        <v>31.9</v>
      </c>
      <c r="BR1559" s="44">
        <v>35.1</v>
      </c>
      <c r="BS1559" s="44">
        <v>18.8</v>
      </c>
      <c r="BT1559" s="44">
        <v>159.69999999999999</v>
      </c>
      <c r="BU1559" s="44">
        <v>156.19999999999999</v>
      </c>
      <c r="BV1559" s="44">
        <v>157</v>
      </c>
      <c r="BW1559" s="44">
        <v>481</v>
      </c>
      <c r="BX1559" s="44">
        <v>467.8</v>
      </c>
      <c r="BY1559" s="44">
        <v>435.7</v>
      </c>
      <c r="BZ1559" s="44">
        <v>65.599999999999994</v>
      </c>
      <c r="CA1559" s="44">
        <v>54.1</v>
      </c>
      <c r="CB1559" s="44">
        <v>56.4</v>
      </c>
      <c r="CC1559" s="44">
        <v>49.3</v>
      </c>
      <c r="CD1559" s="44">
        <v>43.1</v>
      </c>
      <c r="CE1559" s="44">
        <v>48.8</v>
      </c>
      <c r="CF1559" s="44">
        <v>20.399999999999999</v>
      </c>
      <c r="CG1559" s="44">
        <v>28.2</v>
      </c>
      <c r="CH1559" s="44">
        <v>12.5</v>
      </c>
      <c r="CI1559" s="44">
        <v>10.6</v>
      </c>
      <c r="CJ1559" s="44">
        <v>10.3</v>
      </c>
      <c r="CK1559" s="44">
        <v>13.1</v>
      </c>
      <c r="CL1559" s="44">
        <v>17.600000000000001</v>
      </c>
      <c r="CM1559" s="44">
        <v>16.899999999999999</v>
      </c>
      <c r="CN1559" s="44">
        <v>10.1</v>
      </c>
      <c r="CO1559" s="45">
        <f t="shared" si="216"/>
        <v>31.9</v>
      </c>
      <c r="CP1559" s="45">
        <f t="shared" si="217"/>
        <v>157</v>
      </c>
      <c r="CQ1559" s="45">
        <f t="shared" si="218"/>
        <v>467.8</v>
      </c>
      <c r="CR1559" s="45">
        <f t="shared" si="219"/>
        <v>56.4</v>
      </c>
      <c r="CS1559" s="45">
        <f t="shared" si="220"/>
        <v>48.8</v>
      </c>
      <c r="CT1559" s="45">
        <f t="shared" si="221"/>
        <v>20.399999999999999</v>
      </c>
      <c r="CU1559" s="45">
        <f t="shared" si="222"/>
        <v>10.6</v>
      </c>
      <c r="CV1559" s="45">
        <f t="shared" si="223"/>
        <v>16.899999999999999</v>
      </c>
    </row>
    <row r="1560" spans="1:100" s="48" customFormat="1" x14ac:dyDescent="0.25">
      <c r="A1560" s="41">
        <v>568</v>
      </c>
      <c r="B1560" s="42" t="s">
        <v>240</v>
      </c>
      <c r="C1560" s="42" t="s">
        <v>241</v>
      </c>
      <c r="D1560" s="42" t="b">
        <v>0</v>
      </c>
      <c r="E1560" s="46">
        <v>0.255</v>
      </c>
      <c r="F1560" s="46">
        <f t="shared" si="224"/>
        <v>3.9215686274509802</v>
      </c>
      <c r="G1560" s="46">
        <v>-1.97</v>
      </c>
      <c r="H1560" s="47">
        <v>7.1011541131194003E-3</v>
      </c>
      <c r="I1560" s="47">
        <v>0.10706740109992</v>
      </c>
      <c r="J1560" s="42" t="s">
        <v>242</v>
      </c>
      <c r="K1560" s="42" t="s">
        <v>30</v>
      </c>
      <c r="L1560" s="42">
        <v>17</v>
      </c>
      <c r="M1560" s="42">
        <v>51.5</v>
      </c>
      <c r="N1560" s="42">
        <v>7.15</v>
      </c>
      <c r="O1560" s="42" t="b">
        <v>0</v>
      </c>
      <c r="P1560" s="42">
        <v>35.787999999999997</v>
      </c>
      <c r="Q1560" s="42">
        <v>81.63</v>
      </c>
      <c r="R1560" s="42">
        <v>7</v>
      </c>
      <c r="S1560" s="42">
        <v>7</v>
      </c>
      <c r="T1560" s="42">
        <v>42</v>
      </c>
      <c r="U1560" s="44">
        <v>2922353.9375</v>
      </c>
      <c r="V1560" s="44">
        <v>4484517.40625</v>
      </c>
      <c r="W1560" s="44">
        <v>3158216.25</v>
      </c>
      <c r="X1560" s="44">
        <v>14328464.5</v>
      </c>
      <c r="Y1560" s="44">
        <v>14124056.8125</v>
      </c>
      <c r="Z1560" s="44">
        <v>12834235.53125</v>
      </c>
      <c r="AA1560" s="44">
        <v>32853038.3125</v>
      </c>
      <c r="AB1560" s="44">
        <v>29000610.3125</v>
      </c>
      <c r="AC1560" s="44">
        <v>29091090.4375</v>
      </c>
      <c r="AD1560" s="44">
        <v>829743.90625</v>
      </c>
      <c r="AE1560" s="44">
        <v>743383.671875</v>
      </c>
      <c r="AF1560" s="44">
        <v>835303.3125</v>
      </c>
      <c r="AG1560" s="44">
        <v>1209456.484375</v>
      </c>
      <c r="AH1560" s="44">
        <v>615756.6875</v>
      </c>
      <c r="AI1560" s="44">
        <v>948493.390625</v>
      </c>
      <c r="AJ1560" s="44">
        <v>804214.84375</v>
      </c>
      <c r="AK1560" s="44">
        <v>638757.078125</v>
      </c>
      <c r="AL1560" s="44">
        <v>883156.15625</v>
      </c>
      <c r="AM1560" s="44">
        <v>1933243.34375</v>
      </c>
      <c r="AN1560" s="44">
        <v>1709322.28125</v>
      </c>
      <c r="AO1560" s="44">
        <v>2452292.953125</v>
      </c>
      <c r="AP1560" s="44">
        <v>1884435.953125</v>
      </c>
      <c r="AQ1560" s="44">
        <v>1485791.796875</v>
      </c>
      <c r="AR1560" s="44">
        <v>2149961.625</v>
      </c>
      <c r="AS1560" s="44">
        <v>4038269.0483603701</v>
      </c>
      <c r="AT1560" s="44">
        <v>6669996.1690848097</v>
      </c>
      <c r="AU1560" s="44">
        <v>4980257.1244063396</v>
      </c>
      <c r="AV1560" s="44">
        <v>14685638.8249484</v>
      </c>
      <c r="AW1560" s="44">
        <v>15327837.2078487</v>
      </c>
      <c r="AX1560" s="44">
        <v>14757068.671435401</v>
      </c>
      <c r="AY1560" s="44">
        <v>38207873.595077902</v>
      </c>
      <c r="AZ1560" s="44">
        <v>37048694.108046599</v>
      </c>
      <c r="BA1560" s="44">
        <v>38391550.1796178</v>
      </c>
      <c r="BB1560" s="44">
        <v>2969135.5472589801</v>
      </c>
      <c r="BC1560" s="44">
        <v>2840187.3457472702</v>
      </c>
      <c r="BD1560" s="44">
        <v>3305634.1771174199</v>
      </c>
      <c r="BE1560" s="44">
        <v>2008164.93022061</v>
      </c>
      <c r="BF1560" s="44">
        <v>1064229.1625445599</v>
      </c>
      <c r="BG1560" s="44">
        <v>1746645.4297012801</v>
      </c>
      <c r="BH1560" s="44">
        <v>1669264.70477147</v>
      </c>
      <c r="BI1560" s="44">
        <v>1424315.79992367</v>
      </c>
      <c r="BJ1560" s="44">
        <v>2091236.0428818001</v>
      </c>
      <c r="BK1560" s="44">
        <v>1933243.34375</v>
      </c>
      <c r="BL1560" s="44">
        <v>1940253.75429314</v>
      </c>
      <c r="BM1560" s="44">
        <v>2687311.8697236301</v>
      </c>
      <c r="BN1560" s="44">
        <v>2190556.4398355498</v>
      </c>
      <c r="BO1560" s="44">
        <v>1827549.10108998</v>
      </c>
      <c r="BP1560" s="44">
        <v>2783014.7783722202</v>
      </c>
      <c r="BQ1560" s="44">
        <v>46.9</v>
      </c>
      <c r="BR1560" s="44">
        <v>77.5</v>
      </c>
      <c r="BS1560" s="44">
        <v>57.9</v>
      </c>
      <c r="BT1560" s="44">
        <v>170.6</v>
      </c>
      <c r="BU1560" s="44">
        <v>178.1</v>
      </c>
      <c r="BV1560" s="44">
        <v>171.4</v>
      </c>
      <c r="BW1560" s="44">
        <v>443.9</v>
      </c>
      <c r="BX1560" s="44">
        <v>430.4</v>
      </c>
      <c r="BY1560" s="44">
        <v>446</v>
      </c>
      <c r="BZ1560" s="44">
        <v>34.5</v>
      </c>
      <c r="CA1560" s="44">
        <v>33</v>
      </c>
      <c r="CB1560" s="44">
        <v>38.4</v>
      </c>
      <c r="CC1560" s="44">
        <v>23.3</v>
      </c>
      <c r="CD1560" s="44">
        <v>12.4</v>
      </c>
      <c r="CE1560" s="44">
        <v>20.3</v>
      </c>
      <c r="CF1560" s="44">
        <v>19.399999999999999</v>
      </c>
      <c r="CG1560" s="44">
        <v>16.5</v>
      </c>
      <c r="CH1560" s="44">
        <v>24.3</v>
      </c>
      <c r="CI1560" s="44">
        <v>22.5</v>
      </c>
      <c r="CJ1560" s="44">
        <v>22.5</v>
      </c>
      <c r="CK1560" s="44">
        <v>31.2</v>
      </c>
      <c r="CL1560" s="44">
        <v>25.4</v>
      </c>
      <c r="CM1560" s="44">
        <v>21.2</v>
      </c>
      <c r="CN1560" s="44">
        <v>32.299999999999997</v>
      </c>
      <c r="CO1560" s="45">
        <f t="shared" si="216"/>
        <v>57.9</v>
      </c>
      <c r="CP1560" s="45">
        <f t="shared" si="217"/>
        <v>171.4</v>
      </c>
      <c r="CQ1560" s="45">
        <f t="shared" si="218"/>
        <v>443.9</v>
      </c>
      <c r="CR1560" s="45">
        <f t="shared" si="219"/>
        <v>34.5</v>
      </c>
      <c r="CS1560" s="45">
        <f t="shared" si="220"/>
        <v>20.3</v>
      </c>
      <c r="CT1560" s="45">
        <f t="shared" si="221"/>
        <v>19.399999999999999</v>
      </c>
      <c r="CU1560" s="45">
        <f t="shared" si="222"/>
        <v>22.5</v>
      </c>
      <c r="CV1560" s="45">
        <f t="shared" si="223"/>
        <v>25.4</v>
      </c>
    </row>
    <row r="1561" spans="1:100" s="48" customFormat="1" x14ac:dyDescent="0.25">
      <c r="A1561" s="41">
        <v>389</v>
      </c>
      <c r="B1561" s="42" t="s">
        <v>216</v>
      </c>
      <c r="C1561" s="42" t="s">
        <v>217</v>
      </c>
      <c r="D1561" s="42" t="b">
        <v>0</v>
      </c>
      <c r="E1561" s="46">
        <v>0.252</v>
      </c>
      <c r="F1561" s="46">
        <f t="shared" si="224"/>
        <v>3.9682539682539684</v>
      </c>
      <c r="G1561" s="46">
        <v>-1.99</v>
      </c>
      <c r="H1561" s="47">
        <v>6.7094506578580003E-3</v>
      </c>
      <c r="I1561" s="47">
        <v>0.102362949110266</v>
      </c>
      <c r="J1561" s="42" t="s">
        <v>218</v>
      </c>
      <c r="K1561" s="42" t="s">
        <v>30</v>
      </c>
      <c r="L1561" s="42">
        <v>23</v>
      </c>
      <c r="M1561" s="42">
        <v>54.5</v>
      </c>
      <c r="N1561" s="42">
        <v>5.82</v>
      </c>
      <c r="O1561" s="42" t="b">
        <v>0</v>
      </c>
      <c r="P1561" s="42">
        <v>56.082999999999998</v>
      </c>
      <c r="Q1561" s="42">
        <v>143.05000000000001</v>
      </c>
      <c r="R1561" s="42">
        <v>12</v>
      </c>
      <c r="S1561" s="42">
        <v>7</v>
      </c>
      <c r="T1561" s="42">
        <v>73</v>
      </c>
      <c r="U1561" s="44" t="s">
        <v>30</v>
      </c>
      <c r="V1561" s="44" t="s">
        <v>30</v>
      </c>
      <c r="W1561" s="44" t="s">
        <v>30</v>
      </c>
      <c r="X1561" s="44">
        <v>2666505.125</v>
      </c>
      <c r="Y1561" s="44">
        <v>2312697.15625</v>
      </c>
      <c r="Z1561" s="44">
        <v>1623136.921875</v>
      </c>
      <c r="AA1561" s="44">
        <v>8221469.875</v>
      </c>
      <c r="AB1561" s="44">
        <v>6954459.625</v>
      </c>
      <c r="AC1561" s="44">
        <v>6783148.4375</v>
      </c>
      <c r="AD1561" s="44">
        <v>270854.46875</v>
      </c>
      <c r="AE1561" s="44">
        <v>276567.78125</v>
      </c>
      <c r="AF1561" s="44">
        <v>473449.34375</v>
      </c>
      <c r="AG1561" s="44" t="s">
        <v>30</v>
      </c>
      <c r="AH1561" s="44" t="s">
        <v>30</v>
      </c>
      <c r="AI1561" s="44" t="s">
        <v>30</v>
      </c>
      <c r="AJ1561" s="44" t="s">
        <v>30</v>
      </c>
      <c r="AK1561" s="44">
        <v>229258.203125</v>
      </c>
      <c r="AL1561" s="44">
        <v>171168.671875</v>
      </c>
      <c r="AM1561" s="44">
        <v>475871.75</v>
      </c>
      <c r="AN1561" s="44">
        <v>409549.59375</v>
      </c>
      <c r="AO1561" s="44">
        <v>403354.90625</v>
      </c>
      <c r="AP1561" s="44">
        <v>179370.84375</v>
      </c>
      <c r="AQ1561" s="44">
        <v>231013.625</v>
      </c>
      <c r="AR1561" s="44" t="s">
        <v>30</v>
      </c>
      <c r="AS1561" s="44" t="s">
        <v>30</v>
      </c>
      <c r="AT1561" s="44" t="s">
        <v>30</v>
      </c>
      <c r="AU1561" s="44" t="s">
        <v>30</v>
      </c>
      <c r="AV1561" s="44">
        <v>2732974.7155128801</v>
      </c>
      <c r="AW1561" s="44">
        <v>2509806.2116743899</v>
      </c>
      <c r="AX1561" s="44">
        <v>1866316.30383666</v>
      </c>
      <c r="AY1561" s="44">
        <v>9561516.9215634502</v>
      </c>
      <c r="AZ1561" s="44">
        <v>8884421.5537881292</v>
      </c>
      <c r="BA1561" s="44">
        <v>8951729.8835380599</v>
      </c>
      <c r="BB1561" s="44">
        <v>969219.08704836899</v>
      </c>
      <c r="BC1561" s="44">
        <v>1056660.7019581301</v>
      </c>
      <c r="BD1561" s="44">
        <v>1873631.1809296401</v>
      </c>
      <c r="BE1561" s="44" t="s">
        <v>30</v>
      </c>
      <c r="BF1561" s="44" t="s">
        <v>30</v>
      </c>
      <c r="BG1561" s="44" t="s">
        <v>30</v>
      </c>
      <c r="BH1561" s="44" t="s">
        <v>30</v>
      </c>
      <c r="BI1561" s="44">
        <v>511205.42089577799</v>
      </c>
      <c r="BJ1561" s="44">
        <v>405312.348789062</v>
      </c>
      <c r="BK1561" s="44">
        <v>475871.75</v>
      </c>
      <c r="BL1561" s="44">
        <v>464880.23093080299</v>
      </c>
      <c r="BM1561" s="44">
        <v>442010.986450703</v>
      </c>
      <c r="BN1561" s="44">
        <v>208509.053461704</v>
      </c>
      <c r="BO1561" s="44">
        <v>284150.67548243201</v>
      </c>
      <c r="BP1561" s="44" t="s">
        <v>30</v>
      </c>
      <c r="BQ1561" s="44" t="s">
        <v>30</v>
      </c>
      <c r="BR1561" s="44" t="s">
        <v>30</v>
      </c>
      <c r="BS1561" s="44" t="s">
        <v>30</v>
      </c>
      <c r="BT1561" s="44">
        <v>159.19999999999999</v>
      </c>
      <c r="BU1561" s="44">
        <v>146.19999999999999</v>
      </c>
      <c r="BV1561" s="44">
        <v>108.7</v>
      </c>
      <c r="BW1561" s="44">
        <v>557</v>
      </c>
      <c r="BX1561" s="44">
        <v>517.6</v>
      </c>
      <c r="BY1561" s="44">
        <v>521.5</v>
      </c>
      <c r="BZ1561" s="44">
        <v>56.5</v>
      </c>
      <c r="CA1561" s="44">
        <v>61.6</v>
      </c>
      <c r="CB1561" s="44">
        <v>109.1</v>
      </c>
      <c r="CC1561" s="44" t="s">
        <v>30</v>
      </c>
      <c r="CD1561" s="44" t="s">
        <v>30</v>
      </c>
      <c r="CE1561" s="44" t="s">
        <v>30</v>
      </c>
      <c r="CF1561" s="44" t="s">
        <v>30</v>
      </c>
      <c r="CG1561" s="44">
        <v>29.8</v>
      </c>
      <c r="CH1561" s="44">
        <v>23.6</v>
      </c>
      <c r="CI1561" s="44">
        <v>27.7</v>
      </c>
      <c r="CJ1561" s="44">
        <v>27.1</v>
      </c>
      <c r="CK1561" s="44">
        <v>25.7</v>
      </c>
      <c r="CL1561" s="44">
        <v>12.1</v>
      </c>
      <c r="CM1561" s="44">
        <v>16.600000000000001</v>
      </c>
      <c r="CN1561" s="44" t="s">
        <v>30</v>
      </c>
      <c r="CO1561" s="45" t="e">
        <f t="shared" si="216"/>
        <v>#NUM!</v>
      </c>
      <c r="CP1561" s="45">
        <f t="shared" si="217"/>
        <v>146.19999999999999</v>
      </c>
      <c r="CQ1561" s="45">
        <f t="shared" si="218"/>
        <v>521.5</v>
      </c>
      <c r="CR1561" s="45">
        <f t="shared" si="219"/>
        <v>61.6</v>
      </c>
      <c r="CS1561" s="45" t="e">
        <f t="shared" si="220"/>
        <v>#NUM!</v>
      </c>
      <c r="CT1561" s="45">
        <f t="shared" si="221"/>
        <v>26.700000000000003</v>
      </c>
      <c r="CU1561" s="45">
        <f t="shared" si="222"/>
        <v>27.1</v>
      </c>
      <c r="CV1561" s="45">
        <f t="shared" si="223"/>
        <v>14.350000000000001</v>
      </c>
    </row>
    <row r="1562" spans="1:100" s="48" customFormat="1" x14ac:dyDescent="0.25">
      <c r="A1562" s="41">
        <v>1129</v>
      </c>
      <c r="B1562" s="42" t="s">
        <v>416</v>
      </c>
      <c r="C1562" s="42" t="s">
        <v>417</v>
      </c>
      <c r="D1562" s="42" t="b">
        <v>0</v>
      </c>
      <c r="E1562" s="46">
        <v>0.25</v>
      </c>
      <c r="F1562" s="46">
        <f t="shared" si="224"/>
        <v>4</v>
      </c>
      <c r="G1562" s="46">
        <v>-2</v>
      </c>
      <c r="H1562" s="47">
        <v>6.2718582084864104E-3</v>
      </c>
      <c r="I1562" s="47">
        <v>9.6373553284947899E-2</v>
      </c>
      <c r="J1562" s="42" t="s">
        <v>418</v>
      </c>
      <c r="K1562" s="42" t="s">
        <v>30</v>
      </c>
      <c r="L1562" s="42">
        <v>16</v>
      </c>
      <c r="M1562" s="42">
        <v>48.5</v>
      </c>
      <c r="N1562" s="42">
        <v>4.4800000000000004</v>
      </c>
      <c r="O1562" s="42" t="b">
        <v>0</v>
      </c>
      <c r="P1562" s="42">
        <v>12.368</v>
      </c>
      <c r="Q1562" s="42">
        <v>12.05</v>
      </c>
      <c r="R1562" s="42">
        <v>3</v>
      </c>
      <c r="S1562" s="42">
        <v>3</v>
      </c>
      <c r="T1562" s="42">
        <v>5</v>
      </c>
      <c r="U1562" s="44">
        <v>1380159.40625</v>
      </c>
      <c r="V1562" s="44">
        <v>834897.5625</v>
      </c>
      <c r="W1562" s="44">
        <v>834649.9375</v>
      </c>
      <c r="X1562" s="44">
        <v>986808.96875</v>
      </c>
      <c r="Y1562" s="44">
        <v>1269603.875</v>
      </c>
      <c r="Z1562" s="44">
        <v>499439.90625</v>
      </c>
      <c r="AA1562" s="44">
        <v>1359475.9375</v>
      </c>
      <c r="AB1562" s="44">
        <v>1129428.875</v>
      </c>
      <c r="AC1562" s="44">
        <v>1059698.40625</v>
      </c>
      <c r="AD1562" s="44">
        <v>445926.953125</v>
      </c>
      <c r="AE1562" s="44">
        <v>339006.75</v>
      </c>
      <c r="AF1562" s="44">
        <v>244636</v>
      </c>
      <c r="AG1562" s="44">
        <v>166854.078125</v>
      </c>
      <c r="AH1562" s="44">
        <v>201982.34375</v>
      </c>
      <c r="AI1562" s="44">
        <v>171727.4375</v>
      </c>
      <c r="AJ1562" s="44">
        <v>111175.890625</v>
      </c>
      <c r="AK1562" s="44">
        <v>83266.875</v>
      </c>
      <c r="AL1562" s="44">
        <v>85105.046875</v>
      </c>
      <c r="AM1562" s="44">
        <v>201526.8125</v>
      </c>
      <c r="AN1562" s="44">
        <v>142678.296875</v>
      </c>
      <c r="AO1562" s="44">
        <v>392194.546875</v>
      </c>
      <c r="AP1562" s="44">
        <v>208385.875</v>
      </c>
      <c r="AQ1562" s="44">
        <v>429362.140625</v>
      </c>
      <c r="AR1562" s="44">
        <v>144032.421875</v>
      </c>
      <c r="AS1562" s="44">
        <v>1907180.0101088199</v>
      </c>
      <c r="AT1562" s="44">
        <v>1241775.43289098</v>
      </c>
      <c r="AU1562" s="44">
        <v>1316176.9076514901</v>
      </c>
      <c r="AV1562" s="44">
        <v>1011407.75442353</v>
      </c>
      <c r="AW1562" s="44">
        <v>1377811.0476893</v>
      </c>
      <c r="AX1562" s="44">
        <v>574266.303266812</v>
      </c>
      <c r="AY1562" s="44">
        <v>1581061.82696006</v>
      </c>
      <c r="AZ1562" s="44">
        <v>1442861.52793945</v>
      </c>
      <c r="BA1562" s="44">
        <v>1398485.37565868</v>
      </c>
      <c r="BB1562" s="44">
        <v>1595694.2353312101</v>
      </c>
      <c r="BC1562" s="44">
        <v>1295216.3437278301</v>
      </c>
      <c r="BD1562" s="44">
        <v>968123.92630526796</v>
      </c>
      <c r="BE1562" s="44">
        <v>277042.21895016398</v>
      </c>
      <c r="BF1562" s="44">
        <v>349091.621579586</v>
      </c>
      <c r="BG1562" s="44">
        <v>316235.14389071299</v>
      </c>
      <c r="BH1562" s="44">
        <v>230761.70712851899</v>
      </c>
      <c r="BI1562" s="44">
        <v>185670.46806103701</v>
      </c>
      <c r="BJ1562" s="44">
        <v>201521.260081399</v>
      </c>
      <c r="BK1562" s="44">
        <v>201526.8125</v>
      </c>
      <c r="BL1562" s="44">
        <v>161954.30446587701</v>
      </c>
      <c r="BM1562" s="44">
        <v>429781.05846408103</v>
      </c>
      <c r="BN1562" s="44">
        <v>242237.482093792</v>
      </c>
      <c r="BO1562" s="44">
        <v>528122.71261132997</v>
      </c>
      <c r="BP1562" s="44">
        <v>186442.564361058</v>
      </c>
      <c r="BQ1562" s="44">
        <v>240.6</v>
      </c>
      <c r="BR1562" s="44">
        <v>156.69999999999999</v>
      </c>
      <c r="BS1562" s="44">
        <v>166.1</v>
      </c>
      <c r="BT1562" s="44">
        <v>127.6</v>
      </c>
      <c r="BU1562" s="44">
        <v>173.9</v>
      </c>
      <c r="BV1562" s="44">
        <v>72.5</v>
      </c>
      <c r="BW1562" s="44">
        <v>199.5</v>
      </c>
      <c r="BX1562" s="44">
        <v>182.1</v>
      </c>
      <c r="BY1562" s="44">
        <v>176.5</v>
      </c>
      <c r="BZ1562" s="44">
        <v>201.3</v>
      </c>
      <c r="CA1562" s="44">
        <v>163.4</v>
      </c>
      <c r="CB1562" s="44">
        <v>122.2</v>
      </c>
      <c r="CC1562" s="44">
        <v>35</v>
      </c>
      <c r="CD1562" s="44">
        <v>44</v>
      </c>
      <c r="CE1562" s="44">
        <v>39.9</v>
      </c>
      <c r="CF1562" s="44">
        <v>29.1</v>
      </c>
      <c r="CG1562" s="44">
        <v>23.4</v>
      </c>
      <c r="CH1562" s="44">
        <v>25.4</v>
      </c>
      <c r="CI1562" s="44">
        <v>25.4</v>
      </c>
      <c r="CJ1562" s="44">
        <v>20.399999999999999</v>
      </c>
      <c r="CK1562" s="44">
        <v>54.2</v>
      </c>
      <c r="CL1562" s="44">
        <v>30.6</v>
      </c>
      <c r="CM1562" s="44">
        <v>66.599999999999994</v>
      </c>
      <c r="CN1562" s="44">
        <v>23.5</v>
      </c>
      <c r="CO1562" s="45">
        <f t="shared" si="216"/>
        <v>166.1</v>
      </c>
      <c r="CP1562" s="45">
        <f t="shared" si="217"/>
        <v>127.6</v>
      </c>
      <c r="CQ1562" s="45">
        <f t="shared" si="218"/>
        <v>182.1</v>
      </c>
      <c r="CR1562" s="45">
        <f t="shared" si="219"/>
        <v>163.4</v>
      </c>
      <c r="CS1562" s="45">
        <f t="shared" si="220"/>
        <v>39.9</v>
      </c>
      <c r="CT1562" s="45">
        <f t="shared" si="221"/>
        <v>25.4</v>
      </c>
      <c r="CU1562" s="45">
        <f t="shared" si="222"/>
        <v>25.4</v>
      </c>
      <c r="CV1562" s="45">
        <f t="shared" si="223"/>
        <v>30.6</v>
      </c>
    </row>
    <row r="1563" spans="1:100" s="48" customFormat="1" x14ac:dyDescent="0.25">
      <c r="A1563" s="41">
        <v>1307</v>
      </c>
      <c r="B1563" s="42" t="s">
        <v>252</v>
      </c>
      <c r="C1563" s="42" t="s">
        <v>253</v>
      </c>
      <c r="D1563" s="42" t="b">
        <v>0</v>
      </c>
      <c r="E1563" s="46">
        <v>0.249</v>
      </c>
      <c r="F1563" s="46">
        <f t="shared" si="224"/>
        <v>4.0160642570281126</v>
      </c>
      <c r="G1563" s="46">
        <v>-2</v>
      </c>
      <c r="H1563" s="47">
        <v>6.1990260895001797E-3</v>
      </c>
      <c r="I1563" s="47">
        <v>9.6174745345071602E-2</v>
      </c>
      <c r="J1563" s="42" t="s">
        <v>254</v>
      </c>
      <c r="K1563" s="42" t="s">
        <v>30</v>
      </c>
      <c r="L1563" s="42">
        <v>9</v>
      </c>
      <c r="M1563" s="42">
        <v>49.6</v>
      </c>
      <c r="N1563" s="42">
        <v>7.62</v>
      </c>
      <c r="O1563" s="42" t="b">
        <v>0</v>
      </c>
      <c r="P1563" s="42">
        <v>8.6479999999999997</v>
      </c>
      <c r="Q1563" s="42">
        <v>10.98</v>
      </c>
      <c r="R1563" s="42">
        <v>2</v>
      </c>
      <c r="S1563" s="42">
        <v>1</v>
      </c>
      <c r="T1563" s="42">
        <v>4</v>
      </c>
      <c r="U1563" s="44" t="s">
        <v>30</v>
      </c>
      <c r="V1563" s="44" t="s">
        <v>30</v>
      </c>
      <c r="W1563" s="44">
        <v>54057.4296875</v>
      </c>
      <c r="X1563" s="44">
        <v>187356.6875</v>
      </c>
      <c r="Y1563" s="44">
        <v>133318.515625</v>
      </c>
      <c r="Z1563" s="44">
        <v>129338.34375</v>
      </c>
      <c r="AA1563" s="44">
        <v>566729.25</v>
      </c>
      <c r="AB1563" s="44">
        <v>381615.90625</v>
      </c>
      <c r="AC1563" s="44">
        <v>384066.375</v>
      </c>
      <c r="AD1563" s="44" t="s">
        <v>30</v>
      </c>
      <c r="AE1563" s="44" t="s">
        <v>30</v>
      </c>
      <c r="AF1563" s="44" t="s">
        <v>30</v>
      </c>
      <c r="AG1563" s="44" t="s">
        <v>30</v>
      </c>
      <c r="AH1563" s="44" t="s">
        <v>30</v>
      </c>
      <c r="AI1563" s="44">
        <v>25786.201171875</v>
      </c>
      <c r="AJ1563" s="44" t="s">
        <v>30</v>
      </c>
      <c r="AK1563" s="44" t="s">
        <v>30</v>
      </c>
      <c r="AL1563" s="44" t="s">
        <v>30</v>
      </c>
      <c r="AM1563" s="44" t="s">
        <v>30</v>
      </c>
      <c r="AN1563" s="44" t="s">
        <v>30</v>
      </c>
      <c r="AO1563" s="44" t="s">
        <v>30</v>
      </c>
      <c r="AP1563" s="44" t="s">
        <v>30</v>
      </c>
      <c r="AQ1563" s="44">
        <v>39191.09375</v>
      </c>
      <c r="AR1563" s="44" t="s">
        <v>30</v>
      </c>
      <c r="AS1563" s="44" t="s">
        <v>30</v>
      </c>
      <c r="AT1563" s="44" t="s">
        <v>30</v>
      </c>
      <c r="AU1563" s="44">
        <v>85244.289186424998</v>
      </c>
      <c r="AV1563" s="44">
        <v>192027.04128301601</v>
      </c>
      <c r="AW1563" s="44">
        <v>144681.13031685899</v>
      </c>
      <c r="AX1563" s="44">
        <v>148715.89475828901</v>
      </c>
      <c r="AY1563" s="44">
        <v>659102.49580765597</v>
      </c>
      <c r="AZ1563" s="44">
        <v>487519.77372445998</v>
      </c>
      <c r="BA1563" s="44">
        <v>506852.898477446</v>
      </c>
      <c r="BB1563" s="44" t="s">
        <v>30</v>
      </c>
      <c r="BC1563" s="44" t="s">
        <v>30</v>
      </c>
      <c r="BD1563" s="44" t="s">
        <v>30</v>
      </c>
      <c r="BE1563" s="44" t="s">
        <v>30</v>
      </c>
      <c r="BF1563" s="44" t="s">
        <v>30</v>
      </c>
      <c r="BG1563" s="44">
        <v>47485.149471136603</v>
      </c>
      <c r="BH1563" s="44" t="s">
        <v>30</v>
      </c>
      <c r="BI1563" s="44" t="s">
        <v>30</v>
      </c>
      <c r="BJ1563" s="44" t="s">
        <v>30</v>
      </c>
      <c r="BK1563" s="44" t="s">
        <v>30</v>
      </c>
      <c r="BL1563" s="44" t="s">
        <v>30</v>
      </c>
      <c r="BM1563" s="44" t="s">
        <v>30</v>
      </c>
      <c r="BN1563" s="44" t="s">
        <v>30</v>
      </c>
      <c r="BO1563" s="44">
        <v>48205.709779922399</v>
      </c>
      <c r="BP1563" s="44" t="s">
        <v>30</v>
      </c>
      <c r="BQ1563" s="44" t="s">
        <v>30</v>
      </c>
      <c r="BR1563" s="44" t="s">
        <v>30</v>
      </c>
      <c r="BS1563" s="44">
        <v>88.2</v>
      </c>
      <c r="BT1563" s="44">
        <v>198.7</v>
      </c>
      <c r="BU1563" s="44">
        <v>149.69999999999999</v>
      </c>
      <c r="BV1563" s="44">
        <v>153.9</v>
      </c>
      <c r="BW1563" s="44">
        <v>681.9</v>
      </c>
      <c r="BX1563" s="44">
        <v>504.4</v>
      </c>
      <c r="BY1563" s="44">
        <v>524.4</v>
      </c>
      <c r="BZ1563" s="44" t="s">
        <v>30</v>
      </c>
      <c r="CA1563" s="44" t="s">
        <v>30</v>
      </c>
      <c r="CB1563" s="44" t="s">
        <v>30</v>
      </c>
      <c r="CC1563" s="44" t="s">
        <v>30</v>
      </c>
      <c r="CD1563" s="44" t="s">
        <v>30</v>
      </c>
      <c r="CE1563" s="44">
        <v>49.1</v>
      </c>
      <c r="CF1563" s="44" t="s">
        <v>30</v>
      </c>
      <c r="CG1563" s="44" t="s">
        <v>30</v>
      </c>
      <c r="CH1563" s="44" t="s">
        <v>30</v>
      </c>
      <c r="CI1563" s="44" t="s">
        <v>30</v>
      </c>
      <c r="CJ1563" s="44" t="s">
        <v>30</v>
      </c>
      <c r="CK1563" s="44" t="s">
        <v>30</v>
      </c>
      <c r="CL1563" s="44" t="s">
        <v>30</v>
      </c>
      <c r="CM1563" s="44">
        <v>49.9</v>
      </c>
      <c r="CN1563" s="44" t="s">
        <v>30</v>
      </c>
      <c r="CO1563" s="45">
        <f t="shared" si="216"/>
        <v>88.2</v>
      </c>
      <c r="CP1563" s="45">
        <f t="shared" si="217"/>
        <v>153.9</v>
      </c>
      <c r="CQ1563" s="45">
        <f t="shared" si="218"/>
        <v>524.4</v>
      </c>
      <c r="CR1563" s="45" t="e">
        <f t="shared" si="219"/>
        <v>#NUM!</v>
      </c>
      <c r="CS1563" s="45">
        <f t="shared" si="220"/>
        <v>49.1</v>
      </c>
      <c r="CT1563" s="45" t="e">
        <f t="shared" si="221"/>
        <v>#NUM!</v>
      </c>
      <c r="CU1563" s="45" t="e">
        <f t="shared" si="222"/>
        <v>#NUM!</v>
      </c>
      <c r="CV1563" s="45">
        <f t="shared" si="223"/>
        <v>49.9</v>
      </c>
    </row>
    <row r="1564" spans="1:100" s="48" customFormat="1" x14ac:dyDescent="0.25">
      <c r="A1564" s="41">
        <v>119</v>
      </c>
      <c r="B1564" s="42" t="s">
        <v>261</v>
      </c>
      <c r="C1564" s="43" t="s">
        <v>262</v>
      </c>
      <c r="D1564" s="42" t="b">
        <v>0</v>
      </c>
      <c r="E1564" s="46">
        <v>0.246</v>
      </c>
      <c r="F1564" s="46">
        <f t="shared" si="224"/>
        <v>4.0650406504065044</v>
      </c>
      <c r="G1564" s="46">
        <v>-2.02</v>
      </c>
      <c r="H1564" s="47">
        <v>5.7634053115762597E-3</v>
      </c>
      <c r="I1564" s="47">
        <v>9.0288664185986203E-2</v>
      </c>
      <c r="J1564" s="42" t="s">
        <v>263</v>
      </c>
      <c r="K1564" s="42" t="s">
        <v>30</v>
      </c>
      <c r="L1564" s="42">
        <v>63</v>
      </c>
      <c r="M1564" s="42">
        <v>54.3</v>
      </c>
      <c r="N1564" s="42">
        <v>7.47</v>
      </c>
      <c r="O1564" s="42" t="b">
        <v>0</v>
      </c>
      <c r="P1564" s="42">
        <v>162.00899999999999</v>
      </c>
      <c r="Q1564" s="42">
        <v>697.16</v>
      </c>
      <c r="R1564" s="42">
        <v>28</v>
      </c>
      <c r="S1564" s="42">
        <v>28</v>
      </c>
      <c r="T1564" s="42">
        <v>314</v>
      </c>
      <c r="U1564" s="44">
        <v>15255679.5703125</v>
      </c>
      <c r="V1564" s="44">
        <v>14160624.203125</v>
      </c>
      <c r="W1564" s="44">
        <v>13540224.2617188</v>
      </c>
      <c r="X1564" s="44">
        <v>142672263.734375</v>
      </c>
      <c r="Y1564" s="44">
        <v>128098901.484375</v>
      </c>
      <c r="Z1564" s="44">
        <v>123969656.484375</v>
      </c>
      <c r="AA1564" s="44">
        <v>362432266.6875</v>
      </c>
      <c r="AB1564" s="44">
        <v>340557013.66406298</v>
      </c>
      <c r="AC1564" s="44">
        <v>323442396.74609399</v>
      </c>
      <c r="AD1564" s="44">
        <v>27039654.5</v>
      </c>
      <c r="AE1564" s="44">
        <v>25233033.1796875</v>
      </c>
      <c r="AF1564" s="44">
        <v>22983689.0078125</v>
      </c>
      <c r="AG1564" s="44">
        <v>13934896.25</v>
      </c>
      <c r="AH1564" s="44">
        <v>13041901.796875</v>
      </c>
      <c r="AI1564" s="44">
        <v>12183354.921875</v>
      </c>
      <c r="AJ1564" s="44">
        <v>10485601.421875</v>
      </c>
      <c r="AK1564" s="44">
        <v>9515776.34375</v>
      </c>
      <c r="AL1564" s="44">
        <v>9257876.8125</v>
      </c>
      <c r="AM1564" s="44">
        <v>27299374.890625</v>
      </c>
      <c r="AN1564" s="44">
        <v>24463946.25</v>
      </c>
      <c r="AO1564" s="44">
        <v>25415906.140625</v>
      </c>
      <c r="AP1564" s="44">
        <v>19699774.84375</v>
      </c>
      <c r="AQ1564" s="44">
        <v>18258684.375</v>
      </c>
      <c r="AR1564" s="44">
        <v>17333123.328125</v>
      </c>
      <c r="AS1564" s="44">
        <v>21081135.255368602</v>
      </c>
      <c r="AT1564" s="44">
        <v>21061644.0143722</v>
      </c>
      <c r="AU1564" s="44">
        <v>21351862.256260801</v>
      </c>
      <c r="AV1564" s="44">
        <v>146228741.78463501</v>
      </c>
      <c r="AW1564" s="44">
        <v>139016653.25496501</v>
      </c>
      <c r="AX1564" s="44">
        <v>142542867.43138799</v>
      </c>
      <c r="AY1564" s="44">
        <v>421506409.86848199</v>
      </c>
      <c r="AZ1564" s="44">
        <v>435066451.69296199</v>
      </c>
      <c r="BA1564" s="44">
        <v>426847354.91684198</v>
      </c>
      <c r="BB1564" s="44">
        <v>96758046.376494706</v>
      </c>
      <c r="BC1564" s="44">
        <v>96405859.105041295</v>
      </c>
      <c r="BD1564" s="44">
        <v>90955784.280411199</v>
      </c>
      <c r="BE1564" s="44">
        <v>23137310.2852671</v>
      </c>
      <c r="BF1564" s="44">
        <v>22540676.3889619</v>
      </c>
      <c r="BG1564" s="44">
        <v>22435581.948229901</v>
      </c>
      <c r="BH1564" s="44">
        <v>21764388.580818798</v>
      </c>
      <c r="BI1564" s="44">
        <v>21218505.530659199</v>
      </c>
      <c r="BJ1564" s="44">
        <v>21921837.416687999</v>
      </c>
      <c r="BK1564" s="44">
        <v>27299374.890625</v>
      </c>
      <c r="BL1564" s="44">
        <v>27769054.482620299</v>
      </c>
      <c r="BM1564" s="44">
        <v>27851674.965850599</v>
      </c>
      <c r="BN1564" s="44">
        <v>22899939.1439781</v>
      </c>
      <c r="BO1564" s="44">
        <v>22458491.3490569</v>
      </c>
      <c r="BP1564" s="44">
        <v>22436836.926110301</v>
      </c>
      <c r="BQ1564" s="44">
        <v>21.6</v>
      </c>
      <c r="BR1564" s="44">
        <v>21.6</v>
      </c>
      <c r="BS1564" s="44">
        <v>21.9</v>
      </c>
      <c r="BT1564" s="44">
        <v>149.80000000000001</v>
      </c>
      <c r="BU1564" s="44">
        <v>142.4</v>
      </c>
      <c r="BV1564" s="44">
        <v>146</v>
      </c>
      <c r="BW1564" s="44">
        <v>431.8</v>
      </c>
      <c r="BX1564" s="44">
        <v>445.7</v>
      </c>
      <c r="BY1564" s="44">
        <v>437.3</v>
      </c>
      <c r="BZ1564" s="44">
        <v>99.1</v>
      </c>
      <c r="CA1564" s="44">
        <v>98.8</v>
      </c>
      <c r="CB1564" s="44">
        <v>93.2</v>
      </c>
      <c r="CC1564" s="44">
        <v>23.7</v>
      </c>
      <c r="CD1564" s="44">
        <v>23.1</v>
      </c>
      <c r="CE1564" s="44">
        <v>23</v>
      </c>
      <c r="CF1564" s="44">
        <v>22.3</v>
      </c>
      <c r="CG1564" s="44">
        <v>21.7</v>
      </c>
      <c r="CH1564" s="44">
        <v>22.5</v>
      </c>
      <c r="CI1564" s="44">
        <v>28</v>
      </c>
      <c r="CJ1564" s="44">
        <v>28.4</v>
      </c>
      <c r="CK1564" s="44">
        <v>28.5</v>
      </c>
      <c r="CL1564" s="44">
        <v>23.5</v>
      </c>
      <c r="CM1564" s="44">
        <v>23</v>
      </c>
      <c r="CN1564" s="44">
        <v>23</v>
      </c>
      <c r="CO1564" s="45">
        <f t="shared" si="216"/>
        <v>21.6</v>
      </c>
      <c r="CP1564" s="45">
        <f t="shared" si="217"/>
        <v>146</v>
      </c>
      <c r="CQ1564" s="45">
        <f t="shared" si="218"/>
        <v>437.3</v>
      </c>
      <c r="CR1564" s="45">
        <f t="shared" si="219"/>
        <v>98.8</v>
      </c>
      <c r="CS1564" s="45">
        <f t="shared" si="220"/>
        <v>23.1</v>
      </c>
      <c r="CT1564" s="45">
        <f t="shared" si="221"/>
        <v>22.3</v>
      </c>
      <c r="CU1564" s="45">
        <f t="shared" si="222"/>
        <v>28.4</v>
      </c>
      <c r="CV1564" s="45">
        <f t="shared" si="223"/>
        <v>23</v>
      </c>
    </row>
    <row r="1565" spans="1:100" s="48" customFormat="1" x14ac:dyDescent="0.25">
      <c r="A1565" s="41">
        <v>1248</v>
      </c>
      <c r="B1565" s="42" t="s">
        <v>782</v>
      </c>
      <c r="C1565" s="42" t="s">
        <v>783</v>
      </c>
      <c r="D1565" s="42" t="b">
        <v>0</v>
      </c>
      <c r="E1565" s="46">
        <v>0.245</v>
      </c>
      <c r="F1565" s="46">
        <f t="shared" si="224"/>
        <v>4.0816326530612246</v>
      </c>
      <c r="G1565" s="46">
        <v>-2.0299999999999998</v>
      </c>
      <c r="H1565" s="47">
        <v>5.5574383497198898E-3</v>
      </c>
      <c r="I1565" s="47">
        <v>8.7703750664006999E-2</v>
      </c>
      <c r="J1565" s="42" t="s">
        <v>784</v>
      </c>
      <c r="K1565" s="42" t="s">
        <v>30</v>
      </c>
      <c r="L1565" s="42">
        <v>13</v>
      </c>
      <c r="M1565" s="42">
        <v>47.1</v>
      </c>
      <c r="N1565" s="42">
        <v>6.8</v>
      </c>
      <c r="O1565" s="42" t="b">
        <v>0</v>
      </c>
      <c r="P1565" s="42">
        <v>10.105</v>
      </c>
      <c r="Q1565" s="42">
        <v>2.65</v>
      </c>
      <c r="R1565" s="42">
        <v>3</v>
      </c>
      <c r="S1565" s="42">
        <v>3</v>
      </c>
      <c r="T1565" s="42">
        <v>3</v>
      </c>
      <c r="U1565" s="44" t="s">
        <v>30</v>
      </c>
      <c r="V1565" s="44" t="s">
        <v>30</v>
      </c>
      <c r="W1565" s="44" t="s">
        <v>30</v>
      </c>
      <c r="X1565" s="44">
        <v>321251.53125</v>
      </c>
      <c r="Y1565" s="44" t="s">
        <v>30</v>
      </c>
      <c r="Z1565" s="44">
        <v>213749.796875</v>
      </c>
      <c r="AA1565" s="44">
        <v>606649.953125</v>
      </c>
      <c r="AB1565" s="44">
        <v>155422.59375</v>
      </c>
      <c r="AC1565" s="44">
        <v>503895.34375</v>
      </c>
      <c r="AD1565" s="44">
        <v>1747087.9375</v>
      </c>
      <c r="AE1565" s="44">
        <v>1697420.75</v>
      </c>
      <c r="AF1565" s="44">
        <v>1622657.5625</v>
      </c>
      <c r="AG1565" s="44">
        <v>269752.875</v>
      </c>
      <c r="AH1565" s="44" t="s">
        <v>30</v>
      </c>
      <c r="AI1565" s="44">
        <v>306986.21875</v>
      </c>
      <c r="AJ1565" s="44" t="s">
        <v>30</v>
      </c>
      <c r="AK1565" s="44" t="s">
        <v>30</v>
      </c>
      <c r="AL1565" s="44" t="s">
        <v>30</v>
      </c>
      <c r="AM1565" s="44">
        <v>210542.21875</v>
      </c>
      <c r="AN1565" s="44">
        <v>453728.796875</v>
      </c>
      <c r="AO1565" s="44">
        <v>415935.453125</v>
      </c>
      <c r="AP1565" s="44" t="s">
        <v>30</v>
      </c>
      <c r="AQ1565" s="44">
        <v>233219.21875</v>
      </c>
      <c r="AR1565" s="44">
        <v>271315.5625</v>
      </c>
      <c r="AS1565" s="44" t="s">
        <v>30</v>
      </c>
      <c r="AT1565" s="44" t="s">
        <v>30</v>
      </c>
      <c r="AU1565" s="44" t="s">
        <v>30</v>
      </c>
      <c r="AV1565" s="44">
        <v>329259.563011733</v>
      </c>
      <c r="AW1565" s="44" t="s">
        <v>30</v>
      </c>
      <c r="AX1565" s="44">
        <v>245773.92422862299</v>
      </c>
      <c r="AY1565" s="44">
        <v>705530.01841052901</v>
      </c>
      <c r="AZ1565" s="44">
        <v>198554.58458545001</v>
      </c>
      <c r="BA1565" s="44">
        <v>664991.34559482499</v>
      </c>
      <c r="BB1565" s="44">
        <v>6251737.2653722102</v>
      </c>
      <c r="BC1565" s="44">
        <v>6485201.54121638</v>
      </c>
      <c r="BD1565" s="44">
        <v>6421514.4559935397</v>
      </c>
      <c r="BE1565" s="44">
        <v>447893.96757926099</v>
      </c>
      <c r="BF1565" s="44" t="s">
        <v>30</v>
      </c>
      <c r="BG1565" s="44">
        <v>565313.45527631405</v>
      </c>
      <c r="BH1565" s="44" t="s">
        <v>30</v>
      </c>
      <c r="BI1565" s="44" t="s">
        <v>30</v>
      </c>
      <c r="BJ1565" s="44" t="s">
        <v>30</v>
      </c>
      <c r="BK1565" s="44">
        <v>210542.21875</v>
      </c>
      <c r="BL1565" s="44">
        <v>515028.09693900601</v>
      </c>
      <c r="BM1565" s="44">
        <v>455797.20758783101</v>
      </c>
      <c r="BN1565" s="44" t="s">
        <v>30</v>
      </c>
      <c r="BO1565" s="44">
        <v>286863.59318978502</v>
      </c>
      <c r="BP1565" s="44">
        <v>351204.04534656397</v>
      </c>
      <c r="BQ1565" s="44" t="s">
        <v>30</v>
      </c>
      <c r="BR1565" s="44" t="s">
        <v>30</v>
      </c>
      <c r="BS1565" s="44" t="s">
        <v>30</v>
      </c>
      <c r="BT1565" s="44">
        <v>32.700000000000003</v>
      </c>
      <c r="BU1565" s="44" t="s">
        <v>30</v>
      </c>
      <c r="BV1565" s="44">
        <v>24.4</v>
      </c>
      <c r="BW1565" s="44">
        <v>70.2</v>
      </c>
      <c r="BX1565" s="44">
        <v>19.7</v>
      </c>
      <c r="BY1565" s="44">
        <v>66.099999999999994</v>
      </c>
      <c r="BZ1565" s="44">
        <v>621.70000000000005</v>
      </c>
      <c r="CA1565" s="44">
        <v>644.9</v>
      </c>
      <c r="CB1565" s="44">
        <v>638.6</v>
      </c>
      <c r="CC1565" s="44">
        <v>44.5</v>
      </c>
      <c r="CD1565" s="44" t="s">
        <v>30</v>
      </c>
      <c r="CE1565" s="44">
        <v>56.2</v>
      </c>
      <c r="CF1565" s="44" t="s">
        <v>30</v>
      </c>
      <c r="CG1565" s="44" t="s">
        <v>30</v>
      </c>
      <c r="CH1565" s="44" t="s">
        <v>30</v>
      </c>
      <c r="CI1565" s="44">
        <v>20.9</v>
      </c>
      <c r="CJ1565" s="44">
        <v>51.2</v>
      </c>
      <c r="CK1565" s="44">
        <v>45.3</v>
      </c>
      <c r="CL1565" s="44" t="s">
        <v>30</v>
      </c>
      <c r="CM1565" s="44">
        <v>28.5</v>
      </c>
      <c r="CN1565" s="44">
        <v>34.9</v>
      </c>
      <c r="CO1565" s="45" t="e">
        <f t="shared" si="216"/>
        <v>#NUM!</v>
      </c>
      <c r="CP1565" s="45">
        <f t="shared" si="217"/>
        <v>28.55</v>
      </c>
      <c r="CQ1565" s="45">
        <f t="shared" si="218"/>
        <v>66.099999999999994</v>
      </c>
      <c r="CR1565" s="45">
        <f t="shared" si="219"/>
        <v>638.6</v>
      </c>
      <c r="CS1565" s="45">
        <f t="shared" si="220"/>
        <v>50.35</v>
      </c>
      <c r="CT1565" s="45" t="e">
        <f t="shared" si="221"/>
        <v>#NUM!</v>
      </c>
      <c r="CU1565" s="45">
        <f t="shared" si="222"/>
        <v>45.3</v>
      </c>
      <c r="CV1565" s="45">
        <f t="shared" si="223"/>
        <v>31.7</v>
      </c>
    </row>
    <row r="1566" spans="1:100" s="48" customFormat="1" x14ac:dyDescent="0.25">
      <c r="A1566" s="41">
        <v>293</v>
      </c>
      <c r="B1566" s="42" t="s">
        <v>276</v>
      </c>
      <c r="C1566" s="42" t="s">
        <v>277</v>
      </c>
      <c r="D1566" s="42" t="b">
        <v>0</v>
      </c>
      <c r="E1566" s="46">
        <v>0.23599999999999999</v>
      </c>
      <c r="F1566" s="46">
        <f t="shared" si="224"/>
        <v>4.2372881355932206</v>
      </c>
      <c r="G1566" s="46">
        <v>-2.08</v>
      </c>
      <c r="H1566" s="47">
        <v>4.4352682351545001E-3</v>
      </c>
      <c r="I1566" s="47">
        <v>7.1041715397499594E-2</v>
      </c>
      <c r="J1566" s="42" t="s">
        <v>278</v>
      </c>
      <c r="K1566" s="42" t="s">
        <v>30</v>
      </c>
      <c r="L1566" s="42">
        <v>43</v>
      </c>
      <c r="M1566" s="42">
        <v>38.799999999999997</v>
      </c>
      <c r="N1566" s="42">
        <v>5.16</v>
      </c>
      <c r="O1566" s="42" t="b">
        <v>0</v>
      </c>
      <c r="P1566" s="42">
        <v>76.477000000000004</v>
      </c>
      <c r="Q1566" s="42">
        <v>174.86</v>
      </c>
      <c r="R1566" s="42">
        <v>12</v>
      </c>
      <c r="S1566" s="42">
        <v>12</v>
      </c>
      <c r="T1566" s="42">
        <v>93</v>
      </c>
      <c r="U1566" s="44">
        <v>53982717.4375</v>
      </c>
      <c r="V1566" s="44">
        <v>49577802.625</v>
      </c>
      <c r="W1566" s="44">
        <v>49077244.75</v>
      </c>
      <c r="X1566" s="44">
        <v>33797267.28125</v>
      </c>
      <c r="Y1566" s="44">
        <v>32192650.34375</v>
      </c>
      <c r="Z1566" s="44">
        <v>33211268.03125</v>
      </c>
      <c r="AA1566" s="44">
        <v>5615591.953125</v>
      </c>
      <c r="AB1566" s="44">
        <v>3614844.21875</v>
      </c>
      <c r="AC1566" s="44">
        <v>4100776.9375</v>
      </c>
      <c r="AD1566" s="44">
        <v>872739.0625</v>
      </c>
      <c r="AE1566" s="44">
        <v>2118314.5546875</v>
      </c>
      <c r="AF1566" s="44">
        <v>2135414.6640625</v>
      </c>
      <c r="AG1566" s="44">
        <v>1774884.8046875</v>
      </c>
      <c r="AH1566" s="44">
        <v>1808605.953125</v>
      </c>
      <c r="AI1566" s="44">
        <v>1872092.5234375</v>
      </c>
      <c r="AJ1566" s="44">
        <v>4986893.296875</v>
      </c>
      <c r="AK1566" s="44">
        <v>2675458.90625</v>
      </c>
      <c r="AL1566" s="44">
        <v>2511446.1015625</v>
      </c>
      <c r="AM1566" s="44">
        <v>4943479.609375</v>
      </c>
      <c r="AN1566" s="44">
        <v>4689421.96875</v>
      </c>
      <c r="AO1566" s="44">
        <v>4568327.984375</v>
      </c>
      <c r="AP1566" s="44">
        <v>2476045.296875</v>
      </c>
      <c r="AQ1566" s="44">
        <v>2532871.828125</v>
      </c>
      <c r="AR1566" s="44">
        <v>2445996.1875</v>
      </c>
      <c r="AS1566" s="44">
        <v>74596281.503372699</v>
      </c>
      <c r="AT1566" s="44">
        <v>73738983.177883103</v>
      </c>
      <c r="AU1566" s="44">
        <v>77390931.609708801</v>
      </c>
      <c r="AV1566" s="44">
        <v>34639752.261150099</v>
      </c>
      <c r="AW1566" s="44">
        <v>34936400.377651297</v>
      </c>
      <c r="AX1566" s="44">
        <v>38187000.839220896</v>
      </c>
      <c r="AY1566" s="44">
        <v>6530897.5524769202</v>
      </c>
      <c r="AZ1566" s="44">
        <v>4618015.1474599903</v>
      </c>
      <c r="BA1566" s="44">
        <v>5411800.6992445998</v>
      </c>
      <c r="BB1566" s="44">
        <v>3122988.3756078901</v>
      </c>
      <c r="BC1566" s="44">
        <v>8093277.2942951601</v>
      </c>
      <c r="BD1566" s="44">
        <v>8450702.38583868</v>
      </c>
      <c r="BE1566" s="44">
        <v>2946994.34498196</v>
      </c>
      <c r="BF1566" s="44">
        <v>3125863.2475141799</v>
      </c>
      <c r="BG1566" s="44">
        <v>3447448.2187855798</v>
      </c>
      <c r="BH1566" s="44">
        <v>10351021.2869468</v>
      </c>
      <c r="BI1566" s="44">
        <v>5965802.2160854302</v>
      </c>
      <c r="BJ1566" s="44">
        <v>5946883.31182935</v>
      </c>
      <c r="BK1566" s="44">
        <v>4943479.609375</v>
      </c>
      <c r="BL1566" s="44">
        <v>5322968.4537185105</v>
      </c>
      <c r="BM1566" s="44">
        <v>5006140.07048277</v>
      </c>
      <c r="BN1566" s="44">
        <v>2878270.7957781502</v>
      </c>
      <c r="BO1566" s="44">
        <v>3115475.29229993</v>
      </c>
      <c r="BP1566" s="44">
        <v>3166216.2982349098</v>
      </c>
      <c r="BQ1566" s="44">
        <v>420.3</v>
      </c>
      <c r="BR1566" s="44">
        <v>415.5</v>
      </c>
      <c r="BS1566" s="44">
        <v>436.1</v>
      </c>
      <c r="BT1566" s="44">
        <v>195.2</v>
      </c>
      <c r="BU1566" s="44">
        <v>196.9</v>
      </c>
      <c r="BV1566" s="44">
        <v>215.2</v>
      </c>
      <c r="BW1566" s="44">
        <v>36.799999999999997</v>
      </c>
      <c r="BX1566" s="44">
        <v>26</v>
      </c>
      <c r="BY1566" s="44">
        <v>30.5</v>
      </c>
      <c r="BZ1566" s="44">
        <v>17.600000000000001</v>
      </c>
      <c r="CA1566" s="44">
        <v>45.6</v>
      </c>
      <c r="CB1566" s="44">
        <v>47.6</v>
      </c>
      <c r="CC1566" s="44">
        <v>16.600000000000001</v>
      </c>
      <c r="CD1566" s="44">
        <v>17.600000000000001</v>
      </c>
      <c r="CE1566" s="44">
        <v>19.399999999999999</v>
      </c>
      <c r="CF1566" s="44">
        <v>58.3</v>
      </c>
      <c r="CG1566" s="44">
        <v>33.6</v>
      </c>
      <c r="CH1566" s="44">
        <v>33.5</v>
      </c>
      <c r="CI1566" s="44">
        <v>27.9</v>
      </c>
      <c r="CJ1566" s="44">
        <v>30</v>
      </c>
      <c r="CK1566" s="44">
        <v>28.2</v>
      </c>
      <c r="CL1566" s="44">
        <v>16.2</v>
      </c>
      <c r="CM1566" s="44">
        <v>17.600000000000001</v>
      </c>
      <c r="CN1566" s="44">
        <v>17.8</v>
      </c>
      <c r="CO1566" s="45">
        <f t="shared" si="216"/>
        <v>420.3</v>
      </c>
      <c r="CP1566" s="45">
        <f t="shared" si="217"/>
        <v>196.9</v>
      </c>
      <c r="CQ1566" s="45">
        <f t="shared" si="218"/>
        <v>30.5</v>
      </c>
      <c r="CR1566" s="45">
        <f t="shared" si="219"/>
        <v>45.6</v>
      </c>
      <c r="CS1566" s="45">
        <f t="shared" si="220"/>
        <v>17.600000000000001</v>
      </c>
      <c r="CT1566" s="45">
        <f t="shared" si="221"/>
        <v>33.6</v>
      </c>
      <c r="CU1566" s="45">
        <f t="shared" si="222"/>
        <v>28.2</v>
      </c>
      <c r="CV1566" s="45">
        <f t="shared" si="223"/>
        <v>17.600000000000001</v>
      </c>
    </row>
    <row r="1567" spans="1:100" s="48" customFormat="1" x14ac:dyDescent="0.25">
      <c r="A1567" s="41">
        <v>262</v>
      </c>
      <c r="B1567" s="42" t="s">
        <v>243</v>
      </c>
      <c r="C1567" s="42" t="s">
        <v>244</v>
      </c>
      <c r="D1567" s="42" t="b">
        <v>0</v>
      </c>
      <c r="E1567" s="46">
        <v>0.23499999999999999</v>
      </c>
      <c r="F1567" s="46">
        <f t="shared" si="224"/>
        <v>4.2553191489361701</v>
      </c>
      <c r="G1567" s="46">
        <v>-2.09</v>
      </c>
      <c r="H1567" s="47">
        <v>4.3255648603379698E-3</v>
      </c>
      <c r="I1567" s="47">
        <v>6.9457757744877002E-2</v>
      </c>
      <c r="J1567" s="42" t="s">
        <v>245</v>
      </c>
      <c r="K1567" s="42" t="s">
        <v>30</v>
      </c>
      <c r="L1567" s="42">
        <v>16</v>
      </c>
      <c r="M1567" s="42">
        <v>165.7</v>
      </c>
      <c r="N1567" s="42">
        <v>6.68</v>
      </c>
      <c r="O1567" s="42" t="b">
        <v>0</v>
      </c>
      <c r="P1567" s="42">
        <v>82.509</v>
      </c>
      <c r="Q1567" s="42">
        <v>192.37</v>
      </c>
      <c r="R1567" s="42">
        <v>18</v>
      </c>
      <c r="S1567" s="42">
        <v>18</v>
      </c>
      <c r="T1567" s="42">
        <v>92</v>
      </c>
      <c r="U1567" s="44">
        <v>5859467.828125</v>
      </c>
      <c r="V1567" s="44">
        <v>5837291.625</v>
      </c>
      <c r="W1567" s="44">
        <v>7048580.9453125</v>
      </c>
      <c r="X1567" s="44">
        <v>25772611.4375</v>
      </c>
      <c r="Y1567" s="44">
        <v>26325534.28125</v>
      </c>
      <c r="Z1567" s="44">
        <v>24993283.234375</v>
      </c>
      <c r="AA1567" s="44">
        <v>54600394.8125</v>
      </c>
      <c r="AB1567" s="44">
        <v>50364698.328125</v>
      </c>
      <c r="AC1567" s="44">
        <v>46190806.59375</v>
      </c>
      <c r="AD1567" s="44">
        <v>6767112.875</v>
      </c>
      <c r="AE1567" s="44">
        <v>5828178.7265625</v>
      </c>
      <c r="AF1567" s="44">
        <v>5901935.1171875</v>
      </c>
      <c r="AG1567" s="44">
        <v>3338930.34375</v>
      </c>
      <c r="AH1567" s="44">
        <v>1878654.1796875</v>
      </c>
      <c r="AI1567" s="44">
        <v>2375852.7734375</v>
      </c>
      <c r="AJ1567" s="44">
        <v>2013988.015625</v>
      </c>
      <c r="AK1567" s="44">
        <v>1375252.4375</v>
      </c>
      <c r="AL1567" s="44">
        <v>1348659.5</v>
      </c>
      <c r="AM1567" s="44">
        <v>4203111.609375</v>
      </c>
      <c r="AN1567" s="44">
        <v>2708178.71875</v>
      </c>
      <c r="AO1567" s="44">
        <v>3721311.140625</v>
      </c>
      <c r="AP1567" s="44">
        <v>3312604.75</v>
      </c>
      <c r="AQ1567" s="44">
        <v>2231246.078125</v>
      </c>
      <c r="AR1567" s="44">
        <v>2923007.359375</v>
      </c>
      <c r="AS1567" s="44">
        <v>8096934.2099687103</v>
      </c>
      <c r="AT1567" s="44">
        <v>8682029.5807789993</v>
      </c>
      <c r="AU1567" s="44">
        <v>11115054.413974101</v>
      </c>
      <c r="AV1567" s="44">
        <v>26415060.9541489</v>
      </c>
      <c r="AW1567" s="44">
        <v>28569235.399529401</v>
      </c>
      <c r="AX1567" s="44">
        <v>28737792.4548954</v>
      </c>
      <c r="AY1567" s="44">
        <v>63499910.218154699</v>
      </c>
      <c r="AZ1567" s="44">
        <v>64341621.851953797</v>
      </c>
      <c r="BA1567" s="44">
        <v>60958068.003358297</v>
      </c>
      <c r="BB1567" s="44">
        <v>24215273.2163876</v>
      </c>
      <c r="BC1567" s="44">
        <v>22267262.645391598</v>
      </c>
      <c r="BD1567" s="44">
        <v>23356352.288504198</v>
      </c>
      <c r="BE1567" s="44">
        <v>5543914.0699908203</v>
      </c>
      <c r="BF1567" s="44">
        <v>3246929.5176914502</v>
      </c>
      <c r="BG1567" s="44">
        <v>4375119.9843715001</v>
      </c>
      <c r="BH1567" s="44">
        <v>4180324.6190275699</v>
      </c>
      <c r="BI1567" s="44">
        <v>3066570.75544996</v>
      </c>
      <c r="BJ1567" s="44">
        <v>3193506.9874285799</v>
      </c>
      <c r="BK1567" s="44">
        <v>4203111.609375</v>
      </c>
      <c r="BL1567" s="44">
        <v>3074056.8844097098</v>
      </c>
      <c r="BM1567" s="44">
        <v>4077948.1857552002</v>
      </c>
      <c r="BN1567" s="44">
        <v>3850726.6090465002</v>
      </c>
      <c r="BO1567" s="44">
        <v>2744470.5058705802</v>
      </c>
      <c r="BP1567" s="44">
        <v>3783682.7336075702</v>
      </c>
      <c r="BQ1567" s="44">
        <v>46.8</v>
      </c>
      <c r="BR1567" s="44">
        <v>50.1</v>
      </c>
      <c r="BS1567" s="44">
        <v>64.2</v>
      </c>
      <c r="BT1567" s="44">
        <v>152.5</v>
      </c>
      <c r="BU1567" s="44">
        <v>165</v>
      </c>
      <c r="BV1567" s="44">
        <v>166</v>
      </c>
      <c r="BW1567" s="44">
        <v>366.7</v>
      </c>
      <c r="BX1567" s="44">
        <v>371.6</v>
      </c>
      <c r="BY1567" s="44">
        <v>352</v>
      </c>
      <c r="BZ1567" s="44">
        <v>139.80000000000001</v>
      </c>
      <c r="CA1567" s="44">
        <v>128.6</v>
      </c>
      <c r="CB1567" s="44">
        <v>134.9</v>
      </c>
      <c r="CC1567" s="44">
        <v>32</v>
      </c>
      <c r="CD1567" s="44">
        <v>18.8</v>
      </c>
      <c r="CE1567" s="44">
        <v>25.3</v>
      </c>
      <c r="CF1567" s="44">
        <v>24.1</v>
      </c>
      <c r="CG1567" s="44">
        <v>17.7</v>
      </c>
      <c r="CH1567" s="44">
        <v>18.399999999999999</v>
      </c>
      <c r="CI1567" s="44">
        <v>24.3</v>
      </c>
      <c r="CJ1567" s="44">
        <v>17.8</v>
      </c>
      <c r="CK1567" s="44">
        <v>23.5</v>
      </c>
      <c r="CL1567" s="44">
        <v>22.2</v>
      </c>
      <c r="CM1567" s="44">
        <v>15.8</v>
      </c>
      <c r="CN1567" s="44">
        <v>21.9</v>
      </c>
      <c r="CO1567" s="45">
        <f t="shared" si="216"/>
        <v>50.1</v>
      </c>
      <c r="CP1567" s="45">
        <f t="shared" si="217"/>
        <v>165</v>
      </c>
      <c r="CQ1567" s="45">
        <f t="shared" si="218"/>
        <v>366.7</v>
      </c>
      <c r="CR1567" s="45">
        <f t="shared" si="219"/>
        <v>134.9</v>
      </c>
      <c r="CS1567" s="45">
        <f t="shared" si="220"/>
        <v>25.3</v>
      </c>
      <c r="CT1567" s="45">
        <f t="shared" si="221"/>
        <v>18.399999999999999</v>
      </c>
      <c r="CU1567" s="45">
        <f t="shared" si="222"/>
        <v>23.5</v>
      </c>
      <c r="CV1567" s="45">
        <f t="shared" si="223"/>
        <v>21.9</v>
      </c>
    </row>
    <row r="1568" spans="1:100" s="48" customFormat="1" x14ac:dyDescent="0.25">
      <c r="A1568" s="41">
        <v>1315</v>
      </c>
      <c r="B1568" s="42" t="s">
        <v>264</v>
      </c>
      <c r="C1568" s="42" t="s">
        <v>265</v>
      </c>
      <c r="D1568" s="42" t="b">
        <v>0</v>
      </c>
      <c r="E1568" s="46">
        <v>0.23300000000000001</v>
      </c>
      <c r="F1568" s="46">
        <f t="shared" si="224"/>
        <v>4.2918454935622314</v>
      </c>
      <c r="G1568" s="46">
        <v>-2.1</v>
      </c>
      <c r="H1568" s="47">
        <v>4.10243004409638E-3</v>
      </c>
      <c r="I1568" s="47">
        <v>6.60979035945089E-2</v>
      </c>
      <c r="J1568" s="42" t="s">
        <v>266</v>
      </c>
      <c r="K1568" s="42" t="s">
        <v>30</v>
      </c>
      <c r="L1568" s="42">
        <v>24</v>
      </c>
      <c r="M1568" s="42">
        <v>13</v>
      </c>
      <c r="N1568" s="42">
        <v>9.07</v>
      </c>
      <c r="O1568" s="42" t="b">
        <v>0</v>
      </c>
      <c r="P1568" s="42">
        <v>8.6069999999999993</v>
      </c>
      <c r="Q1568" s="42">
        <v>12.61</v>
      </c>
      <c r="R1568" s="42">
        <v>2</v>
      </c>
      <c r="S1568" s="42">
        <v>1</v>
      </c>
      <c r="T1568" s="42">
        <v>7</v>
      </c>
      <c r="U1568" s="44">
        <v>2116140.5</v>
      </c>
      <c r="V1568" s="44">
        <v>2101588.75</v>
      </c>
      <c r="W1568" s="44">
        <v>2084454.375</v>
      </c>
      <c r="X1568" s="44">
        <v>1722532.25</v>
      </c>
      <c r="Y1568" s="44">
        <v>688816.75</v>
      </c>
      <c r="Z1568" s="44">
        <v>877773</v>
      </c>
      <c r="AA1568" s="44">
        <v>196813.921875</v>
      </c>
      <c r="AB1568" s="44" t="s">
        <v>30</v>
      </c>
      <c r="AC1568" s="44">
        <v>139517.125</v>
      </c>
      <c r="AD1568" s="44" t="s">
        <v>30</v>
      </c>
      <c r="AE1568" s="44" t="s">
        <v>30</v>
      </c>
      <c r="AF1568" s="44" t="s">
        <v>30</v>
      </c>
      <c r="AG1568" s="44" t="s">
        <v>30</v>
      </c>
      <c r="AH1568" s="44">
        <v>241038.234375</v>
      </c>
      <c r="AI1568" s="44" t="s">
        <v>30</v>
      </c>
      <c r="AJ1568" s="44">
        <v>112257.4375</v>
      </c>
      <c r="AK1568" s="44">
        <v>134239.984375</v>
      </c>
      <c r="AL1568" s="44" t="s">
        <v>30</v>
      </c>
      <c r="AM1568" s="44" t="s">
        <v>30</v>
      </c>
      <c r="AN1568" s="44" t="s">
        <v>30</v>
      </c>
      <c r="AO1568" s="44" t="s">
        <v>30</v>
      </c>
      <c r="AP1568" s="44" t="s">
        <v>30</v>
      </c>
      <c r="AQ1568" s="44" t="s">
        <v>30</v>
      </c>
      <c r="AR1568" s="44" t="s">
        <v>30</v>
      </c>
      <c r="AS1568" s="44">
        <v>2924199.0757773598</v>
      </c>
      <c r="AT1568" s="44">
        <v>3125774.2230982599</v>
      </c>
      <c r="AU1568" s="44">
        <v>3287019.6116538001</v>
      </c>
      <c r="AV1568" s="44">
        <v>1765470.8561287699</v>
      </c>
      <c r="AW1568" s="44">
        <v>747523.96922499896</v>
      </c>
      <c r="AX1568" s="44">
        <v>1009281.49615081</v>
      </c>
      <c r="AY1568" s="44">
        <v>228893.33331128699</v>
      </c>
      <c r="AZ1568" s="44" t="s">
        <v>30</v>
      </c>
      <c r="BA1568" s="44">
        <v>184120.93272546999</v>
      </c>
      <c r="BB1568" s="44" t="s">
        <v>30</v>
      </c>
      <c r="BC1568" s="44" t="s">
        <v>30</v>
      </c>
      <c r="BD1568" s="44" t="s">
        <v>30</v>
      </c>
      <c r="BE1568" s="44" t="s">
        <v>30</v>
      </c>
      <c r="BF1568" s="44">
        <v>416592.98797323299</v>
      </c>
      <c r="BG1568" s="44" t="s">
        <v>30</v>
      </c>
      <c r="BH1568" s="44">
        <v>233006.61474123501</v>
      </c>
      <c r="BI1568" s="44">
        <v>299331.52566867199</v>
      </c>
      <c r="BJ1568" s="44" t="s">
        <v>30</v>
      </c>
      <c r="BK1568" s="44" t="s">
        <v>30</v>
      </c>
      <c r="BL1568" s="44" t="s">
        <v>30</v>
      </c>
      <c r="BM1568" s="44" t="s">
        <v>30</v>
      </c>
      <c r="BN1568" s="44" t="s">
        <v>30</v>
      </c>
      <c r="BO1568" s="44" t="s">
        <v>30</v>
      </c>
      <c r="BP1568" s="44" t="s">
        <v>30</v>
      </c>
      <c r="BQ1568" s="44">
        <v>493.5</v>
      </c>
      <c r="BR1568" s="44">
        <v>527.5</v>
      </c>
      <c r="BS1568" s="44">
        <v>554.70000000000005</v>
      </c>
      <c r="BT1568" s="44">
        <v>297.89999999999998</v>
      </c>
      <c r="BU1568" s="44">
        <v>126.2</v>
      </c>
      <c r="BV1568" s="44">
        <v>170.3</v>
      </c>
      <c r="BW1568" s="44">
        <v>38.6</v>
      </c>
      <c r="BX1568" s="44" t="s">
        <v>30</v>
      </c>
      <c r="BY1568" s="44">
        <v>31.1</v>
      </c>
      <c r="BZ1568" s="44" t="s">
        <v>30</v>
      </c>
      <c r="CA1568" s="44" t="s">
        <v>30</v>
      </c>
      <c r="CB1568" s="44" t="s">
        <v>30</v>
      </c>
      <c r="CC1568" s="44" t="s">
        <v>30</v>
      </c>
      <c r="CD1568" s="44">
        <v>70.3</v>
      </c>
      <c r="CE1568" s="44" t="s">
        <v>30</v>
      </c>
      <c r="CF1568" s="44">
        <v>39.299999999999997</v>
      </c>
      <c r="CG1568" s="44">
        <v>50.5</v>
      </c>
      <c r="CH1568" s="44" t="s">
        <v>30</v>
      </c>
      <c r="CI1568" s="44" t="s">
        <v>30</v>
      </c>
      <c r="CJ1568" s="44" t="s">
        <v>30</v>
      </c>
      <c r="CK1568" s="44" t="s">
        <v>30</v>
      </c>
      <c r="CL1568" s="44" t="s">
        <v>30</v>
      </c>
      <c r="CM1568" s="44" t="s">
        <v>30</v>
      </c>
      <c r="CN1568" s="44" t="s">
        <v>30</v>
      </c>
      <c r="CO1568" s="45">
        <f t="shared" si="216"/>
        <v>527.5</v>
      </c>
      <c r="CP1568" s="45">
        <f t="shared" si="217"/>
        <v>170.3</v>
      </c>
      <c r="CQ1568" s="45">
        <f t="shared" si="218"/>
        <v>34.85</v>
      </c>
      <c r="CR1568" s="45" t="e">
        <f t="shared" si="219"/>
        <v>#NUM!</v>
      </c>
      <c r="CS1568" s="45">
        <f t="shared" si="220"/>
        <v>70.3</v>
      </c>
      <c r="CT1568" s="45">
        <f t="shared" si="221"/>
        <v>44.9</v>
      </c>
      <c r="CU1568" s="45" t="e">
        <f t="shared" si="222"/>
        <v>#NUM!</v>
      </c>
      <c r="CV1568" s="45" t="e">
        <f t="shared" si="223"/>
        <v>#NUM!</v>
      </c>
    </row>
    <row r="1569" spans="1:100" s="48" customFormat="1" x14ac:dyDescent="0.25">
      <c r="A1569" s="41">
        <v>1124</v>
      </c>
      <c r="B1569" s="42" t="s">
        <v>249</v>
      </c>
      <c r="C1569" s="43" t="s">
        <v>250</v>
      </c>
      <c r="D1569" s="42" t="b">
        <v>0</v>
      </c>
      <c r="E1569" s="46">
        <v>0.17799999999999999</v>
      </c>
      <c r="F1569" s="46">
        <f t="shared" si="224"/>
        <v>5.617977528089888</v>
      </c>
      <c r="G1569" s="46">
        <v>-2.4900000000000002</v>
      </c>
      <c r="H1569" s="47">
        <v>6.0797132587420101E-4</v>
      </c>
      <c r="I1569" s="47">
        <v>1.17267262044745E-2</v>
      </c>
      <c r="J1569" s="42" t="s">
        <v>251</v>
      </c>
      <c r="K1569" s="42" t="s">
        <v>30</v>
      </c>
      <c r="L1569" s="42">
        <v>2</v>
      </c>
      <c r="M1569" s="42">
        <v>93.6</v>
      </c>
      <c r="N1569" s="42">
        <v>9.3800000000000008</v>
      </c>
      <c r="O1569" s="42" t="b">
        <v>1</v>
      </c>
      <c r="P1569" s="42">
        <v>12.391999999999999</v>
      </c>
      <c r="Q1569" s="42">
        <v>51.31</v>
      </c>
      <c r="R1569" s="42">
        <v>2</v>
      </c>
      <c r="S1569" s="42">
        <v>2</v>
      </c>
      <c r="T1569" s="42">
        <v>21</v>
      </c>
      <c r="U1569" s="44">
        <v>995235.453125</v>
      </c>
      <c r="V1569" s="44">
        <v>1020960.875</v>
      </c>
      <c r="W1569" s="44">
        <v>164481.28125</v>
      </c>
      <c r="X1569" s="44">
        <v>6308317.828125</v>
      </c>
      <c r="Y1569" s="44">
        <v>5578092.21875</v>
      </c>
      <c r="Z1569" s="44">
        <v>5013937.265625</v>
      </c>
      <c r="AA1569" s="44">
        <v>18239379.8125</v>
      </c>
      <c r="AB1569" s="44">
        <v>20052669.3125</v>
      </c>
      <c r="AC1569" s="44">
        <v>17631956.9375</v>
      </c>
      <c r="AD1569" s="44" t="s">
        <v>30</v>
      </c>
      <c r="AE1569" s="44" t="s">
        <v>30</v>
      </c>
      <c r="AF1569" s="44" t="s">
        <v>30</v>
      </c>
      <c r="AG1569" s="44" t="s">
        <v>30</v>
      </c>
      <c r="AH1569" s="44" t="s">
        <v>30</v>
      </c>
      <c r="AI1569" s="44" t="s">
        <v>30</v>
      </c>
      <c r="AJ1569" s="44">
        <v>399377.40625</v>
      </c>
      <c r="AK1569" s="44">
        <v>275059.34375</v>
      </c>
      <c r="AL1569" s="44">
        <v>299259.71875</v>
      </c>
      <c r="AM1569" s="44">
        <v>1032349.390625</v>
      </c>
      <c r="AN1569" s="44">
        <v>1167274.765625</v>
      </c>
      <c r="AO1569" s="44">
        <v>772392.4375</v>
      </c>
      <c r="AP1569" s="44">
        <v>1929144.25</v>
      </c>
      <c r="AQ1569" s="44">
        <v>1629838.875</v>
      </c>
      <c r="AR1569" s="44">
        <v>1763434.03125</v>
      </c>
      <c r="AS1569" s="44">
        <v>1375270.9672202701</v>
      </c>
      <c r="AT1569" s="44">
        <v>1518514.59324135</v>
      </c>
      <c r="AU1569" s="44">
        <v>259373.96553411899</v>
      </c>
      <c r="AV1569" s="44">
        <v>6465569.0926844804</v>
      </c>
      <c r="AW1569" s="44">
        <v>6053507.8975113202</v>
      </c>
      <c r="AX1569" s="44">
        <v>5765128.46152284</v>
      </c>
      <c r="AY1569" s="44">
        <v>21212282.154842999</v>
      </c>
      <c r="AZ1569" s="44">
        <v>25617571.609808698</v>
      </c>
      <c r="BA1569" s="44">
        <v>23268916.6803561</v>
      </c>
      <c r="BB1569" s="44" t="s">
        <v>30</v>
      </c>
      <c r="BC1569" s="44" t="s">
        <v>30</v>
      </c>
      <c r="BD1569" s="44" t="s">
        <v>30</v>
      </c>
      <c r="BE1569" s="44" t="s">
        <v>30</v>
      </c>
      <c r="BF1569" s="44" t="s">
        <v>30</v>
      </c>
      <c r="BG1569" s="44" t="s">
        <v>30</v>
      </c>
      <c r="BH1569" s="44">
        <v>828965.80847436003</v>
      </c>
      <c r="BI1569" s="44">
        <v>613333.89896791801</v>
      </c>
      <c r="BJ1569" s="44">
        <v>708620.67325669399</v>
      </c>
      <c r="BK1569" s="44">
        <v>1032349.390625</v>
      </c>
      <c r="BL1569" s="44">
        <v>1324974.9746661801</v>
      </c>
      <c r="BM1569" s="44">
        <v>846415.74438872398</v>
      </c>
      <c r="BN1569" s="44">
        <v>2242527.4540115399</v>
      </c>
      <c r="BO1569" s="44">
        <v>2004729.44943735</v>
      </c>
      <c r="BP1569" s="44">
        <v>2282674.6824624101</v>
      </c>
      <c r="BQ1569" s="44">
        <v>31.9</v>
      </c>
      <c r="BR1569" s="44">
        <v>35.200000000000003</v>
      </c>
      <c r="BS1569" s="44">
        <v>6</v>
      </c>
      <c r="BT1569" s="44">
        <v>150</v>
      </c>
      <c r="BU1569" s="44">
        <v>140.5</v>
      </c>
      <c r="BV1569" s="44">
        <v>133.80000000000001</v>
      </c>
      <c r="BW1569" s="44">
        <v>492.3</v>
      </c>
      <c r="BX1569" s="44">
        <v>594.5</v>
      </c>
      <c r="BY1569" s="44">
        <v>540</v>
      </c>
      <c r="BZ1569" s="44" t="s">
        <v>30</v>
      </c>
      <c r="CA1569" s="44" t="s">
        <v>30</v>
      </c>
      <c r="CB1569" s="44" t="s">
        <v>30</v>
      </c>
      <c r="CC1569" s="44" t="s">
        <v>30</v>
      </c>
      <c r="CD1569" s="44" t="s">
        <v>30</v>
      </c>
      <c r="CE1569" s="44" t="s">
        <v>30</v>
      </c>
      <c r="CF1569" s="44">
        <v>19.2</v>
      </c>
      <c r="CG1569" s="44">
        <v>14.2</v>
      </c>
      <c r="CH1569" s="44">
        <v>16.399999999999999</v>
      </c>
      <c r="CI1569" s="44">
        <v>24</v>
      </c>
      <c r="CJ1569" s="44">
        <v>30.7</v>
      </c>
      <c r="CK1569" s="44">
        <v>19.600000000000001</v>
      </c>
      <c r="CL1569" s="44">
        <v>52</v>
      </c>
      <c r="CM1569" s="44">
        <v>46.5</v>
      </c>
      <c r="CN1569" s="44">
        <v>53</v>
      </c>
      <c r="CO1569" s="45">
        <f t="shared" si="216"/>
        <v>31.9</v>
      </c>
      <c r="CP1569" s="45">
        <f t="shared" si="217"/>
        <v>140.5</v>
      </c>
      <c r="CQ1569" s="45">
        <f t="shared" si="218"/>
        <v>540</v>
      </c>
      <c r="CR1569" s="45" t="e">
        <f t="shared" si="219"/>
        <v>#NUM!</v>
      </c>
      <c r="CS1569" s="45" t="e">
        <f t="shared" si="220"/>
        <v>#NUM!</v>
      </c>
      <c r="CT1569" s="45">
        <f t="shared" si="221"/>
        <v>16.399999999999999</v>
      </c>
      <c r="CU1569" s="45">
        <f t="shared" si="222"/>
        <v>24</v>
      </c>
      <c r="CV1569" s="45">
        <f t="shared" si="223"/>
        <v>52</v>
      </c>
    </row>
    <row r="1570" spans="1:100" s="48" customFormat="1" x14ac:dyDescent="0.25">
      <c r="A1570" s="41">
        <v>1433</v>
      </c>
      <c r="B1570" s="42" t="s">
        <v>237</v>
      </c>
      <c r="C1570" s="42" t="s">
        <v>238</v>
      </c>
      <c r="D1570" s="42" t="b">
        <v>0</v>
      </c>
      <c r="E1570" s="46">
        <v>0.17499999999999999</v>
      </c>
      <c r="F1570" s="46">
        <f t="shared" si="224"/>
        <v>5.7142857142857144</v>
      </c>
      <c r="G1570" s="46">
        <v>-2.52</v>
      </c>
      <c r="H1570" s="47">
        <v>5.3705325257480396E-4</v>
      </c>
      <c r="I1570" s="47">
        <v>1.06748835011249E-2</v>
      </c>
      <c r="J1570" s="42" t="s">
        <v>239</v>
      </c>
      <c r="K1570" s="42" t="s">
        <v>30</v>
      </c>
      <c r="L1570" s="42">
        <v>7</v>
      </c>
      <c r="M1570" s="42">
        <v>72.2</v>
      </c>
      <c r="N1570" s="42">
        <v>9.39</v>
      </c>
      <c r="O1570" s="42" t="b">
        <v>0</v>
      </c>
      <c r="P1570" s="42">
        <v>7.1890000000000001</v>
      </c>
      <c r="Q1570" s="42">
        <v>18.899999999999999</v>
      </c>
      <c r="R1570" s="42">
        <v>2</v>
      </c>
      <c r="S1570" s="42">
        <v>1</v>
      </c>
      <c r="T1570" s="42">
        <v>11</v>
      </c>
      <c r="U1570" s="44" t="s">
        <v>30</v>
      </c>
      <c r="V1570" s="44" t="s">
        <v>30</v>
      </c>
      <c r="W1570" s="44" t="s">
        <v>30</v>
      </c>
      <c r="X1570" s="44" t="s">
        <v>30</v>
      </c>
      <c r="Y1570" s="44" t="s">
        <v>30</v>
      </c>
      <c r="Z1570" s="44">
        <v>844927.375</v>
      </c>
      <c r="AA1570" s="44" t="s">
        <v>30</v>
      </c>
      <c r="AB1570" s="44" t="s">
        <v>30</v>
      </c>
      <c r="AC1570" s="44" t="s">
        <v>30</v>
      </c>
      <c r="AD1570" s="44" t="s">
        <v>30</v>
      </c>
      <c r="AE1570" s="44" t="s">
        <v>30</v>
      </c>
      <c r="AF1570" s="44" t="s">
        <v>30</v>
      </c>
      <c r="AG1570" s="44" t="s">
        <v>30</v>
      </c>
      <c r="AH1570" s="44">
        <v>125264.2890625</v>
      </c>
      <c r="AI1570" s="44" t="s">
        <v>30</v>
      </c>
      <c r="AJ1570" s="44">
        <v>64045.55859375</v>
      </c>
      <c r="AK1570" s="44" t="s">
        <v>30</v>
      </c>
      <c r="AL1570" s="44" t="s">
        <v>30</v>
      </c>
      <c r="AM1570" s="44" t="s">
        <v>30</v>
      </c>
      <c r="AN1570" s="44" t="s">
        <v>30</v>
      </c>
      <c r="AO1570" s="44" t="s">
        <v>30</v>
      </c>
      <c r="AP1570" s="44" t="s">
        <v>30</v>
      </c>
      <c r="AQ1570" s="44" t="s">
        <v>30</v>
      </c>
      <c r="AR1570" s="44" t="s">
        <v>30</v>
      </c>
      <c r="AS1570" s="44" t="s">
        <v>30</v>
      </c>
      <c r="AT1570" s="44" t="s">
        <v>30</v>
      </c>
      <c r="AU1570" s="44" t="s">
        <v>30</v>
      </c>
      <c r="AV1570" s="44" t="s">
        <v>30</v>
      </c>
      <c r="AW1570" s="44" t="s">
        <v>30</v>
      </c>
      <c r="AX1570" s="44">
        <v>971514.91920892405</v>
      </c>
      <c r="AY1570" s="44" t="s">
        <v>30</v>
      </c>
      <c r="AZ1570" s="44" t="s">
        <v>30</v>
      </c>
      <c r="BA1570" s="44" t="s">
        <v>30</v>
      </c>
      <c r="BB1570" s="44" t="s">
        <v>30</v>
      </c>
      <c r="BC1570" s="44" t="s">
        <v>30</v>
      </c>
      <c r="BD1570" s="44" t="s">
        <v>30</v>
      </c>
      <c r="BE1570" s="44" t="s">
        <v>30</v>
      </c>
      <c r="BF1570" s="44">
        <v>216497.704616036</v>
      </c>
      <c r="BG1570" s="44" t="s">
        <v>30</v>
      </c>
      <c r="BH1570" s="44">
        <v>132935.85823336701</v>
      </c>
      <c r="BI1570" s="44" t="s">
        <v>30</v>
      </c>
      <c r="BJ1570" s="44" t="s">
        <v>30</v>
      </c>
      <c r="BK1570" s="44" t="s">
        <v>30</v>
      </c>
      <c r="BL1570" s="44" t="s">
        <v>30</v>
      </c>
      <c r="BM1570" s="44" t="s">
        <v>30</v>
      </c>
      <c r="BN1570" s="44" t="s">
        <v>30</v>
      </c>
      <c r="BO1570" s="44" t="s">
        <v>30</v>
      </c>
      <c r="BP1570" s="44" t="s">
        <v>30</v>
      </c>
      <c r="BQ1570" s="44" t="s">
        <v>30</v>
      </c>
      <c r="BR1570" s="44" t="s">
        <v>30</v>
      </c>
      <c r="BS1570" s="44" t="s">
        <v>30</v>
      </c>
      <c r="BT1570" s="44" t="s">
        <v>30</v>
      </c>
      <c r="BU1570" s="44" t="s">
        <v>30</v>
      </c>
      <c r="BV1570" s="44">
        <v>1765.1</v>
      </c>
      <c r="BW1570" s="44" t="s">
        <v>30</v>
      </c>
      <c r="BX1570" s="44" t="s">
        <v>30</v>
      </c>
      <c r="BY1570" s="44" t="s">
        <v>30</v>
      </c>
      <c r="BZ1570" s="44" t="s">
        <v>30</v>
      </c>
      <c r="CA1570" s="44" t="s">
        <v>30</v>
      </c>
      <c r="CB1570" s="44" t="s">
        <v>30</v>
      </c>
      <c r="CC1570" s="44" t="s">
        <v>30</v>
      </c>
      <c r="CD1570" s="44">
        <v>393.3</v>
      </c>
      <c r="CE1570" s="44" t="s">
        <v>30</v>
      </c>
      <c r="CF1570" s="44">
        <v>241.5</v>
      </c>
      <c r="CG1570" s="44" t="s">
        <v>30</v>
      </c>
      <c r="CH1570" s="44" t="s">
        <v>30</v>
      </c>
      <c r="CI1570" s="44" t="s">
        <v>30</v>
      </c>
      <c r="CJ1570" s="44" t="s">
        <v>30</v>
      </c>
      <c r="CK1570" s="44" t="s">
        <v>30</v>
      </c>
      <c r="CL1570" s="44" t="s">
        <v>30</v>
      </c>
      <c r="CM1570" s="44" t="s">
        <v>30</v>
      </c>
      <c r="CN1570" s="44" t="s">
        <v>30</v>
      </c>
      <c r="CO1570" s="45" t="e">
        <f t="shared" si="216"/>
        <v>#NUM!</v>
      </c>
      <c r="CP1570" s="45">
        <f t="shared" si="217"/>
        <v>1765.1</v>
      </c>
      <c r="CQ1570" s="45" t="e">
        <f t="shared" si="218"/>
        <v>#NUM!</v>
      </c>
      <c r="CR1570" s="45" t="e">
        <f t="shared" si="219"/>
        <v>#NUM!</v>
      </c>
      <c r="CS1570" s="45">
        <f t="shared" si="220"/>
        <v>393.3</v>
      </c>
      <c r="CT1570" s="45">
        <f t="shared" si="221"/>
        <v>241.5</v>
      </c>
      <c r="CU1570" s="45" t="e">
        <f t="shared" si="222"/>
        <v>#NUM!</v>
      </c>
      <c r="CV1570" s="45" t="e">
        <f t="shared" si="223"/>
        <v>#NUM!</v>
      </c>
    </row>
    <row r="1571" spans="1:100" s="48" customFormat="1" x14ac:dyDescent="0.25">
      <c r="A1571" s="41">
        <v>1069</v>
      </c>
      <c r="B1571" s="42" t="s">
        <v>255</v>
      </c>
      <c r="C1571" s="42" t="s">
        <v>256</v>
      </c>
      <c r="D1571" s="42" t="b">
        <v>0</v>
      </c>
      <c r="E1571" s="46">
        <v>0.155</v>
      </c>
      <c r="F1571" s="46">
        <f t="shared" si="224"/>
        <v>6.4516129032258069</v>
      </c>
      <c r="G1571" s="46">
        <v>-2.69</v>
      </c>
      <c r="H1571" s="47">
        <v>2.10820668828271E-4</v>
      </c>
      <c r="I1571" s="47">
        <v>4.4837786618674999E-3</v>
      </c>
      <c r="J1571" s="42" t="s">
        <v>257</v>
      </c>
      <c r="K1571" s="42" t="s">
        <v>30</v>
      </c>
      <c r="L1571" s="42">
        <v>4</v>
      </c>
      <c r="M1571" s="42">
        <v>145.6</v>
      </c>
      <c r="N1571" s="42">
        <v>7.05</v>
      </c>
      <c r="O1571" s="42" t="b">
        <v>0</v>
      </c>
      <c r="P1571" s="42">
        <v>13.145</v>
      </c>
      <c r="Q1571" s="42">
        <v>17.649999999999999</v>
      </c>
      <c r="R1571" s="42">
        <v>5</v>
      </c>
      <c r="S1571" s="42">
        <v>1</v>
      </c>
      <c r="T1571" s="42">
        <v>15</v>
      </c>
      <c r="U1571" s="44" t="s">
        <v>30</v>
      </c>
      <c r="V1571" s="44" t="s">
        <v>30</v>
      </c>
      <c r="W1571" s="44" t="s">
        <v>30</v>
      </c>
      <c r="X1571" s="44" t="s">
        <v>30</v>
      </c>
      <c r="Y1571" s="44" t="s">
        <v>30</v>
      </c>
      <c r="Z1571" s="44">
        <v>1844110.625</v>
      </c>
      <c r="AA1571" s="44" t="s">
        <v>30</v>
      </c>
      <c r="AB1571" s="44">
        <v>2283863.5</v>
      </c>
      <c r="AC1571" s="44" t="s">
        <v>30</v>
      </c>
      <c r="AD1571" s="44" t="s">
        <v>30</v>
      </c>
      <c r="AE1571" s="44" t="s">
        <v>30</v>
      </c>
      <c r="AF1571" s="44" t="s">
        <v>30</v>
      </c>
      <c r="AG1571" s="44" t="s">
        <v>30</v>
      </c>
      <c r="AH1571" s="44" t="s">
        <v>30</v>
      </c>
      <c r="AI1571" s="44">
        <v>141320.046875</v>
      </c>
      <c r="AJ1571" s="44" t="s">
        <v>30</v>
      </c>
      <c r="AK1571" s="44" t="s">
        <v>30</v>
      </c>
      <c r="AL1571" s="44">
        <v>176187.484375</v>
      </c>
      <c r="AM1571" s="44" t="s">
        <v>30</v>
      </c>
      <c r="AN1571" s="44" t="s">
        <v>30</v>
      </c>
      <c r="AO1571" s="44">
        <v>468774</v>
      </c>
      <c r="AP1571" s="44" t="s">
        <v>30</v>
      </c>
      <c r="AQ1571" s="44" t="s">
        <v>30</v>
      </c>
      <c r="AR1571" s="44">
        <v>274912.0625</v>
      </c>
      <c r="AS1571" s="44" t="s">
        <v>30</v>
      </c>
      <c r="AT1571" s="44" t="s">
        <v>30</v>
      </c>
      <c r="AU1571" s="44" t="s">
        <v>30</v>
      </c>
      <c r="AV1571" s="44" t="s">
        <v>30</v>
      </c>
      <c r="AW1571" s="44" t="s">
        <v>30</v>
      </c>
      <c r="AX1571" s="44">
        <v>2120396.4244372998</v>
      </c>
      <c r="AY1571" s="44" t="s">
        <v>30</v>
      </c>
      <c r="AZ1571" s="44">
        <v>2917668.2588490802</v>
      </c>
      <c r="BA1571" s="44" t="s">
        <v>30</v>
      </c>
      <c r="BB1571" s="44" t="s">
        <v>30</v>
      </c>
      <c r="BC1571" s="44" t="s">
        <v>30</v>
      </c>
      <c r="BD1571" s="44" t="s">
        <v>30</v>
      </c>
      <c r="BE1571" s="44" t="s">
        <v>30</v>
      </c>
      <c r="BF1571" s="44" t="s">
        <v>30</v>
      </c>
      <c r="BG1571" s="44">
        <v>260240.09912893499</v>
      </c>
      <c r="BH1571" s="44" t="s">
        <v>30</v>
      </c>
      <c r="BI1571" s="44" t="s">
        <v>30</v>
      </c>
      <c r="BJ1571" s="44">
        <v>417196.45503481501</v>
      </c>
      <c r="BK1571" s="44" t="s">
        <v>30</v>
      </c>
      <c r="BL1571" s="44" t="s">
        <v>30</v>
      </c>
      <c r="BM1571" s="44">
        <v>513699.61032286799</v>
      </c>
      <c r="BN1571" s="44" t="s">
        <v>30</v>
      </c>
      <c r="BO1571" s="44" t="s">
        <v>30</v>
      </c>
      <c r="BP1571" s="44">
        <v>355859.52967429702</v>
      </c>
      <c r="BQ1571" s="44" t="s">
        <v>30</v>
      </c>
      <c r="BR1571" s="44" t="s">
        <v>30</v>
      </c>
      <c r="BS1571" s="44" t="s">
        <v>30</v>
      </c>
      <c r="BT1571" s="44" t="s">
        <v>30</v>
      </c>
      <c r="BU1571" s="44" t="s">
        <v>30</v>
      </c>
      <c r="BV1571" s="44">
        <v>772.8</v>
      </c>
      <c r="BW1571" s="44" t="s">
        <v>30</v>
      </c>
      <c r="BX1571" s="44">
        <v>1063.4000000000001</v>
      </c>
      <c r="BY1571" s="44" t="s">
        <v>30</v>
      </c>
      <c r="BZ1571" s="44" t="s">
        <v>30</v>
      </c>
      <c r="CA1571" s="44" t="s">
        <v>30</v>
      </c>
      <c r="CB1571" s="44" t="s">
        <v>30</v>
      </c>
      <c r="CC1571" s="44" t="s">
        <v>30</v>
      </c>
      <c r="CD1571" s="44" t="s">
        <v>30</v>
      </c>
      <c r="CE1571" s="44">
        <v>94.8</v>
      </c>
      <c r="CF1571" s="44" t="s">
        <v>30</v>
      </c>
      <c r="CG1571" s="44" t="s">
        <v>30</v>
      </c>
      <c r="CH1571" s="44">
        <v>152.1</v>
      </c>
      <c r="CI1571" s="44" t="s">
        <v>30</v>
      </c>
      <c r="CJ1571" s="44" t="s">
        <v>30</v>
      </c>
      <c r="CK1571" s="44">
        <v>187.2</v>
      </c>
      <c r="CL1571" s="44" t="s">
        <v>30</v>
      </c>
      <c r="CM1571" s="44" t="s">
        <v>30</v>
      </c>
      <c r="CN1571" s="44">
        <v>129.69999999999999</v>
      </c>
      <c r="CO1571" s="45" t="e">
        <f t="shared" si="216"/>
        <v>#NUM!</v>
      </c>
      <c r="CP1571" s="45">
        <f t="shared" si="217"/>
        <v>772.8</v>
      </c>
      <c r="CQ1571" s="45">
        <f t="shared" si="218"/>
        <v>1063.4000000000001</v>
      </c>
      <c r="CR1571" s="45" t="e">
        <f t="shared" si="219"/>
        <v>#NUM!</v>
      </c>
      <c r="CS1571" s="45">
        <f t="shared" si="220"/>
        <v>94.8</v>
      </c>
      <c r="CT1571" s="45">
        <f t="shared" si="221"/>
        <v>152.1</v>
      </c>
      <c r="CU1571" s="45">
        <f t="shared" si="222"/>
        <v>187.2</v>
      </c>
      <c r="CV1571" s="45">
        <f t="shared" si="223"/>
        <v>129.69999999999999</v>
      </c>
    </row>
    <row r="1572" spans="1:100" s="48" customFormat="1" x14ac:dyDescent="0.25">
      <c r="A1572" s="41">
        <v>165</v>
      </c>
      <c r="B1572" s="42" t="s">
        <v>210</v>
      </c>
      <c r="C1572" s="42" t="s">
        <v>211</v>
      </c>
      <c r="D1572" s="42" t="b">
        <v>0</v>
      </c>
      <c r="E1572" s="46">
        <v>7.1999999999999995E-2</v>
      </c>
      <c r="F1572" s="46">
        <f t="shared" si="224"/>
        <v>13.888888888888889</v>
      </c>
      <c r="G1572" s="46">
        <v>-3.81</v>
      </c>
      <c r="H1572" s="47">
        <v>1.28346337779917E-7</v>
      </c>
      <c r="I1572" s="47">
        <v>3.3510915754488E-6</v>
      </c>
      <c r="J1572" s="42" t="s">
        <v>212</v>
      </c>
      <c r="K1572" s="42" t="s">
        <v>30</v>
      </c>
      <c r="L1572" s="42">
        <v>88</v>
      </c>
      <c r="M1572" s="42">
        <v>16.899999999999999</v>
      </c>
      <c r="N1572" s="42">
        <v>4.6500000000000004</v>
      </c>
      <c r="O1572" s="42" t="b">
        <v>0</v>
      </c>
      <c r="P1572" s="42">
        <v>125.074</v>
      </c>
      <c r="Q1572" s="42">
        <v>1217.79</v>
      </c>
      <c r="R1572" s="42">
        <v>17</v>
      </c>
      <c r="S1572" s="42">
        <v>1</v>
      </c>
      <c r="T1572" s="42">
        <v>558</v>
      </c>
      <c r="U1572" s="44">
        <v>19148246.4375</v>
      </c>
      <c r="V1572" s="44">
        <v>17620506.46875</v>
      </c>
      <c r="W1572" s="44">
        <v>13372522.28125</v>
      </c>
      <c r="X1572" s="44">
        <v>10904779.203125</v>
      </c>
      <c r="Y1572" s="44">
        <v>10705268.734375</v>
      </c>
      <c r="Z1572" s="44">
        <v>9124394.01953125</v>
      </c>
      <c r="AA1572" s="44">
        <v>7322394.91796875</v>
      </c>
      <c r="AB1572" s="44">
        <v>6781864.1484375</v>
      </c>
      <c r="AC1572" s="44">
        <v>5099630.24609375</v>
      </c>
      <c r="AD1572" s="44">
        <v>4662777.1328125</v>
      </c>
      <c r="AE1572" s="44">
        <v>5036205.83203125</v>
      </c>
      <c r="AF1572" s="44">
        <v>4891657.109375</v>
      </c>
      <c r="AG1572" s="44">
        <v>436490.09375</v>
      </c>
      <c r="AH1572" s="44">
        <v>147232.125</v>
      </c>
      <c r="AI1572" s="44" t="s">
        <v>30</v>
      </c>
      <c r="AJ1572" s="44">
        <v>104707.2421875</v>
      </c>
      <c r="AK1572" s="44" t="s">
        <v>30</v>
      </c>
      <c r="AL1572" s="44" t="s">
        <v>30</v>
      </c>
      <c r="AM1572" s="44" t="s">
        <v>30</v>
      </c>
      <c r="AN1572" s="44" t="s">
        <v>30</v>
      </c>
      <c r="AO1572" s="44" t="s">
        <v>30</v>
      </c>
      <c r="AP1572" s="44">
        <v>1476867.46875</v>
      </c>
      <c r="AQ1572" s="44">
        <v>1079544.75</v>
      </c>
      <c r="AR1572" s="44">
        <v>1236821.125</v>
      </c>
      <c r="AS1572" s="44">
        <v>26460097.774838001</v>
      </c>
      <c r="AT1572" s="44">
        <v>26207660.712855902</v>
      </c>
      <c r="AU1572" s="44">
        <v>21087409.502904601</v>
      </c>
      <c r="AV1572" s="44">
        <v>11176609.248178899</v>
      </c>
      <c r="AW1572" s="44">
        <v>11617668.9604895</v>
      </c>
      <c r="AX1572" s="44">
        <v>10491416.399800399</v>
      </c>
      <c r="AY1572" s="44">
        <v>8515898.4924856108</v>
      </c>
      <c r="AZ1572" s="44">
        <v>8663928.3660002705</v>
      </c>
      <c r="BA1572" s="44">
        <v>6729988.7197775897</v>
      </c>
      <c r="BB1572" s="44">
        <v>16685169.0379376</v>
      </c>
      <c r="BC1572" s="44">
        <v>19241434.290096901</v>
      </c>
      <c r="BD1572" s="44">
        <v>19358272.236576799</v>
      </c>
      <c r="BE1572" s="44">
        <v>724742.15482867905</v>
      </c>
      <c r="BF1572" s="44">
        <v>254465.31766397701</v>
      </c>
      <c r="BG1572" s="44" t="s">
        <v>30</v>
      </c>
      <c r="BH1572" s="44">
        <v>217335.08785108299</v>
      </c>
      <c r="BI1572" s="44" t="s">
        <v>30</v>
      </c>
      <c r="BJ1572" s="44" t="s">
        <v>30</v>
      </c>
      <c r="BK1572" s="44" t="s">
        <v>30</v>
      </c>
      <c r="BL1572" s="44" t="s">
        <v>30</v>
      </c>
      <c r="BM1572" s="44" t="s">
        <v>30</v>
      </c>
      <c r="BN1572" s="44">
        <v>1716779.7818169401</v>
      </c>
      <c r="BO1572" s="44">
        <v>1327858.3456971999</v>
      </c>
      <c r="BP1572" s="44">
        <v>1601001.3523278399</v>
      </c>
      <c r="BQ1572" s="44">
        <v>330.6</v>
      </c>
      <c r="BR1572" s="44">
        <v>327.5</v>
      </c>
      <c r="BS1572" s="44">
        <v>263.5</v>
      </c>
      <c r="BT1572" s="44">
        <v>139.69999999999999</v>
      </c>
      <c r="BU1572" s="44">
        <v>145.19999999999999</v>
      </c>
      <c r="BV1572" s="44">
        <v>131.1</v>
      </c>
      <c r="BW1572" s="44">
        <v>106.4</v>
      </c>
      <c r="BX1572" s="44">
        <v>108.3</v>
      </c>
      <c r="BY1572" s="44">
        <v>84.1</v>
      </c>
      <c r="BZ1572" s="44">
        <v>208.5</v>
      </c>
      <c r="CA1572" s="44">
        <v>240.4</v>
      </c>
      <c r="CB1572" s="44">
        <v>241.9</v>
      </c>
      <c r="CC1572" s="44">
        <v>9.1</v>
      </c>
      <c r="CD1572" s="44">
        <v>3.2</v>
      </c>
      <c r="CE1572" s="44" t="s">
        <v>30</v>
      </c>
      <c r="CF1572" s="44">
        <v>2.7</v>
      </c>
      <c r="CG1572" s="44" t="s">
        <v>30</v>
      </c>
      <c r="CH1572" s="44" t="s">
        <v>30</v>
      </c>
      <c r="CI1572" s="44" t="s">
        <v>30</v>
      </c>
      <c r="CJ1572" s="44" t="s">
        <v>30</v>
      </c>
      <c r="CK1572" s="44" t="s">
        <v>30</v>
      </c>
      <c r="CL1572" s="44">
        <v>21.5</v>
      </c>
      <c r="CM1572" s="44">
        <v>16.600000000000001</v>
      </c>
      <c r="CN1572" s="44">
        <v>20</v>
      </c>
      <c r="CO1572" s="45">
        <f t="shared" si="216"/>
        <v>327.5</v>
      </c>
      <c r="CP1572" s="45">
        <f t="shared" si="217"/>
        <v>139.69999999999999</v>
      </c>
      <c r="CQ1572" s="45">
        <f t="shared" si="218"/>
        <v>106.4</v>
      </c>
      <c r="CR1572" s="45">
        <f t="shared" si="219"/>
        <v>240.4</v>
      </c>
      <c r="CS1572" s="45">
        <f t="shared" si="220"/>
        <v>6.15</v>
      </c>
      <c r="CT1572" s="45">
        <f t="shared" si="221"/>
        <v>2.7</v>
      </c>
      <c r="CU1572" s="45" t="e">
        <f t="shared" si="222"/>
        <v>#NUM!</v>
      </c>
      <c r="CV1572" s="45">
        <f t="shared" si="223"/>
        <v>20</v>
      </c>
    </row>
    <row r="1573" spans="1:100" s="48" customFormat="1" x14ac:dyDescent="0.25">
      <c r="A1573" s="41">
        <v>36</v>
      </c>
      <c r="B1573" s="42" t="s">
        <v>39</v>
      </c>
      <c r="C1573" s="42" t="s">
        <v>40</v>
      </c>
      <c r="D1573" s="42" t="b">
        <v>0</v>
      </c>
      <c r="E1573" s="46">
        <v>0.01</v>
      </c>
      <c r="F1573" s="46">
        <f t="shared" si="224"/>
        <v>100</v>
      </c>
      <c r="G1573" s="46">
        <v>-6.64</v>
      </c>
      <c r="H1573" s="47">
        <v>1.0000000000000001E-17</v>
      </c>
      <c r="I1573" s="47">
        <v>2.86741071428571E-16</v>
      </c>
      <c r="J1573" s="42" t="s">
        <v>41</v>
      </c>
      <c r="K1573" s="42" t="s">
        <v>29</v>
      </c>
      <c r="L1573" s="42">
        <v>82</v>
      </c>
      <c r="M1573" s="42">
        <v>43.6</v>
      </c>
      <c r="N1573" s="42">
        <v>5.24</v>
      </c>
      <c r="O1573" s="42" t="b">
        <v>0</v>
      </c>
      <c r="P1573" s="42">
        <v>427.06599999999997</v>
      </c>
      <c r="Q1573" s="42">
        <v>11212.09</v>
      </c>
      <c r="R1573" s="42">
        <v>43</v>
      </c>
      <c r="S1573" s="42">
        <v>1</v>
      </c>
      <c r="T1573" s="42">
        <v>4574</v>
      </c>
      <c r="U1573" s="44">
        <v>6924188.5</v>
      </c>
      <c r="V1573" s="44">
        <v>4286549.5</v>
      </c>
      <c r="W1573" s="44">
        <v>4623601.5</v>
      </c>
      <c r="X1573" s="44">
        <v>3046512</v>
      </c>
      <c r="Y1573" s="44">
        <v>2180348.75</v>
      </c>
      <c r="Z1573" s="44">
        <v>1915478.25</v>
      </c>
      <c r="AA1573" s="44">
        <v>3051403.5</v>
      </c>
      <c r="AB1573" s="44">
        <v>2275874.75</v>
      </c>
      <c r="AC1573" s="44">
        <v>1937024.5</v>
      </c>
      <c r="AD1573" s="44">
        <v>8889271</v>
      </c>
      <c r="AE1573" s="44">
        <v>5914533.5</v>
      </c>
      <c r="AF1573" s="44">
        <v>6453900</v>
      </c>
      <c r="AG1573" s="44" t="s">
        <v>30</v>
      </c>
      <c r="AH1573" s="44" t="s">
        <v>30</v>
      </c>
      <c r="AI1573" s="44" t="s">
        <v>30</v>
      </c>
      <c r="AJ1573" s="44" t="s">
        <v>30</v>
      </c>
      <c r="AK1573" s="44" t="s">
        <v>30</v>
      </c>
      <c r="AL1573" s="44" t="s">
        <v>30</v>
      </c>
      <c r="AM1573" s="44" t="s">
        <v>30</v>
      </c>
      <c r="AN1573" s="44" t="s">
        <v>30</v>
      </c>
      <c r="AO1573" s="44" t="s">
        <v>30</v>
      </c>
      <c r="AP1573" s="44" t="s">
        <v>30</v>
      </c>
      <c r="AQ1573" s="44" t="s">
        <v>30</v>
      </c>
      <c r="AR1573" s="44" t="s">
        <v>30</v>
      </c>
      <c r="AS1573" s="44">
        <v>9568223.6657765508</v>
      </c>
      <c r="AT1573" s="44">
        <v>6375550.8460609801</v>
      </c>
      <c r="AU1573" s="44">
        <v>7291053.7113444498</v>
      </c>
      <c r="AV1573" s="44">
        <v>3122454.25236397</v>
      </c>
      <c r="AW1573" s="44">
        <v>2366177.8722639401</v>
      </c>
      <c r="AX1573" s="44">
        <v>2202456.3913498502</v>
      </c>
      <c r="AY1573" s="44">
        <v>3548762.7691110298</v>
      </c>
      <c r="AZ1573" s="44">
        <v>2907462.5165606798</v>
      </c>
      <c r="BA1573" s="44">
        <v>2556293.7714785002</v>
      </c>
      <c r="BB1573" s="44">
        <v>31809152.5788996</v>
      </c>
      <c r="BC1573" s="44">
        <v>22597191.515289299</v>
      </c>
      <c r="BD1573" s="44">
        <v>25540701.319436099</v>
      </c>
      <c r="BE1573" s="44" t="s">
        <v>30</v>
      </c>
      <c r="BF1573" s="44" t="s">
        <v>30</v>
      </c>
      <c r="BG1573" s="44" t="s">
        <v>30</v>
      </c>
      <c r="BH1573" s="44" t="s">
        <v>30</v>
      </c>
      <c r="BI1573" s="44" t="s">
        <v>30</v>
      </c>
      <c r="BJ1573" s="44" t="s">
        <v>30</v>
      </c>
      <c r="BK1573" s="44" t="s">
        <v>30</v>
      </c>
      <c r="BL1573" s="44" t="s">
        <v>30</v>
      </c>
      <c r="BM1573" s="44" t="s">
        <v>30</v>
      </c>
      <c r="BN1573" s="44" t="s">
        <v>30</v>
      </c>
      <c r="BO1573" s="44" t="s">
        <v>30</v>
      </c>
      <c r="BP1573" s="44" t="s">
        <v>30</v>
      </c>
      <c r="BQ1573" s="44">
        <v>191.5</v>
      </c>
      <c r="BR1573" s="44">
        <v>127.6</v>
      </c>
      <c r="BS1573" s="44">
        <v>146</v>
      </c>
      <c r="BT1573" s="44">
        <v>62.5</v>
      </c>
      <c r="BU1573" s="44">
        <v>47.4</v>
      </c>
      <c r="BV1573" s="44">
        <v>44.1</v>
      </c>
      <c r="BW1573" s="44">
        <v>71</v>
      </c>
      <c r="BX1573" s="44">
        <v>58.2</v>
      </c>
      <c r="BY1573" s="44">
        <v>51.2</v>
      </c>
      <c r="BZ1573" s="44">
        <v>636.79999999999995</v>
      </c>
      <c r="CA1573" s="44">
        <v>452.4</v>
      </c>
      <c r="CB1573" s="44">
        <v>511.3</v>
      </c>
      <c r="CC1573" s="44" t="s">
        <v>30</v>
      </c>
      <c r="CD1573" s="44" t="s">
        <v>30</v>
      </c>
      <c r="CE1573" s="44" t="s">
        <v>30</v>
      </c>
      <c r="CF1573" s="44" t="s">
        <v>30</v>
      </c>
      <c r="CG1573" s="44" t="s">
        <v>30</v>
      </c>
      <c r="CH1573" s="44" t="s">
        <v>30</v>
      </c>
      <c r="CI1573" s="44" t="s">
        <v>30</v>
      </c>
      <c r="CJ1573" s="44" t="s">
        <v>30</v>
      </c>
      <c r="CK1573" s="44" t="s">
        <v>30</v>
      </c>
      <c r="CL1573" s="44" t="s">
        <v>30</v>
      </c>
      <c r="CM1573" s="44" t="s">
        <v>30</v>
      </c>
      <c r="CN1573" s="44" t="s">
        <v>30</v>
      </c>
      <c r="CO1573" s="45">
        <f t="shared" si="216"/>
        <v>146</v>
      </c>
      <c r="CP1573" s="45">
        <f t="shared" si="217"/>
        <v>47.4</v>
      </c>
      <c r="CQ1573" s="45">
        <f t="shared" si="218"/>
        <v>58.2</v>
      </c>
      <c r="CR1573" s="45">
        <f t="shared" si="219"/>
        <v>511.3</v>
      </c>
      <c r="CS1573" s="45" t="e">
        <f t="shared" si="220"/>
        <v>#NUM!</v>
      </c>
      <c r="CT1573" s="45" t="e">
        <f t="shared" si="221"/>
        <v>#NUM!</v>
      </c>
      <c r="CU1573" s="45" t="e">
        <f t="shared" si="222"/>
        <v>#NUM!</v>
      </c>
      <c r="CV1573" s="45" t="e">
        <f t="shared" si="223"/>
        <v>#NUM!</v>
      </c>
    </row>
    <row r="1574" spans="1:100" s="48" customFormat="1" x14ac:dyDescent="0.25">
      <c r="A1574" s="41">
        <v>139</v>
      </c>
      <c r="B1574" s="42" t="s">
        <v>60</v>
      </c>
      <c r="C1574" s="42" t="s">
        <v>61</v>
      </c>
      <c r="D1574" s="42" t="b">
        <v>0</v>
      </c>
      <c r="E1574" s="46">
        <v>0.01</v>
      </c>
      <c r="F1574" s="46">
        <f t="shared" si="224"/>
        <v>100</v>
      </c>
      <c r="G1574" s="46">
        <v>-6.64</v>
      </c>
      <c r="H1574" s="47">
        <v>1.0000000000000001E-17</v>
      </c>
      <c r="I1574" s="47">
        <v>2.86741071428571E-16</v>
      </c>
      <c r="J1574" s="42" t="s">
        <v>62</v>
      </c>
      <c r="K1574" s="42" t="s">
        <v>29</v>
      </c>
      <c r="L1574" s="42">
        <v>59</v>
      </c>
      <c r="M1574" s="42">
        <v>51</v>
      </c>
      <c r="N1574" s="42">
        <v>5.33</v>
      </c>
      <c r="O1574" s="42" t="b">
        <v>0</v>
      </c>
      <c r="P1574" s="42">
        <v>143.648</v>
      </c>
      <c r="Q1574" s="42">
        <v>914.8</v>
      </c>
      <c r="R1574" s="42">
        <v>25</v>
      </c>
      <c r="S1574" s="42">
        <v>1</v>
      </c>
      <c r="T1574" s="42">
        <v>407</v>
      </c>
      <c r="U1574" s="44">
        <v>3032153.375</v>
      </c>
      <c r="V1574" s="44">
        <v>2591677.125</v>
      </c>
      <c r="W1574" s="44">
        <v>2605619.375</v>
      </c>
      <c r="X1574" s="44">
        <v>1859207.0625</v>
      </c>
      <c r="Y1574" s="44">
        <v>1550309.0625</v>
      </c>
      <c r="Z1574" s="44">
        <v>1404420.375</v>
      </c>
      <c r="AA1574" s="44">
        <v>586603.5</v>
      </c>
      <c r="AB1574" s="44">
        <v>694985.15625</v>
      </c>
      <c r="AC1574" s="44">
        <v>765915.5</v>
      </c>
      <c r="AD1574" s="44" t="s">
        <v>30</v>
      </c>
      <c r="AE1574" s="44" t="s">
        <v>30</v>
      </c>
      <c r="AF1574" s="44" t="s">
        <v>30</v>
      </c>
      <c r="AG1574" s="44" t="s">
        <v>30</v>
      </c>
      <c r="AH1574" s="44" t="s">
        <v>30</v>
      </c>
      <c r="AI1574" s="44" t="s">
        <v>30</v>
      </c>
      <c r="AJ1574" s="44" t="s">
        <v>30</v>
      </c>
      <c r="AK1574" s="44" t="s">
        <v>30</v>
      </c>
      <c r="AL1574" s="44" t="s">
        <v>30</v>
      </c>
      <c r="AM1574" s="44" t="s">
        <v>30</v>
      </c>
      <c r="AN1574" s="44" t="s">
        <v>30</v>
      </c>
      <c r="AO1574" s="44" t="s">
        <v>30</v>
      </c>
      <c r="AP1574" s="44" t="s">
        <v>30</v>
      </c>
      <c r="AQ1574" s="44" t="s">
        <v>30</v>
      </c>
      <c r="AR1574" s="44" t="s">
        <v>30</v>
      </c>
      <c r="AS1574" s="44">
        <v>4189995.9368436099</v>
      </c>
      <c r="AT1574" s="44">
        <v>3854701.61653578</v>
      </c>
      <c r="AU1574" s="44">
        <v>4108855.5781558501</v>
      </c>
      <c r="AV1574" s="44">
        <v>1905552.6445746</v>
      </c>
      <c r="AW1574" s="44">
        <v>1682440.4806147499</v>
      </c>
      <c r="AX1574" s="44">
        <v>1614831.50803759</v>
      </c>
      <c r="AY1574" s="44">
        <v>682216.121542176</v>
      </c>
      <c r="AZ1574" s="44">
        <v>887853.46880927705</v>
      </c>
      <c r="BA1574" s="44">
        <v>1010779.6892237799</v>
      </c>
      <c r="BB1574" s="44" t="s">
        <v>30</v>
      </c>
      <c r="BC1574" s="44" t="s">
        <v>30</v>
      </c>
      <c r="BD1574" s="44" t="s">
        <v>30</v>
      </c>
      <c r="BE1574" s="44" t="s">
        <v>30</v>
      </c>
      <c r="BF1574" s="44" t="s">
        <v>30</v>
      </c>
      <c r="BG1574" s="44" t="s">
        <v>30</v>
      </c>
      <c r="BH1574" s="44" t="s">
        <v>30</v>
      </c>
      <c r="BI1574" s="44" t="s">
        <v>30</v>
      </c>
      <c r="BJ1574" s="44" t="s">
        <v>30</v>
      </c>
      <c r="BK1574" s="44" t="s">
        <v>30</v>
      </c>
      <c r="BL1574" s="44" t="s">
        <v>30</v>
      </c>
      <c r="BM1574" s="44" t="s">
        <v>30</v>
      </c>
      <c r="BN1574" s="44" t="s">
        <v>30</v>
      </c>
      <c r="BO1574" s="44" t="s">
        <v>30</v>
      </c>
      <c r="BP1574" s="44" t="s">
        <v>30</v>
      </c>
      <c r="BQ1574" s="44">
        <v>504.4</v>
      </c>
      <c r="BR1574" s="44">
        <v>464</v>
      </c>
      <c r="BS1574" s="44">
        <v>494.6</v>
      </c>
      <c r="BT1574" s="44">
        <v>229.4</v>
      </c>
      <c r="BU1574" s="44">
        <v>202.5</v>
      </c>
      <c r="BV1574" s="44">
        <v>194.4</v>
      </c>
      <c r="BW1574" s="44">
        <v>82.1</v>
      </c>
      <c r="BX1574" s="44">
        <v>106.9</v>
      </c>
      <c r="BY1574" s="44">
        <v>121.7</v>
      </c>
      <c r="BZ1574" s="44" t="s">
        <v>30</v>
      </c>
      <c r="CA1574" s="44" t="s">
        <v>30</v>
      </c>
      <c r="CB1574" s="44" t="s">
        <v>30</v>
      </c>
      <c r="CC1574" s="44" t="s">
        <v>30</v>
      </c>
      <c r="CD1574" s="44" t="s">
        <v>30</v>
      </c>
      <c r="CE1574" s="44" t="s">
        <v>30</v>
      </c>
      <c r="CF1574" s="44" t="s">
        <v>30</v>
      </c>
      <c r="CG1574" s="44" t="s">
        <v>30</v>
      </c>
      <c r="CH1574" s="44" t="s">
        <v>30</v>
      </c>
      <c r="CI1574" s="44" t="s">
        <v>30</v>
      </c>
      <c r="CJ1574" s="44" t="s">
        <v>30</v>
      </c>
      <c r="CK1574" s="44" t="s">
        <v>30</v>
      </c>
      <c r="CL1574" s="44" t="s">
        <v>30</v>
      </c>
      <c r="CM1574" s="44" t="s">
        <v>30</v>
      </c>
      <c r="CN1574" s="44" t="s">
        <v>30</v>
      </c>
      <c r="CO1574" s="45">
        <f t="shared" si="216"/>
        <v>494.6</v>
      </c>
      <c r="CP1574" s="45">
        <f t="shared" si="217"/>
        <v>202.5</v>
      </c>
      <c r="CQ1574" s="45">
        <f t="shared" si="218"/>
        <v>106.9</v>
      </c>
      <c r="CR1574" s="45" t="e">
        <f t="shared" si="219"/>
        <v>#NUM!</v>
      </c>
      <c r="CS1574" s="45" t="e">
        <f t="shared" si="220"/>
        <v>#NUM!</v>
      </c>
      <c r="CT1574" s="45" t="e">
        <f t="shared" si="221"/>
        <v>#NUM!</v>
      </c>
      <c r="CU1574" s="45" t="e">
        <f t="shared" si="222"/>
        <v>#NUM!</v>
      </c>
      <c r="CV1574" s="45" t="e">
        <f t="shared" si="223"/>
        <v>#NUM!</v>
      </c>
    </row>
    <row r="1575" spans="1:100" s="48" customFormat="1" x14ac:dyDescent="0.25">
      <c r="A1575" s="41">
        <v>145</v>
      </c>
      <c r="B1575" s="42" t="s">
        <v>63</v>
      </c>
      <c r="C1575" s="42" t="s">
        <v>64</v>
      </c>
      <c r="D1575" s="42" t="b">
        <v>0</v>
      </c>
      <c r="E1575" s="46">
        <v>0.01</v>
      </c>
      <c r="F1575" s="46">
        <f t="shared" si="224"/>
        <v>100</v>
      </c>
      <c r="G1575" s="46">
        <v>-6.64</v>
      </c>
      <c r="H1575" s="47">
        <v>1.0000000000000001E-17</v>
      </c>
      <c r="I1575" s="47">
        <v>2.86741071428571E-16</v>
      </c>
      <c r="J1575" s="42" t="s">
        <v>65</v>
      </c>
      <c r="K1575" s="42" t="s">
        <v>29</v>
      </c>
      <c r="L1575" s="42">
        <v>57</v>
      </c>
      <c r="M1575" s="42">
        <v>48.5</v>
      </c>
      <c r="N1575" s="42">
        <v>5.54</v>
      </c>
      <c r="O1575" s="42" t="b">
        <v>0</v>
      </c>
      <c r="P1575" s="42">
        <v>139.327</v>
      </c>
      <c r="Q1575" s="42">
        <v>901.88</v>
      </c>
      <c r="R1575" s="42">
        <v>25</v>
      </c>
      <c r="S1575" s="42">
        <v>1</v>
      </c>
      <c r="T1575" s="42">
        <v>398</v>
      </c>
      <c r="U1575" s="44">
        <v>1587026.875</v>
      </c>
      <c r="V1575" s="44">
        <v>1774864.75</v>
      </c>
      <c r="W1575" s="44" t="s">
        <v>30</v>
      </c>
      <c r="X1575" s="44">
        <v>2127989.25</v>
      </c>
      <c r="Y1575" s="44">
        <v>797017.6875</v>
      </c>
      <c r="Z1575" s="44">
        <v>674086.1875</v>
      </c>
      <c r="AA1575" s="44" t="s">
        <v>30</v>
      </c>
      <c r="AB1575" s="44">
        <v>334276</v>
      </c>
      <c r="AC1575" s="44">
        <v>426370.59375</v>
      </c>
      <c r="AD1575" s="44" t="s">
        <v>30</v>
      </c>
      <c r="AE1575" s="44" t="s">
        <v>30</v>
      </c>
      <c r="AF1575" s="44" t="s">
        <v>30</v>
      </c>
      <c r="AG1575" s="44" t="s">
        <v>30</v>
      </c>
      <c r="AH1575" s="44" t="s">
        <v>30</v>
      </c>
      <c r="AI1575" s="44" t="s">
        <v>30</v>
      </c>
      <c r="AJ1575" s="44" t="s">
        <v>30</v>
      </c>
      <c r="AK1575" s="44" t="s">
        <v>30</v>
      </c>
      <c r="AL1575" s="44" t="s">
        <v>30</v>
      </c>
      <c r="AM1575" s="44" t="s">
        <v>30</v>
      </c>
      <c r="AN1575" s="44" t="s">
        <v>30</v>
      </c>
      <c r="AO1575" s="44" t="s">
        <v>30</v>
      </c>
      <c r="AP1575" s="44" t="s">
        <v>30</v>
      </c>
      <c r="AQ1575" s="44" t="s">
        <v>30</v>
      </c>
      <c r="AR1575" s="44" t="s">
        <v>30</v>
      </c>
      <c r="AS1575" s="44">
        <v>2193040.8312249701</v>
      </c>
      <c r="AT1575" s="44">
        <v>2639824.9824261498</v>
      </c>
      <c r="AU1575" s="44" t="s">
        <v>30</v>
      </c>
      <c r="AV1575" s="44">
        <v>2181034.9286814998</v>
      </c>
      <c r="AW1575" s="44">
        <v>864946.77329279506</v>
      </c>
      <c r="AX1575" s="44">
        <v>775078.19886758202</v>
      </c>
      <c r="AY1575" s="44" t="s">
        <v>30</v>
      </c>
      <c r="AZ1575" s="44">
        <v>427042.366978165</v>
      </c>
      <c r="BA1575" s="44">
        <v>562681.83140931604</v>
      </c>
      <c r="BB1575" s="44" t="s">
        <v>30</v>
      </c>
      <c r="BC1575" s="44" t="s">
        <v>30</v>
      </c>
      <c r="BD1575" s="44" t="s">
        <v>30</v>
      </c>
      <c r="BE1575" s="44" t="s">
        <v>30</v>
      </c>
      <c r="BF1575" s="44" t="s">
        <v>30</v>
      </c>
      <c r="BG1575" s="44" t="s">
        <v>30</v>
      </c>
      <c r="BH1575" s="44" t="s">
        <v>30</v>
      </c>
      <c r="BI1575" s="44" t="s">
        <v>30</v>
      </c>
      <c r="BJ1575" s="44" t="s">
        <v>30</v>
      </c>
      <c r="BK1575" s="44" t="s">
        <v>30</v>
      </c>
      <c r="BL1575" s="44" t="s">
        <v>30</v>
      </c>
      <c r="BM1575" s="44" t="s">
        <v>30</v>
      </c>
      <c r="BN1575" s="44" t="s">
        <v>30</v>
      </c>
      <c r="BO1575" s="44" t="s">
        <v>30</v>
      </c>
      <c r="BP1575" s="44" t="s">
        <v>30</v>
      </c>
      <c r="BQ1575" s="44">
        <v>545.79999999999995</v>
      </c>
      <c r="BR1575" s="44">
        <v>657</v>
      </c>
      <c r="BS1575" s="44" t="s">
        <v>30</v>
      </c>
      <c r="BT1575" s="44">
        <v>542.79999999999995</v>
      </c>
      <c r="BU1575" s="44">
        <v>215.3</v>
      </c>
      <c r="BV1575" s="44">
        <v>192.9</v>
      </c>
      <c r="BW1575" s="44" t="s">
        <v>30</v>
      </c>
      <c r="BX1575" s="44">
        <v>106.3</v>
      </c>
      <c r="BY1575" s="44">
        <v>140</v>
      </c>
      <c r="BZ1575" s="44" t="s">
        <v>30</v>
      </c>
      <c r="CA1575" s="44" t="s">
        <v>30</v>
      </c>
      <c r="CB1575" s="44" t="s">
        <v>30</v>
      </c>
      <c r="CC1575" s="44" t="s">
        <v>30</v>
      </c>
      <c r="CD1575" s="44" t="s">
        <v>30</v>
      </c>
      <c r="CE1575" s="44" t="s">
        <v>30</v>
      </c>
      <c r="CF1575" s="44" t="s">
        <v>30</v>
      </c>
      <c r="CG1575" s="44" t="s">
        <v>30</v>
      </c>
      <c r="CH1575" s="44" t="s">
        <v>30</v>
      </c>
      <c r="CI1575" s="44" t="s">
        <v>30</v>
      </c>
      <c r="CJ1575" s="44" t="s">
        <v>30</v>
      </c>
      <c r="CK1575" s="44" t="s">
        <v>30</v>
      </c>
      <c r="CL1575" s="44" t="s">
        <v>30</v>
      </c>
      <c r="CM1575" s="44" t="s">
        <v>30</v>
      </c>
      <c r="CN1575" s="44" t="s">
        <v>30</v>
      </c>
      <c r="CO1575" s="45">
        <f t="shared" si="216"/>
        <v>601.4</v>
      </c>
      <c r="CP1575" s="45">
        <f t="shared" si="217"/>
        <v>215.3</v>
      </c>
      <c r="CQ1575" s="45">
        <f t="shared" si="218"/>
        <v>123.15</v>
      </c>
      <c r="CR1575" s="45" t="e">
        <f t="shared" si="219"/>
        <v>#NUM!</v>
      </c>
      <c r="CS1575" s="45" t="e">
        <f t="shared" si="220"/>
        <v>#NUM!</v>
      </c>
      <c r="CT1575" s="45" t="e">
        <f t="shared" si="221"/>
        <v>#NUM!</v>
      </c>
      <c r="CU1575" s="45" t="e">
        <f t="shared" si="222"/>
        <v>#NUM!</v>
      </c>
      <c r="CV1575" s="45" t="e">
        <f t="shared" si="223"/>
        <v>#NUM!</v>
      </c>
    </row>
    <row r="1576" spans="1:100" s="48" customFormat="1" x14ac:dyDescent="0.25">
      <c r="A1576" s="41">
        <v>238</v>
      </c>
      <c r="B1576" s="42" t="s">
        <v>66</v>
      </c>
      <c r="C1576" s="42" t="s">
        <v>67</v>
      </c>
      <c r="D1576" s="42" t="b">
        <v>0</v>
      </c>
      <c r="E1576" s="46">
        <v>0.01</v>
      </c>
      <c r="F1576" s="46">
        <f t="shared" si="224"/>
        <v>100</v>
      </c>
      <c r="G1576" s="46">
        <v>-6.64</v>
      </c>
      <c r="H1576" s="47">
        <v>1.0000000000000001E-17</v>
      </c>
      <c r="I1576" s="47">
        <v>2.86741071428571E-16</v>
      </c>
      <c r="J1576" s="42" t="s">
        <v>68</v>
      </c>
      <c r="K1576" s="42" t="s">
        <v>30</v>
      </c>
      <c r="L1576" s="42">
        <v>65</v>
      </c>
      <c r="M1576" s="42">
        <v>20.9</v>
      </c>
      <c r="N1576" s="42">
        <v>10.49</v>
      </c>
      <c r="O1576" s="42" t="b">
        <v>0</v>
      </c>
      <c r="P1576" s="42">
        <v>93.236000000000004</v>
      </c>
      <c r="Q1576" s="42">
        <v>939.25</v>
      </c>
      <c r="R1576" s="42">
        <v>13</v>
      </c>
      <c r="S1576" s="42">
        <v>1</v>
      </c>
      <c r="T1576" s="42">
        <v>333</v>
      </c>
      <c r="U1576" s="44" t="s">
        <v>30</v>
      </c>
      <c r="V1576" s="44">
        <v>461235.90625</v>
      </c>
      <c r="W1576" s="44">
        <v>439961.15625</v>
      </c>
      <c r="X1576" s="44">
        <v>2353594</v>
      </c>
      <c r="Y1576" s="44">
        <v>1943651.625</v>
      </c>
      <c r="Z1576" s="44">
        <v>2092865.375</v>
      </c>
      <c r="AA1576" s="44">
        <v>4759569.5</v>
      </c>
      <c r="AB1576" s="44">
        <v>4521292.5</v>
      </c>
      <c r="AC1576" s="44">
        <v>4432527.5</v>
      </c>
      <c r="AD1576" s="44" t="s">
        <v>30</v>
      </c>
      <c r="AE1576" s="44">
        <v>119824.90625</v>
      </c>
      <c r="AF1576" s="44">
        <v>184311.125</v>
      </c>
      <c r="AG1576" s="44" t="s">
        <v>30</v>
      </c>
      <c r="AH1576" s="44" t="s">
        <v>30</v>
      </c>
      <c r="AI1576" s="44" t="s">
        <v>30</v>
      </c>
      <c r="AJ1576" s="44" t="s">
        <v>30</v>
      </c>
      <c r="AK1576" s="44" t="s">
        <v>30</v>
      </c>
      <c r="AL1576" s="44" t="s">
        <v>30</v>
      </c>
      <c r="AM1576" s="44" t="s">
        <v>30</v>
      </c>
      <c r="AN1576" s="44" t="s">
        <v>30</v>
      </c>
      <c r="AO1576" s="44" t="s">
        <v>30</v>
      </c>
      <c r="AP1576" s="44" t="s">
        <v>30</v>
      </c>
      <c r="AQ1576" s="44" t="s">
        <v>30</v>
      </c>
      <c r="AR1576" s="44" t="s">
        <v>30</v>
      </c>
      <c r="AS1576" s="44" t="s">
        <v>30</v>
      </c>
      <c r="AT1576" s="44">
        <v>686014.00084750901</v>
      </c>
      <c r="AU1576" s="44">
        <v>693783.93036769202</v>
      </c>
      <c r="AV1576" s="44">
        <v>2412263.4651162801</v>
      </c>
      <c r="AW1576" s="44">
        <v>2109307.2686031801</v>
      </c>
      <c r="AX1576" s="44">
        <v>2406419.7656139098</v>
      </c>
      <c r="AY1576" s="44">
        <v>5535348.9102953495</v>
      </c>
      <c r="AZ1576" s="44">
        <v>5776015.7803749703</v>
      </c>
      <c r="BA1576" s="44">
        <v>5849612.3513962599</v>
      </c>
      <c r="BB1576" s="44" t="s">
        <v>30</v>
      </c>
      <c r="BC1576" s="44">
        <v>457805.56570232101</v>
      </c>
      <c r="BD1576" s="44">
        <v>729393.91584534198</v>
      </c>
      <c r="BE1576" s="44" t="s">
        <v>30</v>
      </c>
      <c r="BF1576" s="44" t="s">
        <v>30</v>
      </c>
      <c r="BG1576" s="44" t="s">
        <v>30</v>
      </c>
      <c r="BH1576" s="44" t="s">
        <v>30</v>
      </c>
      <c r="BI1576" s="44" t="s">
        <v>30</v>
      </c>
      <c r="BJ1576" s="44" t="s">
        <v>30</v>
      </c>
      <c r="BK1576" s="44" t="s">
        <v>30</v>
      </c>
      <c r="BL1576" s="44" t="s">
        <v>30</v>
      </c>
      <c r="BM1576" s="44" t="s">
        <v>30</v>
      </c>
      <c r="BN1576" s="44" t="s">
        <v>30</v>
      </c>
      <c r="BO1576" s="44" t="s">
        <v>30</v>
      </c>
      <c r="BP1576" s="44" t="s">
        <v>30</v>
      </c>
      <c r="BQ1576" s="44" t="s">
        <v>30</v>
      </c>
      <c r="BR1576" s="44">
        <v>61.8</v>
      </c>
      <c r="BS1576" s="44">
        <v>62.5</v>
      </c>
      <c r="BT1576" s="44">
        <v>217.2</v>
      </c>
      <c r="BU1576" s="44">
        <v>189.9</v>
      </c>
      <c r="BV1576" s="44">
        <v>216.7</v>
      </c>
      <c r="BW1576" s="44">
        <v>498.4</v>
      </c>
      <c r="BX1576" s="44">
        <v>520.1</v>
      </c>
      <c r="BY1576" s="44">
        <v>526.70000000000005</v>
      </c>
      <c r="BZ1576" s="44" t="s">
        <v>30</v>
      </c>
      <c r="CA1576" s="44">
        <v>41.2</v>
      </c>
      <c r="CB1576" s="44">
        <v>65.7</v>
      </c>
      <c r="CC1576" s="44" t="s">
        <v>30</v>
      </c>
      <c r="CD1576" s="44" t="s">
        <v>30</v>
      </c>
      <c r="CE1576" s="44" t="s">
        <v>30</v>
      </c>
      <c r="CF1576" s="44" t="s">
        <v>30</v>
      </c>
      <c r="CG1576" s="44" t="s">
        <v>30</v>
      </c>
      <c r="CH1576" s="44" t="s">
        <v>30</v>
      </c>
      <c r="CI1576" s="44" t="s">
        <v>30</v>
      </c>
      <c r="CJ1576" s="44" t="s">
        <v>30</v>
      </c>
      <c r="CK1576" s="44" t="s">
        <v>30</v>
      </c>
      <c r="CL1576" s="44" t="s">
        <v>30</v>
      </c>
      <c r="CM1576" s="44" t="s">
        <v>30</v>
      </c>
      <c r="CN1576" s="44" t="s">
        <v>30</v>
      </c>
      <c r="CO1576" s="45">
        <f t="shared" si="216"/>
        <v>62.15</v>
      </c>
      <c r="CP1576" s="45">
        <f t="shared" si="217"/>
        <v>216.7</v>
      </c>
      <c r="CQ1576" s="45">
        <f t="shared" si="218"/>
        <v>520.1</v>
      </c>
      <c r="CR1576" s="45">
        <f t="shared" si="219"/>
        <v>53.45</v>
      </c>
      <c r="CS1576" s="45" t="e">
        <f t="shared" si="220"/>
        <v>#NUM!</v>
      </c>
      <c r="CT1576" s="45" t="e">
        <f t="shared" si="221"/>
        <v>#NUM!</v>
      </c>
      <c r="CU1576" s="45" t="e">
        <f t="shared" si="222"/>
        <v>#NUM!</v>
      </c>
      <c r="CV1576" s="45" t="e">
        <f t="shared" si="223"/>
        <v>#NUM!</v>
      </c>
    </row>
    <row r="1577" spans="1:100" s="48" customFormat="1" x14ac:dyDescent="0.25">
      <c r="A1577" s="41">
        <v>263</v>
      </c>
      <c r="B1577" s="42" t="s">
        <v>72</v>
      </c>
      <c r="C1577" s="42" t="s">
        <v>73</v>
      </c>
      <c r="D1577" s="42" t="b">
        <v>0</v>
      </c>
      <c r="E1577" s="46">
        <v>0.01</v>
      </c>
      <c r="F1577" s="46">
        <f t="shared" si="224"/>
        <v>100</v>
      </c>
      <c r="G1577" s="46">
        <v>-6.64</v>
      </c>
      <c r="H1577" s="47">
        <v>1.0000000000000001E-17</v>
      </c>
      <c r="I1577" s="47">
        <v>2.86741071428571E-16</v>
      </c>
      <c r="J1577" s="42" t="s">
        <v>74</v>
      </c>
      <c r="K1577" s="42" t="s">
        <v>30</v>
      </c>
      <c r="L1577" s="42">
        <v>38</v>
      </c>
      <c r="M1577" s="42">
        <v>53.6</v>
      </c>
      <c r="N1577" s="42">
        <v>6.05</v>
      </c>
      <c r="O1577" s="42" t="b">
        <v>1</v>
      </c>
      <c r="P1577" s="42">
        <v>82.435000000000002</v>
      </c>
      <c r="Q1577" s="42">
        <v>393.1</v>
      </c>
      <c r="R1577" s="42">
        <v>14</v>
      </c>
      <c r="S1577" s="42">
        <v>1</v>
      </c>
      <c r="T1577" s="42">
        <v>162</v>
      </c>
      <c r="U1577" s="44" t="s">
        <v>30</v>
      </c>
      <c r="V1577" s="44" t="s">
        <v>30</v>
      </c>
      <c r="W1577" s="44" t="s">
        <v>30</v>
      </c>
      <c r="X1577" s="44" t="s">
        <v>30</v>
      </c>
      <c r="Y1577" s="44" t="s">
        <v>30</v>
      </c>
      <c r="Z1577" s="44" t="s">
        <v>30</v>
      </c>
      <c r="AA1577" s="44">
        <v>372921.9375</v>
      </c>
      <c r="AB1577" s="44">
        <v>381578.09375</v>
      </c>
      <c r="AC1577" s="44">
        <v>328532.09375</v>
      </c>
      <c r="AD1577" s="44" t="s">
        <v>30</v>
      </c>
      <c r="AE1577" s="44" t="s">
        <v>30</v>
      </c>
      <c r="AF1577" s="44" t="s">
        <v>30</v>
      </c>
      <c r="AG1577" s="44" t="s">
        <v>30</v>
      </c>
      <c r="AH1577" s="44" t="s">
        <v>30</v>
      </c>
      <c r="AI1577" s="44" t="s">
        <v>30</v>
      </c>
      <c r="AJ1577" s="44" t="s">
        <v>30</v>
      </c>
      <c r="AK1577" s="44" t="s">
        <v>30</v>
      </c>
      <c r="AL1577" s="44" t="s">
        <v>30</v>
      </c>
      <c r="AM1577" s="44" t="s">
        <v>30</v>
      </c>
      <c r="AN1577" s="44" t="s">
        <v>30</v>
      </c>
      <c r="AO1577" s="44" t="s">
        <v>30</v>
      </c>
      <c r="AP1577" s="44" t="s">
        <v>30</v>
      </c>
      <c r="AQ1577" s="44" t="s">
        <v>30</v>
      </c>
      <c r="AR1577" s="44" t="s">
        <v>30</v>
      </c>
      <c r="AS1577" s="44" t="s">
        <v>30</v>
      </c>
      <c r="AT1577" s="44" t="s">
        <v>30</v>
      </c>
      <c r="AU1577" s="44" t="s">
        <v>30</v>
      </c>
      <c r="AV1577" s="44" t="s">
        <v>30</v>
      </c>
      <c r="AW1577" s="44" t="s">
        <v>30</v>
      </c>
      <c r="AX1577" s="44" t="s">
        <v>30</v>
      </c>
      <c r="AY1577" s="44">
        <v>433705.82998438302</v>
      </c>
      <c r="AZ1577" s="44">
        <v>487471.46771534899</v>
      </c>
      <c r="BA1577" s="44">
        <v>433564.23472388502</v>
      </c>
      <c r="BB1577" s="44" t="s">
        <v>30</v>
      </c>
      <c r="BC1577" s="44" t="s">
        <v>30</v>
      </c>
      <c r="BD1577" s="44" t="s">
        <v>30</v>
      </c>
      <c r="BE1577" s="44" t="s">
        <v>30</v>
      </c>
      <c r="BF1577" s="44" t="s">
        <v>30</v>
      </c>
      <c r="BG1577" s="44" t="s">
        <v>30</v>
      </c>
      <c r="BH1577" s="44" t="s">
        <v>30</v>
      </c>
      <c r="BI1577" s="44" t="s">
        <v>30</v>
      </c>
      <c r="BJ1577" s="44" t="s">
        <v>30</v>
      </c>
      <c r="BK1577" s="44" t="s">
        <v>30</v>
      </c>
      <c r="BL1577" s="44" t="s">
        <v>30</v>
      </c>
      <c r="BM1577" s="44" t="s">
        <v>30</v>
      </c>
      <c r="BN1577" s="44" t="s">
        <v>30</v>
      </c>
      <c r="BO1577" s="44" t="s">
        <v>30</v>
      </c>
      <c r="BP1577" s="44" t="s">
        <v>30</v>
      </c>
      <c r="BQ1577" s="44" t="s">
        <v>30</v>
      </c>
      <c r="BR1577" s="44" t="s">
        <v>30</v>
      </c>
      <c r="BS1577" s="44" t="s">
        <v>30</v>
      </c>
      <c r="BT1577" s="44" t="s">
        <v>30</v>
      </c>
      <c r="BU1577" s="44" t="s">
        <v>30</v>
      </c>
      <c r="BV1577" s="44" t="s">
        <v>30</v>
      </c>
      <c r="BW1577" s="44">
        <v>768.3</v>
      </c>
      <c r="BX1577" s="44">
        <v>863.6</v>
      </c>
      <c r="BY1577" s="44">
        <v>768.1</v>
      </c>
      <c r="BZ1577" s="44" t="s">
        <v>30</v>
      </c>
      <c r="CA1577" s="44" t="s">
        <v>30</v>
      </c>
      <c r="CB1577" s="44" t="s">
        <v>30</v>
      </c>
      <c r="CC1577" s="44" t="s">
        <v>30</v>
      </c>
      <c r="CD1577" s="44" t="s">
        <v>30</v>
      </c>
      <c r="CE1577" s="44" t="s">
        <v>30</v>
      </c>
      <c r="CF1577" s="44" t="s">
        <v>30</v>
      </c>
      <c r="CG1577" s="44" t="s">
        <v>30</v>
      </c>
      <c r="CH1577" s="44" t="s">
        <v>30</v>
      </c>
      <c r="CI1577" s="44" t="s">
        <v>30</v>
      </c>
      <c r="CJ1577" s="44" t="s">
        <v>30</v>
      </c>
      <c r="CK1577" s="44" t="s">
        <v>30</v>
      </c>
      <c r="CL1577" s="44" t="s">
        <v>30</v>
      </c>
      <c r="CM1577" s="44" t="s">
        <v>30</v>
      </c>
      <c r="CN1577" s="44" t="s">
        <v>30</v>
      </c>
      <c r="CO1577" s="45" t="e">
        <f t="shared" si="216"/>
        <v>#NUM!</v>
      </c>
      <c r="CP1577" s="45" t="e">
        <f t="shared" si="217"/>
        <v>#NUM!</v>
      </c>
      <c r="CQ1577" s="45">
        <f t="shared" si="218"/>
        <v>768.3</v>
      </c>
      <c r="CR1577" s="45" t="e">
        <f t="shared" si="219"/>
        <v>#NUM!</v>
      </c>
      <c r="CS1577" s="45" t="e">
        <f t="shared" si="220"/>
        <v>#NUM!</v>
      </c>
      <c r="CT1577" s="45" t="e">
        <f t="shared" si="221"/>
        <v>#NUM!</v>
      </c>
      <c r="CU1577" s="45" t="e">
        <f t="shared" si="222"/>
        <v>#NUM!</v>
      </c>
      <c r="CV1577" s="45" t="e">
        <f t="shared" si="223"/>
        <v>#NUM!</v>
      </c>
    </row>
    <row r="1578" spans="1:100" s="48" customFormat="1" x14ac:dyDescent="0.25">
      <c r="A1578" s="41">
        <v>343</v>
      </c>
      <c r="B1578" s="42" t="s">
        <v>75</v>
      </c>
      <c r="C1578" s="42" t="s">
        <v>76</v>
      </c>
      <c r="D1578" s="42" t="b">
        <v>0</v>
      </c>
      <c r="E1578" s="46">
        <v>0.01</v>
      </c>
      <c r="F1578" s="46">
        <f t="shared" si="224"/>
        <v>100</v>
      </c>
      <c r="G1578" s="46">
        <v>-6.64</v>
      </c>
      <c r="H1578" s="47">
        <v>1.0000000000000001E-17</v>
      </c>
      <c r="I1578" s="47">
        <v>2.86741071428571E-16</v>
      </c>
      <c r="J1578" s="42" t="s">
        <v>77</v>
      </c>
      <c r="K1578" s="42" t="s">
        <v>30</v>
      </c>
      <c r="L1578" s="42">
        <v>17</v>
      </c>
      <c r="M1578" s="42">
        <v>217.6</v>
      </c>
      <c r="N1578" s="42">
        <v>5.4</v>
      </c>
      <c r="O1578" s="42" t="b">
        <v>0</v>
      </c>
      <c r="P1578" s="42">
        <v>64.378</v>
      </c>
      <c r="Q1578" s="42">
        <v>81.510000000000005</v>
      </c>
      <c r="R1578" s="42">
        <v>19</v>
      </c>
      <c r="S1578" s="42">
        <v>1</v>
      </c>
      <c r="T1578" s="42">
        <v>52</v>
      </c>
      <c r="U1578" s="44" t="s">
        <v>30</v>
      </c>
      <c r="V1578" s="44">
        <v>669391.3125</v>
      </c>
      <c r="W1578" s="44" t="s">
        <v>30</v>
      </c>
      <c r="X1578" s="44">
        <v>660659.125</v>
      </c>
      <c r="Y1578" s="44" t="s">
        <v>30</v>
      </c>
      <c r="Z1578" s="44" t="s">
        <v>30</v>
      </c>
      <c r="AA1578" s="44">
        <v>604778.1875</v>
      </c>
      <c r="AB1578" s="44">
        <v>539815.125</v>
      </c>
      <c r="AC1578" s="44" t="s">
        <v>30</v>
      </c>
      <c r="AD1578" s="44" t="s">
        <v>30</v>
      </c>
      <c r="AE1578" s="44" t="s">
        <v>30</v>
      </c>
      <c r="AF1578" s="44" t="s">
        <v>30</v>
      </c>
      <c r="AG1578" s="44" t="s">
        <v>30</v>
      </c>
      <c r="AH1578" s="44" t="s">
        <v>30</v>
      </c>
      <c r="AI1578" s="44" t="s">
        <v>30</v>
      </c>
      <c r="AJ1578" s="44" t="s">
        <v>30</v>
      </c>
      <c r="AK1578" s="44" t="s">
        <v>30</v>
      </c>
      <c r="AL1578" s="44" t="s">
        <v>30</v>
      </c>
      <c r="AM1578" s="44" t="s">
        <v>30</v>
      </c>
      <c r="AN1578" s="44" t="s">
        <v>30</v>
      </c>
      <c r="AO1578" s="44" t="s">
        <v>30</v>
      </c>
      <c r="AP1578" s="44" t="s">
        <v>30</v>
      </c>
      <c r="AQ1578" s="44" t="s">
        <v>30</v>
      </c>
      <c r="AR1578" s="44" t="s">
        <v>30</v>
      </c>
      <c r="AS1578" s="44" t="s">
        <v>30</v>
      </c>
      <c r="AT1578" s="44">
        <v>995611.58660485398</v>
      </c>
      <c r="AU1578" s="44" t="s">
        <v>30</v>
      </c>
      <c r="AV1578" s="44">
        <v>677127.77570523601</v>
      </c>
      <c r="AW1578" s="44" t="s">
        <v>30</v>
      </c>
      <c r="AX1578" s="44" t="s">
        <v>30</v>
      </c>
      <c r="AY1578" s="44">
        <v>703353.16695102805</v>
      </c>
      <c r="AZ1578" s="44">
        <v>689621.53642682696</v>
      </c>
      <c r="BA1578" s="44" t="s">
        <v>30</v>
      </c>
      <c r="BB1578" s="44" t="s">
        <v>30</v>
      </c>
      <c r="BC1578" s="44" t="s">
        <v>30</v>
      </c>
      <c r="BD1578" s="44" t="s">
        <v>30</v>
      </c>
      <c r="BE1578" s="44" t="s">
        <v>30</v>
      </c>
      <c r="BF1578" s="44" t="s">
        <v>30</v>
      </c>
      <c r="BG1578" s="44" t="s">
        <v>30</v>
      </c>
      <c r="BH1578" s="44" t="s">
        <v>30</v>
      </c>
      <c r="BI1578" s="44" t="s">
        <v>30</v>
      </c>
      <c r="BJ1578" s="44" t="s">
        <v>30</v>
      </c>
      <c r="BK1578" s="44" t="s">
        <v>30</v>
      </c>
      <c r="BL1578" s="44" t="s">
        <v>30</v>
      </c>
      <c r="BM1578" s="44" t="s">
        <v>30</v>
      </c>
      <c r="BN1578" s="44" t="s">
        <v>30</v>
      </c>
      <c r="BO1578" s="44" t="s">
        <v>30</v>
      </c>
      <c r="BP1578" s="44" t="s">
        <v>30</v>
      </c>
      <c r="BQ1578" s="44" t="s">
        <v>30</v>
      </c>
      <c r="BR1578" s="44">
        <v>779.4</v>
      </c>
      <c r="BS1578" s="44" t="s">
        <v>30</v>
      </c>
      <c r="BT1578" s="44">
        <v>530.1</v>
      </c>
      <c r="BU1578" s="44" t="s">
        <v>30</v>
      </c>
      <c r="BV1578" s="44" t="s">
        <v>30</v>
      </c>
      <c r="BW1578" s="44">
        <v>550.6</v>
      </c>
      <c r="BX1578" s="44">
        <v>539.9</v>
      </c>
      <c r="BY1578" s="44" t="s">
        <v>30</v>
      </c>
      <c r="BZ1578" s="44" t="s">
        <v>30</v>
      </c>
      <c r="CA1578" s="44" t="s">
        <v>30</v>
      </c>
      <c r="CB1578" s="44" t="s">
        <v>30</v>
      </c>
      <c r="CC1578" s="44" t="s">
        <v>30</v>
      </c>
      <c r="CD1578" s="44" t="s">
        <v>30</v>
      </c>
      <c r="CE1578" s="44" t="s">
        <v>30</v>
      </c>
      <c r="CF1578" s="44" t="s">
        <v>30</v>
      </c>
      <c r="CG1578" s="44" t="s">
        <v>30</v>
      </c>
      <c r="CH1578" s="44" t="s">
        <v>30</v>
      </c>
      <c r="CI1578" s="44" t="s">
        <v>30</v>
      </c>
      <c r="CJ1578" s="44" t="s">
        <v>30</v>
      </c>
      <c r="CK1578" s="44" t="s">
        <v>30</v>
      </c>
      <c r="CL1578" s="44" t="s">
        <v>30</v>
      </c>
      <c r="CM1578" s="44" t="s">
        <v>30</v>
      </c>
      <c r="CN1578" s="44" t="s">
        <v>30</v>
      </c>
      <c r="CO1578" s="45">
        <f t="shared" si="216"/>
        <v>779.4</v>
      </c>
      <c r="CP1578" s="45">
        <f t="shared" si="217"/>
        <v>530.1</v>
      </c>
      <c r="CQ1578" s="45">
        <f t="shared" si="218"/>
        <v>545.25</v>
      </c>
      <c r="CR1578" s="45" t="e">
        <f t="shared" si="219"/>
        <v>#NUM!</v>
      </c>
      <c r="CS1578" s="45" t="e">
        <f t="shared" si="220"/>
        <v>#NUM!</v>
      </c>
      <c r="CT1578" s="45" t="e">
        <f t="shared" si="221"/>
        <v>#NUM!</v>
      </c>
      <c r="CU1578" s="45" t="e">
        <f t="shared" si="222"/>
        <v>#NUM!</v>
      </c>
      <c r="CV1578" s="45" t="e">
        <f t="shared" si="223"/>
        <v>#NUM!</v>
      </c>
    </row>
    <row r="1579" spans="1:100" s="48" customFormat="1" x14ac:dyDescent="0.25">
      <c r="A1579" s="41">
        <v>369</v>
      </c>
      <c r="B1579" s="42" t="s">
        <v>78</v>
      </c>
      <c r="C1579" s="42" t="s">
        <v>79</v>
      </c>
      <c r="D1579" s="42" t="b">
        <v>0</v>
      </c>
      <c r="E1579" s="46">
        <v>0.01</v>
      </c>
      <c r="F1579" s="46">
        <f t="shared" si="224"/>
        <v>100</v>
      </c>
      <c r="G1579" s="46">
        <v>-6.64</v>
      </c>
      <c r="H1579" s="47">
        <v>1.0000000000000001E-17</v>
      </c>
      <c r="I1579" s="47">
        <v>2.86741071428571E-16</v>
      </c>
      <c r="J1579" s="42" t="s">
        <v>80</v>
      </c>
      <c r="K1579" s="42" t="s">
        <v>30</v>
      </c>
      <c r="L1579" s="42">
        <v>65</v>
      </c>
      <c r="M1579" s="42">
        <v>24.2</v>
      </c>
      <c r="N1579" s="42">
        <v>7.33</v>
      </c>
      <c r="O1579" s="42" t="b">
        <v>0</v>
      </c>
      <c r="P1579" s="42">
        <v>59.287999999999997</v>
      </c>
      <c r="Q1579" s="42">
        <v>108.49</v>
      </c>
      <c r="R1579" s="42">
        <v>11</v>
      </c>
      <c r="S1579" s="42">
        <v>1</v>
      </c>
      <c r="T1579" s="42">
        <v>69</v>
      </c>
      <c r="U1579" s="44">
        <v>1219685.25</v>
      </c>
      <c r="V1579" s="44">
        <v>793199.125</v>
      </c>
      <c r="W1579" s="44">
        <v>795343.5625</v>
      </c>
      <c r="X1579" s="44" t="s">
        <v>30</v>
      </c>
      <c r="Y1579" s="44" t="s">
        <v>30</v>
      </c>
      <c r="Z1579" s="44" t="s">
        <v>30</v>
      </c>
      <c r="AA1579" s="44" t="s">
        <v>30</v>
      </c>
      <c r="AB1579" s="44" t="s">
        <v>30</v>
      </c>
      <c r="AC1579" s="44" t="s">
        <v>30</v>
      </c>
      <c r="AD1579" s="44">
        <v>40900.984375</v>
      </c>
      <c r="AE1579" s="44" t="s">
        <v>30</v>
      </c>
      <c r="AF1579" s="44" t="s">
        <v>30</v>
      </c>
      <c r="AG1579" s="44" t="s">
        <v>30</v>
      </c>
      <c r="AH1579" s="44" t="s">
        <v>30</v>
      </c>
      <c r="AI1579" s="44" t="s">
        <v>30</v>
      </c>
      <c r="AJ1579" s="44" t="s">
        <v>30</v>
      </c>
      <c r="AK1579" s="44" t="s">
        <v>30</v>
      </c>
      <c r="AL1579" s="44" t="s">
        <v>30</v>
      </c>
      <c r="AM1579" s="44" t="s">
        <v>30</v>
      </c>
      <c r="AN1579" s="44" t="s">
        <v>30</v>
      </c>
      <c r="AO1579" s="44" t="s">
        <v>30</v>
      </c>
      <c r="AP1579" s="44" t="s">
        <v>30</v>
      </c>
      <c r="AQ1579" s="44" t="s">
        <v>30</v>
      </c>
      <c r="AR1579" s="44" t="s">
        <v>30</v>
      </c>
      <c r="AS1579" s="44">
        <v>1685428.0142501299</v>
      </c>
      <c r="AT1579" s="44">
        <v>1179755.73418401</v>
      </c>
      <c r="AU1579" s="44">
        <v>1254193.86449276</v>
      </c>
      <c r="AV1579" s="44" t="s">
        <v>30</v>
      </c>
      <c r="AW1579" s="44" t="s">
        <v>30</v>
      </c>
      <c r="AX1579" s="44" t="s">
        <v>30</v>
      </c>
      <c r="AY1579" s="44" t="s">
        <v>30</v>
      </c>
      <c r="AZ1579" s="44" t="s">
        <v>30</v>
      </c>
      <c r="BA1579" s="44" t="s">
        <v>30</v>
      </c>
      <c r="BB1579" s="44">
        <v>146359.09430723399</v>
      </c>
      <c r="BC1579" s="44" t="s">
        <v>30</v>
      </c>
      <c r="BD1579" s="44" t="s">
        <v>30</v>
      </c>
      <c r="BE1579" s="44" t="s">
        <v>30</v>
      </c>
      <c r="BF1579" s="44" t="s">
        <v>30</v>
      </c>
      <c r="BG1579" s="44" t="s">
        <v>30</v>
      </c>
      <c r="BH1579" s="44" t="s">
        <v>30</v>
      </c>
      <c r="BI1579" s="44" t="s">
        <v>30</v>
      </c>
      <c r="BJ1579" s="44" t="s">
        <v>30</v>
      </c>
      <c r="BK1579" s="44" t="s">
        <v>30</v>
      </c>
      <c r="BL1579" s="44" t="s">
        <v>30</v>
      </c>
      <c r="BM1579" s="44" t="s">
        <v>30</v>
      </c>
      <c r="BN1579" s="44" t="s">
        <v>30</v>
      </c>
      <c r="BO1579" s="44" t="s">
        <v>30</v>
      </c>
      <c r="BP1579" s="44" t="s">
        <v>30</v>
      </c>
      <c r="BQ1579" s="44">
        <v>948.3</v>
      </c>
      <c r="BR1579" s="44">
        <v>663.8</v>
      </c>
      <c r="BS1579" s="44">
        <v>705.6</v>
      </c>
      <c r="BT1579" s="44" t="s">
        <v>30</v>
      </c>
      <c r="BU1579" s="44" t="s">
        <v>30</v>
      </c>
      <c r="BV1579" s="44" t="s">
        <v>30</v>
      </c>
      <c r="BW1579" s="44" t="s">
        <v>30</v>
      </c>
      <c r="BX1579" s="44" t="s">
        <v>30</v>
      </c>
      <c r="BY1579" s="44" t="s">
        <v>30</v>
      </c>
      <c r="BZ1579" s="44">
        <v>82.3</v>
      </c>
      <c r="CA1579" s="44" t="s">
        <v>30</v>
      </c>
      <c r="CB1579" s="44" t="s">
        <v>30</v>
      </c>
      <c r="CC1579" s="44" t="s">
        <v>30</v>
      </c>
      <c r="CD1579" s="44" t="s">
        <v>30</v>
      </c>
      <c r="CE1579" s="44" t="s">
        <v>30</v>
      </c>
      <c r="CF1579" s="44" t="s">
        <v>30</v>
      </c>
      <c r="CG1579" s="44" t="s">
        <v>30</v>
      </c>
      <c r="CH1579" s="44" t="s">
        <v>30</v>
      </c>
      <c r="CI1579" s="44" t="s">
        <v>30</v>
      </c>
      <c r="CJ1579" s="44" t="s">
        <v>30</v>
      </c>
      <c r="CK1579" s="44" t="s">
        <v>30</v>
      </c>
      <c r="CL1579" s="44" t="s">
        <v>30</v>
      </c>
      <c r="CM1579" s="44" t="s">
        <v>30</v>
      </c>
      <c r="CN1579" s="44" t="s">
        <v>30</v>
      </c>
      <c r="CO1579" s="45">
        <f t="shared" si="216"/>
        <v>705.6</v>
      </c>
      <c r="CP1579" s="45" t="e">
        <f t="shared" si="217"/>
        <v>#NUM!</v>
      </c>
      <c r="CQ1579" s="45" t="e">
        <f t="shared" si="218"/>
        <v>#NUM!</v>
      </c>
      <c r="CR1579" s="45">
        <f t="shared" si="219"/>
        <v>82.3</v>
      </c>
      <c r="CS1579" s="45" t="e">
        <f t="shared" si="220"/>
        <v>#NUM!</v>
      </c>
      <c r="CT1579" s="45" t="e">
        <f t="shared" si="221"/>
        <v>#NUM!</v>
      </c>
      <c r="CU1579" s="45" t="e">
        <f t="shared" si="222"/>
        <v>#NUM!</v>
      </c>
      <c r="CV1579" s="45" t="e">
        <f t="shared" si="223"/>
        <v>#NUM!</v>
      </c>
    </row>
    <row r="1580" spans="1:100" s="48" customFormat="1" x14ac:dyDescent="0.25">
      <c r="A1580" s="41">
        <v>614</v>
      </c>
      <c r="B1580" s="42" t="s">
        <v>90</v>
      </c>
      <c r="C1580" s="42" t="s">
        <v>91</v>
      </c>
      <c r="D1580" s="42" t="b">
        <v>0</v>
      </c>
      <c r="E1580" s="46">
        <v>0.01</v>
      </c>
      <c r="F1580" s="46">
        <f t="shared" si="224"/>
        <v>100</v>
      </c>
      <c r="G1580" s="46">
        <v>-6.64</v>
      </c>
      <c r="H1580" s="47">
        <v>1.0000000000000001E-17</v>
      </c>
      <c r="I1580" s="47">
        <v>2.86741071428571E-16</v>
      </c>
      <c r="J1580" s="42" t="s">
        <v>92</v>
      </c>
      <c r="K1580" s="42" t="s">
        <v>30</v>
      </c>
      <c r="L1580" s="42">
        <v>42</v>
      </c>
      <c r="M1580" s="42">
        <v>26.6</v>
      </c>
      <c r="N1580" s="42">
        <v>5.64</v>
      </c>
      <c r="O1580" s="42" t="b">
        <v>0</v>
      </c>
      <c r="P1580" s="42">
        <v>32.061</v>
      </c>
      <c r="Q1580" s="42">
        <v>53.97</v>
      </c>
      <c r="R1580" s="42">
        <v>7</v>
      </c>
      <c r="S1580" s="42">
        <v>1</v>
      </c>
      <c r="T1580" s="42">
        <v>33</v>
      </c>
      <c r="U1580" s="44">
        <v>772066.25</v>
      </c>
      <c r="V1580" s="44">
        <v>692563.25</v>
      </c>
      <c r="W1580" s="44">
        <v>699894.875</v>
      </c>
      <c r="X1580" s="44" t="s">
        <v>30</v>
      </c>
      <c r="Y1580" s="44" t="s">
        <v>30</v>
      </c>
      <c r="Z1580" s="44" t="s">
        <v>30</v>
      </c>
      <c r="AA1580" s="44">
        <v>202802.859375</v>
      </c>
      <c r="AB1580" s="44">
        <v>218802.421875</v>
      </c>
      <c r="AC1580" s="44" t="s">
        <v>30</v>
      </c>
      <c r="AD1580" s="44">
        <v>162848.75</v>
      </c>
      <c r="AE1580" s="44" t="s">
        <v>30</v>
      </c>
      <c r="AF1580" s="44">
        <v>127887.765625</v>
      </c>
      <c r="AG1580" s="44" t="s">
        <v>30</v>
      </c>
      <c r="AH1580" s="44" t="s">
        <v>30</v>
      </c>
      <c r="AI1580" s="44" t="s">
        <v>30</v>
      </c>
      <c r="AJ1580" s="44" t="s">
        <v>30</v>
      </c>
      <c r="AK1580" s="44" t="s">
        <v>30</v>
      </c>
      <c r="AL1580" s="44" t="s">
        <v>30</v>
      </c>
      <c r="AM1580" s="44" t="s">
        <v>30</v>
      </c>
      <c r="AN1580" s="44" t="s">
        <v>30</v>
      </c>
      <c r="AO1580" s="44" t="s">
        <v>30</v>
      </c>
      <c r="AP1580" s="44" t="s">
        <v>30</v>
      </c>
      <c r="AQ1580" s="44" t="s">
        <v>30</v>
      </c>
      <c r="AR1580" s="44" t="s">
        <v>30</v>
      </c>
      <c r="AS1580" s="44">
        <v>1066883.5149125899</v>
      </c>
      <c r="AT1580" s="44">
        <v>1030076.10538225</v>
      </c>
      <c r="AU1580" s="44">
        <v>1103678.8369239201</v>
      </c>
      <c r="AV1580" s="44" t="s">
        <v>30</v>
      </c>
      <c r="AW1580" s="44" t="s">
        <v>30</v>
      </c>
      <c r="AX1580" s="44" t="s">
        <v>30</v>
      </c>
      <c r="AY1580" s="44">
        <v>235858.42934874399</v>
      </c>
      <c r="AZ1580" s="44">
        <v>279523.22074589599</v>
      </c>
      <c r="BA1580" s="44" t="s">
        <v>30</v>
      </c>
      <c r="BB1580" s="44">
        <v>582734.03252449795</v>
      </c>
      <c r="BC1580" s="44" t="s">
        <v>30</v>
      </c>
      <c r="BD1580" s="44">
        <v>506103.78596479201</v>
      </c>
      <c r="BE1580" s="44" t="s">
        <v>30</v>
      </c>
      <c r="BF1580" s="44" t="s">
        <v>30</v>
      </c>
      <c r="BG1580" s="44" t="s">
        <v>30</v>
      </c>
      <c r="BH1580" s="44" t="s">
        <v>30</v>
      </c>
      <c r="BI1580" s="44" t="s">
        <v>30</v>
      </c>
      <c r="BJ1580" s="44" t="s">
        <v>30</v>
      </c>
      <c r="BK1580" s="44" t="s">
        <v>30</v>
      </c>
      <c r="BL1580" s="44" t="s">
        <v>30</v>
      </c>
      <c r="BM1580" s="44" t="s">
        <v>30</v>
      </c>
      <c r="BN1580" s="44" t="s">
        <v>30</v>
      </c>
      <c r="BO1580" s="44" t="s">
        <v>30</v>
      </c>
      <c r="BP1580" s="44" t="s">
        <v>30</v>
      </c>
      <c r="BQ1580" s="44">
        <v>532.9</v>
      </c>
      <c r="BR1580" s="44">
        <v>514.5</v>
      </c>
      <c r="BS1580" s="44">
        <v>551.29999999999995</v>
      </c>
      <c r="BT1580" s="44" t="s">
        <v>30</v>
      </c>
      <c r="BU1580" s="44" t="s">
        <v>30</v>
      </c>
      <c r="BV1580" s="44" t="s">
        <v>30</v>
      </c>
      <c r="BW1580" s="44">
        <v>117.8</v>
      </c>
      <c r="BX1580" s="44">
        <v>139.6</v>
      </c>
      <c r="BY1580" s="44" t="s">
        <v>30</v>
      </c>
      <c r="BZ1580" s="44">
        <v>291.10000000000002</v>
      </c>
      <c r="CA1580" s="44" t="s">
        <v>30</v>
      </c>
      <c r="CB1580" s="44">
        <v>252.8</v>
      </c>
      <c r="CC1580" s="44" t="s">
        <v>30</v>
      </c>
      <c r="CD1580" s="44" t="s">
        <v>30</v>
      </c>
      <c r="CE1580" s="44" t="s">
        <v>30</v>
      </c>
      <c r="CF1580" s="44" t="s">
        <v>30</v>
      </c>
      <c r="CG1580" s="44" t="s">
        <v>30</v>
      </c>
      <c r="CH1580" s="44" t="s">
        <v>30</v>
      </c>
      <c r="CI1580" s="44" t="s">
        <v>30</v>
      </c>
      <c r="CJ1580" s="44" t="s">
        <v>30</v>
      </c>
      <c r="CK1580" s="44" t="s">
        <v>30</v>
      </c>
      <c r="CL1580" s="44" t="s">
        <v>30</v>
      </c>
      <c r="CM1580" s="44" t="s">
        <v>30</v>
      </c>
      <c r="CN1580" s="44" t="s">
        <v>30</v>
      </c>
      <c r="CO1580" s="45">
        <f t="shared" si="216"/>
        <v>532.9</v>
      </c>
      <c r="CP1580" s="45" t="e">
        <f t="shared" si="217"/>
        <v>#NUM!</v>
      </c>
      <c r="CQ1580" s="45">
        <f t="shared" si="218"/>
        <v>128.69999999999999</v>
      </c>
      <c r="CR1580" s="45">
        <f t="shared" si="219"/>
        <v>271.95000000000005</v>
      </c>
      <c r="CS1580" s="45" t="e">
        <f t="shared" si="220"/>
        <v>#NUM!</v>
      </c>
      <c r="CT1580" s="45" t="e">
        <f t="shared" si="221"/>
        <v>#NUM!</v>
      </c>
      <c r="CU1580" s="45" t="e">
        <f t="shared" si="222"/>
        <v>#NUM!</v>
      </c>
      <c r="CV1580" s="45" t="e">
        <f t="shared" si="223"/>
        <v>#NUM!</v>
      </c>
    </row>
    <row r="1581" spans="1:100" s="48" customFormat="1" x14ac:dyDescent="0.25">
      <c r="A1581" s="41">
        <v>638</v>
      </c>
      <c r="B1581" s="42" t="s">
        <v>93</v>
      </c>
      <c r="C1581" s="43" t="s">
        <v>94</v>
      </c>
      <c r="D1581" s="42" t="b">
        <v>0</v>
      </c>
      <c r="E1581" s="46">
        <v>0.01</v>
      </c>
      <c r="F1581" s="46">
        <f t="shared" si="224"/>
        <v>100</v>
      </c>
      <c r="G1581" s="46">
        <v>-6.64</v>
      </c>
      <c r="H1581" s="47">
        <v>1.0000000000000001E-17</v>
      </c>
      <c r="I1581" s="47">
        <v>2.86741071428571E-16</v>
      </c>
      <c r="J1581" s="42" t="s">
        <v>95</v>
      </c>
      <c r="K1581" s="42" t="s">
        <v>30</v>
      </c>
      <c r="L1581" s="42">
        <v>40</v>
      </c>
      <c r="M1581" s="42">
        <v>21.7</v>
      </c>
      <c r="N1581" s="42">
        <v>6.95</v>
      </c>
      <c r="O1581" s="42" t="b">
        <v>0</v>
      </c>
      <c r="P1581" s="42">
        <v>29.998999999999999</v>
      </c>
      <c r="Q1581" s="42">
        <v>95.37</v>
      </c>
      <c r="R1581" s="42">
        <v>6</v>
      </c>
      <c r="S1581" s="42">
        <v>1</v>
      </c>
      <c r="T1581" s="42">
        <v>31</v>
      </c>
      <c r="U1581" s="44" t="s">
        <v>30</v>
      </c>
      <c r="V1581" s="44" t="s">
        <v>30</v>
      </c>
      <c r="W1581" s="44" t="s">
        <v>30</v>
      </c>
      <c r="X1581" s="44" t="s">
        <v>30</v>
      </c>
      <c r="Y1581" s="44" t="s">
        <v>30</v>
      </c>
      <c r="Z1581" s="44" t="s">
        <v>30</v>
      </c>
      <c r="AA1581" s="44">
        <v>370478.34375</v>
      </c>
      <c r="AB1581" s="44">
        <v>485984.125</v>
      </c>
      <c r="AC1581" s="44">
        <v>516272.78125</v>
      </c>
      <c r="AD1581" s="44">
        <v>747327.4375</v>
      </c>
      <c r="AE1581" s="44">
        <v>764208.9375</v>
      </c>
      <c r="AF1581" s="44">
        <v>735064.1875</v>
      </c>
      <c r="AG1581" s="44" t="s">
        <v>30</v>
      </c>
      <c r="AH1581" s="44" t="s">
        <v>30</v>
      </c>
      <c r="AI1581" s="44" t="s">
        <v>30</v>
      </c>
      <c r="AJ1581" s="44" t="s">
        <v>30</v>
      </c>
      <c r="AK1581" s="44" t="s">
        <v>30</v>
      </c>
      <c r="AL1581" s="44" t="s">
        <v>30</v>
      </c>
      <c r="AM1581" s="44" t="s">
        <v>30</v>
      </c>
      <c r="AN1581" s="44" t="s">
        <v>30</v>
      </c>
      <c r="AO1581" s="44" t="s">
        <v>30</v>
      </c>
      <c r="AP1581" s="44" t="s">
        <v>30</v>
      </c>
      <c r="AQ1581" s="44" t="s">
        <v>30</v>
      </c>
      <c r="AR1581" s="44" t="s">
        <v>30</v>
      </c>
      <c r="AS1581" s="44" t="s">
        <v>30</v>
      </c>
      <c r="AT1581" s="44" t="s">
        <v>30</v>
      </c>
      <c r="AU1581" s="44" t="s">
        <v>30</v>
      </c>
      <c r="AV1581" s="44" t="s">
        <v>30</v>
      </c>
      <c r="AW1581" s="44" t="s">
        <v>30</v>
      </c>
      <c r="AX1581" s="44" t="s">
        <v>30</v>
      </c>
      <c r="AY1581" s="44">
        <v>430863.94607003598</v>
      </c>
      <c r="AZ1581" s="44">
        <v>620851.664653796</v>
      </c>
      <c r="BA1581" s="44">
        <v>681325.86608649394</v>
      </c>
      <c r="BB1581" s="44">
        <v>2674218.4466910199</v>
      </c>
      <c r="BC1581" s="44">
        <v>2919752.7951077102</v>
      </c>
      <c r="BD1581" s="44">
        <v>2908947.2820390002</v>
      </c>
      <c r="BE1581" s="44" t="s">
        <v>30</v>
      </c>
      <c r="BF1581" s="44" t="s">
        <v>30</v>
      </c>
      <c r="BG1581" s="44" t="s">
        <v>30</v>
      </c>
      <c r="BH1581" s="44" t="s">
        <v>30</v>
      </c>
      <c r="BI1581" s="44" t="s">
        <v>30</v>
      </c>
      <c r="BJ1581" s="44" t="s">
        <v>30</v>
      </c>
      <c r="BK1581" s="44" t="s">
        <v>30</v>
      </c>
      <c r="BL1581" s="44" t="s">
        <v>30</v>
      </c>
      <c r="BM1581" s="44" t="s">
        <v>30</v>
      </c>
      <c r="BN1581" s="44" t="s">
        <v>30</v>
      </c>
      <c r="BO1581" s="44" t="s">
        <v>30</v>
      </c>
      <c r="BP1581" s="44" t="s">
        <v>30</v>
      </c>
      <c r="BQ1581" s="44" t="s">
        <v>30</v>
      </c>
      <c r="BR1581" s="44" t="s">
        <v>30</v>
      </c>
      <c r="BS1581" s="44" t="s">
        <v>30</v>
      </c>
      <c r="BT1581" s="44" t="s">
        <v>30</v>
      </c>
      <c r="BU1581" s="44" t="s">
        <v>30</v>
      </c>
      <c r="BV1581" s="44" t="s">
        <v>30</v>
      </c>
      <c r="BW1581" s="44">
        <v>101</v>
      </c>
      <c r="BX1581" s="44">
        <v>145.6</v>
      </c>
      <c r="BY1581" s="44">
        <v>159.69999999999999</v>
      </c>
      <c r="BZ1581" s="44">
        <v>627</v>
      </c>
      <c r="CA1581" s="44">
        <v>684.6</v>
      </c>
      <c r="CB1581" s="44">
        <v>682.1</v>
      </c>
      <c r="CC1581" s="44" t="s">
        <v>30</v>
      </c>
      <c r="CD1581" s="44" t="s">
        <v>30</v>
      </c>
      <c r="CE1581" s="44" t="s">
        <v>30</v>
      </c>
      <c r="CF1581" s="44" t="s">
        <v>30</v>
      </c>
      <c r="CG1581" s="44" t="s">
        <v>30</v>
      </c>
      <c r="CH1581" s="44" t="s">
        <v>30</v>
      </c>
      <c r="CI1581" s="44" t="s">
        <v>30</v>
      </c>
      <c r="CJ1581" s="44" t="s">
        <v>30</v>
      </c>
      <c r="CK1581" s="44" t="s">
        <v>30</v>
      </c>
      <c r="CL1581" s="44" t="s">
        <v>30</v>
      </c>
      <c r="CM1581" s="44" t="s">
        <v>30</v>
      </c>
      <c r="CN1581" s="44" t="s">
        <v>30</v>
      </c>
      <c r="CO1581" s="45" t="e">
        <f t="shared" si="216"/>
        <v>#NUM!</v>
      </c>
      <c r="CP1581" s="45" t="e">
        <f t="shared" si="217"/>
        <v>#NUM!</v>
      </c>
      <c r="CQ1581" s="45">
        <f t="shared" si="218"/>
        <v>145.6</v>
      </c>
      <c r="CR1581" s="45">
        <f t="shared" si="219"/>
        <v>682.1</v>
      </c>
      <c r="CS1581" s="45" t="e">
        <f t="shared" si="220"/>
        <v>#NUM!</v>
      </c>
      <c r="CT1581" s="45" t="e">
        <f t="shared" si="221"/>
        <v>#NUM!</v>
      </c>
      <c r="CU1581" s="45" t="e">
        <f t="shared" si="222"/>
        <v>#NUM!</v>
      </c>
      <c r="CV1581" s="45" t="e">
        <f t="shared" si="223"/>
        <v>#NUM!</v>
      </c>
    </row>
    <row r="1582" spans="1:100" s="48" customFormat="1" x14ac:dyDescent="0.25">
      <c r="A1582" s="41">
        <v>642</v>
      </c>
      <c r="B1582" s="42" t="s">
        <v>96</v>
      </c>
      <c r="C1582" s="42" t="s">
        <v>97</v>
      </c>
      <c r="D1582" s="42" t="b">
        <v>0</v>
      </c>
      <c r="E1582" s="46">
        <v>0.01</v>
      </c>
      <c r="F1582" s="46">
        <f t="shared" si="224"/>
        <v>100</v>
      </c>
      <c r="G1582" s="46">
        <v>-6.64</v>
      </c>
      <c r="H1582" s="47">
        <v>1.0000000000000001E-17</v>
      </c>
      <c r="I1582" s="47">
        <v>2.86741071428571E-16</v>
      </c>
      <c r="J1582" s="42" t="s">
        <v>98</v>
      </c>
      <c r="K1582" s="42" t="s">
        <v>30</v>
      </c>
      <c r="L1582" s="42">
        <v>16</v>
      </c>
      <c r="M1582" s="42">
        <v>50.7</v>
      </c>
      <c r="N1582" s="42">
        <v>5.87</v>
      </c>
      <c r="O1582" s="42" t="b">
        <v>1</v>
      </c>
      <c r="P1582" s="42">
        <v>29.797000000000001</v>
      </c>
      <c r="Q1582" s="42">
        <v>120.41</v>
      </c>
      <c r="R1582" s="42">
        <v>8</v>
      </c>
      <c r="S1582" s="42">
        <v>5</v>
      </c>
      <c r="T1582" s="42">
        <v>62</v>
      </c>
      <c r="U1582" s="44" t="s">
        <v>30</v>
      </c>
      <c r="V1582" s="44" t="s">
        <v>30</v>
      </c>
      <c r="W1582" s="44" t="s">
        <v>30</v>
      </c>
      <c r="X1582" s="44">
        <v>2223343.71875</v>
      </c>
      <c r="Y1582" s="44">
        <v>1730952.1875</v>
      </c>
      <c r="Z1582" s="44">
        <v>1051749.09375</v>
      </c>
      <c r="AA1582" s="44">
        <v>6726294.125</v>
      </c>
      <c r="AB1582" s="44">
        <v>6198830</v>
      </c>
      <c r="AC1582" s="44">
        <v>5671735.4375</v>
      </c>
      <c r="AD1582" s="44" t="s">
        <v>30</v>
      </c>
      <c r="AE1582" s="44">
        <v>123836.54296875</v>
      </c>
      <c r="AF1582" s="44">
        <v>134902.0546875</v>
      </c>
      <c r="AG1582" s="44" t="s">
        <v>30</v>
      </c>
      <c r="AH1582" s="44" t="s">
        <v>30</v>
      </c>
      <c r="AI1582" s="44" t="s">
        <v>30</v>
      </c>
      <c r="AJ1582" s="44" t="s">
        <v>30</v>
      </c>
      <c r="AK1582" s="44" t="s">
        <v>30</v>
      </c>
      <c r="AL1582" s="44" t="s">
        <v>30</v>
      </c>
      <c r="AM1582" s="44" t="s">
        <v>30</v>
      </c>
      <c r="AN1582" s="44" t="s">
        <v>30</v>
      </c>
      <c r="AO1582" s="44" t="s">
        <v>30</v>
      </c>
      <c r="AP1582" s="44" t="s">
        <v>30</v>
      </c>
      <c r="AQ1582" s="44" t="s">
        <v>30</v>
      </c>
      <c r="AR1582" s="44" t="s">
        <v>30</v>
      </c>
      <c r="AS1582" s="44" t="s">
        <v>30</v>
      </c>
      <c r="AT1582" s="44" t="s">
        <v>30</v>
      </c>
      <c r="AU1582" s="44" t="s">
        <v>30</v>
      </c>
      <c r="AV1582" s="44">
        <v>2278766.3561074701</v>
      </c>
      <c r="AW1582" s="44">
        <v>1878479.6533166401</v>
      </c>
      <c r="AX1582" s="44">
        <v>1209322.7963439899</v>
      </c>
      <c r="AY1582" s="44">
        <v>7822637.0799175696</v>
      </c>
      <c r="AZ1582" s="44">
        <v>7919093.9095096802</v>
      </c>
      <c r="BA1582" s="44">
        <v>7484996.6907259803</v>
      </c>
      <c r="BB1582" s="44" t="s">
        <v>30</v>
      </c>
      <c r="BC1582" s="44">
        <v>473132.509614865</v>
      </c>
      <c r="BD1582" s="44">
        <v>533862.17421275098</v>
      </c>
      <c r="BE1582" s="44" t="s">
        <v>30</v>
      </c>
      <c r="BF1582" s="44" t="s">
        <v>30</v>
      </c>
      <c r="BG1582" s="44" t="s">
        <v>30</v>
      </c>
      <c r="BH1582" s="44" t="s">
        <v>30</v>
      </c>
      <c r="BI1582" s="44" t="s">
        <v>30</v>
      </c>
      <c r="BJ1582" s="44" t="s">
        <v>30</v>
      </c>
      <c r="BK1582" s="44" t="s">
        <v>30</v>
      </c>
      <c r="BL1582" s="44" t="s">
        <v>30</v>
      </c>
      <c r="BM1582" s="44" t="s">
        <v>30</v>
      </c>
      <c r="BN1582" s="44" t="s">
        <v>30</v>
      </c>
      <c r="BO1582" s="44" t="s">
        <v>30</v>
      </c>
      <c r="BP1582" s="44" t="s">
        <v>30</v>
      </c>
      <c r="BQ1582" s="44" t="s">
        <v>30</v>
      </c>
      <c r="BR1582" s="44" t="s">
        <v>30</v>
      </c>
      <c r="BS1582" s="44" t="s">
        <v>30</v>
      </c>
      <c r="BT1582" s="44">
        <v>184.8</v>
      </c>
      <c r="BU1582" s="44">
        <v>152.30000000000001</v>
      </c>
      <c r="BV1582" s="44">
        <v>98.1</v>
      </c>
      <c r="BW1582" s="44">
        <v>634.29999999999995</v>
      </c>
      <c r="BX1582" s="44">
        <v>642.1</v>
      </c>
      <c r="BY1582" s="44">
        <v>606.9</v>
      </c>
      <c r="BZ1582" s="44" t="s">
        <v>30</v>
      </c>
      <c r="CA1582" s="44">
        <v>38.4</v>
      </c>
      <c r="CB1582" s="44">
        <v>43.3</v>
      </c>
      <c r="CC1582" s="44" t="s">
        <v>30</v>
      </c>
      <c r="CD1582" s="44" t="s">
        <v>30</v>
      </c>
      <c r="CE1582" s="44" t="s">
        <v>30</v>
      </c>
      <c r="CF1582" s="44" t="s">
        <v>30</v>
      </c>
      <c r="CG1582" s="44" t="s">
        <v>30</v>
      </c>
      <c r="CH1582" s="44" t="s">
        <v>30</v>
      </c>
      <c r="CI1582" s="44" t="s">
        <v>30</v>
      </c>
      <c r="CJ1582" s="44" t="s">
        <v>30</v>
      </c>
      <c r="CK1582" s="44" t="s">
        <v>30</v>
      </c>
      <c r="CL1582" s="44" t="s">
        <v>30</v>
      </c>
      <c r="CM1582" s="44" t="s">
        <v>30</v>
      </c>
      <c r="CN1582" s="44" t="s">
        <v>30</v>
      </c>
      <c r="CO1582" s="45" t="e">
        <f t="shared" si="216"/>
        <v>#NUM!</v>
      </c>
      <c r="CP1582" s="45">
        <f t="shared" si="217"/>
        <v>152.30000000000001</v>
      </c>
      <c r="CQ1582" s="45">
        <f t="shared" si="218"/>
        <v>634.29999999999995</v>
      </c>
      <c r="CR1582" s="45">
        <f t="shared" si="219"/>
        <v>40.849999999999994</v>
      </c>
      <c r="CS1582" s="45" t="e">
        <f t="shared" si="220"/>
        <v>#NUM!</v>
      </c>
      <c r="CT1582" s="45" t="e">
        <f t="shared" si="221"/>
        <v>#NUM!</v>
      </c>
      <c r="CU1582" s="45" t="e">
        <f t="shared" si="222"/>
        <v>#NUM!</v>
      </c>
      <c r="CV1582" s="45" t="e">
        <f t="shared" si="223"/>
        <v>#NUM!</v>
      </c>
    </row>
    <row r="1583" spans="1:100" s="48" customFormat="1" x14ac:dyDescent="0.25">
      <c r="A1583" s="41">
        <v>691</v>
      </c>
      <c r="B1583" s="42" t="s">
        <v>102</v>
      </c>
      <c r="C1583" s="42" t="s">
        <v>103</v>
      </c>
      <c r="D1583" s="42" t="b">
        <v>0</v>
      </c>
      <c r="E1583" s="46">
        <v>0.01</v>
      </c>
      <c r="F1583" s="46">
        <f t="shared" si="224"/>
        <v>100</v>
      </c>
      <c r="G1583" s="46">
        <v>-6.64</v>
      </c>
      <c r="H1583" s="47">
        <v>1.0000000000000001E-17</v>
      </c>
      <c r="I1583" s="47">
        <v>2.86741071428571E-16</v>
      </c>
      <c r="J1583" s="42" t="s">
        <v>104</v>
      </c>
      <c r="K1583" s="42" t="s">
        <v>30</v>
      </c>
      <c r="L1583" s="42">
        <v>25</v>
      </c>
      <c r="M1583" s="42">
        <v>35.799999999999997</v>
      </c>
      <c r="N1583" s="42">
        <v>10.050000000000001</v>
      </c>
      <c r="O1583" s="42" t="b">
        <v>0</v>
      </c>
      <c r="P1583" s="42">
        <v>27.37</v>
      </c>
      <c r="Q1583" s="42">
        <v>228.22</v>
      </c>
      <c r="R1583" s="42">
        <v>7</v>
      </c>
      <c r="S1583" s="42">
        <v>1</v>
      </c>
      <c r="T1583" s="42">
        <v>97</v>
      </c>
      <c r="U1583" s="44">
        <v>715313.375</v>
      </c>
      <c r="V1583" s="44">
        <v>550345</v>
      </c>
      <c r="W1583" s="44">
        <v>501531.1875</v>
      </c>
      <c r="X1583" s="44">
        <v>360272.21875</v>
      </c>
      <c r="Y1583" s="44">
        <v>403613.0625</v>
      </c>
      <c r="Z1583" s="44">
        <v>300986.875</v>
      </c>
      <c r="AA1583" s="44">
        <v>225939.859375</v>
      </c>
      <c r="AB1583" s="44">
        <v>233978.875</v>
      </c>
      <c r="AC1583" s="44">
        <v>254905.484375</v>
      </c>
      <c r="AD1583" s="44">
        <v>242119.5</v>
      </c>
      <c r="AE1583" s="44">
        <v>230039.578125</v>
      </c>
      <c r="AF1583" s="44" t="s">
        <v>30</v>
      </c>
      <c r="AG1583" s="44" t="s">
        <v>30</v>
      </c>
      <c r="AH1583" s="44" t="s">
        <v>30</v>
      </c>
      <c r="AI1583" s="44" t="s">
        <v>30</v>
      </c>
      <c r="AJ1583" s="44" t="s">
        <v>30</v>
      </c>
      <c r="AK1583" s="44" t="s">
        <v>30</v>
      </c>
      <c r="AL1583" s="44" t="s">
        <v>30</v>
      </c>
      <c r="AM1583" s="44" t="s">
        <v>30</v>
      </c>
      <c r="AN1583" s="44" t="s">
        <v>30</v>
      </c>
      <c r="AO1583" s="44" t="s">
        <v>30</v>
      </c>
      <c r="AP1583" s="44" t="s">
        <v>30</v>
      </c>
      <c r="AQ1583" s="44" t="s">
        <v>30</v>
      </c>
      <c r="AR1583" s="44" t="s">
        <v>30</v>
      </c>
      <c r="AS1583" s="44">
        <v>988459.27766430599</v>
      </c>
      <c r="AT1583" s="44">
        <v>818549.40211828402</v>
      </c>
      <c r="AU1583" s="44">
        <v>790874.99776459194</v>
      </c>
      <c r="AV1583" s="44">
        <v>369252.94285548199</v>
      </c>
      <c r="AW1583" s="44">
        <v>438012.63327446301</v>
      </c>
      <c r="AX1583" s="44">
        <v>346080.91559179401</v>
      </c>
      <c r="AY1583" s="44">
        <v>262766.612481169</v>
      </c>
      <c r="AZ1583" s="44">
        <v>298911.35649250401</v>
      </c>
      <c r="BA1583" s="44">
        <v>336399.10183042201</v>
      </c>
      <c r="BB1583" s="44">
        <v>866394.56911898404</v>
      </c>
      <c r="BC1583" s="44">
        <v>878894.06712921103</v>
      </c>
      <c r="BD1583" s="44" t="s">
        <v>30</v>
      </c>
      <c r="BE1583" s="44" t="s">
        <v>30</v>
      </c>
      <c r="BF1583" s="44" t="s">
        <v>30</v>
      </c>
      <c r="BG1583" s="44" t="s">
        <v>30</v>
      </c>
      <c r="BH1583" s="44" t="s">
        <v>30</v>
      </c>
      <c r="BI1583" s="44" t="s">
        <v>30</v>
      </c>
      <c r="BJ1583" s="44" t="s">
        <v>30</v>
      </c>
      <c r="BK1583" s="44" t="s">
        <v>30</v>
      </c>
      <c r="BL1583" s="44" t="s">
        <v>30</v>
      </c>
      <c r="BM1583" s="44" t="s">
        <v>30</v>
      </c>
      <c r="BN1583" s="44" t="s">
        <v>30</v>
      </c>
      <c r="BO1583" s="44" t="s">
        <v>30</v>
      </c>
      <c r="BP1583" s="44" t="s">
        <v>30</v>
      </c>
      <c r="BQ1583" s="44">
        <v>371</v>
      </c>
      <c r="BR1583" s="44">
        <v>307.2</v>
      </c>
      <c r="BS1583" s="44">
        <v>296.8</v>
      </c>
      <c r="BT1583" s="44">
        <v>138.6</v>
      </c>
      <c r="BU1583" s="44">
        <v>164.4</v>
      </c>
      <c r="BV1583" s="44">
        <v>129.9</v>
      </c>
      <c r="BW1583" s="44">
        <v>98.6</v>
      </c>
      <c r="BX1583" s="44">
        <v>112.2</v>
      </c>
      <c r="BY1583" s="44">
        <v>126.3</v>
      </c>
      <c r="BZ1583" s="44">
        <v>325.2</v>
      </c>
      <c r="CA1583" s="44">
        <v>329.9</v>
      </c>
      <c r="CB1583" s="44" t="s">
        <v>30</v>
      </c>
      <c r="CC1583" s="44" t="s">
        <v>30</v>
      </c>
      <c r="CD1583" s="44" t="s">
        <v>30</v>
      </c>
      <c r="CE1583" s="44" t="s">
        <v>30</v>
      </c>
      <c r="CF1583" s="44" t="s">
        <v>30</v>
      </c>
      <c r="CG1583" s="44" t="s">
        <v>30</v>
      </c>
      <c r="CH1583" s="44" t="s">
        <v>30</v>
      </c>
      <c r="CI1583" s="44" t="s">
        <v>30</v>
      </c>
      <c r="CJ1583" s="44" t="s">
        <v>30</v>
      </c>
      <c r="CK1583" s="44" t="s">
        <v>30</v>
      </c>
      <c r="CL1583" s="44" t="s">
        <v>30</v>
      </c>
      <c r="CM1583" s="44" t="s">
        <v>30</v>
      </c>
      <c r="CN1583" s="44" t="s">
        <v>30</v>
      </c>
      <c r="CO1583" s="45">
        <f t="shared" si="216"/>
        <v>307.2</v>
      </c>
      <c r="CP1583" s="45">
        <f t="shared" si="217"/>
        <v>138.6</v>
      </c>
      <c r="CQ1583" s="45">
        <f t="shared" si="218"/>
        <v>112.2</v>
      </c>
      <c r="CR1583" s="45">
        <f t="shared" si="219"/>
        <v>327.54999999999995</v>
      </c>
      <c r="CS1583" s="45" t="e">
        <f t="shared" si="220"/>
        <v>#NUM!</v>
      </c>
      <c r="CT1583" s="45" t="e">
        <f t="shared" si="221"/>
        <v>#NUM!</v>
      </c>
      <c r="CU1583" s="45" t="e">
        <f t="shared" si="222"/>
        <v>#NUM!</v>
      </c>
      <c r="CV1583" s="45" t="e">
        <f t="shared" si="223"/>
        <v>#NUM!</v>
      </c>
    </row>
    <row r="1584" spans="1:100" s="48" customFormat="1" x14ac:dyDescent="0.25">
      <c r="A1584" s="41">
        <v>712</v>
      </c>
      <c r="B1584" s="42" t="s">
        <v>105</v>
      </c>
      <c r="C1584" s="42" t="s">
        <v>106</v>
      </c>
      <c r="D1584" s="42" t="b">
        <v>0</v>
      </c>
      <c r="E1584" s="46">
        <v>0.01</v>
      </c>
      <c r="F1584" s="46">
        <f t="shared" si="224"/>
        <v>100</v>
      </c>
      <c r="G1584" s="46">
        <v>-6.64</v>
      </c>
      <c r="H1584" s="47">
        <v>1.0000000000000001E-17</v>
      </c>
      <c r="I1584" s="47">
        <v>2.86741071428571E-16</v>
      </c>
      <c r="J1584" s="42" t="s">
        <v>107</v>
      </c>
      <c r="K1584" s="42" t="s">
        <v>30</v>
      </c>
      <c r="L1584" s="42">
        <v>7</v>
      </c>
      <c r="M1584" s="42">
        <v>53.3</v>
      </c>
      <c r="N1584" s="42">
        <v>8.19</v>
      </c>
      <c r="O1584" s="42" t="b">
        <v>1</v>
      </c>
      <c r="P1584" s="42">
        <v>26.006</v>
      </c>
      <c r="Q1584" s="42">
        <v>80.2</v>
      </c>
      <c r="R1584" s="42">
        <v>5</v>
      </c>
      <c r="S1584" s="42">
        <v>2</v>
      </c>
      <c r="T1584" s="42">
        <v>39</v>
      </c>
      <c r="U1584" s="44">
        <v>568830.640625</v>
      </c>
      <c r="V1584" s="44">
        <v>933006.3125</v>
      </c>
      <c r="W1584" s="44">
        <v>579403.40625</v>
      </c>
      <c r="X1584" s="44">
        <v>2510376.125</v>
      </c>
      <c r="Y1584" s="44">
        <v>2156187.5625</v>
      </c>
      <c r="Z1584" s="44">
        <v>1403868</v>
      </c>
      <c r="AA1584" s="44">
        <v>2744491.625</v>
      </c>
      <c r="AB1584" s="44">
        <v>2468132</v>
      </c>
      <c r="AC1584" s="44">
        <v>2135552.3125</v>
      </c>
      <c r="AD1584" s="44">
        <v>575817.7109375</v>
      </c>
      <c r="AE1584" s="44" t="s">
        <v>30</v>
      </c>
      <c r="AF1584" s="44" t="s">
        <v>30</v>
      </c>
      <c r="AG1584" s="44" t="s">
        <v>30</v>
      </c>
      <c r="AH1584" s="44" t="s">
        <v>30</v>
      </c>
      <c r="AI1584" s="44" t="s">
        <v>30</v>
      </c>
      <c r="AJ1584" s="44" t="s">
        <v>30</v>
      </c>
      <c r="AK1584" s="44" t="s">
        <v>30</v>
      </c>
      <c r="AL1584" s="44" t="s">
        <v>30</v>
      </c>
      <c r="AM1584" s="44" t="s">
        <v>30</v>
      </c>
      <c r="AN1584" s="44" t="s">
        <v>30</v>
      </c>
      <c r="AO1584" s="44" t="s">
        <v>30</v>
      </c>
      <c r="AP1584" s="44" t="s">
        <v>30</v>
      </c>
      <c r="AQ1584" s="44" t="s">
        <v>30</v>
      </c>
      <c r="AR1584" s="44" t="s">
        <v>30</v>
      </c>
      <c r="AS1584" s="44">
        <v>786041.39639568795</v>
      </c>
      <c r="AT1584" s="44">
        <v>1387696.3709481501</v>
      </c>
      <c r="AU1584" s="44">
        <v>913673.32489719905</v>
      </c>
      <c r="AV1584" s="44">
        <v>2572953.7932360801</v>
      </c>
      <c r="AW1584" s="44">
        <v>2339957.44893482</v>
      </c>
      <c r="AX1584" s="44">
        <v>1614196.3758719401</v>
      </c>
      <c r="AY1584" s="44">
        <v>3191826.2199466699</v>
      </c>
      <c r="AZ1584" s="44">
        <v>3153073.9008919299</v>
      </c>
      <c r="BA1584" s="44">
        <v>2818291.1858421299</v>
      </c>
      <c r="BB1584" s="44">
        <v>2060492.18488711</v>
      </c>
      <c r="BC1584" s="44" t="s">
        <v>30</v>
      </c>
      <c r="BD1584" s="44" t="s">
        <v>30</v>
      </c>
      <c r="BE1584" s="44" t="s">
        <v>30</v>
      </c>
      <c r="BF1584" s="44" t="s">
        <v>30</v>
      </c>
      <c r="BG1584" s="44" t="s">
        <v>30</v>
      </c>
      <c r="BH1584" s="44" t="s">
        <v>30</v>
      </c>
      <c r="BI1584" s="44" t="s">
        <v>30</v>
      </c>
      <c r="BJ1584" s="44" t="s">
        <v>30</v>
      </c>
      <c r="BK1584" s="44" t="s">
        <v>30</v>
      </c>
      <c r="BL1584" s="44" t="s">
        <v>30</v>
      </c>
      <c r="BM1584" s="44" t="s">
        <v>30</v>
      </c>
      <c r="BN1584" s="44" t="s">
        <v>30</v>
      </c>
      <c r="BO1584" s="44" t="s">
        <v>30</v>
      </c>
      <c r="BP1584" s="44" t="s">
        <v>30</v>
      </c>
      <c r="BQ1584" s="44">
        <v>90.5</v>
      </c>
      <c r="BR1584" s="44">
        <v>159.80000000000001</v>
      </c>
      <c r="BS1584" s="44">
        <v>105.2</v>
      </c>
      <c r="BT1584" s="44">
        <v>296.3</v>
      </c>
      <c r="BU1584" s="44">
        <v>269.5</v>
      </c>
      <c r="BV1584" s="44">
        <v>185.9</v>
      </c>
      <c r="BW1584" s="44">
        <v>367.6</v>
      </c>
      <c r="BX1584" s="44">
        <v>363.1</v>
      </c>
      <c r="BY1584" s="44">
        <v>324.60000000000002</v>
      </c>
      <c r="BZ1584" s="44">
        <v>237.3</v>
      </c>
      <c r="CA1584" s="44" t="s">
        <v>30</v>
      </c>
      <c r="CB1584" s="44" t="s">
        <v>30</v>
      </c>
      <c r="CC1584" s="44" t="s">
        <v>30</v>
      </c>
      <c r="CD1584" s="44" t="s">
        <v>30</v>
      </c>
      <c r="CE1584" s="44" t="s">
        <v>30</v>
      </c>
      <c r="CF1584" s="44" t="s">
        <v>30</v>
      </c>
      <c r="CG1584" s="44" t="s">
        <v>30</v>
      </c>
      <c r="CH1584" s="44" t="s">
        <v>30</v>
      </c>
      <c r="CI1584" s="44" t="s">
        <v>30</v>
      </c>
      <c r="CJ1584" s="44" t="s">
        <v>30</v>
      </c>
      <c r="CK1584" s="44" t="s">
        <v>30</v>
      </c>
      <c r="CL1584" s="44" t="s">
        <v>30</v>
      </c>
      <c r="CM1584" s="44" t="s">
        <v>30</v>
      </c>
      <c r="CN1584" s="44" t="s">
        <v>30</v>
      </c>
      <c r="CO1584" s="45">
        <f t="shared" si="216"/>
        <v>105.2</v>
      </c>
      <c r="CP1584" s="45">
        <f t="shared" si="217"/>
        <v>269.5</v>
      </c>
      <c r="CQ1584" s="45">
        <f t="shared" si="218"/>
        <v>363.1</v>
      </c>
      <c r="CR1584" s="45">
        <f t="shared" si="219"/>
        <v>237.3</v>
      </c>
      <c r="CS1584" s="45" t="e">
        <f t="shared" si="220"/>
        <v>#NUM!</v>
      </c>
      <c r="CT1584" s="45" t="e">
        <f t="shared" si="221"/>
        <v>#NUM!</v>
      </c>
      <c r="CU1584" s="45" t="e">
        <f t="shared" si="222"/>
        <v>#NUM!</v>
      </c>
      <c r="CV1584" s="45" t="e">
        <f t="shared" si="223"/>
        <v>#NUM!</v>
      </c>
    </row>
    <row r="1585" spans="1:100" s="48" customFormat="1" x14ac:dyDescent="0.25">
      <c r="A1585" s="41">
        <v>1015</v>
      </c>
      <c r="B1585" s="42" t="s">
        <v>123</v>
      </c>
      <c r="C1585" s="42" t="s">
        <v>124</v>
      </c>
      <c r="D1585" s="42" t="b">
        <v>0</v>
      </c>
      <c r="E1585" s="46">
        <v>0.01</v>
      </c>
      <c r="F1585" s="46">
        <f t="shared" si="224"/>
        <v>100</v>
      </c>
      <c r="G1585" s="46">
        <v>-6.64</v>
      </c>
      <c r="H1585" s="47">
        <v>1.0000000000000001E-17</v>
      </c>
      <c r="I1585" s="47">
        <v>2.86741071428571E-16</v>
      </c>
      <c r="J1585" s="42" t="s">
        <v>125</v>
      </c>
      <c r="K1585" s="42" t="s">
        <v>30</v>
      </c>
      <c r="L1585" s="42">
        <v>6</v>
      </c>
      <c r="M1585" s="42">
        <v>113.6</v>
      </c>
      <c r="N1585" s="42">
        <v>5.85</v>
      </c>
      <c r="O1585" s="42" t="b">
        <v>0</v>
      </c>
      <c r="P1585" s="42">
        <v>14.851000000000001</v>
      </c>
      <c r="Q1585" s="42">
        <v>48.98</v>
      </c>
      <c r="R1585" s="42">
        <v>4</v>
      </c>
      <c r="S1585" s="42">
        <v>1</v>
      </c>
      <c r="T1585" s="42">
        <v>18</v>
      </c>
      <c r="U1585" s="44" t="s">
        <v>30</v>
      </c>
      <c r="V1585" s="44" t="s">
        <v>30</v>
      </c>
      <c r="W1585" s="44" t="s">
        <v>30</v>
      </c>
      <c r="X1585" s="44" t="s">
        <v>30</v>
      </c>
      <c r="Y1585" s="44" t="s">
        <v>30</v>
      </c>
      <c r="Z1585" s="44" t="s">
        <v>30</v>
      </c>
      <c r="AA1585" s="44" t="s">
        <v>30</v>
      </c>
      <c r="AB1585" s="44" t="s">
        <v>30</v>
      </c>
      <c r="AC1585" s="44" t="s">
        <v>30</v>
      </c>
      <c r="AD1585" s="44">
        <v>86787.984375</v>
      </c>
      <c r="AE1585" s="44" t="s">
        <v>30</v>
      </c>
      <c r="AF1585" s="44" t="s">
        <v>30</v>
      </c>
      <c r="AG1585" s="44" t="s">
        <v>30</v>
      </c>
      <c r="AH1585" s="44" t="s">
        <v>30</v>
      </c>
      <c r="AI1585" s="44" t="s">
        <v>30</v>
      </c>
      <c r="AJ1585" s="44" t="s">
        <v>30</v>
      </c>
      <c r="AK1585" s="44" t="s">
        <v>30</v>
      </c>
      <c r="AL1585" s="44" t="s">
        <v>30</v>
      </c>
      <c r="AM1585" s="44" t="s">
        <v>30</v>
      </c>
      <c r="AN1585" s="44" t="s">
        <v>30</v>
      </c>
      <c r="AO1585" s="44" t="s">
        <v>30</v>
      </c>
      <c r="AP1585" s="44" t="s">
        <v>30</v>
      </c>
      <c r="AQ1585" s="44" t="s">
        <v>30</v>
      </c>
      <c r="AR1585" s="44" t="s">
        <v>30</v>
      </c>
      <c r="AS1585" s="44" t="s">
        <v>30</v>
      </c>
      <c r="AT1585" s="44" t="s">
        <v>30</v>
      </c>
      <c r="AU1585" s="44" t="s">
        <v>30</v>
      </c>
      <c r="AV1585" s="44" t="s">
        <v>30</v>
      </c>
      <c r="AW1585" s="44" t="s">
        <v>30</v>
      </c>
      <c r="AX1585" s="44" t="s">
        <v>30</v>
      </c>
      <c r="AY1585" s="44" t="s">
        <v>30</v>
      </c>
      <c r="AZ1585" s="44" t="s">
        <v>30</v>
      </c>
      <c r="BA1585" s="44" t="s">
        <v>30</v>
      </c>
      <c r="BB1585" s="44">
        <v>310560.02646331</v>
      </c>
      <c r="BC1585" s="44" t="s">
        <v>30</v>
      </c>
      <c r="BD1585" s="44" t="s">
        <v>30</v>
      </c>
      <c r="BE1585" s="44" t="s">
        <v>30</v>
      </c>
      <c r="BF1585" s="44" t="s">
        <v>30</v>
      </c>
      <c r="BG1585" s="44" t="s">
        <v>30</v>
      </c>
      <c r="BH1585" s="44" t="s">
        <v>30</v>
      </c>
      <c r="BI1585" s="44" t="s">
        <v>30</v>
      </c>
      <c r="BJ1585" s="44" t="s">
        <v>30</v>
      </c>
      <c r="BK1585" s="44" t="s">
        <v>30</v>
      </c>
      <c r="BL1585" s="44" t="s">
        <v>30</v>
      </c>
      <c r="BM1585" s="44" t="s">
        <v>30</v>
      </c>
      <c r="BN1585" s="44" t="s">
        <v>30</v>
      </c>
      <c r="BO1585" s="44" t="s">
        <v>30</v>
      </c>
      <c r="BP1585" s="44" t="s">
        <v>30</v>
      </c>
      <c r="BQ1585" s="44" t="s">
        <v>30</v>
      </c>
      <c r="BR1585" s="44" t="s">
        <v>30</v>
      </c>
      <c r="BS1585" s="44" t="s">
        <v>30</v>
      </c>
      <c r="BT1585" s="44" t="s">
        <v>30</v>
      </c>
      <c r="BU1585" s="44" t="s">
        <v>30</v>
      </c>
      <c r="BV1585" s="44" t="s">
        <v>30</v>
      </c>
      <c r="BW1585" s="44" t="s">
        <v>30</v>
      </c>
      <c r="BX1585" s="44" t="s">
        <v>30</v>
      </c>
      <c r="BY1585" s="44" t="s">
        <v>30</v>
      </c>
      <c r="BZ1585" s="44">
        <v>2400</v>
      </c>
      <c r="CA1585" s="44" t="s">
        <v>30</v>
      </c>
      <c r="CB1585" s="44" t="s">
        <v>30</v>
      </c>
      <c r="CC1585" s="44" t="s">
        <v>30</v>
      </c>
      <c r="CD1585" s="44" t="s">
        <v>30</v>
      </c>
      <c r="CE1585" s="44" t="s">
        <v>30</v>
      </c>
      <c r="CF1585" s="44" t="s">
        <v>30</v>
      </c>
      <c r="CG1585" s="44" t="s">
        <v>30</v>
      </c>
      <c r="CH1585" s="44" t="s">
        <v>30</v>
      </c>
      <c r="CI1585" s="44" t="s">
        <v>30</v>
      </c>
      <c r="CJ1585" s="44" t="s">
        <v>30</v>
      </c>
      <c r="CK1585" s="44" t="s">
        <v>30</v>
      </c>
      <c r="CL1585" s="44" t="s">
        <v>30</v>
      </c>
      <c r="CM1585" s="44" t="s">
        <v>30</v>
      </c>
      <c r="CN1585" s="44" t="s">
        <v>30</v>
      </c>
      <c r="CO1585" s="45" t="e">
        <f t="shared" si="216"/>
        <v>#NUM!</v>
      </c>
      <c r="CP1585" s="45" t="e">
        <f t="shared" si="217"/>
        <v>#NUM!</v>
      </c>
      <c r="CQ1585" s="45" t="e">
        <f t="shared" si="218"/>
        <v>#NUM!</v>
      </c>
      <c r="CR1585" s="45">
        <f t="shared" si="219"/>
        <v>2400</v>
      </c>
      <c r="CS1585" s="45" t="e">
        <f t="shared" si="220"/>
        <v>#NUM!</v>
      </c>
      <c r="CT1585" s="45" t="e">
        <f t="shared" si="221"/>
        <v>#NUM!</v>
      </c>
      <c r="CU1585" s="45" t="e">
        <f t="shared" si="222"/>
        <v>#NUM!</v>
      </c>
      <c r="CV1585" s="45" t="e">
        <f t="shared" si="223"/>
        <v>#NUM!</v>
      </c>
    </row>
    <row r="1586" spans="1:100" s="48" customFormat="1" x14ac:dyDescent="0.25">
      <c r="A1586" s="41">
        <v>1072</v>
      </c>
      <c r="B1586" s="42" t="s">
        <v>126</v>
      </c>
      <c r="C1586" s="42" t="s">
        <v>127</v>
      </c>
      <c r="D1586" s="42" t="b">
        <v>0</v>
      </c>
      <c r="E1586" s="46">
        <v>0.01</v>
      </c>
      <c r="F1586" s="46">
        <f t="shared" si="224"/>
        <v>100</v>
      </c>
      <c r="G1586" s="46">
        <v>-6.64</v>
      </c>
      <c r="H1586" s="47">
        <v>1.0000000000000001E-17</v>
      </c>
      <c r="I1586" s="47">
        <v>2.86741071428571E-16</v>
      </c>
      <c r="J1586" s="42" t="s">
        <v>128</v>
      </c>
      <c r="K1586" s="42" t="s">
        <v>30</v>
      </c>
      <c r="L1586" s="42">
        <v>8</v>
      </c>
      <c r="M1586" s="42">
        <v>58.9</v>
      </c>
      <c r="N1586" s="42">
        <v>8.09</v>
      </c>
      <c r="O1586" s="42" t="b">
        <v>1</v>
      </c>
      <c r="P1586" s="42">
        <v>13.106</v>
      </c>
      <c r="Q1586" s="42">
        <v>52.41</v>
      </c>
      <c r="R1586" s="42">
        <v>4</v>
      </c>
      <c r="S1586" s="42">
        <v>1</v>
      </c>
      <c r="T1586" s="42">
        <v>25</v>
      </c>
      <c r="U1586" s="44" t="s">
        <v>30</v>
      </c>
      <c r="V1586" s="44" t="s">
        <v>30</v>
      </c>
      <c r="W1586" s="44" t="s">
        <v>30</v>
      </c>
      <c r="X1586" s="44" t="s">
        <v>30</v>
      </c>
      <c r="Y1586" s="44" t="s">
        <v>30</v>
      </c>
      <c r="Z1586" s="44" t="s">
        <v>30</v>
      </c>
      <c r="AA1586" s="44">
        <v>245522.484375</v>
      </c>
      <c r="AB1586" s="44">
        <v>165661</v>
      </c>
      <c r="AC1586" s="44">
        <v>170295.046875</v>
      </c>
      <c r="AD1586" s="44" t="s">
        <v>30</v>
      </c>
      <c r="AE1586" s="44" t="s">
        <v>30</v>
      </c>
      <c r="AF1586" s="44" t="s">
        <v>30</v>
      </c>
      <c r="AG1586" s="44" t="s">
        <v>30</v>
      </c>
      <c r="AH1586" s="44" t="s">
        <v>30</v>
      </c>
      <c r="AI1586" s="44" t="s">
        <v>30</v>
      </c>
      <c r="AJ1586" s="44" t="s">
        <v>30</v>
      </c>
      <c r="AK1586" s="44" t="s">
        <v>30</v>
      </c>
      <c r="AL1586" s="44" t="s">
        <v>30</v>
      </c>
      <c r="AM1586" s="44" t="s">
        <v>30</v>
      </c>
      <c r="AN1586" s="44" t="s">
        <v>30</v>
      </c>
      <c r="AO1586" s="44" t="s">
        <v>30</v>
      </c>
      <c r="AP1586" s="44" t="s">
        <v>30</v>
      </c>
      <c r="AQ1586" s="44" t="s">
        <v>30</v>
      </c>
      <c r="AR1586" s="44" t="s">
        <v>30</v>
      </c>
      <c r="AS1586" s="44" t="s">
        <v>30</v>
      </c>
      <c r="AT1586" s="44" t="s">
        <v>30</v>
      </c>
      <c r="AU1586" s="44" t="s">
        <v>30</v>
      </c>
      <c r="AV1586" s="44" t="s">
        <v>30</v>
      </c>
      <c r="AW1586" s="44" t="s">
        <v>30</v>
      </c>
      <c r="AX1586" s="44" t="s">
        <v>30</v>
      </c>
      <c r="AY1586" s="44">
        <v>285541.08020445198</v>
      </c>
      <c r="AZ1586" s="44">
        <v>211634.29488198299</v>
      </c>
      <c r="BA1586" s="44">
        <v>224738.59656406101</v>
      </c>
      <c r="BB1586" s="44" t="s">
        <v>30</v>
      </c>
      <c r="BC1586" s="44" t="s">
        <v>30</v>
      </c>
      <c r="BD1586" s="44" t="s">
        <v>30</v>
      </c>
      <c r="BE1586" s="44" t="s">
        <v>30</v>
      </c>
      <c r="BF1586" s="44" t="s">
        <v>30</v>
      </c>
      <c r="BG1586" s="44" t="s">
        <v>30</v>
      </c>
      <c r="BH1586" s="44" t="s">
        <v>30</v>
      </c>
      <c r="BI1586" s="44" t="s">
        <v>30</v>
      </c>
      <c r="BJ1586" s="44" t="s">
        <v>30</v>
      </c>
      <c r="BK1586" s="44" t="s">
        <v>30</v>
      </c>
      <c r="BL1586" s="44" t="s">
        <v>30</v>
      </c>
      <c r="BM1586" s="44" t="s">
        <v>30</v>
      </c>
      <c r="BN1586" s="44" t="s">
        <v>30</v>
      </c>
      <c r="BO1586" s="44" t="s">
        <v>30</v>
      </c>
      <c r="BP1586" s="44" t="s">
        <v>30</v>
      </c>
      <c r="BQ1586" s="44" t="s">
        <v>30</v>
      </c>
      <c r="BR1586" s="44" t="s">
        <v>30</v>
      </c>
      <c r="BS1586" s="44" t="s">
        <v>30</v>
      </c>
      <c r="BT1586" s="44" t="s">
        <v>30</v>
      </c>
      <c r="BU1586" s="44" t="s">
        <v>30</v>
      </c>
      <c r="BV1586" s="44" t="s">
        <v>30</v>
      </c>
      <c r="BW1586" s="44">
        <v>949.3</v>
      </c>
      <c r="BX1586" s="44">
        <v>703.6</v>
      </c>
      <c r="BY1586" s="44">
        <v>747.1</v>
      </c>
      <c r="BZ1586" s="44" t="s">
        <v>30</v>
      </c>
      <c r="CA1586" s="44" t="s">
        <v>30</v>
      </c>
      <c r="CB1586" s="44" t="s">
        <v>30</v>
      </c>
      <c r="CC1586" s="44" t="s">
        <v>30</v>
      </c>
      <c r="CD1586" s="44" t="s">
        <v>30</v>
      </c>
      <c r="CE1586" s="44" t="s">
        <v>30</v>
      </c>
      <c r="CF1586" s="44" t="s">
        <v>30</v>
      </c>
      <c r="CG1586" s="44" t="s">
        <v>30</v>
      </c>
      <c r="CH1586" s="44" t="s">
        <v>30</v>
      </c>
      <c r="CI1586" s="44" t="s">
        <v>30</v>
      </c>
      <c r="CJ1586" s="44" t="s">
        <v>30</v>
      </c>
      <c r="CK1586" s="44" t="s">
        <v>30</v>
      </c>
      <c r="CL1586" s="44" t="s">
        <v>30</v>
      </c>
      <c r="CM1586" s="44" t="s">
        <v>30</v>
      </c>
      <c r="CN1586" s="44" t="s">
        <v>30</v>
      </c>
      <c r="CO1586" s="45" t="e">
        <f t="shared" si="216"/>
        <v>#NUM!</v>
      </c>
      <c r="CP1586" s="45" t="e">
        <f t="shared" si="217"/>
        <v>#NUM!</v>
      </c>
      <c r="CQ1586" s="45">
        <f t="shared" si="218"/>
        <v>747.1</v>
      </c>
      <c r="CR1586" s="45" t="e">
        <f t="shared" si="219"/>
        <v>#NUM!</v>
      </c>
      <c r="CS1586" s="45" t="e">
        <f t="shared" si="220"/>
        <v>#NUM!</v>
      </c>
      <c r="CT1586" s="45" t="e">
        <f t="shared" si="221"/>
        <v>#NUM!</v>
      </c>
      <c r="CU1586" s="45" t="e">
        <f t="shared" si="222"/>
        <v>#NUM!</v>
      </c>
      <c r="CV1586" s="45" t="e">
        <f t="shared" si="223"/>
        <v>#NUM!</v>
      </c>
    </row>
    <row r="1587" spans="1:100" s="48" customFormat="1" x14ac:dyDescent="0.25">
      <c r="A1587" s="41">
        <v>1079</v>
      </c>
      <c r="B1587" s="42" t="s">
        <v>129</v>
      </c>
      <c r="C1587" s="42" t="s">
        <v>130</v>
      </c>
      <c r="D1587" s="42" t="b">
        <v>0</v>
      </c>
      <c r="E1587" s="46">
        <v>0.01</v>
      </c>
      <c r="F1587" s="46">
        <f t="shared" si="224"/>
        <v>100</v>
      </c>
      <c r="G1587" s="46">
        <v>-6.64</v>
      </c>
      <c r="H1587" s="47">
        <v>1.0000000000000001E-17</v>
      </c>
      <c r="I1587" s="47">
        <v>2.86741071428571E-16</v>
      </c>
      <c r="J1587" s="42" t="s">
        <v>131</v>
      </c>
      <c r="K1587" s="42" t="s">
        <v>30</v>
      </c>
      <c r="L1587" s="42">
        <v>34</v>
      </c>
      <c r="M1587" s="42">
        <v>12.4</v>
      </c>
      <c r="N1587" s="42">
        <v>7.93</v>
      </c>
      <c r="O1587" s="42" t="b">
        <v>0</v>
      </c>
      <c r="P1587" s="42">
        <v>12.971</v>
      </c>
      <c r="Q1587" s="42">
        <v>35.85</v>
      </c>
      <c r="R1587" s="42">
        <v>2</v>
      </c>
      <c r="S1587" s="42">
        <v>1</v>
      </c>
      <c r="T1587" s="42">
        <v>13</v>
      </c>
      <c r="U1587" s="44">
        <v>2029921.5</v>
      </c>
      <c r="V1587" s="44">
        <v>1927465.5625</v>
      </c>
      <c r="W1587" s="44">
        <v>1782840.4375</v>
      </c>
      <c r="X1587" s="44">
        <v>4130316.25</v>
      </c>
      <c r="Y1587" s="44">
        <v>4174896.25</v>
      </c>
      <c r="Z1587" s="44">
        <v>3807742.5</v>
      </c>
      <c r="AA1587" s="44" t="s">
        <v>30</v>
      </c>
      <c r="AB1587" s="44" t="s">
        <v>30</v>
      </c>
      <c r="AC1587" s="44" t="s">
        <v>30</v>
      </c>
      <c r="AD1587" s="44" t="s">
        <v>30</v>
      </c>
      <c r="AE1587" s="44" t="s">
        <v>30</v>
      </c>
      <c r="AF1587" s="44" t="s">
        <v>30</v>
      </c>
      <c r="AG1587" s="44" t="s">
        <v>30</v>
      </c>
      <c r="AH1587" s="44" t="s">
        <v>30</v>
      </c>
      <c r="AI1587" s="44" t="s">
        <v>30</v>
      </c>
      <c r="AJ1587" s="44" t="s">
        <v>30</v>
      </c>
      <c r="AK1587" s="44" t="s">
        <v>30</v>
      </c>
      <c r="AL1587" s="44" t="s">
        <v>30</v>
      </c>
      <c r="AM1587" s="44" t="s">
        <v>30</v>
      </c>
      <c r="AN1587" s="44" t="s">
        <v>30</v>
      </c>
      <c r="AO1587" s="44" t="s">
        <v>30</v>
      </c>
      <c r="AP1587" s="44" t="s">
        <v>30</v>
      </c>
      <c r="AQ1587" s="44" t="s">
        <v>30</v>
      </c>
      <c r="AR1587" s="44" t="s">
        <v>30</v>
      </c>
      <c r="AS1587" s="44">
        <v>2805056.9299158501</v>
      </c>
      <c r="AT1587" s="44">
        <v>2866794.0724235801</v>
      </c>
      <c r="AU1587" s="44">
        <v>2811398.2981814798</v>
      </c>
      <c r="AV1587" s="44">
        <v>4233275.1482418301</v>
      </c>
      <c r="AW1587" s="44">
        <v>4530718.8245677296</v>
      </c>
      <c r="AX1587" s="44">
        <v>4378220.8467986798</v>
      </c>
      <c r="AY1587" s="44" t="s">
        <v>30</v>
      </c>
      <c r="AZ1587" s="44" t="s">
        <v>30</v>
      </c>
      <c r="BA1587" s="44" t="s">
        <v>30</v>
      </c>
      <c r="BB1587" s="44" t="s">
        <v>30</v>
      </c>
      <c r="BC1587" s="44" t="s">
        <v>30</v>
      </c>
      <c r="BD1587" s="44" t="s">
        <v>30</v>
      </c>
      <c r="BE1587" s="44" t="s">
        <v>30</v>
      </c>
      <c r="BF1587" s="44" t="s">
        <v>30</v>
      </c>
      <c r="BG1587" s="44" t="s">
        <v>30</v>
      </c>
      <c r="BH1587" s="44" t="s">
        <v>30</v>
      </c>
      <c r="BI1587" s="44" t="s">
        <v>30</v>
      </c>
      <c r="BJ1587" s="44" t="s">
        <v>30</v>
      </c>
      <c r="BK1587" s="44" t="s">
        <v>30</v>
      </c>
      <c r="BL1587" s="44" t="s">
        <v>30</v>
      </c>
      <c r="BM1587" s="44" t="s">
        <v>30</v>
      </c>
      <c r="BN1587" s="44" t="s">
        <v>30</v>
      </c>
      <c r="BO1587" s="44" t="s">
        <v>30</v>
      </c>
      <c r="BP1587" s="44" t="s">
        <v>30</v>
      </c>
      <c r="BQ1587" s="44">
        <v>311.3</v>
      </c>
      <c r="BR1587" s="44">
        <v>318.2</v>
      </c>
      <c r="BS1587" s="44">
        <v>312</v>
      </c>
      <c r="BT1587" s="44">
        <v>469.8</v>
      </c>
      <c r="BU1587" s="44">
        <v>502.8</v>
      </c>
      <c r="BV1587" s="44">
        <v>485.9</v>
      </c>
      <c r="BW1587" s="44" t="s">
        <v>30</v>
      </c>
      <c r="BX1587" s="44" t="s">
        <v>30</v>
      </c>
      <c r="BY1587" s="44" t="s">
        <v>30</v>
      </c>
      <c r="BZ1587" s="44" t="s">
        <v>30</v>
      </c>
      <c r="CA1587" s="44" t="s">
        <v>30</v>
      </c>
      <c r="CB1587" s="44" t="s">
        <v>30</v>
      </c>
      <c r="CC1587" s="44" t="s">
        <v>30</v>
      </c>
      <c r="CD1587" s="44" t="s">
        <v>30</v>
      </c>
      <c r="CE1587" s="44" t="s">
        <v>30</v>
      </c>
      <c r="CF1587" s="44" t="s">
        <v>30</v>
      </c>
      <c r="CG1587" s="44" t="s">
        <v>30</v>
      </c>
      <c r="CH1587" s="44" t="s">
        <v>30</v>
      </c>
      <c r="CI1587" s="44" t="s">
        <v>30</v>
      </c>
      <c r="CJ1587" s="44" t="s">
        <v>30</v>
      </c>
      <c r="CK1587" s="44" t="s">
        <v>30</v>
      </c>
      <c r="CL1587" s="44" t="s">
        <v>30</v>
      </c>
      <c r="CM1587" s="44" t="s">
        <v>30</v>
      </c>
      <c r="CN1587" s="44" t="s">
        <v>30</v>
      </c>
      <c r="CO1587" s="45">
        <f t="shared" si="216"/>
        <v>312</v>
      </c>
      <c r="CP1587" s="45">
        <f t="shared" si="217"/>
        <v>485.9</v>
      </c>
      <c r="CQ1587" s="45" t="e">
        <f t="shared" si="218"/>
        <v>#NUM!</v>
      </c>
      <c r="CR1587" s="45" t="e">
        <f t="shared" si="219"/>
        <v>#NUM!</v>
      </c>
      <c r="CS1587" s="45" t="e">
        <f t="shared" si="220"/>
        <v>#NUM!</v>
      </c>
      <c r="CT1587" s="45" t="e">
        <f t="shared" si="221"/>
        <v>#NUM!</v>
      </c>
      <c r="CU1587" s="45" t="e">
        <f t="shared" si="222"/>
        <v>#NUM!</v>
      </c>
      <c r="CV1587" s="45" t="e">
        <f t="shared" si="223"/>
        <v>#NUM!</v>
      </c>
    </row>
    <row r="1588" spans="1:100" s="48" customFormat="1" x14ac:dyDescent="0.25">
      <c r="A1588" s="41">
        <v>1107</v>
      </c>
      <c r="B1588" s="42" t="s">
        <v>132</v>
      </c>
      <c r="C1588" s="42" t="s">
        <v>133</v>
      </c>
      <c r="D1588" s="42" t="b">
        <v>0</v>
      </c>
      <c r="E1588" s="46">
        <v>0.01</v>
      </c>
      <c r="F1588" s="46">
        <f t="shared" si="224"/>
        <v>100</v>
      </c>
      <c r="G1588" s="46">
        <v>-6.64</v>
      </c>
      <c r="H1588" s="47">
        <v>1.0000000000000001E-17</v>
      </c>
      <c r="I1588" s="47">
        <v>2.86741071428571E-16</v>
      </c>
      <c r="J1588" s="42" t="s">
        <v>134</v>
      </c>
      <c r="K1588" s="42" t="s">
        <v>29</v>
      </c>
      <c r="L1588" s="42">
        <v>26</v>
      </c>
      <c r="M1588" s="42">
        <v>20.8</v>
      </c>
      <c r="N1588" s="42">
        <v>8.6199999999999992</v>
      </c>
      <c r="O1588" s="42" t="b">
        <v>0</v>
      </c>
      <c r="P1588" s="42">
        <v>12.664999999999999</v>
      </c>
      <c r="Q1588" s="42">
        <v>38.36</v>
      </c>
      <c r="R1588" s="42">
        <v>3</v>
      </c>
      <c r="S1588" s="42">
        <v>1</v>
      </c>
      <c r="T1588" s="42">
        <v>13</v>
      </c>
      <c r="U1588" s="44">
        <v>1213030.25</v>
      </c>
      <c r="V1588" s="44">
        <v>57883.78515625</v>
      </c>
      <c r="W1588" s="44">
        <v>120961.6796875</v>
      </c>
      <c r="X1588" s="44" t="s">
        <v>30</v>
      </c>
      <c r="Y1588" s="44" t="s">
        <v>30</v>
      </c>
      <c r="Z1588" s="44">
        <v>126060.1484375</v>
      </c>
      <c r="AA1588" s="44" t="s">
        <v>30</v>
      </c>
      <c r="AB1588" s="44" t="s">
        <v>30</v>
      </c>
      <c r="AC1588" s="44" t="s">
        <v>30</v>
      </c>
      <c r="AD1588" s="44" t="s">
        <v>30</v>
      </c>
      <c r="AE1588" s="44" t="s">
        <v>30</v>
      </c>
      <c r="AF1588" s="44" t="s">
        <v>30</v>
      </c>
      <c r="AG1588" s="44" t="s">
        <v>30</v>
      </c>
      <c r="AH1588" s="44" t="s">
        <v>30</v>
      </c>
      <c r="AI1588" s="44" t="s">
        <v>30</v>
      </c>
      <c r="AJ1588" s="44" t="s">
        <v>30</v>
      </c>
      <c r="AK1588" s="44" t="s">
        <v>30</v>
      </c>
      <c r="AL1588" s="44" t="s">
        <v>30</v>
      </c>
      <c r="AM1588" s="44" t="s">
        <v>30</v>
      </c>
      <c r="AN1588" s="44" t="s">
        <v>30</v>
      </c>
      <c r="AO1588" s="44" t="s">
        <v>30</v>
      </c>
      <c r="AP1588" s="44" t="s">
        <v>30</v>
      </c>
      <c r="AQ1588" s="44" t="s">
        <v>30</v>
      </c>
      <c r="AR1588" s="44" t="s">
        <v>30</v>
      </c>
      <c r="AS1588" s="44">
        <v>1676231.7700266</v>
      </c>
      <c r="AT1588" s="44">
        <v>86092.792215776804</v>
      </c>
      <c r="AU1588" s="44">
        <v>190746.99746853299</v>
      </c>
      <c r="AV1588" s="44" t="s">
        <v>30</v>
      </c>
      <c r="AW1588" s="44" t="s">
        <v>30</v>
      </c>
      <c r="AX1588" s="44">
        <v>144946.55818758701</v>
      </c>
      <c r="AY1588" s="44" t="s">
        <v>30</v>
      </c>
      <c r="AZ1588" s="44" t="s">
        <v>30</v>
      </c>
      <c r="BA1588" s="44" t="s">
        <v>30</v>
      </c>
      <c r="BB1588" s="44" t="s">
        <v>30</v>
      </c>
      <c r="BC1588" s="44" t="s">
        <v>30</v>
      </c>
      <c r="BD1588" s="44" t="s">
        <v>30</v>
      </c>
      <c r="BE1588" s="44" t="s">
        <v>30</v>
      </c>
      <c r="BF1588" s="44" t="s">
        <v>30</v>
      </c>
      <c r="BG1588" s="44" t="s">
        <v>30</v>
      </c>
      <c r="BH1588" s="44" t="s">
        <v>30</v>
      </c>
      <c r="BI1588" s="44" t="s">
        <v>30</v>
      </c>
      <c r="BJ1588" s="44" t="s">
        <v>30</v>
      </c>
      <c r="BK1588" s="44" t="s">
        <v>30</v>
      </c>
      <c r="BL1588" s="44" t="s">
        <v>30</v>
      </c>
      <c r="BM1588" s="44" t="s">
        <v>30</v>
      </c>
      <c r="BN1588" s="44" t="s">
        <v>30</v>
      </c>
      <c r="BO1588" s="44" t="s">
        <v>30</v>
      </c>
      <c r="BP1588" s="44" t="s">
        <v>30</v>
      </c>
      <c r="BQ1588" s="44">
        <v>1917.5</v>
      </c>
      <c r="BR1588" s="44">
        <v>98.5</v>
      </c>
      <c r="BS1588" s="44">
        <v>218.2</v>
      </c>
      <c r="BT1588" s="44" t="s">
        <v>30</v>
      </c>
      <c r="BU1588" s="44" t="s">
        <v>30</v>
      </c>
      <c r="BV1588" s="44">
        <v>165.8</v>
      </c>
      <c r="BW1588" s="44" t="s">
        <v>30</v>
      </c>
      <c r="BX1588" s="44" t="s">
        <v>30</v>
      </c>
      <c r="BY1588" s="44" t="s">
        <v>30</v>
      </c>
      <c r="BZ1588" s="44" t="s">
        <v>30</v>
      </c>
      <c r="CA1588" s="44" t="s">
        <v>30</v>
      </c>
      <c r="CB1588" s="44" t="s">
        <v>30</v>
      </c>
      <c r="CC1588" s="44" t="s">
        <v>30</v>
      </c>
      <c r="CD1588" s="44" t="s">
        <v>30</v>
      </c>
      <c r="CE1588" s="44" t="s">
        <v>30</v>
      </c>
      <c r="CF1588" s="44" t="s">
        <v>30</v>
      </c>
      <c r="CG1588" s="44" t="s">
        <v>30</v>
      </c>
      <c r="CH1588" s="44" t="s">
        <v>30</v>
      </c>
      <c r="CI1588" s="44" t="s">
        <v>30</v>
      </c>
      <c r="CJ1588" s="44" t="s">
        <v>30</v>
      </c>
      <c r="CK1588" s="44" t="s">
        <v>30</v>
      </c>
      <c r="CL1588" s="44" t="s">
        <v>30</v>
      </c>
      <c r="CM1588" s="44" t="s">
        <v>30</v>
      </c>
      <c r="CN1588" s="44" t="s">
        <v>30</v>
      </c>
      <c r="CO1588" s="45">
        <f t="shared" si="216"/>
        <v>218.2</v>
      </c>
      <c r="CP1588" s="45">
        <f t="shared" si="217"/>
        <v>165.8</v>
      </c>
      <c r="CQ1588" s="45" t="e">
        <f t="shared" si="218"/>
        <v>#NUM!</v>
      </c>
      <c r="CR1588" s="45" t="e">
        <f t="shared" si="219"/>
        <v>#NUM!</v>
      </c>
      <c r="CS1588" s="45" t="e">
        <f t="shared" si="220"/>
        <v>#NUM!</v>
      </c>
      <c r="CT1588" s="45" t="e">
        <f t="shared" si="221"/>
        <v>#NUM!</v>
      </c>
      <c r="CU1588" s="45" t="e">
        <f t="shared" si="222"/>
        <v>#NUM!</v>
      </c>
      <c r="CV1588" s="45" t="e">
        <f t="shared" si="223"/>
        <v>#NUM!</v>
      </c>
    </row>
    <row r="1589" spans="1:100" s="48" customFormat="1" x14ac:dyDescent="0.25">
      <c r="A1589" s="41">
        <v>1132</v>
      </c>
      <c r="B1589" s="42" t="s">
        <v>138</v>
      </c>
      <c r="C1589" s="42" t="s">
        <v>139</v>
      </c>
      <c r="D1589" s="42" t="b">
        <v>0</v>
      </c>
      <c r="E1589" s="46">
        <v>0.01</v>
      </c>
      <c r="F1589" s="46">
        <f t="shared" si="224"/>
        <v>100</v>
      </c>
      <c r="G1589" s="46">
        <v>-6.64</v>
      </c>
      <c r="H1589" s="47">
        <v>1.0000000000000001E-17</v>
      </c>
      <c r="I1589" s="47">
        <v>2.86741071428571E-16</v>
      </c>
      <c r="J1589" s="42" t="s">
        <v>140</v>
      </c>
      <c r="K1589" s="42" t="s">
        <v>30</v>
      </c>
      <c r="L1589" s="42">
        <v>16</v>
      </c>
      <c r="M1589" s="42">
        <v>23.6</v>
      </c>
      <c r="N1589" s="42">
        <v>9.07</v>
      </c>
      <c r="O1589" s="42" t="b">
        <v>0</v>
      </c>
      <c r="P1589" s="42">
        <v>12.343</v>
      </c>
      <c r="Q1589" s="42">
        <v>55.16</v>
      </c>
      <c r="R1589" s="42">
        <v>3</v>
      </c>
      <c r="S1589" s="42">
        <v>1</v>
      </c>
      <c r="T1589" s="42">
        <v>27</v>
      </c>
      <c r="U1589" s="44">
        <v>354301.875</v>
      </c>
      <c r="V1589" s="44">
        <v>345228.84375</v>
      </c>
      <c r="W1589" s="44">
        <v>384041.6875</v>
      </c>
      <c r="X1589" s="44">
        <v>224236.453125</v>
      </c>
      <c r="Y1589" s="44" t="s">
        <v>30</v>
      </c>
      <c r="Z1589" s="44">
        <v>204952.890625</v>
      </c>
      <c r="AA1589" s="44">
        <v>245340.078125</v>
      </c>
      <c r="AB1589" s="44">
        <v>269346.3125</v>
      </c>
      <c r="AC1589" s="44">
        <v>269847</v>
      </c>
      <c r="AD1589" s="44" t="s">
        <v>30</v>
      </c>
      <c r="AE1589" s="44" t="s">
        <v>30</v>
      </c>
      <c r="AF1589" s="44">
        <v>155986.328125</v>
      </c>
      <c r="AG1589" s="44" t="s">
        <v>30</v>
      </c>
      <c r="AH1589" s="44" t="s">
        <v>30</v>
      </c>
      <c r="AI1589" s="44" t="s">
        <v>30</v>
      </c>
      <c r="AJ1589" s="44" t="s">
        <v>30</v>
      </c>
      <c r="AK1589" s="44" t="s">
        <v>30</v>
      </c>
      <c r="AL1589" s="44" t="s">
        <v>30</v>
      </c>
      <c r="AM1589" s="44" t="s">
        <v>30</v>
      </c>
      <c r="AN1589" s="44" t="s">
        <v>30</v>
      </c>
      <c r="AO1589" s="44" t="s">
        <v>30</v>
      </c>
      <c r="AP1589" s="44" t="s">
        <v>30</v>
      </c>
      <c r="AQ1589" s="44" t="s">
        <v>30</v>
      </c>
      <c r="AR1589" s="44" t="s">
        <v>30</v>
      </c>
      <c r="AS1589" s="44">
        <v>489593.774808991</v>
      </c>
      <c r="AT1589" s="44">
        <v>513472.21042355098</v>
      </c>
      <c r="AU1589" s="44">
        <v>605603.352918252</v>
      </c>
      <c r="AV1589" s="44">
        <v>229826.13119369699</v>
      </c>
      <c r="AW1589" s="44" t="s">
        <v>30</v>
      </c>
      <c r="AX1589" s="44">
        <v>235659.06001942701</v>
      </c>
      <c r="AY1589" s="44">
        <v>285328.94290145201</v>
      </c>
      <c r="AZ1589" s="44">
        <v>344093.76331785897</v>
      </c>
      <c r="BA1589" s="44">
        <v>356117.43958435202</v>
      </c>
      <c r="BB1589" s="44" t="s">
        <v>30</v>
      </c>
      <c r="BC1589" s="44" t="s">
        <v>30</v>
      </c>
      <c r="BD1589" s="44">
        <v>617301.20029070496</v>
      </c>
      <c r="BE1589" s="44" t="s">
        <v>30</v>
      </c>
      <c r="BF1589" s="44" t="s">
        <v>30</v>
      </c>
      <c r="BG1589" s="44" t="s">
        <v>30</v>
      </c>
      <c r="BH1589" s="44" t="s">
        <v>30</v>
      </c>
      <c r="BI1589" s="44" t="s">
        <v>30</v>
      </c>
      <c r="BJ1589" s="44" t="s">
        <v>30</v>
      </c>
      <c r="BK1589" s="44" t="s">
        <v>30</v>
      </c>
      <c r="BL1589" s="44" t="s">
        <v>30</v>
      </c>
      <c r="BM1589" s="44" t="s">
        <v>30</v>
      </c>
      <c r="BN1589" s="44" t="s">
        <v>30</v>
      </c>
      <c r="BO1589" s="44" t="s">
        <v>30</v>
      </c>
      <c r="BP1589" s="44" t="s">
        <v>30</v>
      </c>
      <c r="BQ1589" s="44">
        <v>319.60000000000002</v>
      </c>
      <c r="BR1589" s="44">
        <v>335.1</v>
      </c>
      <c r="BS1589" s="44">
        <v>395.3</v>
      </c>
      <c r="BT1589" s="44">
        <v>150</v>
      </c>
      <c r="BU1589" s="44" t="s">
        <v>30</v>
      </c>
      <c r="BV1589" s="44">
        <v>153.80000000000001</v>
      </c>
      <c r="BW1589" s="44">
        <v>186.2</v>
      </c>
      <c r="BX1589" s="44">
        <v>224.6</v>
      </c>
      <c r="BY1589" s="44">
        <v>232.4</v>
      </c>
      <c r="BZ1589" s="44" t="s">
        <v>30</v>
      </c>
      <c r="CA1589" s="44" t="s">
        <v>30</v>
      </c>
      <c r="CB1589" s="44">
        <v>402.9</v>
      </c>
      <c r="CC1589" s="44" t="s">
        <v>30</v>
      </c>
      <c r="CD1589" s="44" t="s">
        <v>30</v>
      </c>
      <c r="CE1589" s="44" t="s">
        <v>30</v>
      </c>
      <c r="CF1589" s="44" t="s">
        <v>30</v>
      </c>
      <c r="CG1589" s="44" t="s">
        <v>30</v>
      </c>
      <c r="CH1589" s="44" t="s">
        <v>30</v>
      </c>
      <c r="CI1589" s="44" t="s">
        <v>30</v>
      </c>
      <c r="CJ1589" s="44" t="s">
        <v>30</v>
      </c>
      <c r="CK1589" s="44" t="s">
        <v>30</v>
      </c>
      <c r="CL1589" s="44" t="s">
        <v>30</v>
      </c>
      <c r="CM1589" s="44" t="s">
        <v>30</v>
      </c>
      <c r="CN1589" s="44" t="s">
        <v>30</v>
      </c>
      <c r="CO1589" s="45">
        <f t="shared" si="216"/>
        <v>335.1</v>
      </c>
      <c r="CP1589" s="45">
        <f t="shared" si="217"/>
        <v>151.9</v>
      </c>
      <c r="CQ1589" s="45">
        <f t="shared" si="218"/>
        <v>224.6</v>
      </c>
      <c r="CR1589" s="45">
        <f t="shared" si="219"/>
        <v>402.9</v>
      </c>
      <c r="CS1589" s="45" t="e">
        <f t="shared" si="220"/>
        <v>#NUM!</v>
      </c>
      <c r="CT1589" s="45" t="e">
        <f t="shared" si="221"/>
        <v>#NUM!</v>
      </c>
      <c r="CU1589" s="45" t="e">
        <f t="shared" si="222"/>
        <v>#NUM!</v>
      </c>
      <c r="CV1589" s="45" t="e">
        <f t="shared" si="223"/>
        <v>#NUM!</v>
      </c>
    </row>
    <row r="1590" spans="1:100" s="48" customFormat="1" x14ac:dyDescent="0.25">
      <c r="A1590" s="41">
        <v>1136</v>
      </c>
      <c r="B1590" s="42" t="s">
        <v>141</v>
      </c>
      <c r="C1590" s="42" t="s">
        <v>142</v>
      </c>
      <c r="D1590" s="42" t="b">
        <v>0</v>
      </c>
      <c r="E1590" s="46">
        <v>0.01</v>
      </c>
      <c r="F1590" s="46">
        <f t="shared" si="224"/>
        <v>100</v>
      </c>
      <c r="G1590" s="46">
        <v>-6.64</v>
      </c>
      <c r="H1590" s="47">
        <v>1.0000000000000001E-17</v>
      </c>
      <c r="I1590" s="47">
        <v>2.86741071428571E-16</v>
      </c>
      <c r="J1590" s="42" t="s">
        <v>143</v>
      </c>
      <c r="K1590" s="42" t="s">
        <v>30</v>
      </c>
      <c r="L1590" s="42">
        <v>13</v>
      </c>
      <c r="M1590" s="42">
        <v>41.6</v>
      </c>
      <c r="N1590" s="42">
        <v>6.89</v>
      </c>
      <c r="O1590" s="42" t="b">
        <v>0</v>
      </c>
      <c r="P1590" s="42">
        <v>12.29</v>
      </c>
      <c r="Q1590" s="42">
        <v>19.170000000000002</v>
      </c>
      <c r="R1590" s="42">
        <v>3</v>
      </c>
      <c r="S1590" s="42">
        <v>1</v>
      </c>
      <c r="T1590" s="42">
        <v>8</v>
      </c>
      <c r="U1590" s="44" t="s">
        <v>30</v>
      </c>
      <c r="V1590" s="44">
        <v>524610.9375</v>
      </c>
      <c r="W1590" s="44">
        <v>436888.03125</v>
      </c>
      <c r="X1590" s="44" t="s">
        <v>30</v>
      </c>
      <c r="Y1590" s="44">
        <v>79655.609375</v>
      </c>
      <c r="Z1590" s="44" t="s">
        <v>30</v>
      </c>
      <c r="AA1590" s="44" t="s">
        <v>30</v>
      </c>
      <c r="AB1590" s="44" t="s">
        <v>30</v>
      </c>
      <c r="AC1590" s="44" t="s">
        <v>30</v>
      </c>
      <c r="AD1590" s="44" t="s">
        <v>30</v>
      </c>
      <c r="AE1590" s="44" t="s">
        <v>30</v>
      </c>
      <c r="AF1590" s="44" t="s">
        <v>30</v>
      </c>
      <c r="AG1590" s="44" t="s">
        <v>30</v>
      </c>
      <c r="AH1590" s="44" t="s">
        <v>30</v>
      </c>
      <c r="AI1590" s="44" t="s">
        <v>30</v>
      </c>
      <c r="AJ1590" s="44" t="s">
        <v>30</v>
      </c>
      <c r="AK1590" s="44" t="s">
        <v>30</v>
      </c>
      <c r="AL1590" s="44" t="s">
        <v>30</v>
      </c>
      <c r="AM1590" s="44" t="s">
        <v>30</v>
      </c>
      <c r="AN1590" s="44" t="s">
        <v>30</v>
      </c>
      <c r="AO1590" s="44" t="s">
        <v>30</v>
      </c>
      <c r="AP1590" s="44" t="s">
        <v>30</v>
      </c>
      <c r="AQ1590" s="44" t="s">
        <v>30</v>
      </c>
      <c r="AR1590" s="44" t="s">
        <v>30</v>
      </c>
      <c r="AS1590" s="44" t="s">
        <v>30</v>
      </c>
      <c r="AT1590" s="44">
        <v>780274.13574273896</v>
      </c>
      <c r="AU1590" s="44">
        <v>688937.85541147494</v>
      </c>
      <c r="AV1590" s="44" t="s">
        <v>30</v>
      </c>
      <c r="AW1590" s="44">
        <v>86444.583833125507</v>
      </c>
      <c r="AX1590" s="44" t="s">
        <v>30</v>
      </c>
      <c r="AY1590" s="44" t="s">
        <v>30</v>
      </c>
      <c r="AZ1590" s="44" t="s">
        <v>30</v>
      </c>
      <c r="BA1590" s="44" t="s">
        <v>30</v>
      </c>
      <c r="BB1590" s="44" t="s">
        <v>30</v>
      </c>
      <c r="BC1590" s="44" t="s">
        <v>30</v>
      </c>
      <c r="BD1590" s="44" t="s">
        <v>30</v>
      </c>
      <c r="BE1590" s="44" t="s">
        <v>30</v>
      </c>
      <c r="BF1590" s="44" t="s">
        <v>30</v>
      </c>
      <c r="BG1590" s="44" t="s">
        <v>30</v>
      </c>
      <c r="BH1590" s="44" t="s">
        <v>30</v>
      </c>
      <c r="BI1590" s="44" t="s">
        <v>30</v>
      </c>
      <c r="BJ1590" s="44" t="s">
        <v>30</v>
      </c>
      <c r="BK1590" s="44" t="s">
        <v>30</v>
      </c>
      <c r="BL1590" s="44" t="s">
        <v>30</v>
      </c>
      <c r="BM1590" s="44" t="s">
        <v>30</v>
      </c>
      <c r="BN1590" s="44" t="s">
        <v>30</v>
      </c>
      <c r="BO1590" s="44" t="s">
        <v>30</v>
      </c>
      <c r="BP1590" s="44" t="s">
        <v>30</v>
      </c>
      <c r="BQ1590" s="44" t="s">
        <v>30</v>
      </c>
      <c r="BR1590" s="44">
        <v>1203.8</v>
      </c>
      <c r="BS1590" s="44">
        <v>1062.9000000000001</v>
      </c>
      <c r="BT1590" s="44" t="s">
        <v>30</v>
      </c>
      <c r="BU1590" s="44">
        <v>133.4</v>
      </c>
      <c r="BV1590" s="44" t="s">
        <v>30</v>
      </c>
      <c r="BW1590" s="44" t="s">
        <v>30</v>
      </c>
      <c r="BX1590" s="44" t="s">
        <v>30</v>
      </c>
      <c r="BY1590" s="44" t="s">
        <v>30</v>
      </c>
      <c r="BZ1590" s="44" t="s">
        <v>30</v>
      </c>
      <c r="CA1590" s="44" t="s">
        <v>30</v>
      </c>
      <c r="CB1590" s="44" t="s">
        <v>30</v>
      </c>
      <c r="CC1590" s="44" t="s">
        <v>30</v>
      </c>
      <c r="CD1590" s="44" t="s">
        <v>30</v>
      </c>
      <c r="CE1590" s="44" t="s">
        <v>30</v>
      </c>
      <c r="CF1590" s="44" t="s">
        <v>30</v>
      </c>
      <c r="CG1590" s="44" t="s">
        <v>30</v>
      </c>
      <c r="CH1590" s="44" t="s">
        <v>30</v>
      </c>
      <c r="CI1590" s="44" t="s">
        <v>30</v>
      </c>
      <c r="CJ1590" s="44" t="s">
        <v>30</v>
      </c>
      <c r="CK1590" s="44" t="s">
        <v>30</v>
      </c>
      <c r="CL1590" s="44" t="s">
        <v>30</v>
      </c>
      <c r="CM1590" s="44" t="s">
        <v>30</v>
      </c>
      <c r="CN1590" s="44" t="s">
        <v>30</v>
      </c>
      <c r="CO1590" s="45">
        <f t="shared" si="216"/>
        <v>1133.3499999999999</v>
      </c>
      <c r="CP1590" s="45">
        <f t="shared" si="217"/>
        <v>133.4</v>
      </c>
      <c r="CQ1590" s="45" t="e">
        <f t="shared" si="218"/>
        <v>#NUM!</v>
      </c>
      <c r="CR1590" s="45" t="e">
        <f t="shared" si="219"/>
        <v>#NUM!</v>
      </c>
      <c r="CS1590" s="45" t="e">
        <f t="shared" si="220"/>
        <v>#NUM!</v>
      </c>
      <c r="CT1590" s="45" t="e">
        <f t="shared" si="221"/>
        <v>#NUM!</v>
      </c>
      <c r="CU1590" s="45" t="e">
        <f t="shared" si="222"/>
        <v>#NUM!</v>
      </c>
      <c r="CV1590" s="45" t="e">
        <f t="shared" si="223"/>
        <v>#NUM!</v>
      </c>
    </row>
    <row r="1591" spans="1:100" s="48" customFormat="1" x14ac:dyDescent="0.25">
      <c r="A1591" s="41">
        <v>1149</v>
      </c>
      <c r="B1591" s="42" t="s">
        <v>147</v>
      </c>
      <c r="C1591" s="42" t="s">
        <v>148</v>
      </c>
      <c r="D1591" s="42" t="b">
        <v>0</v>
      </c>
      <c r="E1591" s="46">
        <v>0.01</v>
      </c>
      <c r="F1591" s="46">
        <f t="shared" si="224"/>
        <v>100</v>
      </c>
      <c r="G1591" s="46">
        <v>-6.64</v>
      </c>
      <c r="H1591" s="47">
        <v>1.0000000000000001E-17</v>
      </c>
      <c r="I1591" s="47">
        <v>2.86741071428571E-16</v>
      </c>
      <c r="J1591" s="42" t="s">
        <v>149</v>
      </c>
      <c r="K1591" s="42" t="s">
        <v>30</v>
      </c>
      <c r="L1591" s="42">
        <v>9</v>
      </c>
      <c r="M1591" s="42">
        <v>40.9</v>
      </c>
      <c r="N1591" s="42">
        <v>6.42</v>
      </c>
      <c r="O1591" s="42" t="b">
        <v>0</v>
      </c>
      <c r="P1591" s="42">
        <v>12.138</v>
      </c>
      <c r="Q1591" s="42">
        <v>44.37</v>
      </c>
      <c r="R1591" s="42">
        <v>3</v>
      </c>
      <c r="S1591" s="42">
        <v>1</v>
      </c>
      <c r="T1591" s="42">
        <v>18</v>
      </c>
      <c r="U1591" s="44">
        <v>798375.0625</v>
      </c>
      <c r="V1591" s="44">
        <v>841970.875</v>
      </c>
      <c r="W1591" s="44">
        <v>799097.5</v>
      </c>
      <c r="X1591" s="44">
        <v>374881.5</v>
      </c>
      <c r="Y1591" s="44">
        <v>333428.3125</v>
      </c>
      <c r="Z1591" s="44">
        <v>336330.21875</v>
      </c>
      <c r="AA1591" s="44">
        <v>420949.09375</v>
      </c>
      <c r="AB1591" s="44">
        <v>329895.71875</v>
      </c>
      <c r="AC1591" s="44">
        <v>353756.96875</v>
      </c>
      <c r="AD1591" s="44" t="s">
        <v>30</v>
      </c>
      <c r="AE1591" s="44" t="s">
        <v>30</v>
      </c>
      <c r="AF1591" s="44" t="s">
        <v>30</v>
      </c>
      <c r="AG1591" s="44" t="s">
        <v>30</v>
      </c>
      <c r="AH1591" s="44" t="s">
        <v>30</v>
      </c>
      <c r="AI1591" s="44" t="s">
        <v>30</v>
      </c>
      <c r="AJ1591" s="44" t="s">
        <v>30</v>
      </c>
      <c r="AK1591" s="44" t="s">
        <v>30</v>
      </c>
      <c r="AL1591" s="44" t="s">
        <v>30</v>
      </c>
      <c r="AM1591" s="44" t="s">
        <v>30</v>
      </c>
      <c r="AN1591" s="44" t="s">
        <v>30</v>
      </c>
      <c r="AO1591" s="44" t="s">
        <v>30</v>
      </c>
      <c r="AP1591" s="44" t="s">
        <v>30</v>
      </c>
      <c r="AQ1591" s="44" t="s">
        <v>30</v>
      </c>
      <c r="AR1591" s="44" t="s">
        <v>30</v>
      </c>
      <c r="AS1591" s="44">
        <v>1103238.4758413699</v>
      </c>
      <c r="AT1591" s="44">
        <v>1252295.8441200701</v>
      </c>
      <c r="AU1591" s="44">
        <v>1260113.5268904699</v>
      </c>
      <c r="AV1591" s="44">
        <v>384226.39851987601</v>
      </c>
      <c r="AW1591" s="44">
        <v>361846.101466019</v>
      </c>
      <c r="AX1591" s="44">
        <v>386719.42105843802</v>
      </c>
      <c r="AY1591" s="44">
        <v>489561.10576363601</v>
      </c>
      <c r="AZ1591" s="44">
        <v>421446.495084789</v>
      </c>
      <c r="BA1591" s="44">
        <v>466853.535323244</v>
      </c>
      <c r="BB1591" s="44" t="s">
        <v>30</v>
      </c>
      <c r="BC1591" s="44" t="s">
        <v>30</v>
      </c>
      <c r="BD1591" s="44" t="s">
        <v>30</v>
      </c>
      <c r="BE1591" s="44" t="s">
        <v>30</v>
      </c>
      <c r="BF1591" s="44" t="s">
        <v>30</v>
      </c>
      <c r="BG1591" s="44" t="s">
        <v>30</v>
      </c>
      <c r="BH1591" s="44" t="s">
        <v>30</v>
      </c>
      <c r="BI1591" s="44" t="s">
        <v>30</v>
      </c>
      <c r="BJ1591" s="44" t="s">
        <v>30</v>
      </c>
      <c r="BK1591" s="44" t="s">
        <v>30</v>
      </c>
      <c r="BL1591" s="44" t="s">
        <v>30</v>
      </c>
      <c r="BM1591" s="44" t="s">
        <v>30</v>
      </c>
      <c r="BN1591" s="44" t="s">
        <v>30</v>
      </c>
      <c r="BO1591" s="44" t="s">
        <v>30</v>
      </c>
      <c r="BP1591" s="44" t="s">
        <v>30</v>
      </c>
      <c r="BQ1591" s="44">
        <v>432.2</v>
      </c>
      <c r="BR1591" s="44">
        <v>490.6</v>
      </c>
      <c r="BS1591" s="44">
        <v>493.7</v>
      </c>
      <c r="BT1591" s="44">
        <v>150.5</v>
      </c>
      <c r="BU1591" s="44">
        <v>141.80000000000001</v>
      </c>
      <c r="BV1591" s="44">
        <v>151.5</v>
      </c>
      <c r="BW1591" s="44">
        <v>191.8</v>
      </c>
      <c r="BX1591" s="44">
        <v>165.1</v>
      </c>
      <c r="BY1591" s="44">
        <v>182.9</v>
      </c>
      <c r="BZ1591" s="44" t="s">
        <v>30</v>
      </c>
      <c r="CA1591" s="44" t="s">
        <v>30</v>
      </c>
      <c r="CB1591" s="44" t="s">
        <v>30</v>
      </c>
      <c r="CC1591" s="44" t="s">
        <v>30</v>
      </c>
      <c r="CD1591" s="44" t="s">
        <v>30</v>
      </c>
      <c r="CE1591" s="44" t="s">
        <v>30</v>
      </c>
      <c r="CF1591" s="44" t="s">
        <v>30</v>
      </c>
      <c r="CG1591" s="44" t="s">
        <v>30</v>
      </c>
      <c r="CH1591" s="44" t="s">
        <v>30</v>
      </c>
      <c r="CI1591" s="44" t="s">
        <v>30</v>
      </c>
      <c r="CJ1591" s="44" t="s">
        <v>30</v>
      </c>
      <c r="CK1591" s="44" t="s">
        <v>30</v>
      </c>
      <c r="CL1591" s="44" t="s">
        <v>30</v>
      </c>
      <c r="CM1591" s="44" t="s">
        <v>30</v>
      </c>
      <c r="CN1591" s="44" t="s">
        <v>30</v>
      </c>
      <c r="CO1591" s="45">
        <f t="shared" si="216"/>
        <v>490.6</v>
      </c>
      <c r="CP1591" s="45">
        <f t="shared" si="217"/>
        <v>150.5</v>
      </c>
      <c r="CQ1591" s="45">
        <f t="shared" si="218"/>
        <v>182.9</v>
      </c>
      <c r="CR1591" s="45" t="e">
        <f t="shared" si="219"/>
        <v>#NUM!</v>
      </c>
      <c r="CS1591" s="45" t="e">
        <f t="shared" si="220"/>
        <v>#NUM!</v>
      </c>
      <c r="CT1591" s="45" t="e">
        <f t="shared" si="221"/>
        <v>#NUM!</v>
      </c>
      <c r="CU1591" s="45" t="e">
        <f t="shared" si="222"/>
        <v>#NUM!</v>
      </c>
      <c r="CV1591" s="45" t="e">
        <f t="shared" si="223"/>
        <v>#NUM!</v>
      </c>
    </row>
    <row r="1592" spans="1:100" s="48" customFormat="1" x14ac:dyDescent="0.25">
      <c r="A1592" s="41">
        <v>1337</v>
      </c>
      <c r="B1592" s="42" t="s">
        <v>159</v>
      </c>
      <c r="C1592" s="42" t="s">
        <v>160</v>
      </c>
      <c r="D1592" s="42" t="b">
        <v>0</v>
      </c>
      <c r="E1592" s="46">
        <v>0.01</v>
      </c>
      <c r="F1592" s="46">
        <f t="shared" si="224"/>
        <v>100</v>
      </c>
      <c r="G1592" s="46">
        <v>-6.64</v>
      </c>
      <c r="H1592" s="47">
        <v>1.0000000000000001E-17</v>
      </c>
      <c r="I1592" s="47">
        <v>2.86741071428571E-16</v>
      </c>
      <c r="J1592" s="42" t="s">
        <v>161</v>
      </c>
      <c r="K1592" s="42" t="s">
        <v>30</v>
      </c>
      <c r="L1592" s="42">
        <v>10</v>
      </c>
      <c r="M1592" s="42">
        <v>46.2</v>
      </c>
      <c r="N1592" s="42">
        <v>6.58</v>
      </c>
      <c r="O1592" s="42" t="b">
        <v>0</v>
      </c>
      <c r="P1592" s="42">
        <v>8.4160000000000004</v>
      </c>
      <c r="Q1592" s="42">
        <v>10.19</v>
      </c>
      <c r="R1592" s="42">
        <v>2</v>
      </c>
      <c r="S1592" s="42">
        <v>1</v>
      </c>
      <c r="T1592" s="42">
        <v>3</v>
      </c>
      <c r="U1592" s="44">
        <v>106475.1015625</v>
      </c>
      <c r="V1592" s="44" t="s">
        <v>30</v>
      </c>
      <c r="W1592" s="44" t="s">
        <v>30</v>
      </c>
      <c r="X1592" s="44">
        <v>84157.0625</v>
      </c>
      <c r="Y1592" s="44">
        <v>82114.4375</v>
      </c>
      <c r="Z1592" s="44">
        <v>115503.875</v>
      </c>
      <c r="AA1592" s="44">
        <v>667444.875</v>
      </c>
      <c r="AB1592" s="44">
        <v>689128.6875</v>
      </c>
      <c r="AC1592" s="44">
        <v>679693.8125</v>
      </c>
      <c r="AD1592" s="44" t="s">
        <v>30</v>
      </c>
      <c r="AE1592" s="44" t="s">
        <v>30</v>
      </c>
      <c r="AF1592" s="44" t="s">
        <v>30</v>
      </c>
      <c r="AG1592" s="44" t="s">
        <v>30</v>
      </c>
      <c r="AH1592" s="44" t="s">
        <v>30</v>
      </c>
      <c r="AI1592" s="44" t="s">
        <v>30</v>
      </c>
      <c r="AJ1592" s="44" t="s">
        <v>30</v>
      </c>
      <c r="AK1592" s="44" t="s">
        <v>30</v>
      </c>
      <c r="AL1592" s="44" t="s">
        <v>30</v>
      </c>
      <c r="AM1592" s="44" t="s">
        <v>30</v>
      </c>
      <c r="AN1592" s="44" t="s">
        <v>30</v>
      </c>
      <c r="AO1592" s="44" t="s">
        <v>30</v>
      </c>
      <c r="AP1592" s="44" t="s">
        <v>30</v>
      </c>
      <c r="AQ1592" s="44" t="s">
        <v>30</v>
      </c>
      <c r="AR1592" s="44" t="s">
        <v>30</v>
      </c>
      <c r="AS1592" s="44">
        <v>147133.138646684</v>
      </c>
      <c r="AT1592" s="44" t="s">
        <v>30</v>
      </c>
      <c r="AU1592" s="44" t="s">
        <v>30</v>
      </c>
      <c r="AV1592" s="44">
        <v>86254.896639036902</v>
      </c>
      <c r="AW1592" s="44">
        <v>89112.975621858903</v>
      </c>
      <c r="AX1592" s="44">
        <v>132808.737305905</v>
      </c>
      <c r="AY1592" s="44">
        <v>776234.12401341402</v>
      </c>
      <c r="AZ1592" s="44">
        <v>880371.74628916301</v>
      </c>
      <c r="BA1592" s="44">
        <v>896992.81522057496</v>
      </c>
      <c r="BB1592" s="44" t="s">
        <v>30</v>
      </c>
      <c r="BC1592" s="44" t="s">
        <v>30</v>
      </c>
      <c r="BD1592" s="44" t="s">
        <v>30</v>
      </c>
      <c r="BE1592" s="44" t="s">
        <v>30</v>
      </c>
      <c r="BF1592" s="44" t="s">
        <v>30</v>
      </c>
      <c r="BG1592" s="44" t="s">
        <v>30</v>
      </c>
      <c r="BH1592" s="44" t="s">
        <v>30</v>
      </c>
      <c r="BI1592" s="44" t="s">
        <v>30</v>
      </c>
      <c r="BJ1592" s="44" t="s">
        <v>30</v>
      </c>
      <c r="BK1592" s="44" t="s">
        <v>30</v>
      </c>
      <c r="BL1592" s="44" t="s">
        <v>30</v>
      </c>
      <c r="BM1592" s="44" t="s">
        <v>30</v>
      </c>
      <c r="BN1592" s="44" t="s">
        <v>30</v>
      </c>
      <c r="BO1592" s="44" t="s">
        <v>30</v>
      </c>
      <c r="BP1592" s="44" t="s">
        <v>30</v>
      </c>
      <c r="BQ1592" s="44">
        <v>117.4</v>
      </c>
      <c r="BR1592" s="44" t="s">
        <v>30</v>
      </c>
      <c r="BS1592" s="44" t="s">
        <v>30</v>
      </c>
      <c r="BT1592" s="44">
        <v>68.8</v>
      </c>
      <c r="BU1592" s="44">
        <v>71.099999999999994</v>
      </c>
      <c r="BV1592" s="44">
        <v>105.9</v>
      </c>
      <c r="BW1592" s="44">
        <v>619.1</v>
      </c>
      <c r="BX1592" s="44">
        <v>702.2</v>
      </c>
      <c r="BY1592" s="44">
        <v>715.5</v>
      </c>
      <c r="BZ1592" s="44" t="s">
        <v>30</v>
      </c>
      <c r="CA1592" s="44" t="s">
        <v>30</v>
      </c>
      <c r="CB1592" s="44" t="s">
        <v>30</v>
      </c>
      <c r="CC1592" s="44" t="s">
        <v>30</v>
      </c>
      <c r="CD1592" s="44" t="s">
        <v>30</v>
      </c>
      <c r="CE1592" s="44" t="s">
        <v>30</v>
      </c>
      <c r="CF1592" s="44" t="s">
        <v>30</v>
      </c>
      <c r="CG1592" s="44" t="s">
        <v>30</v>
      </c>
      <c r="CH1592" s="44" t="s">
        <v>30</v>
      </c>
      <c r="CI1592" s="44" t="s">
        <v>30</v>
      </c>
      <c r="CJ1592" s="44" t="s">
        <v>30</v>
      </c>
      <c r="CK1592" s="44" t="s">
        <v>30</v>
      </c>
      <c r="CL1592" s="44" t="s">
        <v>30</v>
      </c>
      <c r="CM1592" s="44" t="s">
        <v>30</v>
      </c>
      <c r="CN1592" s="44" t="s">
        <v>30</v>
      </c>
      <c r="CO1592" s="45">
        <f t="shared" si="216"/>
        <v>117.4</v>
      </c>
      <c r="CP1592" s="45">
        <f t="shared" si="217"/>
        <v>71.099999999999994</v>
      </c>
      <c r="CQ1592" s="45">
        <f t="shared" si="218"/>
        <v>702.2</v>
      </c>
      <c r="CR1592" s="45" t="e">
        <f t="shared" si="219"/>
        <v>#NUM!</v>
      </c>
      <c r="CS1592" s="45" t="e">
        <f t="shared" si="220"/>
        <v>#NUM!</v>
      </c>
      <c r="CT1592" s="45" t="e">
        <f t="shared" si="221"/>
        <v>#NUM!</v>
      </c>
      <c r="CU1592" s="45" t="e">
        <f t="shared" si="222"/>
        <v>#NUM!</v>
      </c>
      <c r="CV1592" s="45" t="e">
        <f t="shared" si="223"/>
        <v>#NUM!</v>
      </c>
    </row>
    <row r="1593" spans="1:100" s="48" customFormat="1" x14ac:dyDescent="0.25">
      <c r="A1593" s="41">
        <v>1343</v>
      </c>
      <c r="B1593" s="42" t="s">
        <v>162</v>
      </c>
      <c r="C1593" s="42" t="s">
        <v>163</v>
      </c>
      <c r="D1593" s="42" t="b">
        <v>0</v>
      </c>
      <c r="E1593" s="46">
        <v>0.01</v>
      </c>
      <c r="F1593" s="46">
        <f t="shared" si="224"/>
        <v>100</v>
      </c>
      <c r="G1593" s="46">
        <v>-6.64</v>
      </c>
      <c r="H1593" s="47">
        <v>1.0000000000000001E-17</v>
      </c>
      <c r="I1593" s="47">
        <v>2.86741071428571E-16</v>
      </c>
      <c r="J1593" s="42" t="s">
        <v>164</v>
      </c>
      <c r="K1593" s="42" t="s">
        <v>30</v>
      </c>
      <c r="L1593" s="42">
        <v>5</v>
      </c>
      <c r="M1593" s="42">
        <v>73.8</v>
      </c>
      <c r="N1593" s="42">
        <v>6.46</v>
      </c>
      <c r="O1593" s="42" t="b">
        <v>0</v>
      </c>
      <c r="P1593" s="42">
        <v>8.3729999999999993</v>
      </c>
      <c r="Q1593" s="42">
        <v>14.46</v>
      </c>
      <c r="R1593" s="42">
        <v>2</v>
      </c>
      <c r="S1593" s="42">
        <v>1</v>
      </c>
      <c r="T1593" s="42">
        <v>5</v>
      </c>
      <c r="U1593" s="44" t="s">
        <v>30</v>
      </c>
      <c r="V1593" s="44" t="s">
        <v>30</v>
      </c>
      <c r="W1593" s="44" t="s">
        <v>30</v>
      </c>
      <c r="X1593" s="44" t="s">
        <v>30</v>
      </c>
      <c r="Y1593" s="44" t="s">
        <v>30</v>
      </c>
      <c r="Z1593" s="44">
        <v>236535.8125</v>
      </c>
      <c r="AA1593" s="44">
        <v>452874.40625</v>
      </c>
      <c r="AB1593" s="44">
        <v>446523.5625</v>
      </c>
      <c r="AC1593" s="44">
        <v>329225</v>
      </c>
      <c r="AD1593" s="44" t="s">
        <v>30</v>
      </c>
      <c r="AE1593" s="44" t="s">
        <v>30</v>
      </c>
      <c r="AF1593" s="44" t="s">
        <v>30</v>
      </c>
      <c r="AG1593" s="44" t="s">
        <v>30</v>
      </c>
      <c r="AH1593" s="44" t="s">
        <v>30</v>
      </c>
      <c r="AI1593" s="44" t="s">
        <v>30</v>
      </c>
      <c r="AJ1593" s="44" t="s">
        <v>30</v>
      </c>
      <c r="AK1593" s="44" t="s">
        <v>30</v>
      </c>
      <c r="AL1593" s="44" t="s">
        <v>30</v>
      </c>
      <c r="AM1593" s="44" t="s">
        <v>30</v>
      </c>
      <c r="AN1593" s="44" t="s">
        <v>30</v>
      </c>
      <c r="AO1593" s="44" t="s">
        <v>30</v>
      </c>
      <c r="AP1593" s="44" t="s">
        <v>30</v>
      </c>
      <c r="AQ1593" s="44" t="s">
        <v>30</v>
      </c>
      <c r="AR1593" s="44" t="s">
        <v>30</v>
      </c>
      <c r="AS1593" s="44" t="s">
        <v>30</v>
      </c>
      <c r="AT1593" s="44" t="s">
        <v>30</v>
      </c>
      <c r="AU1593" s="44" t="s">
        <v>30</v>
      </c>
      <c r="AV1593" s="44" t="s">
        <v>30</v>
      </c>
      <c r="AW1593" s="44" t="s">
        <v>30</v>
      </c>
      <c r="AX1593" s="44">
        <v>271973.75486970699</v>
      </c>
      <c r="AY1593" s="44">
        <v>526690.04016783205</v>
      </c>
      <c r="AZ1593" s="44">
        <v>570440.23214805301</v>
      </c>
      <c r="BA1593" s="44">
        <v>434478.66401019198</v>
      </c>
      <c r="BB1593" s="44" t="s">
        <v>30</v>
      </c>
      <c r="BC1593" s="44" t="s">
        <v>30</v>
      </c>
      <c r="BD1593" s="44" t="s">
        <v>30</v>
      </c>
      <c r="BE1593" s="44" t="s">
        <v>30</v>
      </c>
      <c r="BF1593" s="44" t="s">
        <v>30</v>
      </c>
      <c r="BG1593" s="44" t="s">
        <v>30</v>
      </c>
      <c r="BH1593" s="44" t="s">
        <v>30</v>
      </c>
      <c r="BI1593" s="44" t="s">
        <v>30</v>
      </c>
      <c r="BJ1593" s="44" t="s">
        <v>30</v>
      </c>
      <c r="BK1593" s="44" t="s">
        <v>30</v>
      </c>
      <c r="BL1593" s="44" t="s">
        <v>30</v>
      </c>
      <c r="BM1593" s="44" t="s">
        <v>30</v>
      </c>
      <c r="BN1593" s="44" t="s">
        <v>30</v>
      </c>
      <c r="BO1593" s="44" t="s">
        <v>30</v>
      </c>
      <c r="BP1593" s="44" t="s">
        <v>30</v>
      </c>
      <c r="BQ1593" s="44" t="s">
        <v>30</v>
      </c>
      <c r="BR1593" s="44" t="s">
        <v>30</v>
      </c>
      <c r="BS1593" s="44" t="s">
        <v>30</v>
      </c>
      <c r="BT1593" s="44" t="s">
        <v>30</v>
      </c>
      <c r="BU1593" s="44" t="s">
        <v>30</v>
      </c>
      <c r="BV1593" s="44">
        <v>361.9</v>
      </c>
      <c r="BW1593" s="44">
        <v>700.9</v>
      </c>
      <c r="BX1593" s="44">
        <v>759.1</v>
      </c>
      <c r="BY1593" s="44">
        <v>578.20000000000005</v>
      </c>
      <c r="BZ1593" s="44" t="s">
        <v>30</v>
      </c>
      <c r="CA1593" s="44" t="s">
        <v>30</v>
      </c>
      <c r="CB1593" s="44" t="s">
        <v>30</v>
      </c>
      <c r="CC1593" s="44" t="s">
        <v>30</v>
      </c>
      <c r="CD1593" s="44" t="s">
        <v>30</v>
      </c>
      <c r="CE1593" s="44" t="s">
        <v>30</v>
      </c>
      <c r="CF1593" s="44" t="s">
        <v>30</v>
      </c>
      <c r="CG1593" s="44" t="s">
        <v>30</v>
      </c>
      <c r="CH1593" s="44" t="s">
        <v>30</v>
      </c>
      <c r="CI1593" s="44" t="s">
        <v>30</v>
      </c>
      <c r="CJ1593" s="44" t="s">
        <v>30</v>
      </c>
      <c r="CK1593" s="44" t="s">
        <v>30</v>
      </c>
      <c r="CL1593" s="44" t="s">
        <v>30</v>
      </c>
      <c r="CM1593" s="44" t="s">
        <v>30</v>
      </c>
      <c r="CN1593" s="44" t="s">
        <v>30</v>
      </c>
      <c r="CO1593" s="45" t="e">
        <f t="shared" si="216"/>
        <v>#NUM!</v>
      </c>
      <c r="CP1593" s="45">
        <f t="shared" si="217"/>
        <v>361.9</v>
      </c>
      <c r="CQ1593" s="45">
        <f t="shared" si="218"/>
        <v>700.9</v>
      </c>
      <c r="CR1593" s="45" t="e">
        <f t="shared" si="219"/>
        <v>#NUM!</v>
      </c>
      <c r="CS1593" s="45" t="e">
        <f t="shared" si="220"/>
        <v>#NUM!</v>
      </c>
      <c r="CT1593" s="45" t="e">
        <f t="shared" si="221"/>
        <v>#NUM!</v>
      </c>
      <c r="CU1593" s="45" t="e">
        <f t="shared" si="222"/>
        <v>#NUM!</v>
      </c>
      <c r="CV1593" s="45" t="e">
        <f t="shared" si="223"/>
        <v>#NUM!</v>
      </c>
    </row>
    <row r="1594" spans="1:100" s="48" customFormat="1" x14ac:dyDescent="0.25">
      <c r="A1594" s="41">
        <v>1556</v>
      </c>
      <c r="B1594" s="42" t="s">
        <v>180</v>
      </c>
      <c r="C1594" s="42" t="s">
        <v>181</v>
      </c>
      <c r="D1594" s="42" t="b">
        <v>0</v>
      </c>
      <c r="E1594" s="46">
        <v>0.01</v>
      </c>
      <c r="F1594" s="46">
        <f t="shared" si="224"/>
        <v>100</v>
      </c>
      <c r="G1594" s="46">
        <v>-6.64</v>
      </c>
      <c r="H1594" s="47">
        <v>1.0000000000000001E-17</v>
      </c>
      <c r="I1594" s="47">
        <v>2.86741071428571E-16</v>
      </c>
      <c r="J1594" s="42" t="s">
        <v>182</v>
      </c>
      <c r="K1594" s="42" t="s">
        <v>30</v>
      </c>
      <c r="L1594" s="42">
        <v>2</v>
      </c>
      <c r="M1594" s="42">
        <v>136.5</v>
      </c>
      <c r="N1594" s="42">
        <v>5.91</v>
      </c>
      <c r="O1594" s="42" t="b">
        <v>0</v>
      </c>
      <c r="P1594" s="42">
        <v>5.2160000000000002</v>
      </c>
      <c r="Q1594" s="42">
        <v>2.1800000000000002</v>
      </c>
      <c r="R1594" s="42">
        <v>2</v>
      </c>
      <c r="S1594" s="42">
        <v>1</v>
      </c>
      <c r="T1594" s="42">
        <v>2</v>
      </c>
      <c r="U1594" s="44" t="s">
        <v>30</v>
      </c>
      <c r="V1594" s="44" t="s">
        <v>30</v>
      </c>
      <c r="W1594" s="44" t="s">
        <v>30</v>
      </c>
      <c r="X1594" s="44" t="s">
        <v>30</v>
      </c>
      <c r="Y1594" s="44">
        <v>191796.921875</v>
      </c>
      <c r="Z1594" s="44">
        <v>289559.96875</v>
      </c>
      <c r="AA1594" s="44">
        <v>472421.71875</v>
      </c>
      <c r="AB1594" s="44">
        <v>516608.1875</v>
      </c>
      <c r="AC1594" s="44">
        <v>484657.78125</v>
      </c>
      <c r="AD1594" s="44" t="s">
        <v>30</v>
      </c>
      <c r="AE1594" s="44" t="s">
        <v>30</v>
      </c>
      <c r="AF1594" s="44" t="s">
        <v>30</v>
      </c>
      <c r="AG1594" s="44" t="s">
        <v>30</v>
      </c>
      <c r="AH1594" s="44" t="s">
        <v>30</v>
      </c>
      <c r="AI1594" s="44" t="s">
        <v>30</v>
      </c>
      <c r="AJ1594" s="44" t="s">
        <v>30</v>
      </c>
      <c r="AK1594" s="44" t="s">
        <v>30</v>
      </c>
      <c r="AL1594" s="44" t="s">
        <v>30</v>
      </c>
      <c r="AM1594" s="44" t="s">
        <v>30</v>
      </c>
      <c r="AN1594" s="44" t="s">
        <v>30</v>
      </c>
      <c r="AO1594" s="44" t="s">
        <v>30</v>
      </c>
      <c r="AP1594" s="44" t="s">
        <v>30</v>
      </c>
      <c r="AQ1594" s="44" t="s">
        <v>30</v>
      </c>
      <c r="AR1594" s="44" t="s">
        <v>30</v>
      </c>
      <c r="AS1594" s="44" t="s">
        <v>30</v>
      </c>
      <c r="AT1594" s="44" t="s">
        <v>30</v>
      </c>
      <c r="AU1594" s="44" t="s">
        <v>30</v>
      </c>
      <c r="AV1594" s="44" t="s">
        <v>30</v>
      </c>
      <c r="AW1594" s="44">
        <v>208143.597444657</v>
      </c>
      <c r="AX1594" s="44">
        <v>332942.02314878802</v>
      </c>
      <c r="AY1594" s="44">
        <v>549423.43967929599</v>
      </c>
      <c r="AZ1594" s="44">
        <v>659974.342131351</v>
      </c>
      <c r="BA1594" s="44">
        <v>639603.50914919504</v>
      </c>
      <c r="BB1594" s="44" t="s">
        <v>30</v>
      </c>
      <c r="BC1594" s="44" t="s">
        <v>30</v>
      </c>
      <c r="BD1594" s="44" t="s">
        <v>30</v>
      </c>
      <c r="BE1594" s="44" t="s">
        <v>30</v>
      </c>
      <c r="BF1594" s="44" t="s">
        <v>30</v>
      </c>
      <c r="BG1594" s="44" t="s">
        <v>30</v>
      </c>
      <c r="BH1594" s="44" t="s">
        <v>30</v>
      </c>
      <c r="BI1594" s="44" t="s">
        <v>30</v>
      </c>
      <c r="BJ1594" s="44" t="s">
        <v>30</v>
      </c>
      <c r="BK1594" s="44" t="s">
        <v>30</v>
      </c>
      <c r="BL1594" s="44" t="s">
        <v>30</v>
      </c>
      <c r="BM1594" s="44" t="s">
        <v>30</v>
      </c>
      <c r="BN1594" s="44" t="s">
        <v>30</v>
      </c>
      <c r="BO1594" s="44" t="s">
        <v>30</v>
      </c>
      <c r="BP1594" s="44" t="s">
        <v>30</v>
      </c>
      <c r="BQ1594" s="44" t="s">
        <v>30</v>
      </c>
      <c r="BR1594" s="44" t="s">
        <v>30</v>
      </c>
      <c r="BS1594" s="44" t="s">
        <v>30</v>
      </c>
      <c r="BT1594" s="44" t="s">
        <v>30</v>
      </c>
      <c r="BU1594" s="44">
        <v>209</v>
      </c>
      <c r="BV1594" s="44">
        <v>334.3</v>
      </c>
      <c r="BW1594" s="44">
        <v>551.70000000000005</v>
      </c>
      <c r="BX1594" s="44">
        <v>662.7</v>
      </c>
      <c r="BY1594" s="44">
        <v>642.29999999999995</v>
      </c>
      <c r="BZ1594" s="44" t="s">
        <v>30</v>
      </c>
      <c r="CA1594" s="44" t="s">
        <v>30</v>
      </c>
      <c r="CB1594" s="44" t="s">
        <v>30</v>
      </c>
      <c r="CC1594" s="44" t="s">
        <v>30</v>
      </c>
      <c r="CD1594" s="44" t="s">
        <v>30</v>
      </c>
      <c r="CE1594" s="44" t="s">
        <v>30</v>
      </c>
      <c r="CF1594" s="44" t="s">
        <v>30</v>
      </c>
      <c r="CG1594" s="44" t="s">
        <v>30</v>
      </c>
      <c r="CH1594" s="44" t="s">
        <v>30</v>
      </c>
      <c r="CI1594" s="44" t="s">
        <v>30</v>
      </c>
      <c r="CJ1594" s="44" t="s">
        <v>30</v>
      </c>
      <c r="CK1594" s="44" t="s">
        <v>30</v>
      </c>
      <c r="CL1594" s="44" t="s">
        <v>30</v>
      </c>
      <c r="CM1594" s="44" t="s">
        <v>30</v>
      </c>
      <c r="CN1594" s="44" t="s">
        <v>30</v>
      </c>
      <c r="CO1594" s="45" t="e">
        <f t="shared" si="216"/>
        <v>#NUM!</v>
      </c>
      <c r="CP1594" s="45">
        <f t="shared" si="217"/>
        <v>271.64999999999998</v>
      </c>
      <c r="CQ1594" s="45">
        <f t="shared" si="218"/>
        <v>642.29999999999995</v>
      </c>
      <c r="CR1594" s="45" t="e">
        <f t="shared" si="219"/>
        <v>#NUM!</v>
      </c>
      <c r="CS1594" s="45" t="e">
        <f t="shared" si="220"/>
        <v>#NUM!</v>
      </c>
      <c r="CT1594" s="45" t="e">
        <f t="shared" si="221"/>
        <v>#NUM!</v>
      </c>
      <c r="CU1594" s="45" t="e">
        <f t="shared" si="222"/>
        <v>#NUM!</v>
      </c>
      <c r="CV1594" s="45" t="e">
        <f t="shared" si="223"/>
        <v>#NUM!</v>
      </c>
    </row>
    <row r="1595" spans="1:100" s="48" customFormat="1" x14ac:dyDescent="0.25">
      <c r="A1595" s="41">
        <v>1572</v>
      </c>
      <c r="B1595" s="42" t="s">
        <v>186</v>
      </c>
      <c r="C1595" s="42" t="s">
        <v>187</v>
      </c>
      <c r="D1595" s="42" t="b">
        <v>0</v>
      </c>
      <c r="E1595" s="46">
        <v>0.01</v>
      </c>
      <c r="F1595" s="46">
        <f t="shared" si="224"/>
        <v>100</v>
      </c>
      <c r="G1595" s="46">
        <v>-6.64</v>
      </c>
      <c r="H1595" s="47">
        <v>1.0000000000000001E-17</v>
      </c>
      <c r="I1595" s="47">
        <v>2.86741071428571E-16</v>
      </c>
      <c r="J1595" s="42" t="s">
        <v>188</v>
      </c>
      <c r="K1595" s="42" t="s">
        <v>30</v>
      </c>
      <c r="L1595" s="42">
        <v>4</v>
      </c>
      <c r="M1595" s="42">
        <v>47.2</v>
      </c>
      <c r="N1595" s="42">
        <v>4.88</v>
      </c>
      <c r="O1595" s="42" t="b">
        <v>1</v>
      </c>
      <c r="P1595" s="42">
        <v>4.6740000000000004</v>
      </c>
      <c r="Q1595" s="42">
        <v>5.36</v>
      </c>
      <c r="R1595" s="42">
        <v>2</v>
      </c>
      <c r="S1595" s="42">
        <v>1</v>
      </c>
      <c r="T1595" s="42">
        <v>4</v>
      </c>
      <c r="U1595" s="44" t="s">
        <v>30</v>
      </c>
      <c r="V1595" s="44" t="s">
        <v>30</v>
      </c>
      <c r="W1595" s="44" t="s">
        <v>30</v>
      </c>
      <c r="X1595" s="44" t="s">
        <v>30</v>
      </c>
      <c r="Y1595" s="44" t="s">
        <v>30</v>
      </c>
      <c r="Z1595" s="44" t="s">
        <v>30</v>
      </c>
      <c r="AA1595" s="44">
        <v>636978.375</v>
      </c>
      <c r="AB1595" s="44">
        <v>578034.5625</v>
      </c>
      <c r="AC1595" s="44">
        <v>434592.8125</v>
      </c>
      <c r="AD1595" s="44" t="s">
        <v>30</v>
      </c>
      <c r="AE1595" s="44" t="s">
        <v>30</v>
      </c>
      <c r="AF1595" s="44" t="s">
        <v>30</v>
      </c>
      <c r="AG1595" s="44" t="s">
        <v>30</v>
      </c>
      <c r="AH1595" s="44" t="s">
        <v>30</v>
      </c>
      <c r="AI1595" s="44" t="s">
        <v>30</v>
      </c>
      <c r="AJ1595" s="44" t="s">
        <v>30</v>
      </c>
      <c r="AK1595" s="44" t="s">
        <v>30</v>
      </c>
      <c r="AL1595" s="44" t="s">
        <v>30</v>
      </c>
      <c r="AM1595" s="44" t="s">
        <v>30</v>
      </c>
      <c r="AN1595" s="44" t="s">
        <v>30</v>
      </c>
      <c r="AO1595" s="44" t="s">
        <v>30</v>
      </c>
      <c r="AP1595" s="44" t="s">
        <v>30</v>
      </c>
      <c r="AQ1595" s="44" t="s">
        <v>30</v>
      </c>
      <c r="AR1595" s="44" t="s">
        <v>30</v>
      </c>
      <c r="AS1595" s="44" t="s">
        <v>30</v>
      </c>
      <c r="AT1595" s="44" t="s">
        <v>30</v>
      </c>
      <c r="AU1595" s="44" t="s">
        <v>30</v>
      </c>
      <c r="AV1595" s="44" t="s">
        <v>30</v>
      </c>
      <c r="AW1595" s="44" t="s">
        <v>30</v>
      </c>
      <c r="AX1595" s="44" t="s">
        <v>30</v>
      </c>
      <c r="AY1595" s="44">
        <v>740801.77922350995</v>
      </c>
      <c r="AZ1595" s="44">
        <v>738447.41400874697</v>
      </c>
      <c r="BA1595" s="44">
        <v>573532.70427042805</v>
      </c>
      <c r="BB1595" s="44" t="s">
        <v>30</v>
      </c>
      <c r="BC1595" s="44" t="s">
        <v>30</v>
      </c>
      <c r="BD1595" s="44" t="s">
        <v>30</v>
      </c>
      <c r="BE1595" s="44" t="s">
        <v>30</v>
      </c>
      <c r="BF1595" s="44" t="s">
        <v>30</v>
      </c>
      <c r="BG1595" s="44" t="s">
        <v>30</v>
      </c>
      <c r="BH1595" s="44" t="s">
        <v>30</v>
      </c>
      <c r="BI1595" s="44" t="s">
        <v>30</v>
      </c>
      <c r="BJ1595" s="44" t="s">
        <v>30</v>
      </c>
      <c r="BK1595" s="44" t="s">
        <v>30</v>
      </c>
      <c r="BL1595" s="44" t="s">
        <v>30</v>
      </c>
      <c r="BM1595" s="44" t="s">
        <v>30</v>
      </c>
      <c r="BN1595" s="44" t="s">
        <v>30</v>
      </c>
      <c r="BO1595" s="44" t="s">
        <v>30</v>
      </c>
      <c r="BP1595" s="44" t="s">
        <v>30</v>
      </c>
      <c r="BQ1595" s="44" t="s">
        <v>30</v>
      </c>
      <c r="BR1595" s="44" t="s">
        <v>30</v>
      </c>
      <c r="BS1595" s="44" t="s">
        <v>30</v>
      </c>
      <c r="BT1595" s="44" t="s">
        <v>30</v>
      </c>
      <c r="BU1595" s="44" t="s">
        <v>30</v>
      </c>
      <c r="BV1595" s="44" t="s">
        <v>30</v>
      </c>
      <c r="BW1595" s="44">
        <v>866.1</v>
      </c>
      <c r="BX1595" s="44">
        <v>863.4</v>
      </c>
      <c r="BY1595" s="44">
        <v>670.5</v>
      </c>
      <c r="BZ1595" s="44" t="s">
        <v>30</v>
      </c>
      <c r="CA1595" s="44" t="s">
        <v>30</v>
      </c>
      <c r="CB1595" s="44" t="s">
        <v>30</v>
      </c>
      <c r="CC1595" s="44" t="s">
        <v>30</v>
      </c>
      <c r="CD1595" s="44" t="s">
        <v>30</v>
      </c>
      <c r="CE1595" s="44" t="s">
        <v>30</v>
      </c>
      <c r="CF1595" s="44" t="s">
        <v>30</v>
      </c>
      <c r="CG1595" s="44" t="s">
        <v>30</v>
      </c>
      <c r="CH1595" s="44" t="s">
        <v>30</v>
      </c>
      <c r="CI1595" s="44" t="s">
        <v>30</v>
      </c>
      <c r="CJ1595" s="44" t="s">
        <v>30</v>
      </c>
      <c r="CK1595" s="44" t="s">
        <v>30</v>
      </c>
      <c r="CL1595" s="44" t="s">
        <v>30</v>
      </c>
      <c r="CM1595" s="44" t="s">
        <v>30</v>
      </c>
      <c r="CN1595" s="44" t="s">
        <v>30</v>
      </c>
      <c r="CO1595" s="45" t="e">
        <f t="shared" si="216"/>
        <v>#NUM!</v>
      </c>
      <c r="CP1595" s="45" t="e">
        <f t="shared" si="217"/>
        <v>#NUM!</v>
      </c>
      <c r="CQ1595" s="45">
        <f t="shared" si="218"/>
        <v>863.4</v>
      </c>
      <c r="CR1595" s="45" t="e">
        <f t="shared" si="219"/>
        <v>#NUM!</v>
      </c>
      <c r="CS1595" s="45" t="e">
        <f t="shared" si="220"/>
        <v>#NUM!</v>
      </c>
      <c r="CT1595" s="45" t="e">
        <f t="shared" si="221"/>
        <v>#NUM!</v>
      </c>
      <c r="CU1595" s="45" t="e">
        <f t="shared" si="222"/>
        <v>#NUM!</v>
      </c>
      <c r="CV1595" s="45" t="e">
        <f t="shared" si="223"/>
        <v>#NUM!</v>
      </c>
    </row>
    <row r="1598" spans="1:100" x14ac:dyDescent="0.25">
      <c r="A1598" t="s">
        <v>4829</v>
      </c>
    </row>
    <row r="1599" spans="1:100" x14ac:dyDescent="0.25">
      <c r="A1599" t="s">
        <v>4834</v>
      </c>
    </row>
    <row r="1600" spans="1:100" x14ac:dyDescent="0.25">
      <c r="A1600" t="s">
        <v>4837</v>
      </c>
    </row>
    <row r="1601" spans="1:1" x14ac:dyDescent="0.25">
      <c r="A1601" t="s">
        <v>4827</v>
      </c>
    </row>
    <row r="1602" spans="1:1" x14ac:dyDescent="0.25">
      <c r="A1602" t="s">
        <v>4835</v>
      </c>
    </row>
  </sheetData>
  <autoFilter ref="A2:DO1595"/>
  <sortState ref="A3:DB1595">
    <sortCondition descending="1" ref="D3:D1595"/>
  </sortState>
  <mergeCells count="4">
    <mergeCell ref="U1:AR1"/>
    <mergeCell ref="AS1:BP1"/>
    <mergeCell ref="BQ1:CN1"/>
    <mergeCell ref="CO1:CV1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0"/>
  <sheetViews>
    <sheetView workbookViewId="0">
      <selection activeCell="G19" sqref="G19"/>
    </sheetView>
  </sheetViews>
  <sheetFormatPr baseColWidth="10" defaultRowHeight="15" x14ac:dyDescent="0.25"/>
  <sheetData>
    <row r="1" spans="1:18" ht="29.25" thickBot="1" x14ac:dyDescent="0.5">
      <c r="A1" s="61" t="s">
        <v>4818</v>
      </c>
      <c r="B1" s="62"/>
      <c r="C1" s="62"/>
      <c r="D1" s="62"/>
      <c r="E1" s="62"/>
      <c r="F1" s="62"/>
      <c r="G1" s="62"/>
      <c r="H1" s="62"/>
      <c r="I1" s="63"/>
      <c r="J1" s="64" t="s">
        <v>4819</v>
      </c>
      <c r="K1" s="65"/>
      <c r="L1" s="65"/>
      <c r="M1" s="65"/>
      <c r="N1" s="65"/>
      <c r="O1" s="65"/>
      <c r="P1" s="65"/>
      <c r="Q1" s="65"/>
      <c r="R1" s="66"/>
    </row>
    <row r="2" spans="1:18" s="25" customFormat="1" ht="15.75" x14ac:dyDescent="0.25">
      <c r="A2" s="22" t="s">
        <v>4820</v>
      </c>
      <c r="B2" s="23"/>
      <c r="C2" s="23" t="s">
        <v>4821</v>
      </c>
      <c r="D2" s="23"/>
      <c r="E2" s="23"/>
      <c r="F2" s="23"/>
      <c r="G2" s="23"/>
      <c r="H2" s="23"/>
      <c r="I2" s="24"/>
      <c r="J2" s="22" t="s">
        <v>4820</v>
      </c>
      <c r="K2" s="23"/>
      <c r="L2" s="23" t="s">
        <v>4822</v>
      </c>
      <c r="M2" s="23"/>
      <c r="N2" s="23"/>
      <c r="O2" s="23"/>
      <c r="P2" s="23"/>
      <c r="Q2" s="23"/>
      <c r="R2" s="24"/>
    </row>
    <row r="3" spans="1:18" x14ac:dyDescent="0.25">
      <c r="A3" s="26"/>
      <c r="B3" s="27"/>
      <c r="C3" s="27"/>
      <c r="D3" s="27"/>
      <c r="E3" s="27"/>
      <c r="F3" s="27"/>
      <c r="G3" s="27"/>
      <c r="H3" s="27"/>
      <c r="I3" s="28"/>
      <c r="J3" s="26"/>
      <c r="K3" s="27"/>
      <c r="L3" s="27"/>
      <c r="M3" s="27"/>
      <c r="N3" s="27"/>
      <c r="O3" s="27"/>
      <c r="P3" s="27"/>
      <c r="Q3" s="27"/>
      <c r="R3" s="28"/>
    </row>
    <row r="4" spans="1:18" x14ac:dyDescent="0.25">
      <c r="A4" s="26"/>
      <c r="B4" s="27"/>
      <c r="C4" s="27"/>
      <c r="D4" s="27"/>
      <c r="E4" s="27"/>
      <c r="F4" s="27"/>
      <c r="G4" s="27"/>
      <c r="H4" s="27"/>
      <c r="I4" s="28"/>
      <c r="J4" s="26"/>
      <c r="K4" s="27"/>
      <c r="L4" s="27"/>
      <c r="M4" s="27"/>
      <c r="N4" s="27"/>
      <c r="O4" s="27"/>
      <c r="P4" s="27"/>
      <c r="Q4" s="27"/>
      <c r="R4" s="28"/>
    </row>
    <row r="5" spans="1:18" x14ac:dyDescent="0.25">
      <c r="A5" s="26"/>
      <c r="B5" s="27"/>
      <c r="C5" s="27"/>
      <c r="D5" s="27"/>
      <c r="E5" s="27"/>
      <c r="F5" s="27"/>
      <c r="G5" s="27"/>
      <c r="H5" s="27"/>
      <c r="I5" s="28"/>
      <c r="J5" s="26"/>
      <c r="K5" s="27"/>
      <c r="L5" s="27"/>
      <c r="M5" s="27"/>
      <c r="N5" s="27"/>
      <c r="O5" s="27"/>
      <c r="P5" s="27"/>
      <c r="Q5" s="27"/>
      <c r="R5" s="28"/>
    </row>
    <row r="6" spans="1:18" x14ac:dyDescent="0.25">
      <c r="A6" s="26"/>
      <c r="B6" s="27"/>
      <c r="C6" s="27"/>
      <c r="D6" s="27"/>
      <c r="E6" s="27"/>
      <c r="F6" s="27"/>
      <c r="G6" s="27"/>
      <c r="H6" s="27"/>
      <c r="I6" s="28"/>
      <c r="J6" s="26"/>
      <c r="K6" s="27"/>
      <c r="L6" s="27"/>
      <c r="M6" s="27"/>
      <c r="N6" s="27"/>
      <c r="O6" s="27"/>
      <c r="P6" s="27"/>
      <c r="Q6" s="27"/>
      <c r="R6" s="28"/>
    </row>
    <row r="7" spans="1:18" x14ac:dyDescent="0.25">
      <c r="A7" s="26"/>
      <c r="B7" s="27"/>
      <c r="C7" s="27"/>
      <c r="D7" s="27"/>
      <c r="E7" s="27"/>
      <c r="F7" s="27"/>
      <c r="G7" s="27"/>
      <c r="H7" s="27"/>
      <c r="I7" s="28"/>
      <c r="J7" s="26"/>
      <c r="K7" s="27"/>
      <c r="L7" s="27"/>
      <c r="M7" s="27"/>
      <c r="N7" s="27"/>
      <c r="O7" s="27"/>
      <c r="P7" s="27"/>
      <c r="Q7" s="27"/>
      <c r="R7" s="28"/>
    </row>
    <row r="8" spans="1:18" x14ac:dyDescent="0.25">
      <c r="A8" s="26"/>
      <c r="B8" s="27"/>
      <c r="C8" s="27"/>
      <c r="D8" s="27"/>
      <c r="E8" s="27"/>
      <c r="F8" s="27"/>
      <c r="G8" s="27"/>
      <c r="H8" s="27"/>
      <c r="I8" s="28"/>
      <c r="J8" s="26"/>
      <c r="K8" s="27"/>
      <c r="L8" s="27"/>
      <c r="M8" s="27"/>
      <c r="N8" s="27"/>
      <c r="O8" s="27"/>
      <c r="P8" s="27"/>
      <c r="Q8" s="27"/>
      <c r="R8" s="28"/>
    </row>
    <row r="9" spans="1:18" x14ac:dyDescent="0.25">
      <c r="A9" s="26"/>
      <c r="B9" s="27"/>
      <c r="C9" s="27"/>
      <c r="D9" s="27"/>
      <c r="E9" s="27"/>
      <c r="F9" s="27"/>
      <c r="G9" s="27"/>
      <c r="H9" s="27"/>
      <c r="I9" s="28"/>
      <c r="J9" s="26"/>
      <c r="K9" s="27"/>
      <c r="L9" s="27"/>
      <c r="M9" s="27"/>
      <c r="N9" s="27"/>
      <c r="O9" s="27"/>
      <c r="P9" s="27"/>
      <c r="Q9" s="27"/>
      <c r="R9" s="28"/>
    </row>
    <row r="10" spans="1:18" x14ac:dyDescent="0.25">
      <c r="A10" s="26"/>
      <c r="B10" s="27"/>
      <c r="C10" s="27"/>
      <c r="D10" s="27"/>
      <c r="E10" s="27"/>
      <c r="F10" s="27"/>
      <c r="G10" s="27"/>
      <c r="H10" s="27"/>
      <c r="I10" s="28"/>
      <c r="J10" s="26"/>
      <c r="K10" s="27"/>
      <c r="L10" s="27"/>
      <c r="M10" s="27"/>
      <c r="N10" s="27"/>
      <c r="O10" s="27"/>
      <c r="P10" s="27"/>
      <c r="Q10" s="27"/>
      <c r="R10" s="28"/>
    </row>
    <row r="11" spans="1:18" x14ac:dyDescent="0.25">
      <c r="A11" s="26"/>
      <c r="B11" s="27"/>
      <c r="C11" s="27"/>
      <c r="D11" s="27"/>
      <c r="E11" s="27"/>
      <c r="F11" s="27"/>
      <c r="G11" s="27"/>
      <c r="H11" s="27"/>
      <c r="I11" s="28"/>
      <c r="J11" s="26"/>
      <c r="K11" s="27"/>
      <c r="L11" s="27"/>
      <c r="M11" s="27"/>
      <c r="N11" s="27"/>
      <c r="O11" s="27"/>
      <c r="P11" s="27"/>
      <c r="Q11" s="27"/>
      <c r="R11" s="28"/>
    </row>
    <row r="12" spans="1:18" x14ac:dyDescent="0.25">
      <c r="A12" s="26"/>
      <c r="B12" s="27"/>
      <c r="C12" s="27"/>
      <c r="D12" s="27"/>
      <c r="E12" s="27"/>
      <c r="F12" s="27"/>
      <c r="G12" s="27"/>
      <c r="H12" s="27"/>
      <c r="I12" s="28"/>
      <c r="J12" s="26"/>
      <c r="K12" s="27"/>
      <c r="L12" s="27"/>
      <c r="M12" s="27"/>
      <c r="N12" s="27"/>
      <c r="O12" s="27"/>
      <c r="P12" s="27"/>
      <c r="Q12" s="27"/>
      <c r="R12" s="28"/>
    </row>
    <row r="13" spans="1:18" x14ac:dyDescent="0.25">
      <c r="A13" s="26"/>
      <c r="B13" s="27"/>
      <c r="C13" s="27"/>
      <c r="D13" s="27"/>
      <c r="E13" s="27"/>
      <c r="F13" s="27"/>
      <c r="G13" s="27"/>
      <c r="H13" s="27"/>
      <c r="I13" s="28"/>
      <c r="J13" s="26"/>
      <c r="K13" s="27"/>
      <c r="L13" s="27"/>
      <c r="M13" s="27"/>
      <c r="N13" s="27"/>
      <c r="O13" s="27"/>
      <c r="P13" s="27"/>
      <c r="Q13" s="27"/>
      <c r="R13" s="28"/>
    </row>
    <row r="14" spans="1:18" x14ac:dyDescent="0.25">
      <c r="A14" s="26"/>
      <c r="B14" s="27"/>
      <c r="C14" s="27"/>
      <c r="D14" s="27"/>
      <c r="E14" s="27"/>
      <c r="F14" s="27"/>
      <c r="G14" s="27"/>
      <c r="H14" s="27"/>
      <c r="I14" s="28"/>
      <c r="J14" s="26"/>
      <c r="K14" s="27"/>
      <c r="L14" s="27"/>
      <c r="M14" s="27"/>
      <c r="N14" s="27"/>
      <c r="O14" s="27"/>
      <c r="P14" s="27"/>
      <c r="Q14" s="27"/>
      <c r="R14" s="28"/>
    </row>
    <row r="15" spans="1:18" x14ac:dyDescent="0.25">
      <c r="A15" s="26"/>
      <c r="B15" s="27"/>
      <c r="C15" s="27"/>
      <c r="D15" s="27"/>
      <c r="E15" s="27"/>
      <c r="F15" s="27"/>
      <c r="G15" s="27"/>
      <c r="H15" s="27"/>
      <c r="I15" s="28"/>
      <c r="J15" s="26"/>
      <c r="K15" s="27"/>
      <c r="L15" s="27"/>
      <c r="M15" s="27"/>
      <c r="N15" s="27"/>
      <c r="O15" s="27"/>
      <c r="P15" s="27"/>
      <c r="Q15" s="27"/>
      <c r="R15" s="28"/>
    </row>
    <row r="16" spans="1:18" x14ac:dyDescent="0.25">
      <c r="A16" s="26"/>
      <c r="B16" s="27"/>
      <c r="C16" s="27"/>
      <c r="D16" s="27"/>
      <c r="E16" s="27"/>
      <c r="F16" s="27"/>
      <c r="G16" s="27"/>
      <c r="H16" s="27"/>
      <c r="I16" s="28"/>
      <c r="J16" s="26"/>
      <c r="K16" s="27"/>
      <c r="L16" s="27"/>
      <c r="M16" s="27"/>
      <c r="N16" s="27"/>
      <c r="O16" s="27"/>
      <c r="P16" s="27"/>
      <c r="Q16" s="27"/>
      <c r="R16" s="28"/>
    </row>
    <row r="17" spans="1:18" x14ac:dyDescent="0.25">
      <c r="A17" s="26"/>
      <c r="B17" s="27"/>
      <c r="C17" s="27"/>
      <c r="D17" s="27"/>
      <c r="E17" s="27"/>
      <c r="F17" s="27"/>
      <c r="G17" s="27"/>
      <c r="H17" s="27"/>
      <c r="I17" s="28"/>
      <c r="J17" s="26"/>
      <c r="K17" s="27"/>
      <c r="L17" s="27"/>
      <c r="M17" s="27"/>
      <c r="N17" s="27"/>
      <c r="O17" s="27"/>
      <c r="P17" s="27"/>
      <c r="Q17" s="27"/>
      <c r="R17" s="28"/>
    </row>
    <row r="18" spans="1:18" x14ac:dyDescent="0.25">
      <c r="A18" s="26"/>
      <c r="B18" s="27"/>
      <c r="C18" s="27"/>
      <c r="D18" s="27"/>
      <c r="E18" s="27"/>
      <c r="F18" s="27"/>
      <c r="G18" s="27"/>
      <c r="H18" s="27"/>
      <c r="I18" s="28"/>
      <c r="J18" s="26"/>
      <c r="K18" s="27"/>
      <c r="L18" s="27"/>
      <c r="M18" s="27"/>
      <c r="N18" s="27"/>
      <c r="O18" s="27"/>
      <c r="P18" s="27"/>
      <c r="Q18" s="27"/>
      <c r="R18" s="28"/>
    </row>
    <row r="19" spans="1:18" x14ac:dyDescent="0.25">
      <c r="A19" s="26"/>
      <c r="B19" s="27"/>
      <c r="C19" s="27"/>
      <c r="D19" s="27"/>
      <c r="E19" s="27"/>
      <c r="F19" s="27"/>
      <c r="G19" s="27"/>
      <c r="H19" s="27"/>
      <c r="I19" s="28"/>
      <c r="J19" s="26"/>
      <c r="K19" s="27"/>
      <c r="L19" s="27"/>
      <c r="M19" s="27"/>
      <c r="N19" s="27"/>
      <c r="O19" s="27"/>
      <c r="P19" s="27"/>
      <c r="Q19" s="27"/>
      <c r="R19" s="28"/>
    </row>
    <row r="20" spans="1:18" x14ac:dyDescent="0.25">
      <c r="A20" s="26"/>
      <c r="B20" s="27"/>
      <c r="C20" s="27"/>
      <c r="D20" s="27"/>
      <c r="E20" s="27"/>
      <c r="F20" s="27"/>
      <c r="G20" s="27"/>
      <c r="H20" s="27"/>
      <c r="I20" s="28"/>
      <c r="J20" s="26"/>
      <c r="K20" s="27"/>
      <c r="L20" s="27"/>
      <c r="M20" s="27"/>
      <c r="N20" s="27"/>
      <c r="O20" s="27"/>
      <c r="P20" s="27"/>
      <c r="Q20" s="27"/>
      <c r="R20" s="28"/>
    </row>
    <row r="21" spans="1:18" x14ac:dyDescent="0.25">
      <c r="A21" s="26"/>
      <c r="B21" s="27"/>
      <c r="C21" s="27"/>
      <c r="D21" s="27"/>
      <c r="E21" s="27"/>
      <c r="F21" s="27"/>
      <c r="G21" s="27"/>
      <c r="H21" s="27"/>
      <c r="I21" s="28"/>
      <c r="J21" s="26"/>
      <c r="K21" s="27"/>
      <c r="L21" s="27"/>
      <c r="M21" s="27"/>
      <c r="N21" s="27"/>
      <c r="O21" s="27"/>
      <c r="P21" s="27"/>
      <c r="Q21" s="27"/>
      <c r="R21" s="28"/>
    </row>
    <row r="22" spans="1:18" x14ac:dyDescent="0.25">
      <c r="A22" s="26"/>
      <c r="B22" s="27"/>
      <c r="C22" s="27"/>
      <c r="D22" s="27"/>
      <c r="E22" s="27"/>
      <c r="F22" s="27"/>
      <c r="G22" s="27"/>
      <c r="H22" s="27"/>
      <c r="I22" s="28"/>
      <c r="J22" s="26"/>
      <c r="K22" s="27"/>
      <c r="L22" s="27"/>
      <c r="M22" s="27"/>
      <c r="N22" s="27"/>
      <c r="O22" s="27"/>
      <c r="P22" s="27"/>
      <c r="Q22" s="27"/>
      <c r="R22" s="28"/>
    </row>
    <row r="23" spans="1:18" x14ac:dyDescent="0.25">
      <c r="A23" s="26"/>
      <c r="B23" s="27"/>
      <c r="C23" s="27"/>
      <c r="D23" s="27"/>
      <c r="E23" s="27"/>
      <c r="F23" s="27"/>
      <c r="G23" s="27"/>
      <c r="H23" s="27"/>
      <c r="I23" s="28"/>
      <c r="J23" s="26"/>
      <c r="K23" s="27"/>
      <c r="L23" s="27"/>
      <c r="M23" s="27"/>
      <c r="N23" s="27"/>
      <c r="O23" s="27"/>
      <c r="P23" s="27"/>
      <c r="Q23" s="27"/>
      <c r="R23" s="28"/>
    </row>
    <row r="24" spans="1:18" x14ac:dyDescent="0.25">
      <c r="A24" s="26"/>
      <c r="B24" s="27"/>
      <c r="C24" s="27"/>
      <c r="D24" s="27"/>
      <c r="E24" s="27"/>
      <c r="F24" s="27"/>
      <c r="G24" s="27"/>
      <c r="H24" s="27"/>
      <c r="I24" s="28"/>
      <c r="J24" s="26"/>
      <c r="K24" s="27"/>
      <c r="L24" s="27"/>
      <c r="M24" s="27"/>
      <c r="N24" s="27"/>
      <c r="O24" s="27"/>
      <c r="P24" s="27"/>
      <c r="Q24" s="27"/>
      <c r="R24" s="28"/>
    </row>
    <row r="25" spans="1:18" ht="15.75" thickBot="1" x14ac:dyDescent="0.3">
      <c r="A25" s="29"/>
      <c r="B25" s="30"/>
      <c r="C25" s="30"/>
      <c r="D25" s="30"/>
      <c r="E25" s="30"/>
      <c r="F25" s="30"/>
      <c r="G25" s="30"/>
      <c r="H25" s="30"/>
      <c r="I25" s="31"/>
      <c r="J25" s="29"/>
      <c r="K25" s="30"/>
      <c r="L25" s="30"/>
      <c r="M25" s="30"/>
      <c r="N25" s="30"/>
      <c r="O25" s="30"/>
      <c r="P25" s="30"/>
      <c r="Q25" s="30"/>
      <c r="R25" s="31"/>
    </row>
    <row r="26" spans="1:18" s="25" customFormat="1" ht="15.75" x14ac:dyDescent="0.25">
      <c r="A26" s="22" t="s">
        <v>4823</v>
      </c>
      <c r="B26" s="23"/>
      <c r="C26" s="23" t="s">
        <v>4824</v>
      </c>
      <c r="D26" s="23"/>
      <c r="E26" s="23"/>
      <c r="F26" s="23"/>
      <c r="G26" s="23"/>
      <c r="H26" s="23"/>
      <c r="I26" s="24"/>
      <c r="J26" s="22" t="s">
        <v>4823</v>
      </c>
      <c r="K26" s="23"/>
      <c r="L26" s="23" t="s">
        <v>4825</v>
      </c>
      <c r="M26" s="23"/>
      <c r="N26" s="23"/>
      <c r="O26" s="23"/>
      <c r="P26" s="23"/>
      <c r="Q26" s="23"/>
      <c r="R26" s="24"/>
    </row>
    <row r="27" spans="1:18" x14ac:dyDescent="0.25">
      <c r="A27" s="26"/>
      <c r="B27" s="27"/>
      <c r="C27" s="27"/>
      <c r="D27" s="27"/>
      <c r="E27" s="27"/>
      <c r="F27" s="27"/>
      <c r="G27" s="27"/>
      <c r="H27" s="27"/>
      <c r="I27" s="28"/>
      <c r="J27" s="26"/>
      <c r="K27" s="27"/>
      <c r="L27" s="27"/>
      <c r="M27" s="27"/>
      <c r="N27" s="27"/>
      <c r="O27" s="27"/>
      <c r="P27" s="27"/>
      <c r="Q27" s="27"/>
      <c r="R27" s="28"/>
    </row>
    <row r="28" spans="1:18" x14ac:dyDescent="0.25">
      <c r="A28" s="26"/>
      <c r="B28" s="27"/>
      <c r="C28" s="27"/>
      <c r="D28" s="27"/>
      <c r="E28" s="27"/>
      <c r="F28" s="27"/>
      <c r="G28" s="27"/>
      <c r="H28" s="27"/>
      <c r="I28" s="28"/>
      <c r="J28" s="26"/>
      <c r="K28" s="27"/>
      <c r="L28" s="27"/>
      <c r="M28" s="27"/>
      <c r="N28" s="27"/>
      <c r="O28" s="27"/>
      <c r="P28" s="27"/>
      <c r="Q28" s="27"/>
      <c r="R28" s="28"/>
    </row>
    <row r="29" spans="1:18" x14ac:dyDescent="0.25">
      <c r="A29" s="26"/>
      <c r="B29" s="27"/>
      <c r="C29" s="27"/>
      <c r="D29" s="27"/>
      <c r="E29" s="27"/>
      <c r="F29" s="27"/>
      <c r="G29" s="27"/>
      <c r="H29" s="27"/>
      <c r="I29" s="28"/>
      <c r="J29" s="26"/>
      <c r="K29" s="27"/>
      <c r="L29" s="27"/>
      <c r="M29" s="27"/>
      <c r="N29" s="27"/>
      <c r="O29" s="27"/>
      <c r="P29" s="27"/>
      <c r="Q29" s="27"/>
      <c r="R29" s="28"/>
    </row>
    <row r="30" spans="1:18" x14ac:dyDescent="0.25">
      <c r="A30" s="26"/>
      <c r="B30" s="27"/>
      <c r="C30" s="27"/>
      <c r="D30" s="27"/>
      <c r="E30" s="27"/>
      <c r="F30" s="27"/>
      <c r="G30" s="27"/>
      <c r="H30" s="27"/>
      <c r="I30" s="28"/>
      <c r="J30" s="26"/>
      <c r="K30" s="27"/>
      <c r="L30" s="27"/>
      <c r="M30" s="27"/>
      <c r="N30" s="27"/>
      <c r="O30" s="27"/>
      <c r="P30" s="27"/>
      <c r="Q30" s="27"/>
      <c r="R30" s="28"/>
    </row>
    <row r="31" spans="1:18" x14ac:dyDescent="0.25">
      <c r="A31" s="26"/>
      <c r="B31" s="27"/>
      <c r="C31" s="27"/>
      <c r="D31" s="27"/>
      <c r="E31" s="27"/>
      <c r="F31" s="27"/>
      <c r="G31" s="27"/>
      <c r="H31" s="27"/>
      <c r="I31" s="28"/>
      <c r="J31" s="26"/>
      <c r="K31" s="27"/>
      <c r="L31" s="27"/>
      <c r="M31" s="27"/>
      <c r="N31" s="27"/>
      <c r="O31" s="27"/>
      <c r="P31" s="27"/>
      <c r="Q31" s="27"/>
      <c r="R31" s="28"/>
    </row>
    <row r="32" spans="1:18" x14ac:dyDescent="0.25">
      <c r="A32" s="26"/>
      <c r="B32" s="27"/>
      <c r="C32" s="27"/>
      <c r="D32" s="27"/>
      <c r="E32" s="27"/>
      <c r="F32" s="27"/>
      <c r="G32" s="27"/>
      <c r="H32" s="27"/>
      <c r="I32" s="28"/>
      <c r="J32" s="26"/>
      <c r="K32" s="27"/>
      <c r="L32" s="27"/>
      <c r="M32" s="27"/>
      <c r="N32" s="27"/>
      <c r="O32" s="27"/>
      <c r="P32" s="27"/>
      <c r="Q32" s="27"/>
      <c r="R32" s="28"/>
    </row>
    <row r="33" spans="1:18" x14ac:dyDescent="0.25">
      <c r="A33" s="26"/>
      <c r="B33" s="27"/>
      <c r="C33" s="27"/>
      <c r="D33" s="27"/>
      <c r="E33" s="27"/>
      <c r="F33" s="27"/>
      <c r="G33" s="27"/>
      <c r="H33" s="27"/>
      <c r="I33" s="28"/>
      <c r="J33" s="26"/>
      <c r="K33" s="27"/>
      <c r="L33" s="27"/>
      <c r="M33" s="27"/>
      <c r="N33" s="27"/>
      <c r="O33" s="27"/>
      <c r="P33" s="27"/>
      <c r="Q33" s="27"/>
      <c r="R33" s="28"/>
    </row>
    <row r="34" spans="1:18" x14ac:dyDescent="0.25">
      <c r="A34" s="26"/>
      <c r="B34" s="27"/>
      <c r="C34" s="27"/>
      <c r="D34" s="27"/>
      <c r="E34" s="27"/>
      <c r="F34" s="27"/>
      <c r="G34" s="27"/>
      <c r="H34" s="27"/>
      <c r="I34" s="28"/>
      <c r="J34" s="26"/>
      <c r="K34" s="27"/>
      <c r="L34" s="27"/>
      <c r="M34" s="27"/>
      <c r="N34" s="27"/>
      <c r="O34" s="27"/>
      <c r="P34" s="27"/>
      <c r="Q34" s="27"/>
      <c r="R34" s="28"/>
    </row>
    <row r="35" spans="1:18" x14ac:dyDescent="0.25">
      <c r="A35" s="26"/>
      <c r="B35" s="27"/>
      <c r="C35" s="27"/>
      <c r="D35" s="27"/>
      <c r="E35" s="27"/>
      <c r="F35" s="27"/>
      <c r="G35" s="27"/>
      <c r="H35" s="27"/>
      <c r="I35" s="28"/>
      <c r="J35" s="26"/>
      <c r="K35" s="27"/>
      <c r="L35" s="27"/>
      <c r="M35" s="27"/>
      <c r="N35" s="27"/>
      <c r="O35" s="27"/>
      <c r="P35" s="27"/>
      <c r="Q35" s="27"/>
      <c r="R35" s="28"/>
    </row>
    <row r="36" spans="1:18" x14ac:dyDescent="0.25">
      <c r="A36" s="26"/>
      <c r="B36" s="27"/>
      <c r="C36" s="27"/>
      <c r="D36" s="27"/>
      <c r="E36" s="27"/>
      <c r="F36" s="27"/>
      <c r="G36" s="27"/>
      <c r="H36" s="27"/>
      <c r="I36" s="28"/>
      <c r="J36" s="26"/>
      <c r="K36" s="27"/>
      <c r="L36" s="27"/>
      <c r="M36" s="27"/>
      <c r="N36" s="27"/>
      <c r="O36" s="27"/>
      <c r="P36" s="27"/>
      <c r="Q36" s="27"/>
      <c r="R36" s="28"/>
    </row>
    <row r="37" spans="1:18" x14ac:dyDescent="0.25">
      <c r="A37" s="26"/>
      <c r="B37" s="27"/>
      <c r="C37" s="27"/>
      <c r="D37" s="27"/>
      <c r="E37" s="27"/>
      <c r="F37" s="27"/>
      <c r="G37" s="27"/>
      <c r="H37" s="27"/>
      <c r="I37" s="28"/>
      <c r="J37" s="26"/>
      <c r="K37" s="27"/>
      <c r="L37" s="27"/>
      <c r="M37" s="27"/>
      <c r="N37" s="27"/>
      <c r="O37" s="27"/>
      <c r="P37" s="27"/>
      <c r="Q37" s="27"/>
      <c r="R37" s="28"/>
    </row>
    <row r="38" spans="1:18" x14ac:dyDescent="0.25">
      <c r="A38" s="26"/>
      <c r="B38" s="27"/>
      <c r="C38" s="27"/>
      <c r="D38" s="27"/>
      <c r="E38" s="27"/>
      <c r="F38" s="27"/>
      <c r="G38" s="27"/>
      <c r="H38" s="27"/>
      <c r="I38" s="28"/>
      <c r="J38" s="26"/>
      <c r="K38" s="27"/>
      <c r="L38" s="27"/>
      <c r="M38" s="27"/>
      <c r="N38" s="27"/>
      <c r="O38" s="27"/>
      <c r="P38" s="27"/>
      <c r="Q38" s="27"/>
      <c r="R38" s="28"/>
    </row>
    <row r="39" spans="1:18" x14ac:dyDescent="0.25">
      <c r="A39" s="26"/>
      <c r="B39" s="27"/>
      <c r="C39" s="27"/>
      <c r="D39" s="27"/>
      <c r="E39" s="27"/>
      <c r="F39" s="27"/>
      <c r="G39" s="27"/>
      <c r="H39" s="27"/>
      <c r="I39" s="28"/>
      <c r="J39" s="26"/>
      <c r="K39" s="27"/>
      <c r="L39" s="27"/>
      <c r="M39" s="27"/>
      <c r="N39" s="27"/>
      <c r="O39" s="27"/>
      <c r="P39" s="27"/>
      <c r="Q39" s="27"/>
      <c r="R39" s="28"/>
    </row>
    <row r="40" spans="1:18" x14ac:dyDescent="0.25">
      <c r="A40" s="26"/>
      <c r="B40" s="27"/>
      <c r="C40" s="27"/>
      <c r="D40" s="27"/>
      <c r="E40" s="27"/>
      <c r="F40" s="27"/>
      <c r="G40" s="27"/>
      <c r="H40" s="27"/>
      <c r="I40" s="28"/>
      <c r="J40" s="26"/>
      <c r="K40" s="27"/>
      <c r="L40" s="27"/>
      <c r="M40" s="27"/>
      <c r="N40" s="27"/>
      <c r="O40" s="27"/>
      <c r="P40" s="27"/>
      <c r="Q40" s="27"/>
      <c r="R40" s="28"/>
    </row>
    <row r="41" spans="1:18" x14ac:dyDescent="0.25">
      <c r="A41" s="26"/>
      <c r="B41" s="27"/>
      <c r="C41" s="27"/>
      <c r="D41" s="27"/>
      <c r="E41" s="27"/>
      <c r="F41" s="27"/>
      <c r="G41" s="27"/>
      <c r="H41" s="27"/>
      <c r="I41" s="28"/>
      <c r="J41" s="26"/>
      <c r="K41" s="27"/>
      <c r="L41" s="27"/>
      <c r="M41" s="27"/>
      <c r="N41" s="27"/>
      <c r="O41" s="27"/>
      <c r="P41" s="27"/>
      <c r="Q41" s="27"/>
      <c r="R41" s="28"/>
    </row>
    <row r="42" spans="1:18" x14ac:dyDescent="0.25">
      <c r="A42" s="26"/>
      <c r="B42" s="27"/>
      <c r="C42" s="27"/>
      <c r="D42" s="27"/>
      <c r="E42" s="27"/>
      <c r="F42" s="27"/>
      <c r="G42" s="27"/>
      <c r="H42" s="27"/>
      <c r="I42" s="28"/>
      <c r="J42" s="26"/>
      <c r="K42" s="27"/>
      <c r="L42" s="27"/>
      <c r="M42" s="27"/>
      <c r="N42" s="27"/>
      <c r="O42" s="27"/>
      <c r="P42" s="27"/>
      <c r="Q42" s="27"/>
      <c r="R42" s="28"/>
    </row>
    <row r="43" spans="1:18" x14ac:dyDescent="0.25">
      <c r="A43" s="26"/>
      <c r="B43" s="27"/>
      <c r="C43" s="27"/>
      <c r="D43" s="27"/>
      <c r="E43" s="27"/>
      <c r="F43" s="27"/>
      <c r="G43" s="27"/>
      <c r="H43" s="27"/>
      <c r="I43" s="28"/>
      <c r="J43" s="26"/>
      <c r="K43" s="27"/>
      <c r="L43" s="27"/>
      <c r="M43" s="27"/>
      <c r="N43" s="27"/>
      <c r="O43" s="27"/>
      <c r="P43" s="27"/>
      <c r="Q43" s="27"/>
      <c r="R43" s="28"/>
    </row>
    <row r="44" spans="1:18" x14ac:dyDescent="0.25">
      <c r="A44" s="26"/>
      <c r="B44" s="27"/>
      <c r="C44" s="27"/>
      <c r="D44" s="27"/>
      <c r="E44" s="27"/>
      <c r="F44" s="27"/>
      <c r="G44" s="27"/>
      <c r="H44" s="27"/>
      <c r="I44" s="28"/>
      <c r="J44" s="26"/>
      <c r="K44" s="27"/>
      <c r="L44" s="27"/>
      <c r="M44" s="27"/>
      <c r="N44" s="27"/>
      <c r="O44" s="27"/>
      <c r="P44" s="27"/>
      <c r="Q44" s="27"/>
      <c r="R44" s="28"/>
    </row>
    <row r="45" spans="1:18" x14ac:dyDescent="0.25">
      <c r="A45" s="26"/>
      <c r="B45" s="27"/>
      <c r="C45" s="27"/>
      <c r="D45" s="27"/>
      <c r="E45" s="27"/>
      <c r="F45" s="27"/>
      <c r="G45" s="27"/>
      <c r="H45" s="27"/>
      <c r="I45" s="28"/>
      <c r="J45" s="26"/>
      <c r="K45" s="27"/>
      <c r="L45" s="27"/>
      <c r="M45" s="27"/>
      <c r="N45" s="27"/>
      <c r="O45" s="27"/>
      <c r="P45" s="27"/>
      <c r="Q45" s="27"/>
      <c r="R45" s="28"/>
    </row>
    <row r="46" spans="1:18" x14ac:dyDescent="0.25">
      <c r="A46" s="26"/>
      <c r="B46" s="27"/>
      <c r="C46" s="27"/>
      <c r="D46" s="27"/>
      <c r="E46" s="27"/>
      <c r="F46" s="27"/>
      <c r="G46" s="27"/>
      <c r="H46" s="27"/>
      <c r="I46" s="28"/>
      <c r="J46" s="26"/>
      <c r="K46" s="27"/>
      <c r="L46" s="27"/>
      <c r="M46" s="27"/>
      <c r="N46" s="27"/>
      <c r="O46" s="27"/>
      <c r="P46" s="27"/>
      <c r="Q46" s="27"/>
      <c r="R46" s="28"/>
    </row>
    <row r="47" spans="1:18" x14ac:dyDescent="0.25">
      <c r="A47" s="26"/>
      <c r="B47" s="27"/>
      <c r="C47" s="27"/>
      <c r="D47" s="27"/>
      <c r="E47" s="27"/>
      <c r="F47" s="27"/>
      <c r="G47" s="27"/>
      <c r="H47" s="27"/>
      <c r="I47" s="28"/>
      <c r="J47" s="26"/>
      <c r="K47" s="27"/>
      <c r="L47" s="27"/>
      <c r="M47" s="27"/>
      <c r="N47" s="27"/>
      <c r="O47" s="27"/>
      <c r="P47" s="27"/>
      <c r="Q47" s="27"/>
      <c r="R47" s="28"/>
    </row>
    <row r="48" spans="1:18" x14ac:dyDescent="0.25">
      <c r="A48" s="26"/>
      <c r="B48" s="27"/>
      <c r="C48" s="27"/>
      <c r="D48" s="27"/>
      <c r="E48" s="27"/>
      <c r="F48" s="27"/>
      <c r="G48" s="27"/>
      <c r="H48" s="27"/>
      <c r="I48" s="28"/>
      <c r="J48" s="26"/>
      <c r="K48" s="27"/>
      <c r="L48" s="27"/>
      <c r="M48" s="27"/>
      <c r="N48" s="27"/>
      <c r="O48" s="27"/>
      <c r="P48" s="27"/>
      <c r="Q48" s="27"/>
      <c r="R48" s="28"/>
    </row>
    <row r="49" spans="1:18" x14ac:dyDescent="0.25">
      <c r="A49" s="26"/>
      <c r="B49" s="27"/>
      <c r="C49" s="27"/>
      <c r="D49" s="27"/>
      <c r="E49" s="27"/>
      <c r="F49" s="27"/>
      <c r="G49" s="27"/>
      <c r="H49" s="27"/>
      <c r="I49" s="28"/>
      <c r="J49" s="26"/>
      <c r="K49" s="27"/>
      <c r="L49" s="27"/>
      <c r="M49" s="27"/>
      <c r="N49" s="27"/>
      <c r="O49" s="27"/>
      <c r="P49" s="27"/>
      <c r="Q49" s="27"/>
      <c r="R49" s="28"/>
    </row>
    <row r="50" spans="1:18" x14ac:dyDescent="0.25">
      <c r="A50" s="26"/>
      <c r="B50" s="27"/>
      <c r="C50" s="27"/>
      <c r="D50" s="27"/>
      <c r="E50" s="27"/>
      <c r="F50" s="27"/>
      <c r="G50" s="27"/>
      <c r="H50" s="27"/>
      <c r="I50" s="28"/>
      <c r="J50" s="26"/>
      <c r="K50" s="27"/>
      <c r="L50" s="27"/>
      <c r="M50" s="27"/>
      <c r="N50" s="27"/>
      <c r="O50" s="27"/>
      <c r="P50" s="27"/>
      <c r="Q50" s="27"/>
      <c r="R50" s="28"/>
    </row>
    <row r="51" spans="1:18" x14ac:dyDescent="0.25">
      <c r="A51" s="26"/>
      <c r="B51" s="27"/>
      <c r="C51" s="27"/>
      <c r="D51" s="27"/>
      <c r="E51" s="27"/>
      <c r="F51" s="27"/>
      <c r="G51" s="27"/>
      <c r="H51" s="27"/>
      <c r="I51" s="28"/>
      <c r="J51" s="26"/>
      <c r="K51" s="27"/>
      <c r="L51" s="27"/>
      <c r="M51" s="27"/>
      <c r="N51" s="27"/>
      <c r="O51" s="27"/>
      <c r="P51" s="27"/>
      <c r="Q51" s="27"/>
      <c r="R51" s="28"/>
    </row>
    <row r="52" spans="1:18" x14ac:dyDescent="0.25">
      <c r="A52" s="26"/>
      <c r="B52" s="27"/>
      <c r="C52" s="27"/>
      <c r="D52" s="27"/>
      <c r="E52" s="27"/>
      <c r="F52" s="27"/>
      <c r="G52" s="27"/>
      <c r="H52" s="27"/>
      <c r="I52" s="28"/>
      <c r="J52" s="26"/>
      <c r="K52" s="27"/>
      <c r="L52" s="27"/>
      <c r="M52" s="27"/>
      <c r="N52" s="27"/>
      <c r="O52" s="27"/>
      <c r="P52" s="27"/>
      <c r="Q52" s="27"/>
      <c r="R52" s="28"/>
    </row>
    <row r="53" spans="1:18" x14ac:dyDescent="0.25">
      <c r="A53" s="26"/>
      <c r="B53" s="27"/>
      <c r="C53" s="27"/>
      <c r="D53" s="27"/>
      <c r="E53" s="27"/>
      <c r="F53" s="27"/>
      <c r="G53" s="27"/>
      <c r="H53" s="27"/>
      <c r="I53" s="28"/>
      <c r="J53" s="26"/>
      <c r="K53" s="27"/>
      <c r="L53" s="27"/>
      <c r="M53" s="27"/>
      <c r="N53" s="27"/>
      <c r="O53" s="27"/>
      <c r="P53" s="27"/>
      <c r="Q53" s="27"/>
      <c r="R53" s="28"/>
    </row>
    <row r="54" spans="1:18" x14ac:dyDescent="0.25">
      <c r="A54" s="26"/>
      <c r="B54" s="27"/>
      <c r="C54" s="27"/>
      <c r="D54" s="27"/>
      <c r="E54" s="27"/>
      <c r="F54" s="27"/>
      <c r="G54" s="27"/>
      <c r="H54" s="27"/>
      <c r="I54" s="28"/>
      <c r="J54" s="26"/>
      <c r="K54" s="27"/>
      <c r="L54" s="27"/>
      <c r="M54" s="27"/>
      <c r="N54" s="27"/>
      <c r="O54" s="27"/>
      <c r="P54" s="27"/>
      <c r="Q54" s="27"/>
      <c r="R54" s="28"/>
    </row>
    <row r="55" spans="1:18" x14ac:dyDescent="0.25">
      <c r="A55" s="26"/>
      <c r="B55" s="27"/>
      <c r="C55" s="27"/>
      <c r="D55" s="27"/>
      <c r="E55" s="27"/>
      <c r="F55" s="27"/>
      <c r="G55" s="27"/>
      <c r="H55" s="27"/>
      <c r="I55" s="28"/>
      <c r="J55" s="26"/>
      <c r="K55" s="27"/>
      <c r="L55" s="27"/>
      <c r="M55" s="27"/>
      <c r="N55" s="27"/>
      <c r="O55" s="27"/>
      <c r="P55" s="27"/>
      <c r="Q55" s="27"/>
      <c r="R55" s="28"/>
    </row>
    <row r="56" spans="1:18" x14ac:dyDescent="0.25">
      <c r="A56" s="26"/>
      <c r="B56" s="27"/>
      <c r="C56" s="27"/>
      <c r="D56" s="27"/>
      <c r="E56" s="27"/>
      <c r="F56" s="27"/>
      <c r="G56" s="27"/>
      <c r="H56" s="27"/>
      <c r="I56" s="28"/>
      <c r="J56" s="26"/>
      <c r="K56" s="27"/>
      <c r="L56" s="27"/>
      <c r="M56" s="27"/>
      <c r="N56" s="27"/>
      <c r="O56" s="27"/>
      <c r="P56" s="27"/>
      <c r="Q56" s="27"/>
      <c r="R56" s="28"/>
    </row>
    <row r="57" spans="1:18" x14ac:dyDescent="0.25">
      <c r="A57" s="26"/>
      <c r="B57" s="27"/>
      <c r="C57" s="27"/>
      <c r="D57" s="27"/>
      <c r="E57" s="27"/>
      <c r="F57" s="27"/>
      <c r="G57" s="27"/>
      <c r="H57" s="27"/>
      <c r="I57" s="28"/>
      <c r="J57" s="26"/>
      <c r="K57" s="27"/>
      <c r="L57" s="27"/>
      <c r="M57" s="27"/>
      <c r="N57" s="27"/>
      <c r="O57" s="27"/>
      <c r="P57" s="27"/>
      <c r="Q57" s="27"/>
      <c r="R57" s="28"/>
    </row>
    <row r="58" spans="1:18" x14ac:dyDescent="0.25">
      <c r="A58" s="26"/>
      <c r="B58" s="27"/>
      <c r="C58" s="27"/>
      <c r="D58" s="27"/>
      <c r="E58" s="27"/>
      <c r="F58" s="27"/>
      <c r="G58" s="27"/>
      <c r="H58" s="27"/>
      <c r="I58" s="28"/>
      <c r="J58" s="26"/>
      <c r="K58" s="27"/>
      <c r="L58" s="27"/>
      <c r="M58" s="27"/>
      <c r="N58" s="27"/>
      <c r="O58" s="27"/>
      <c r="P58" s="27"/>
      <c r="Q58" s="27"/>
      <c r="R58" s="28"/>
    </row>
    <row r="59" spans="1:18" x14ac:dyDescent="0.25">
      <c r="A59" s="26"/>
      <c r="B59" s="27"/>
      <c r="C59" s="27"/>
      <c r="D59" s="27"/>
      <c r="E59" s="27"/>
      <c r="F59" s="27"/>
      <c r="G59" s="27"/>
      <c r="H59" s="27"/>
      <c r="I59" s="28"/>
      <c r="J59" s="26"/>
      <c r="K59" s="27"/>
      <c r="L59" s="27"/>
      <c r="M59" s="27"/>
      <c r="N59" s="27"/>
      <c r="O59" s="27"/>
      <c r="P59" s="27"/>
      <c r="Q59" s="27"/>
      <c r="R59" s="28"/>
    </row>
    <row r="60" spans="1:18" x14ac:dyDescent="0.25">
      <c r="A60" s="26"/>
      <c r="B60" s="27"/>
      <c r="C60" s="27"/>
      <c r="D60" s="27"/>
      <c r="E60" s="27"/>
      <c r="F60" s="27"/>
      <c r="G60" s="27"/>
      <c r="H60" s="27"/>
      <c r="I60" s="28"/>
      <c r="J60" s="26"/>
      <c r="K60" s="27"/>
      <c r="L60" s="27"/>
      <c r="M60" s="27"/>
      <c r="N60" s="27"/>
      <c r="O60" s="27"/>
      <c r="P60" s="27"/>
      <c r="Q60" s="27"/>
      <c r="R60" s="28"/>
    </row>
    <row r="61" spans="1:18" x14ac:dyDescent="0.25">
      <c r="A61" s="26"/>
      <c r="B61" s="27"/>
      <c r="C61" s="27"/>
      <c r="D61" s="27"/>
      <c r="E61" s="27"/>
      <c r="F61" s="27"/>
      <c r="G61" s="27"/>
      <c r="H61" s="27"/>
      <c r="I61" s="28"/>
      <c r="J61" s="26"/>
      <c r="K61" s="27"/>
      <c r="L61" s="27"/>
      <c r="M61" s="27"/>
      <c r="N61" s="27"/>
      <c r="O61" s="27"/>
      <c r="P61" s="27"/>
      <c r="Q61" s="27"/>
      <c r="R61" s="28"/>
    </row>
    <row r="62" spans="1:18" x14ac:dyDescent="0.25">
      <c r="A62" s="26"/>
      <c r="B62" s="27"/>
      <c r="C62" s="27"/>
      <c r="D62" s="27"/>
      <c r="E62" s="27"/>
      <c r="F62" s="27"/>
      <c r="G62" s="27"/>
      <c r="H62" s="27"/>
      <c r="I62" s="28"/>
      <c r="J62" s="26"/>
      <c r="K62" s="27"/>
      <c r="L62" s="27"/>
      <c r="M62" s="27"/>
      <c r="N62" s="27"/>
      <c r="O62" s="27"/>
      <c r="P62" s="27"/>
      <c r="Q62" s="27"/>
      <c r="R62" s="28"/>
    </row>
    <row r="63" spans="1:18" x14ac:dyDescent="0.25">
      <c r="A63" s="26"/>
      <c r="B63" s="27"/>
      <c r="C63" s="27"/>
      <c r="D63" s="27"/>
      <c r="E63" s="27"/>
      <c r="F63" s="27"/>
      <c r="G63" s="27"/>
      <c r="H63" s="27"/>
      <c r="I63" s="28"/>
      <c r="J63" s="26"/>
      <c r="K63" s="27"/>
      <c r="L63" s="27"/>
      <c r="M63" s="27"/>
      <c r="N63" s="27"/>
      <c r="O63" s="27"/>
      <c r="P63" s="27"/>
      <c r="Q63" s="27"/>
      <c r="R63" s="28"/>
    </row>
    <row r="64" spans="1:18" x14ac:dyDescent="0.25">
      <c r="A64" s="26"/>
      <c r="B64" s="27"/>
      <c r="C64" s="27"/>
      <c r="D64" s="27"/>
      <c r="E64" s="27"/>
      <c r="F64" s="27"/>
      <c r="G64" s="27"/>
      <c r="H64" s="27"/>
      <c r="I64" s="28"/>
      <c r="J64" s="26"/>
      <c r="K64" s="27"/>
      <c r="L64" s="27"/>
      <c r="M64" s="27"/>
      <c r="N64" s="27"/>
      <c r="O64" s="27"/>
      <c r="P64" s="27"/>
      <c r="Q64" s="27"/>
      <c r="R64" s="28"/>
    </row>
    <row r="65" spans="1:18" x14ac:dyDescent="0.25">
      <c r="A65" s="26"/>
      <c r="B65" s="27"/>
      <c r="C65" s="27"/>
      <c r="D65" s="27"/>
      <c r="E65" s="27"/>
      <c r="F65" s="27"/>
      <c r="G65" s="27"/>
      <c r="H65" s="27"/>
      <c r="I65" s="28"/>
      <c r="J65" s="26"/>
      <c r="K65" s="27"/>
      <c r="L65" s="27"/>
      <c r="M65" s="27"/>
      <c r="N65" s="27"/>
      <c r="O65" s="27"/>
      <c r="P65" s="27"/>
      <c r="Q65" s="27"/>
      <c r="R65" s="28"/>
    </row>
    <row r="66" spans="1:18" x14ac:dyDescent="0.25">
      <c r="A66" s="26"/>
      <c r="B66" s="27"/>
      <c r="C66" s="27"/>
      <c r="D66" s="27"/>
      <c r="E66" s="27"/>
      <c r="F66" s="27"/>
      <c r="G66" s="27"/>
      <c r="H66" s="27"/>
      <c r="I66" s="28"/>
      <c r="J66" s="26"/>
      <c r="K66" s="27"/>
      <c r="L66" s="27"/>
      <c r="M66" s="27"/>
      <c r="N66" s="27"/>
      <c r="O66" s="27"/>
      <c r="P66" s="27"/>
      <c r="Q66" s="27"/>
      <c r="R66" s="28"/>
    </row>
    <row r="67" spans="1:18" x14ac:dyDescent="0.25">
      <c r="A67" s="26"/>
      <c r="B67" s="27"/>
      <c r="C67" s="27"/>
      <c r="D67" s="27"/>
      <c r="E67" s="27"/>
      <c r="F67" s="27"/>
      <c r="G67" s="27"/>
      <c r="H67" s="27"/>
      <c r="I67" s="28"/>
      <c r="J67" s="26"/>
      <c r="K67" s="27"/>
      <c r="L67" s="27"/>
      <c r="M67" s="27"/>
      <c r="N67" s="27"/>
      <c r="O67" s="27"/>
      <c r="P67" s="27"/>
      <c r="Q67" s="27"/>
      <c r="R67" s="28"/>
    </row>
    <row r="68" spans="1:18" x14ac:dyDescent="0.25">
      <c r="A68" s="26"/>
      <c r="B68" s="27"/>
      <c r="C68" s="27"/>
      <c r="D68" s="27"/>
      <c r="E68" s="27"/>
      <c r="F68" s="27"/>
      <c r="G68" s="27"/>
      <c r="H68" s="27"/>
      <c r="I68" s="28"/>
      <c r="J68" s="26"/>
      <c r="K68" s="27"/>
      <c r="L68" s="27"/>
      <c r="M68" s="27"/>
      <c r="N68" s="27"/>
      <c r="O68" s="27"/>
      <c r="P68" s="27"/>
      <c r="Q68" s="27"/>
      <c r="R68" s="28"/>
    </row>
    <row r="69" spans="1:18" x14ac:dyDescent="0.25">
      <c r="A69" s="26"/>
      <c r="B69" s="27"/>
      <c r="C69" s="27"/>
      <c r="D69" s="27"/>
      <c r="E69" s="27"/>
      <c r="F69" s="27"/>
      <c r="G69" s="27"/>
      <c r="H69" s="27"/>
      <c r="I69" s="28"/>
      <c r="J69" s="26"/>
      <c r="K69" s="27"/>
      <c r="L69" s="27"/>
      <c r="M69" s="27"/>
      <c r="N69" s="27"/>
      <c r="O69" s="27"/>
      <c r="P69" s="27"/>
      <c r="Q69" s="27"/>
      <c r="R69" s="28"/>
    </row>
    <row r="70" spans="1:18" ht="15.75" thickBot="1" x14ac:dyDescent="0.3">
      <c r="A70" s="29"/>
      <c r="B70" s="30"/>
      <c r="C70" s="30"/>
      <c r="D70" s="30"/>
      <c r="E70" s="30"/>
      <c r="F70" s="30"/>
      <c r="G70" s="30"/>
      <c r="H70" s="30"/>
      <c r="I70" s="31"/>
      <c r="J70" s="29"/>
      <c r="K70" s="30"/>
      <c r="L70" s="30"/>
      <c r="M70" s="30"/>
      <c r="N70" s="30"/>
      <c r="O70" s="30"/>
      <c r="P70" s="30"/>
      <c r="Q70" s="30"/>
      <c r="R70" s="31"/>
    </row>
  </sheetData>
  <mergeCells count="2">
    <mergeCell ref="A1:I1"/>
    <mergeCell ref="J1:R1"/>
  </mergeCells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Quantification</vt:lpstr>
      <vt:lpstr>Workflow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Leitstelle</dc:creator>
  <cp:lastModifiedBy>Leitstelle</cp:lastModifiedBy>
  <dcterms:created xsi:type="dcterms:W3CDTF">2020-01-22T19:11:33Z</dcterms:created>
  <dcterms:modified xsi:type="dcterms:W3CDTF">2020-02-04T15:09:12Z</dcterms:modified>
</cp:coreProperties>
</file>